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filterPrivacy="1" showInkAnnotation="0" codeName="ThisWorkbook"/>
  <xr:revisionPtr revIDLastSave="0" documentId="13_ncr:1_{606EB7CC-B378-42BA-9D76-2A397B7588B7}" xr6:coauthVersionLast="46" xr6:coauthVersionMax="46" xr10:uidLastSave="{00000000-0000-0000-0000-000000000000}"/>
  <bookViews>
    <workbookView xWindow="-110" yWindow="-110" windowWidth="19420" windowHeight="10420" firstSheet="76" activeTab="76" xr2:uid="{6C08867E-C483-4B39-B38A-AB854B8EF6D4}"/>
  </bookViews>
  <sheets>
    <sheet name="Input Screen - Rev Ctrl Sum" sheetId="35" r:id="rId1"/>
    <sheet name="Per Book Data" sheetId="1" r:id="rId2"/>
    <sheet name="Summary - Per Book" sheetId="32" r:id="rId3"/>
    <sheet name="Annualized Data" sheetId="33" r:id="rId4"/>
    <sheet name="Summary - Annualized" sheetId="34" r:id="rId5"/>
    <sheet name="Weather Normalized Data" sheetId="85" r:id="rId6"/>
    <sheet name="Summary - Weather Normalized" sheetId="86" r:id="rId7"/>
    <sheet name="Summary 1" sheetId="36" r:id="rId8"/>
    <sheet name="Summary 2" sheetId="145" r:id="rId9"/>
    <sheet name="Proof of Revenues Total" sheetId="163" r:id="rId10"/>
    <sheet name="Proof of Revenues Weather Norma" sheetId="138" r:id="rId11"/>
    <sheet name="Fuel-Annualized" sheetId="60" r:id="rId12"/>
    <sheet name="Rate 1 - Residential" sheetId="37" r:id="rId13"/>
    <sheet name="Rate 1 - Residential Weather" sheetId="87" r:id="rId14"/>
    <sheet name="Rate 2 - Small General" sheetId="38" r:id="rId15"/>
    <sheet name="Rate 2 - Small Comm Weather" sheetId="88" r:id="rId16"/>
    <sheet name="Rate 7 - Outdoor Rec" sheetId="18" r:id="rId17"/>
    <sheet name="Rate 7 - Outdoor Rec EE" sheetId="143" r:id="rId18"/>
    <sheet name="Rate 8 - Street Lighting" sheetId="54" r:id="rId19"/>
    <sheet name="Rate 8 - Street Lighting + EE" sheetId="154" r:id="rId20"/>
    <sheet name="Rate 8A - LED Street Lighting" sheetId="135" r:id="rId21"/>
    <sheet name="Rate 9 - Traffic Signals" sheetId="158" r:id="rId22"/>
    <sheet name="Rate 9 - Traffic Signals (Mete)" sheetId="162" r:id="rId23"/>
    <sheet name="Rate 11TOU - Water Pumping TOU" sheetId="93" r:id="rId24"/>
    <sheet name="Rate 11TOU - Water Pumping Wthr" sheetId="160" r:id="rId25"/>
    <sheet name="Rate 15 - Electrolytic Refining" sheetId="98" r:id="rId26"/>
    <sheet name="Rate WH - Water Heating" sheetId="100" r:id="rId27"/>
    <sheet name="Rate 22 - Irrigation" sheetId="10" r:id="rId28"/>
    <sheet name="Rate 22 - Irrigation Weather" sheetId="141" r:id="rId29"/>
    <sheet name="Rate 24 - General Service" sheetId="29" r:id="rId30"/>
    <sheet name="Rate 24 - General Serv Weather" sheetId="90" r:id="rId31"/>
    <sheet name="Rate 25 - Large Power" sheetId="46" r:id="rId32"/>
    <sheet name="Rate 25 - Large Power Weather" sheetId="140" r:id="rId33"/>
    <sheet name="Rate 25A - Offpeak Lg Pwr" sheetId="107" r:id="rId34"/>
    <sheet name="Rate 26 - Petroleum Refinery" sheetId="105" r:id="rId35"/>
    <sheet name="Rate 28 - Area Lighting" sheetId="55" r:id="rId36"/>
    <sheet name="Rate 30 - Electric Furnace" sheetId="106" r:id="rId37"/>
    <sheet name="Rate 31 - Military" sheetId="48" r:id="rId38"/>
    <sheet name="Rate 31 - Military Weather" sheetId="139" r:id="rId39"/>
    <sheet name="Rate 34 - Cotton Gin" sheetId="152" r:id="rId40"/>
    <sheet name="Rate 34 - Cotton Gin + EE" sheetId="50" r:id="rId41"/>
    <sheet name="Rate 38 - Interruptible" sheetId="52" r:id="rId42"/>
    <sheet name="Rate 41 - City &amp; County" sheetId="15" r:id="rId43"/>
    <sheet name="Rate 41 - City &amp; County Weather" sheetId="92" r:id="rId44"/>
    <sheet name="Rate 43 - State University" sheetId="51" r:id="rId45"/>
    <sheet name="Rate 43 - State University + EE" sheetId="153" r:id="rId46"/>
    <sheet name="Rate 45 - Sup, Maint, Backup" sheetId="110" r:id="rId47"/>
    <sheet name="Rate 1 WP" sheetId="68" r:id="rId48"/>
    <sheet name="Rate 1 WP2" sheetId="155" r:id="rId49"/>
    <sheet name="Rate 1 WP Weather" sheetId="77" r:id="rId50"/>
    <sheet name="Rate 1 WP 2 Weather" sheetId="156" r:id="rId51"/>
    <sheet name="Rate 2 WP" sheetId="12" r:id="rId52"/>
    <sheet name="Rate 2 WP Weather" sheetId="79" r:id="rId53"/>
    <sheet name="Rate 7 Primary WP" sheetId="112" r:id="rId54"/>
    <sheet name="Rate 7 WP" sheetId="74" r:id="rId55"/>
    <sheet name="Rate 8 WP" sheetId="65" r:id="rId56"/>
    <sheet name="Rate 8A WP" sheetId="134" r:id="rId57"/>
    <sheet name="Rate 9 WP" sheetId="157" r:id="rId58"/>
    <sheet name="Rate 9 Metered WP" sheetId="161" r:id="rId59"/>
    <sheet name="Rate 11TOU Primary WP" sheetId="113" r:id="rId60"/>
    <sheet name="Rate 11TOU WP" sheetId="96" r:id="rId61"/>
    <sheet name="Rate 15 WP" sheetId="97" r:id="rId62"/>
    <sheet name="Rate WH WP" sheetId="99" r:id="rId63"/>
    <sheet name="Rate 22 WP + Weather" sheetId="75" r:id="rId64"/>
    <sheet name="Rate 24 Primary WP" sheetId="30" r:id="rId65"/>
    <sheet name="Rate 24 Secondary WP" sheetId="42" r:id="rId66"/>
    <sheet name="Rate 24 Sec WP Weather" sheetId="81" r:id="rId67"/>
    <sheet name="Rate 25 Primary WP" sheetId="23" r:id="rId68"/>
    <sheet name="Rate 25 Secondary WP + Weather" sheetId="47" r:id="rId69"/>
    <sheet name="Rate 25A Primary WP" sheetId="101" r:id="rId70"/>
    <sheet name="Rate 25A Secondary WP" sheetId="102" r:id="rId71"/>
    <sheet name="Rate 26 WP" sheetId="103" r:id="rId72"/>
    <sheet name="Rate 28 WP" sheetId="66" r:id="rId73"/>
    <sheet name="Rate 30 WP" sheetId="104" r:id="rId74"/>
    <sheet name="Rate 31 WP " sheetId="49" r:id="rId75"/>
    <sheet name="Rate 34 WP + EE" sheetId="76" r:id="rId76"/>
    <sheet name="Rate 38 Transmission WP" sheetId="72" r:id="rId77"/>
    <sheet name="Rate 38 Primary WP" sheetId="108" r:id="rId78"/>
    <sheet name="Rate 41 Primary WP" sheetId="109" r:id="rId79"/>
    <sheet name="Rate 41 Secondary WP" sheetId="73" r:id="rId80"/>
    <sheet name="Rate 41 WP + Weather" sheetId="83" r:id="rId81"/>
    <sheet name="Rate 43 WP + EE" sheetId="9" r:id="rId82"/>
  </sheets>
  <definedNames>
    <definedName name="_AtRisk_SimSetting_AutomaticallyGenerateReports" hidden="1">FALSE</definedName>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TRUE</definedName>
    <definedName name="_AtRisk_SimSetting_LiveUpdatePeriod" hidden="1">-1</definedName>
    <definedName name="_AtRisk_SimSetting_MacroRecalculationBehavior" hidden="1">0</definedName>
    <definedName name="_AtRisk_SimSetting_RandomNumberGenerator" hidden="1">0</definedName>
    <definedName name="_AtRisk_SimSetting_ReportsList" hidden="1">1</definedName>
    <definedName name="_AtRisk_SimSetting_ShowSimulationProgressWindow" hidden="1">TRUE</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ActiveSimulationNumber" hidden="1">1</definedName>
    <definedName name="_AtRisk_SimSetting_StdRecalcBehavior" hidden="1">0</definedName>
    <definedName name="_AtRisk_SimSetting_StdRecalcWithoutRiskStatic" hidden="1">0</definedName>
    <definedName name="_AtRisk_SimSetting_StdRecalcWithoutRiskStaticPercentile" hidden="1">0.5</definedName>
    <definedName name="_xlnm._FilterDatabase" localSheetId="3" hidden="1">'Annualized Data'!$A$7:$Q$288</definedName>
    <definedName name="_xlnm._FilterDatabase" localSheetId="0" hidden="1">'Input Screen - Rev Ctrl Sum'!$A$6:$O$193</definedName>
    <definedName name="_xlnm._FilterDatabase" localSheetId="1" hidden="1">'Per Book Data'!$A$5:$P$125</definedName>
    <definedName name="_xlnm._FilterDatabase" localSheetId="60" hidden="1">'Rate 11TOU WP'!$A$7:$Q$73</definedName>
    <definedName name="_xlnm._FilterDatabase" localSheetId="64" hidden="1">'Rate 24 Primary WP'!$Q$7:$Q$29</definedName>
    <definedName name="_xlnm._FilterDatabase" localSheetId="76" hidden="1">'Rate 38 Transmission WP'!$B$1:$B$62</definedName>
    <definedName name="_xlnm._FilterDatabase" localSheetId="57" hidden="1">'Rate 9 WP'!$A$1:$AB$116</definedName>
    <definedName name="Pal_Workbook_GUID" localSheetId="50" hidden="1">"15N8M3PM1Y9DSANNRIN16IDX"</definedName>
    <definedName name="Pal_Workbook_GUID" localSheetId="48" hidden="1">"15N8M3PM1Y9DSANNRIN16IDX"</definedName>
    <definedName name="Pal_Workbook_GUID" hidden="1">"U4D5ER92R71SPUVUD8XKWWWH"</definedName>
    <definedName name="PriFuel">'Fuel-Annualized'!$G$8</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6</definedName>
    <definedName name="RiskIsInput" hidden="1">FALSE</definedName>
    <definedName name="RiskIsOptimization" hidden="1">FALSE</definedName>
    <definedName name="RiskIsOutput" hidden="1">FALSE</definedName>
    <definedName name="RiskIsStatistics" hidden="1">FALSE</definedName>
    <definedName name="RiskMinimizeOnStart" hidden="1">FALSE</definedName>
    <definedName name="RiskMonitorConvergence" hidden="1">FALSE</definedName>
    <definedName name="RiskMultipleCPUSupportEnabled" hidden="1">TRUE</definedName>
    <definedName name="RiskNumIterations" localSheetId="50" hidden="1">2000</definedName>
    <definedName name="RiskNumIterations" localSheetId="48" hidden="1">2000</definedName>
    <definedName name="RiskNumIterations" hidden="1">1000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1</definedName>
    <definedName name="RiskSwapState" hidden="1">TRUE</definedName>
    <definedName name="RiskUpdateDisplay" hidden="1">FALSE</definedName>
    <definedName name="RiskUseDifferentSeedForEachSim" hidden="1">FALSE</definedName>
    <definedName name="RiskUseFixedSeed" hidden="1">FALSE</definedName>
    <definedName name="RiskUseMultipleCPUs" hidden="1">TRUE</definedName>
    <definedName name="SecFuel">'Fuel-Annualized'!$F$8</definedName>
    <definedName name="solver_adj" localSheetId="68" hidden="1">'Rate 25 Secondary WP + Weather'!$L$37</definedName>
    <definedName name="solver_adj" localSheetId="70" hidden="1">'Rate 25A Secondary WP'!#REF!</definedName>
    <definedName name="solver_cvg" localSheetId="68" hidden="1">0.0001</definedName>
    <definedName name="solver_cvg" localSheetId="70" hidden="1">0.0001</definedName>
    <definedName name="solver_drv" localSheetId="68" hidden="1">1</definedName>
    <definedName name="solver_drv" localSheetId="70" hidden="1">1</definedName>
    <definedName name="solver_eng" localSheetId="68" hidden="1">1</definedName>
    <definedName name="solver_eng" localSheetId="70" hidden="1">1</definedName>
    <definedName name="solver_est" localSheetId="68" hidden="1">1</definedName>
    <definedName name="solver_est" localSheetId="70" hidden="1">1</definedName>
    <definedName name="solver_itr" localSheetId="68" hidden="1">100</definedName>
    <definedName name="solver_itr" localSheetId="70" hidden="1">100</definedName>
    <definedName name="solver_lin" localSheetId="68" hidden="1">2</definedName>
    <definedName name="solver_lin" localSheetId="70" hidden="1">2</definedName>
    <definedName name="solver_mip" localSheetId="68" hidden="1">2147483647</definedName>
    <definedName name="solver_mip" localSheetId="70" hidden="1">2147483647</definedName>
    <definedName name="solver_mni" localSheetId="68" hidden="1">30</definedName>
    <definedName name="solver_mni" localSheetId="70" hidden="1">30</definedName>
    <definedName name="solver_mrt" localSheetId="68" hidden="1">0.075</definedName>
    <definedName name="solver_mrt" localSheetId="70" hidden="1">0.075</definedName>
    <definedName name="solver_msl" localSheetId="68" hidden="1">2</definedName>
    <definedName name="solver_msl" localSheetId="70" hidden="1">2</definedName>
    <definedName name="solver_neg" localSheetId="68" hidden="1">2</definedName>
    <definedName name="solver_neg" localSheetId="70" hidden="1">2</definedName>
    <definedName name="solver_nod" localSheetId="68" hidden="1">2147483647</definedName>
    <definedName name="solver_nod" localSheetId="70" hidden="1">2147483647</definedName>
    <definedName name="solver_num" localSheetId="68" hidden="1">0</definedName>
    <definedName name="solver_num" localSheetId="70" hidden="1">0</definedName>
    <definedName name="solver_nwt" localSheetId="68" hidden="1">1</definedName>
    <definedName name="solver_nwt" localSheetId="70" hidden="1">1</definedName>
    <definedName name="solver_opt" localSheetId="68" hidden="1">'Rate 25 Secondary WP + Weather'!#REF!</definedName>
    <definedName name="solver_opt" localSheetId="70" hidden="1">'Rate 25A Secondary WP'!#REF!</definedName>
    <definedName name="solver_pre" localSheetId="68" hidden="1">0.000001</definedName>
    <definedName name="solver_pre" localSheetId="70" hidden="1">0.000001</definedName>
    <definedName name="solver_rbv" localSheetId="68" hidden="1">1</definedName>
    <definedName name="solver_rbv" localSheetId="70" hidden="1">1</definedName>
    <definedName name="solver_rlx" localSheetId="68" hidden="1">1</definedName>
    <definedName name="solver_rlx" localSheetId="70" hidden="1">1</definedName>
    <definedName name="solver_rsd" localSheetId="68" hidden="1">0</definedName>
    <definedName name="solver_rsd" localSheetId="70" hidden="1">0</definedName>
    <definedName name="solver_scl" localSheetId="68" hidden="1">2</definedName>
    <definedName name="solver_scl" localSheetId="70" hidden="1">2</definedName>
    <definedName name="solver_sho" localSheetId="68" hidden="1">2</definedName>
    <definedName name="solver_sho" localSheetId="70" hidden="1">2</definedName>
    <definedName name="solver_ssz" localSheetId="68" hidden="1">100</definedName>
    <definedName name="solver_ssz" localSheetId="70" hidden="1">100</definedName>
    <definedName name="solver_tim" localSheetId="68" hidden="1">100</definedName>
    <definedName name="solver_tim" localSheetId="70" hidden="1">100</definedName>
    <definedName name="solver_tol" localSheetId="68" hidden="1">0.05</definedName>
    <definedName name="solver_tol" localSheetId="70" hidden="1">0.05</definedName>
    <definedName name="solver_typ" localSheetId="68" hidden="1">3</definedName>
    <definedName name="solver_typ" localSheetId="70" hidden="1">3</definedName>
    <definedName name="solver_val" localSheetId="68" hidden="1">162788.86</definedName>
    <definedName name="solver_val" localSheetId="70" hidden="1">162788.86</definedName>
    <definedName name="solver_ver" localSheetId="68" hidden="1">3</definedName>
    <definedName name="solver_ver" localSheetId="70" hidden="1">3</definedName>
    <definedName name="TopRankDefaultDistForRange" hidden="1">0</definedName>
    <definedName name="TopRankDefaultMaxChange" hidden="1">0.1</definedName>
    <definedName name="TopRankDefaultMinChange" hidden="1">-0.1</definedName>
    <definedName name="TopRankDefaultMultiGroupSize" hidden="1">2</definedName>
    <definedName name="TopRankDefaultMultiStepsPerInput" hidden="1">2</definedName>
    <definedName name="TopRankDefaultRangeType" hidden="1">0</definedName>
    <definedName name="TopRankDefaultStepsPerInput" hidden="1">5</definedName>
    <definedName name="TopRankDetailByInputReport" hidden="1">FALSE</definedName>
    <definedName name="TopRankMaxInputsPerGraph" hidden="1">10</definedName>
    <definedName name="TopRankMultiWayReport" hidden="1">FALSE</definedName>
    <definedName name="TopRankNumberOfRuns" hidden="1">1</definedName>
    <definedName name="TopRankOnlyInputsOverThreshold" hidden="1">TRUE</definedName>
    <definedName name="TopRankOnlyTopRanking" hidden="1">TRUE</definedName>
    <definedName name="TopRankOutputDetailReport" hidden="1">FALSE</definedName>
    <definedName name="TopRankOutputsAsPercentChange" hidden="1">FALSE</definedName>
    <definedName name="TopRankOverwriteExisting" hidden="1">FALSE</definedName>
    <definedName name="TopRankPauseOnError" hidden="1">FALSE</definedName>
    <definedName name="TopRankPerformPrecedentScanAddOutput" hidden="1">FALSE</definedName>
    <definedName name="TopRankPerformPrecedentScanAtStart" hidden="1">TRUE</definedName>
    <definedName name="TopRankPrecedentScanType" hidden="1">1</definedName>
    <definedName name="TopRankReportAllOutputCells" hidden="1">TRUE</definedName>
    <definedName name="TopRankReportsInExistingWorkbook" hidden="1">TRUE</definedName>
    <definedName name="TopRankReportsInExistingWorkbookName" hidden="1">"Active Workbook"</definedName>
    <definedName name="TopRankReportsInNewWorkbook" hidden="1">FALSE</definedName>
    <definedName name="TopRankSensitivityGraphs" hidden="1">FALSE</definedName>
    <definedName name="TopRankSingleWorkbookAllResults" hidden="1">FALSE</definedName>
    <definedName name="TopRankSpiderGraphs" hidden="1">TRUE</definedName>
    <definedName name="TopRankTornadoGraphs" hidden="1">TRUE</definedName>
    <definedName name="TopRankUpdateDisplay" hidden="1">FALSE</definedName>
    <definedName name="TrnFuel">'Fuel-Annualized'!$H$8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43" i="72" l="1"/>
  <c r="A79" i="134"/>
  <c r="A80" i="134" s="1"/>
  <c r="A81" i="134" s="1"/>
  <c r="A82" i="134" s="1"/>
  <c r="A83" i="134" s="1"/>
  <c r="C20" i="103" l="1"/>
  <c r="D20" i="103"/>
  <c r="E20" i="103"/>
  <c r="F20" i="103"/>
  <c r="G20" i="103"/>
  <c r="H20" i="103"/>
  <c r="I20" i="103"/>
  <c r="J20" i="103"/>
  <c r="K20" i="103"/>
  <c r="L20" i="103"/>
  <c r="M20" i="103"/>
  <c r="N20" i="103"/>
  <c r="O20" i="103"/>
  <c r="C43" i="96" l="1"/>
  <c r="D43" i="96"/>
  <c r="E43" i="96"/>
  <c r="F43" i="96"/>
  <c r="G43" i="96"/>
  <c r="H43" i="96"/>
  <c r="I43" i="96"/>
  <c r="J43" i="96"/>
  <c r="K43" i="96"/>
  <c r="L43" i="96"/>
  <c r="M43" i="96"/>
  <c r="N43" i="96"/>
  <c r="F314" i="138"/>
  <c r="D314" i="138" s="1"/>
  <c r="F314" i="163"/>
  <c r="D314" i="163" s="1"/>
  <c r="A3" i="155" l="1"/>
  <c r="A2" i="155"/>
  <c r="A3" i="156"/>
  <c r="A2" i="156"/>
  <c r="C35" i="68" a="1"/>
  <c r="C35" i="68" s="1"/>
  <c r="C73" i="77" a="1"/>
  <c r="C73" i="77" s="1"/>
  <c r="R61" i="60" l="1"/>
  <c r="R60" i="60"/>
  <c r="D229" i="85" l="1"/>
  <c r="C229" i="85"/>
  <c r="B229" i="85"/>
  <c r="A229" i="85"/>
  <c r="T21" i="153" l="1"/>
  <c r="E8" i="138" l="1"/>
  <c r="E9" i="138" s="1"/>
  <c r="E21" i="138"/>
  <c r="E22" i="138" s="1"/>
  <c r="E23" i="138"/>
  <c r="E443" i="138" s="1"/>
  <c r="E24" i="138"/>
  <c r="E442" i="138" s="1"/>
  <c r="E25" i="138"/>
  <c r="E26" i="138"/>
  <c r="E27" i="138"/>
  <c r="E28" i="138"/>
  <c r="E33" i="138"/>
  <c r="E34" i="138"/>
  <c r="E35" i="138"/>
  <c r="E36" i="138"/>
  <c r="E37" i="138"/>
  <c r="E38" i="138"/>
  <c r="E41" i="138"/>
  <c r="E42" i="138"/>
  <c r="E43" i="138"/>
  <c r="E44" i="138"/>
  <c r="E45" i="138"/>
  <c r="E46" i="138"/>
  <c r="E51" i="138"/>
  <c r="E52" i="138"/>
  <c r="E53" i="138"/>
  <c r="F54" i="138"/>
  <c r="E56" i="138"/>
  <c r="E57" i="138"/>
  <c r="E58" i="138"/>
  <c r="E59" i="138"/>
  <c r="E61" i="138"/>
  <c r="E62" i="138"/>
  <c r="E63" i="138"/>
  <c r="E65" i="138"/>
  <c r="E66" i="138"/>
  <c r="E68" i="138"/>
  <c r="E69" i="138"/>
  <c r="F70" i="138"/>
  <c r="E72" i="138"/>
  <c r="E74" i="138"/>
  <c r="E75" i="138"/>
  <c r="F76" i="138"/>
  <c r="E77" i="138"/>
  <c r="E78" i="138"/>
  <c r="E79" i="138"/>
  <c r="E80" i="138"/>
  <c r="E81" i="138"/>
  <c r="F83" i="138"/>
  <c r="F84" i="138"/>
  <c r="E85" i="138"/>
  <c r="E86" i="138"/>
  <c r="E88" i="138"/>
  <c r="E89" i="138"/>
  <c r="E90" i="138"/>
  <c r="E92" i="138"/>
  <c r="E93" i="138"/>
  <c r="E94" i="138"/>
  <c r="E95" i="138"/>
  <c r="E96" i="138"/>
  <c r="F98" i="138"/>
  <c r="F99" i="138"/>
  <c r="E100" i="138"/>
  <c r="E101" i="138"/>
  <c r="E103" i="138"/>
  <c r="E104" i="138"/>
  <c r="E105" i="138"/>
  <c r="E106" i="138"/>
  <c r="E107" i="138"/>
  <c r="E108" i="138"/>
  <c r="E109" i="138"/>
  <c r="E110" i="138"/>
  <c r="E114" i="138"/>
  <c r="E115" i="138"/>
  <c r="E116" i="138"/>
  <c r="E118" i="138"/>
  <c r="F119" i="138"/>
  <c r="E120" i="138"/>
  <c r="F121" i="138"/>
  <c r="E123" i="138"/>
  <c r="E124" i="138"/>
  <c r="E125" i="138"/>
  <c r="E126" i="138"/>
  <c r="E127" i="138"/>
  <c r="E128" i="138"/>
  <c r="E129" i="138"/>
  <c r="E130" i="138"/>
  <c r="E131" i="138"/>
  <c r="E132" i="138"/>
  <c r="E133" i="138"/>
  <c r="E134" i="138"/>
  <c r="E135" i="138"/>
  <c r="F136" i="138"/>
  <c r="E137" i="138"/>
  <c r="E138" i="138"/>
  <c r="E139" i="138"/>
  <c r="E140" i="138"/>
  <c r="E141" i="138"/>
  <c r="E142" i="138"/>
  <c r="E143" i="138"/>
  <c r="E144" i="138"/>
  <c r="E145" i="138"/>
  <c r="F150" i="138"/>
  <c r="F151" i="138"/>
  <c r="F152" i="138"/>
  <c r="F153" i="138"/>
  <c r="F154" i="138"/>
  <c r="F155" i="138"/>
  <c r="F156" i="138"/>
  <c r="F157" i="138"/>
  <c r="F158" i="138"/>
  <c r="F159" i="138"/>
  <c r="F160" i="138"/>
  <c r="F161" i="138"/>
  <c r="F162" i="138"/>
  <c r="F163" i="138"/>
  <c r="F164" i="138"/>
  <c r="F165" i="138"/>
  <c r="F166" i="138"/>
  <c r="E167" i="138"/>
  <c r="E168" i="138"/>
  <c r="E169" i="138"/>
  <c r="F171" i="138"/>
  <c r="E172" i="138"/>
  <c r="F173" i="138"/>
  <c r="E174" i="138"/>
  <c r="F175" i="138"/>
  <c r="E176" i="138"/>
  <c r="F177" i="138"/>
  <c r="E178" i="138"/>
  <c r="E180" i="138"/>
  <c r="E181" i="138"/>
  <c r="F182" i="138"/>
  <c r="E183" i="138"/>
  <c r="F184" i="138"/>
  <c r="F185" i="138"/>
  <c r="E186" i="138"/>
  <c r="E187" i="138"/>
  <c r="E188" i="138"/>
  <c r="E189" i="138"/>
  <c r="E192" i="138"/>
  <c r="E193" i="138"/>
  <c r="E194" i="138"/>
  <c r="E195" i="138"/>
  <c r="E196" i="138"/>
  <c r="E197" i="138"/>
  <c r="E200" i="138"/>
  <c r="E201" i="138"/>
  <c r="E202" i="138"/>
  <c r="E203" i="138"/>
  <c r="E204" i="138"/>
  <c r="E205" i="138"/>
  <c r="E206" i="138"/>
  <c r="E207" i="138"/>
  <c r="E210" i="138"/>
  <c r="E211" i="138"/>
  <c r="E212" i="138"/>
  <c r="E213" i="138"/>
  <c r="E214" i="138"/>
  <c r="E215" i="138"/>
  <c r="E216" i="138"/>
  <c r="E217" i="138"/>
  <c r="E221" i="138"/>
  <c r="E222" i="138"/>
  <c r="E228" i="138" s="1"/>
  <c r="E223" i="138"/>
  <c r="E224" i="138"/>
  <c r="E225" i="138"/>
  <c r="E226" i="138"/>
  <c r="E230" i="138"/>
  <c r="F231" i="138"/>
  <c r="E235" i="138"/>
  <c r="E236" i="138"/>
  <c r="E237" i="138"/>
  <c r="E238" i="138"/>
  <c r="E239" i="138"/>
  <c r="E240" i="138"/>
  <c r="E241" i="138"/>
  <c r="E244" i="138"/>
  <c r="E245" i="138"/>
  <c r="E246" i="138"/>
  <c r="E247" i="138"/>
  <c r="E248" i="138"/>
  <c r="E249" i="138"/>
  <c r="E250" i="138"/>
  <c r="E253" i="138"/>
  <c r="E439" i="138" s="1"/>
  <c r="E254" i="138"/>
  <c r="E258" i="138" s="1"/>
  <c r="E449" i="138" s="1"/>
  <c r="E255" i="138"/>
  <c r="E445" i="138" s="1"/>
  <c r="E256" i="138"/>
  <c r="E257" i="138"/>
  <c r="E259" i="138"/>
  <c r="E260" i="138"/>
  <c r="E446" i="138" s="1"/>
  <c r="E261" i="138"/>
  <c r="E262" i="138"/>
  <c r="E264" i="138"/>
  <c r="E265" i="138"/>
  <c r="E266" i="138"/>
  <c r="E267" i="138"/>
  <c r="E271" i="138"/>
  <c r="E272" i="138"/>
  <c r="E273" i="138"/>
  <c r="E274" i="138"/>
  <c r="E275" i="138"/>
  <c r="E276" i="138"/>
  <c r="E277" i="138"/>
  <c r="E278" i="138"/>
  <c r="E279" i="138"/>
  <c r="E280" i="138"/>
  <c r="E281" i="138"/>
  <c r="E282" i="138"/>
  <c r="E283" i="138"/>
  <c r="E284" i="138"/>
  <c r="E285" i="138"/>
  <c r="E302" i="138"/>
  <c r="E506" i="138" s="1"/>
  <c r="E303" i="138"/>
  <c r="E508" i="138" s="1"/>
  <c r="E304" i="138"/>
  <c r="E509" i="138" s="1"/>
  <c r="E305" i="138"/>
  <c r="E306" i="138"/>
  <c r="E308" i="138" s="1"/>
  <c r="E311" i="138"/>
  <c r="E312" i="138"/>
  <c r="E317" i="138"/>
  <c r="E318" i="138"/>
  <c r="E319" i="138"/>
  <c r="E320" i="138"/>
  <c r="E322" i="138" s="1"/>
  <c r="E321" i="138"/>
  <c r="E323" i="138" s="1"/>
  <c r="E325" i="138"/>
  <c r="E331" i="138"/>
  <c r="E334" i="138" s="1"/>
  <c r="D332" i="138"/>
  <c r="E340" i="138"/>
  <c r="E343" i="138" s="1"/>
  <c r="D341" i="138"/>
  <c r="E351" i="138"/>
  <c r="E352" i="138"/>
  <c r="E353" i="138"/>
  <c r="E355" i="138" s="1"/>
  <c r="E354" i="138"/>
  <c r="E356" i="138" s="1"/>
  <c r="E358" i="138"/>
  <c r="E359" i="138"/>
  <c r="E360" i="138"/>
  <c r="E364" i="138"/>
  <c r="E365" i="138"/>
  <c r="E366" i="138"/>
  <c r="E368" i="138"/>
  <c r="E369" i="138"/>
  <c r="E370" i="138"/>
  <c r="E371" i="138"/>
  <c r="E373" i="138"/>
  <c r="E374" i="138"/>
  <c r="E375" i="138"/>
  <c r="E376" i="138"/>
  <c r="E378" i="138"/>
  <c r="E379" i="138"/>
  <c r="E381" i="138"/>
  <c r="E382" i="138"/>
  <c r="E383" i="138"/>
  <c r="E384" i="138"/>
  <c r="E385" i="138"/>
  <c r="E387" i="138"/>
  <c r="E388" i="138"/>
  <c r="E389" i="138"/>
  <c r="E391" i="138"/>
  <c r="E393" i="138"/>
  <c r="E395" i="138"/>
  <c r="E396" i="138"/>
  <c r="E397" i="138"/>
  <c r="F398" i="138"/>
  <c r="E400" i="138"/>
  <c r="E401" i="138"/>
  <c r="E402" i="138"/>
  <c r="E404" i="138"/>
  <c r="F404" i="138" s="1"/>
  <c r="E406" i="138"/>
  <c r="E407" i="138"/>
  <c r="E409" i="138"/>
  <c r="E411" i="138"/>
  <c r="E412" i="138"/>
  <c r="E413" i="138"/>
  <c r="E414" i="138"/>
  <c r="E417" i="138"/>
  <c r="E418" i="138"/>
  <c r="E419" i="138"/>
  <c r="E420" i="138"/>
  <c r="E422" i="138" s="1"/>
  <c r="E421" i="138"/>
  <c r="E423" i="138" s="1"/>
  <c r="E425" i="138"/>
  <c r="E440" i="138"/>
  <c r="E447" i="138"/>
  <c r="E448" i="138"/>
  <c r="E472" i="138"/>
  <c r="E473" i="138"/>
  <c r="E474" i="138"/>
  <c r="E475" i="138"/>
  <c r="E476" i="138"/>
  <c r="E477" i="138"/>
  <c r="E478" i="138"/>
  <c r="E479" i="138"/>
  <c r="E480" i="138"/>
  <c r="E481" i="138"/>
  <c r="D487" i="138"/>
  <c r="E487" i="138"/>
  <c r="E489" i="138" s="1"/>
  <c r="D488" i="138"/>
  <c r="D491" i="138" s="1"/>
  <c r="E488" i="138"/>
  <c r="D489" i="138"/>
  <c r="E490" i="138"/>
  <c r="D490" i="138" s="1"/>
  <c r="E493" i="138"/>
  <c r="E495" i="138" s="1"/>
  <c r="E494" i="138"/>
  <c r="E496" i="138"/>
  <c r="E499" i="138"/>
  <c r="E501" i="138" s="1"/>
  <c r="E500" i="138"/>
  <c r="E502" i="138"/>
  <c r="E510" i="138"/>
  <c r="F510" i="138" s="1"/>
  <c r="D512" i="138"/>
  <c r="E525" i="138"/>
  <c r="E526" i="138"/>
  <c r="E527" i="138"/>
  <c r="E444" i="138" l="1"/>
  <c r="E438" i="138"/>
  <c r="F487" i="138"/>
  <c r="E307" i="138"/>
  <c r="E507" i="138"/>
  <c r="E518" i="138"/>
  <c r="F489" i="138"/>
  <c r="E263" i="138"/>
  <c r="F488" i="138"/>
  <c r="F491" i="138" l="1"/>
  <c r="E434" i="163"/>
  <c r="E432" i="163"/>
  <c r="E431" i="163"/>
  <c r="E430" i="163"/>
  <c r="E429" i="163"/>
  <c r="E428" i="163"/>
  <c r="E197" i="163"/>
  <c r="E196" i="163"/>
  <c r="E195" i="163"/>
  <c r="E194" i="163"/>
  <c r="E193" i="163"/>
  <c r="E192" i="163"/>
  <c r="E469" i="163" l="1"/>
  <c r="E468" i="163"/>
  <c r="E467" i="163"/>
  <c r="E466" i="163"/>
  <c r="E464" i="163"/>
  <c r="E463" i="163"/>
  <c r="E462" i="163"/>
  <c r="E461" i="163"/>
  <c r="E460" i="163"/>
  <c r="E459" i="163"/>
  <c r="E458" i="163"/>
  <c r="E455" i="163"/>
  <c r="E454" i="163"/>
  <c r="E453" i="163"/>
  <c r="E452" i="163"/>
  <c r="E441" i="163"/>
  <c r="E437" i="163"/>
  <c r="E298" i="163"/>
  <c r="E297" i="163"/>
  <c r="E293" i="163"/>
  <c r="E292" i="163"/>
  <c r="E291" i="163"/>
  <c r="E290" i="163"/>
  <c r="E289" i="163"/>
  <c r="E267" i="163"/>
  <c r="E266" i="163"/>
  <c r="E265" i="163"/>
  <c r="E264" i="163"/>
  <c r="E262" i="163"/>
  <c r="E261" i="163"/>
  <c r="E260" i="163"/>
  <c r="E259" i="163"/>
  <c r="E257" i="163"/>
  <c r="E256" i="163"/>
  <c r="E255" i="163"/>
  <c r="E254" i="163"/>
  <c r="E253" i="163"/>
  <c r="E250" i="163"/>
  <c r="E249" i="163"/>
  <c r="E248" i="163"/>
  <c r="E247" i="163"/>
  <c r="E207" i="163"/>
  <c r="E206" i="163"/>
  <c r="E205" i="163"/>
  <c r="E204" i="163"/>
  <c r="E203" i="163"/>
  <c r="E202" i="163"/>
  <c r="E201" i="163"/>
  <c r="E200" i="163"/>
  <c r="E107" i="163" l="1"/>
  <c r="E110" i="163"/>
  <c r="E109" i="163"/>
  <c r="E108" i="163"/>
  <c r="E527" i="163"/>
  <c r="E526" i="163"/>
  <c r="E525" i="163"/>
  <c r="D512" i="163"/>
  <c r="E510" i="163"/>
  <c r="E518" i="163" s="1"/>
  <c r="E502" i="163"/>
  <c r="E500" i="163"/>
  <c r="E499" i="163"/>
  <c r="E501" i="163" s="1"/>
  <c r="E496" i="163"/>
  <c r="E494" i="163"/>
  <c r="E493" i="163"/>
  <c r="E495" i="163" s="1"/>
  <c r="E490" i="163"/>
  <c r="D489" i="163"/>
  <c r="E488" i="163"/>
  <c r="D488" i="163"/>
  <c r="D491" i="163" s="1"/>
  <c r="E487" i="163"/>
  <c r="E489" i="163" s="1"/>
  <c r="D487" i="163"/>
  <c r="E481" i="163"/>
  <c r="E480" i="163"/>
  <c r="E479" i="163"/>
  <c r="E478" i="163"/>
  <c r="E477" i="163"/>
  <c r="E476" i="163"/>
  <c r="E475" i="163"/>
  <c r="E474" i="163"/>
  <c r="E473" i="163"/>
  <c r="E472" i="163"/>
  <c r="E448" i="163"/>
  <c r="E440" i="163"/>
  <c r="E425" i="163"/>
  <c r="E421" i="163"/>
  <c r="E423" i="163" s="1"/>
  <c r="E420" i="163"/>
  <c r="E422" i="163" s="1"/>
  <c r="E419" i="163"/>
  <c r="E418" i="163"/>
  <c r="E417" i="163"/>
  <c r="E414" i="163"/>
  <c r="E413" i="163"/>
  <c r="E412" i="163"/>
  <c r="E411" i="163"/>
  <c r="C410" i="163"/>
  <c r="E409" i="163"/>
  <c r="E407" i="163"/>
  <c r="C407" i="163"/>
  <c r="E406" i="163"/>
  <c r="E404" i="163"/>
  <c r="F404" i="163" s="1"/>
  <c r="C404" i="163"/>
  <c r="E402" i="163"/>
  <c r="C402" i="163"/>
  <c r="E401" i="163"/>
  <c r="C401" i="163"/>
  <c r="E400" i="163"/>
  <c r="C400" i="163"/>
  <c r="F398" i="163"/>
  <c r="E397" i="163"/>
  <c r="C397" i="163"/>
  <c r="E396" i="163"/>
  <c r="C396" i="163"/>
  <c r="E395" i="163"/>
  <c r="C395" i="163"/>
  <c r="E393" i="163"/>
  <c r="C393" i="163"/>
  <c r="E391" i="163"/>
  <c r="C391" i="163"/>
  <c r="E389" i="163"/>
  <c r="C389" i="163"/>
  <c r="E388" i="163"/>
  <c r="C388" i="163"/>
  <c r="E387" i="163"/>
  <c r="C387" i="163"/>
  <c r="E385" i="163"/>
  <c r="C385" i="163"/>
  <c r="E384" i="163"/>
  <c r="C384" i="163"/>
  <c r="E383" i="163"/>
  <c r="C383" i="163"/>
  <c r="E382" i="163"/>
  <c r="C382" i="163"/>
  <c r="E381" i="163"/>
  <c r="C381" i="163"/>
  <c r="E379" i="163"/>
  <c r="C379" i="163"/>
  <c r="E378" i="163"/>
  <c r="C378" i="163"/>
  <c r="E376" i="163"/>
  <c r="C376" i="163"/>
  <c r="E375" i="163"/>
  <c r="C375" i="163"/>
  <c r="E374" i="163"/>
  <c r="C374" i="163"/>
  <c r="E373" i="163"/>
  <c r="C373" i="163"/>
  <c r="E371" i="163"/>
  <c r="C371" i="163"/>
  <c r="E370" i="163"/>
  <c r="C370" i="163"/>
  <c r="E369" i="163"/>
  <c r="C369" i="163"/>
  <c r="E368" i="163"/>
  <c r="C368" i="163"/>
  <c r="E366" i="163"/>
  <c r="C366" i="163"/>
  <c r="E365" i="163"/>
  <c r="C365" i="163"/>
  <c r="E364" i="163"/>
  <c r="C364" i="163"/>
  <c r="E360" i="163"/>
  <c r="E359" i="163"/>
  <c r="E358" i="163"/>
  <c r="E354" i="163"/>
  <c r="E356" i="163" s="1"/>
  <c r="E353" i="163"/>
  <c r="E352" i="163"/>
  <c r="E351" i="163"/>
  <c r="D341" i="163"/>
  <c r="E340" i="163"/>
  <c r="E343" i="163" s="1"/>
  <c r="D332" i="163"/>
  <c r="E331" i="163"/>
  <c r="E325" i="163"/>
  <c r="E321" i="163"/>
  <c r="E323" i="163" s="1"/>
  <c r="E320" i="163"/>
  <c r="E319" i="163"/>
  <c r="E318" i="163"/>
  <c r="E317" i="163"/>
  <c r="C314" i="163"/>
  <c r="E312" i="163"/>
  <c r="E311" i="163"/>
  <c r="E306" i="163"/>
  <c r="E308" i="163" s="1"/>
  <c r="E305" i="163"/>
  <c r="E304" i="163"/>
  <c r="E509" i="163" s="1"/>
  <c r="E303" i="163"/>
  <c r="E508" i="163" s="1"/>
  <c r="E302" i="163"/>
  <c r="E506" i="163" s="1"/>
  <c r="E294" i="163"/>
  <c r="E295" i="163"/>
  <c r="E285" i="163"/>
  <c r="E284" i="163"/>
  <c r="E283" i="163"/>
  <c r="E282" i="163"/>
  <c r="E281" i="163"/>
  <c r="E280" i="163"/>
  <c r="E279" i="163"/>
  <c r="E278" i="163"/>
  <c r="E277" i="163"/>
  <c r="E276" i="163"/>
  <c r="E275" i="163"/>
  <c r="E274" i="163"/>
  <c r="E273" i="163"/>
  <c r="E272" i="163"/>
  <c r="E271" i="163"/>
  <c r="E447" i="163"/>
  <c r="E446" i="163"/>
  <c r="E263" i="163"/>
  <c r="E258" i="163"/>
  <c r="E449" i="163" s="1"/>
  <c r="E439" i="163"/>
  <c r="E246" i="163"/>
  <c r="E245" i="163"/>
  <c r="E244" i="163"/>
  <c r="E241" i="163"/>
  <c r="E240" i="163"/>
  <c r="E239" i="163"/>
  <c r="E238" i="163"/>
  <c r="E237" i="163"/>
  <c r="E236" i="163"/>
  <c r="E235" i="163"/>
  <c r="F231" i="163"/>
  <c r="E230" i="163"/>
  <c r="E226" i="163"/>
  <c r="E225" i="163"/>
  <c r="E224" i="163"/>
  <c r="E223" i="163"/>
  <c r="E222" i="163"/>
  <c r="E221" i="163"/>
  <c r="E217" i="163"/>
  <c r="E216" i="163"/>
  <c r="E215" i="163"/>
  <c r="E214" i="163"/>
  <c r="E213" i="163"/>
  <c r="E212" i="163"/>
  <c r="E211" i="163"/>
  <c r="E210" i="163"/>
  <c r="E189" i="163"/>
  <c r="E188" i="163"/>
  <c r="E187" i="163"/>
  <c r="E186" i="163"/>
  <c r="F185" i="163"/>
  <c r="F184" i="163"/>
  <c r="E183" i="163"/>
  <c r="C183" i="163"/>
  <c r="F182" i="163"/>
  <c r="E181" i="163"/>
  <c r="C181" i="163"/>
  <c r="E180" i="163"/>
  <c r="C180" i="163"/>
  <c r="E178" i="163"/>
  <c r="C178" i="163"/>
  <c r="F177" i="163"/>
  <c r="E176" i="163"/>
  <c r="C176" i="163"/>
  <c r="F175" i="163"/>
  <c r="E174" i="163"/>
  <c r="C174" i="163"/>
  <c r="F173" i="163"/>
  <c r="E172" i="163"/>
  <c r="C172" i="163"/>
  <c r="F171" i="163"/>
  <c r="E169" i="163"/>
  <c r="C169" i="163"/>
  <c r="E168" i="163"/>
  <c r="C168" i="163"/>
  <c r="E167" i="163"/>
  <c r="C167" i="163"/>
  <c r="F166" i="163"/>
  <c r="F165" i="163"/>
  <c r="F164" i="163"/>
  <c r="F163" i="163"/>
  <c r="F162" i="163"/>
  <c r="F161" i="163"/>
  <c r="F160" i="163"/>
  <c r="F159" i="163"/>
  <c r="F158" i="163"/>
  <c r="F157" i="163"/>
  <c r="F156" i="163"/>
  <c r="F155" i="163"/>
  <c r="F154" i="163"/>
  <c r="F153" i="163"/>
  <c r="F152" i="163"/>
  <c r="F151" i="163"/>
  <c r="F150" i="163"/>
  <c r="E145" i="163"/>
  <c r="E144" i="163"/>
  <c r="E143" i="163"/>
  <c r="E142" i="163"/>
  <c r="E141" i="163"/>
  <c r="E140" i="163"/>
  <c r="C140" i="163"/>
  <c r="E139" i="163"/>
  <c r="C139" i="163"/>
  <c r="E138" i="163"/>
  <c r="C138" i="163"/>
  <c r="E137" i="163"/>
  <c r="C137" i="163"/>
  <c r="F136" i="163"/>
  <c r="E135" i="163"/>
  <c r="C135" i="163"/>
  <c r="E134" i="163"/>
  <c r="C134" i="163"/>
  <c r="E133" i="163"/>
  <c r="C133" i="163"/>
  <c r="E132" i="163"/>
  <c r="C132" i="163"/>
  <c r="E131" i="163"/>
  <c r="C131" i="163"/>
  <c r="E130" i="163"/>
  <c r="C130" i="163"/>
  <c r="E129" i="163"/>
  <c r="C129" i="163"/>
  <c r="E128" i="163"/>
  <c r="C128" i="163"/>
  <c r="E127" i="163"/>
  <c r="C127" i="163"/>
  <c r="E126" i="163"/>
  <c r="C126" i="163"/>
  <c r="E125" i="163"/>
  <c r="C125" i="163"/>
  <c r="E124" i="163"/>
  <c r="C124" i="163"/>
  <c r="E123" i="163"/>
  <c r="C123" i="163"/>
  <c r="F121" i="163"/>
  <c r="E120" i="163"/>
  <c r="F119" i="163"/>
  <c r="E118" i="163"/>
  <c r="E116" i="163"/>
  <c r="E115" i="163"/>
  <c r="E114" i="163"/>
  <c r="E106" i="163"/>
  <c r="E105" i="163"/>
  <c r="E104" i="163"/>
  <c r="E103" i="163"/>
  <c r="E101" i="163"/>
  <c r="E100" i="163"/>
  <c r="F99" i="163"/>
  <c r="F98" i="163"/>
  <c r="E96" i="163"/>
  <c r="E95" i="163"/>
  <c r="E94" i="163"/>
  <c r="E93" i="163"/>
  <c r="E92" i="163"/>
  <c r="E90" i="163"/>
  <c r="E89" i="163"/>
  <c r="E88" i="163"/>
  <c r="E86" i="163"/>
  <c r="E85" i="163"/>
  <c r="F84" i="163"/>
  <c r="F83" i="163"/>
  <c r="E81" i="163"/>
  <c r="E80" i="163"/>
  <c r="E79" i="163"/>
  <c r="E78" i="163"/>
  <c r="E77" i="163"/>
  <c r="F76" i="163"/>
  <c r="E75" i="163"/>
  <c r="E74" i="163"/>
  <c r="E72" i="163"/>
  <c r="F70" i="163"/>
  <c r="E69" i="163"/>
  <c r="E68" i="163"/>
  <c r="E66" i="163"/>
  <c r="E65" i="163"/>
  <c r="E63" i="163"/>
  <c r="E62" i="163"/>
  <c r="E61" i="163"/>
  <c r="E59" i="163"/>
  <c r="E58" i="163"/>
  <c r="E57" i="163"/>
  <c r="E56" i="163"/>
  <c r="F54" i="163"/>
  <c r="E53" i="163"/>
  <c r="E52" i="163"/>
  <c r="E51" i="163"/>
  <c r="E46" i="163"/>
  <c r="E45" i="163"/>
  <c r="E44" i="163"/>
  <c r="E43" i="163"/>
  <c r="E42" i="163"/>
  <c r="E41" i="163"/>
  <c r="E38" i="163"/>
  <c r="E37" i="163"/>
  <c r="E36" i="163"/>
  <c r="E35" i="163"/>
  <c r="E34" i="163"/>
  <c r="E33" i="163"/>
  <c r="E28" i="163"/>
  <c r="E27" i="163"/>
  <c r="E26" i="163"/>
  <c r="E25" i="163"/>
  <c r="E24" i="163"/>
  <c r="E442" i="163" s="1"/>
  <c r="E23" i="163"/>
  <c r="E443" i="163" s="1"/>
  <c r="E21" i="163"/>
  <c r="E438" i="163" s="1"/>
  <c r="E8" i="163"/>
  <c r="E9" i="163" s="1"/>
  <c r="A8" i="163"/>
  <c r="A9" i="163" s="1"/>
  <c r="A10" i="163" s="1"/>
  <c r="A11" i="163" s="1"/>
  <c r="A12" i="163" s="1"/>
  <c r="A13" i="163" s="1"/>
  <c r="A14" i="163" s="1"/>
  <c r="A15" i="163" s="1"/>
  <c r="A16" i="163" s="1"/>
  <c r="A17" i="163" s="1"/>
  <c r="A18" i="163" s="1"/>
  <c r="A19" i="163" s="1"/>
  <c r="A20" i="163" s="1"/>
  <c r="A21" i="163" s="1"/>
  <c r="A22" i="163" s="1"/>
  <c r="A23" i="163" s="1"/>
  <c r="A24" i="163" s="1"/>
  <c r="A25" i="163" s="1"/>
  <c r="A26" i="163" s="1"/>
  <c r="A27" i="163" s="1"/>
  <c r="A28" i="163" s="1"/>
  <c r="A29" i="163" s="1"/>
  <c r="A30" i="163" s="1"/>
  <c r="A31" i="163" s="1"/>
  <c r="A32" i="163" s="1"/>
  <c r="A33" i="163" s="1"/>
  <c r="A34" i="163" s="1"/>
  <c r="A35" i="163" s="1"/>
  <c r="A36" i="163" s="1"/>
  <c r="A37" i="163" s="1"/>
  <c r="A38" i="163" s="1"/>
  <c r="A39" i="163" s="1"/>
  <c r="A40" i="163" s="1"/>
  <c r="A41" i="163" s="1"/>
  <c r="A42" i="163" s="1"/>
  <c r="A43" i="163" s="1"/>
  <c r="A44" i="163" s="1"/>
  <c r="A45" i="163" s="1"/>
  <c r="A46" i="163" s="1"/>
  <c r="A47" i="163" s="1"/>
  <c r="A48" i="163" s="1"/>
  <c r="A49" i="163" s="1"/>
  <c r="A50" i="163" s="1"/>
  <c r="A51" i="163" s="1"/>
  <c r="A52" i="163" s="1"/>
  <c r="A53" i="163" s="1"/>
  <c r="A54" i="163" s="1"/>
  <c r="A55" i="163" s="1"/>
  <c r="A56" i="163" s="1"/>
  <c r="A57" i="163" s="1"/>
  <c r="A58" i="163" s="1"/>
  <c r="A59" i="163" s="1"/>
  <c r="A60" i="163" s="1"/>
  <c r="A61" i="163" s="1"/>
  <c r="A62" i="163" s="1"/>
  <c r="A63" i="163" s="1"/>
  <c r="A64" i="163" s="1"/>
  <c r="A65" i="163" s="1"/>
  <c r="A66" i="163" s="1"/>
  <c r="A67" i="163" s="1"/>
  <c r="A68" i="163" s="1"/>
  <c r="A69" i="163" s="1"/>
  <c r="A70" i="163" s="1"/>
  <c r="A71" i="163" s="1"/>
  <c r="A72" i="163" s="1"/>
  <c r="A73" i="163" s="1"/>
  <c r="A74" i="163" s="1"/>
  <c r="A75" i="163" s="1"/>
  <c r="A76" i="163" s="1"/>
  <c r="A77" i="163" s="1"/>
  <c r="A78" i="163" s="1"/>
  <c r="A79" i="163" s="1"/>
  <c r="A80" i="163" s="1"/>
  <c r="A81" i="163" s="1"/>
  <c r="A82" i="163" s="1"/>
  <c r="A83" i="163" s="1"/>
  <c r="A84" i="163" s="1"/>
  <c r="A85" i="163" s="1"/>
  <c r="A86" i="163" s="1"/>
  <c r="A87" i="163" s="1"/>
  <c r="A88" i="163" s="1"/>
  <c r="A89" i="163" s="1"/>
  <c r="A90" i="163" s="1"/>
  <c r="A91" i="163" s="1"/>
  <c r="A92" i="163" s="1"/>
  <c r="A93" i="163" s="1"/>
  <c r="A94" i="163" s="1"/>
  <c r="A95" i="163" s="1"/>
  <c r="A96" i="163" s="1"/>
  <c r="A97" i="163" s="1"/>
  <c r="A98" i="163" s="1"/>
  <c r="A99" i="163" s="1"/>
  <c r="A100" i="163" s="1"/>
  <c r="A101" i="163" s="1"/>
  <c r="A102" i="163" s="1"/>
  <c r="A103" i="163" s="1"/>
  <c r="A104" i="163" s="1"/>
  <c r="A105" i="163" s="1"/>
  <c r="A106" i="163" s="1"/>
  <c r="A107" i="163" s="1"/>
  <c r="A108" i="163" s="1"/>
  <c r="A109" i="163" s="1"/>
  <c r="A110" i="163" s="1"/>
  <c r="A111" i="163" s="1"/>
  <c r="A112" i="163" s="1"/>
  <c r="A113" i="163" s="1"/>
  <c r="A114" i="163" s="1"/>
  <c r="A115" i="163" s="1"/>
  <c r="A116" i="163" s="1"/>
  <c r="A117" i="163" s="1"/>
  <c r="A118" i="163" s="1"/>
  <c r="A119" i="163" s="1"/>
  <c r="A120" i="163" s="1"/>
  <c r="A121" i="163" s="1"/>
  <c r="A122" i="163" s="1"/>
  <c r="A123" i="163" s="1"/>
  <c r="A124" i="163" s="1"/>
  <c r="A125" i="163" s="1"/>
  <c r="A126" i="163" s="1"/>
  <c r="A127" i="163" s="1"/>
  <c r="A128" i="163" s="1"/>
  <c r="A130" i="163" s="1"/>
  <c r="A131" i="163" s="1"/>
  <c r="A132" i="163" s="1"/>
  <c r="A133" i="163" s="1"/>
  <c r="A134" i="163" s="1"/>
  <c r="A135" i="163" s="1"/>
  <c r="A136" i="163" s="1"/>
  <c r="A137" i="163" s="1"/>
  <c r="A138" i="163" s="1"/>
  <c r="A139" i="163" s="1"/>
  <c r="A140" i="163" s="1"/>
  <c r="A141" i="163" s="1"/>
  <c r="A142" i="163" s="1"/>
  <c r="A143" i="163" s="1"/>
  <c r="A144" i="163" s="1"/>
  <c r="A145" i="163" s="1"/>
  <c r="A146" i="163" s="1"/>
  <c r="A147" i="163" s="1"/>
  <c r="A148" i="163" s="1"/>
  <c r="A149" i="163" s="1"/>
  <c r="A150" i="163" s="1"/>
  <c r="A151" i="163" s="1"/>
  <c r="A152" i="163" s="1"/>
  <c r="A153" i="163" s="1"/>
  <c r="A154" i="163" s="1"/>
  <c r="A155" i="163" s="1"/>
  <c r="A156" i="163" s="1"/>
  <c r="A157" i="163" s="1"/>
  <c r="A158" i="163" s="1"/>
  <c r="A159" i="163" s="1"/>
  <c r="A160" i="163" s="1"/>
  <c r="A161" i="163" s="1"/>
  <c r="A162" i="163" s="1"/>
  <c r="A163" i="163" s="1"/>
  <c r="A164" i="163" s="1"/>
  <c r="A165" i="163" s="1"/>
  <c r="A166" i="163" s="1"/>
  <c r="A167" i="163" s="1"/>
  <c r="A168" i="163" s="1"/>
  <c r="A169" i="163" s="1"/>
  <c r="A170" i="163" s="1"/>
  <c r="A171" i="163" s="1"/>
  <c r="A172" i="163" s="1"/>
  <c r="A173" i="163" s="1"/>
  <c r="A174" i="163" s="1"/>
  <c r="A175" i="163" s="1"/>
  <c r="A176" i="163" s="1"/>
  <c r="A177" i="163" s="1"/>
  <c r="A178" i="163" s="1"/>
  <c r="A179" i="163" s="1"/>
  <c r="A180" i="163" s="1"/>
  <c r="A181" i="163" s="1"/>
  <c r="A182" i="163" s="1"/>
  <c r="A183" i="163" s="1"/>
  <c r="A184" i="163" s="1"/>
  <c r="A185" i="163" s="1"/>
  <c r="A186" i="163" s="1"/>
  <c r="A187" i="163" s="1"/>
  <c r="A188" i="163" s="1"/>
  <c r="A189" i="163" s="1"/>
  <c r="A190" i="163" s="1"/>
  <c r="E307" i="163" l="1"/>
  <c r="E507" i="163"/>
  <c r="F487" i="163"/>
  <c r="A191" i="163"/>
  <c r="A192" i="163" s="1"/>
  <c r="A193" i="163" s="1"/>
  <c r="F489" i="163"/>
  <c r="E22" i="163"/>
  <c r="E322" i="163"/>
  <c r="E444" i="163"/>
  <c r="E445" i="163"/>
  <c r="E228" i="163"/>
  <c r="E334" i="163"/>
  <c r="E355" i="163"/>
  <c r="F488" i="163"/>
  <c r="F510" i="163"/>
  <c r="A194" i="163" l="1"/>
  <c r="A195" i="163" s="1"/>
  <c r="A196" i="163" s="1"/>
  <c r="A197" i="163" s="1"/>
  <c r="A198" i="163" s="1"/>
  <c r="A199" i="163" s="1"/>
  <c r="A200" i="163" s="1"/>
  <c r="A201" i="163" s="1"/>
  <c r="A202" i="163" s="1"/>
  <c r="A203" i="163" s="1"/>
  <c r="A204" i="163" s="1"/>
  <c r="A205" i="163" s="1"/>
  <c r="A206" i="163" s="1"/>
  <c r="A207" i="163" s="1"/>
  <c r="A208" i="163" s="1"/>
  <c r="A209" i="163" s="1"/>
  <c r="A210" i="163" s="1"/>
  <c r="A211" i="163" s="1"/>
  <c r="A212" i="163" s="1"/>
  <c r="A213" i="163" s="1"/>
  <c r="A214" i="163" s="1"/>
  <c r="A215" i="163" s="1"/>
  <c r="A216" i="163" s="1"/>
  <c r="A217" i="163" s="1"/>
  <c r="A218" i="163" s="1"/>
  <c r="A219" i="163" s="1"/>
  <c r="A220" i="163" s="1"/>
  <c r="A221" i="163" s="1"/>
  <c r="A222" i="163" s="1"/>
  <c r="A223" i="163" s="1"/>
  <c r="A224" i="163" s="1"/>
  <c r="A225" i="163" s="1"/>
  <c r="A226" i="163" s="1"/>
  <c r="A227" i="163" s="1"/>
  <c r="A228" i="163" s="1"/>
  <c r="A229" i="163" s="1"/>
  <c r="A230" i="163" s="1"/>
  <c r="A231" i="163" s="1"/>
  <c r="A232" i="163" s="1"/>
  <c r="A233" i="163" s="1"/>
  <c r="A234" i="163" s="1"/>
  <c r="A235" i="163" s="1"/>
  <c r="A236" i="163" s="1"/>
  <c r="A237" i="163" s="1"/>
  <c r="A238" i="163" s="1"/>
  <c r="A239" i="163" s="1"/>
  <c r="A240" i="163" s="1"/>
  <c r="A241" i="163" s="1"/>
  <c r="A242" i="163" s="1"/>
  <c r="A243" i="163" s="1"/>
  <c r="A244" i="163" s="1"/>
  <c r="A245" i="163" s="1"/>
  <c r="A246" i="163" s="1"/>
  <c r="A247" i="163" s="1"/>
  <c r="A248" i="163" s="1"/>
  <c r="A249" i="163" s="1"/>
  <c r="A250" i="163" s="1"/>
  <c r="A251" i="163" s="1"/>
  <c r="A252" i="163" s="1"/>
  <c r="A253" i="163" s="1"/>
  <c r="A254" i="163" s="1"/>
  <c r="A255" i="163" s="1"/>
  <c r="A256" i="163" s="1"/>
  <c r="A257" i="163" s="1"/>
  <c r="A258" i="163" s="1"/>
  <c r="A259" i="163" s="1"/>
  <c r="A260" i="163" s="1"/>
  <c r="A261" i="163" s="1"/>
  <c r="A262" i="163" s="1"/>
  <c r="A263" i="163" s="1"/>
  <c r="A264" i="163" s="1"/>
  <c r="A265" i="163" s="1"/>
  <c r="A266" i="163" s="1"/>
  <c r="A267" i="163" s="1"/>
  <c r="F491" i="163"/>
  <c r="A268" i="163" l="1"/>
  <c r="A269" i="163" s="1"/>
  <c r="A270" i="163" s="1"/>
  <c r="A271" i="163" s="1"/>
  <c r="A272" i="163" s="1"/>
  <c r="A273" i="163" s="1"/>
  <c r="A274" i="163" s="1"/>
  <c r="A275" i="163" s="1"/>
  <c r="A276" i="163" s="1"/>
  <c r="A277" i="163" s="1"/>
  <c r="A278" i="163" s="1"/>
  <c r="A279" i="163" s="1"/>
  <c r="A280" i="163" s="1"/>
  <c r="A281" i="163" s="1"/>
  <c r="A282" i="163" s="1"/>
  <c r="A283" i="163" s="1"/>
  <c r="A284" i="163" s="1"/>
  <c r="A285" i="163" s="1"/>
  <c r="A286" i="163" s="1"/>
  <c r="A287" i="163" s="1"/>
  <c r="A288" i="163" s="1"/>
  <c r="A289" i="163" s="1"/>
  <c r="A290" i="163" s="1"/>
  <c r="A291" i="163" s="1"/>
  <c r="A292" i="163" s="1"/>
  <c r="A293" i="163" s="1"/>
  <c r="A294" i="163" s="1"/>
  <c r="A295" i="163" s="1"/>
  <c r="A296" i="163" s="1"/>
  <c r="A297" i="163" s="1"/>
  <c r="A298" i="163" s="1"/>
  <c r="A299" i="163" s="1"/>
  <c r="A300" i="163" s="1"/>
  <c r="A301" i="163" s="1"/>
  <c r="A302" i="163" s="1"/>
  <c r="A303" i="163" s="1"/>
  <c r="A304" i="163" s="1"/>
  <c r="A305" i="163" s="1"/>
  <c r="A306" i="163" s="1"/>
  <c r="A307" i="163" s="1"/>
  <c r="A308" i="163" s="1"/>
  <c r="A309" i="163" s="1"/>
  <c r="A310" i="163" s="1"/>
  <c r="A311" i="163" s="1"/>
  <c r="A312" i="163" s="1"/>
  <c r="A313" i="163" s="1"/>
  <c r="A314" i="163" s="1"/>
  <c r="A315" i="163" s="1"/>
  <c r="A316" i="163" s="1"/>
  <c r="A317" i="163" s="1"/>
  <c r="A318" i="163" s="1"/>
  <c r="A319" i="163" s="1"/>
  <c r="A320" i="163" s="1"/>
  <c r="A321" i="163" s="1"/>
  <c r="A322" i="163" s="1"/>
  <c r="A323" i="163" s="1"/>
  <c r="A324" i="163" s="1"/>
  <c r="A325" i="163" s="1"/>
  <c r="A326" i="163" s="1"/>
  <c r="A327" i="163" s="1"/>
  <c r="A328" i="163" s="1"/>
  <c r="A329" i="163" s="1"/>
  <c r="A330" i="163" s="1"/>
  <c r="A331" i="163" s="1"/>
  <c r="A332" i="163" s="1"/>
  <c r="A333" i="163" s="1"/>
  <c r="A334" i="163" s="1"/>
  <c r="A335" i="163" s="1"/>
  <c r="A336" i="163" s="1"/>
  <c r="A337" i="163" s="1"/>
  <c r="A338" i="163" s="1"/>
  <c r="A339" i="163" s="1"/>
  <c r="A340" i="163" s="1"/>
  <c r="A341" i="163" s="1"/>
  <c r="A342" i="163" s="1"/>
  <c r="A343" i="163" s="1"/>
  <c r="A344" i="163" s="1"/>
  <c r="A345" i="163" s="1"/>
  <c r="A346" i="163" s="1"/>
  <c r="A347" i="163" s="1"/>
  <c r="A348" i="163" s="1"/>
  <c r="A349" i="163" s="1"/>
  <c r="A350" i="163" s="1"/>
  <c r="A351" i="163" s="1"/>
  <c r="A352" i="163" s="1"/>
  <c r="A353" i="163" s="1"/>
  <c r="A354" i="163" s="1"/>
  <c r="A355" i="163" s="1"/>
  <c r="A356" i="163" s="1"/>
  <c r="A357" i="163" s="1"/>
  <c r="A358" i="163" s="1"/>
  <c r="A359" i="163" s="1"/>
  <c r="A360" i="163" s="1"/>
  <c r="A361" i="163" s="1"/>
  <c r="A362" i="163" s="1"/>
  <c r="A363" i="163" s="1"/>
  <c r="A364" i="163" s="1"/>
  <c r="A365" i="163" s="1"/>
  <c r="A366" i="163" s="1"/>
  <c r="A367" i="163" s="1"/>
  <c r="A368" i="163" s="1"/>
  <c r="A369" i="163" s="1"/>
  <c r="A370" i="163" s="1"/>
  <c r="A371" i="163" s="1"/>
  <c r="A372" i="163" s="1"/>
  <c r="A373" i="163" s="1"/>
  <c r="A374" i="163" s="1"/>
  <c r="A375" i="163" s="1"/>
  <c r="A376" i="163" s="1"/>
  <c r="A377" i="163" s="1"/>
  <c r="A378" i="163" s="1"/>
  <c r="A379" i="163" s="1"/>
  <c r="A380" i="163" s="1"/>
  <c r="A381" i="163" s="1"/>
  <c r="A382" i="163" s="1"/>
  <c r="A383" i="163" s="1"/>
  <c r="A384" i="163" s="1"/>
  <c r="A385" i="163" s="1"/>
  <c r="A386" i="163" s="1"/>
  <c r="A387" i="163" s="1"/>
  <c r="A388" i="163" s="1"/>
  <c r="A389" i="163" s="1"/>
  <c r="A390" i="163" s="1"/>
  <c r="A391" i="163" s="1"/>
  <c r="A392" i="163" s="1"/>
  <c r="A393" i="163" s="1"/>
  <c r="A394" i="163" s="1"/>
  <c r="A395" i="163" s="1"/>
  <c r="A396" i="163" s="1"/>
  <c r="A397" i="163" s="1"/>
  <c r="A398" i="163" s="1"/>
  <c r="A399" i="163" s="1"/>
  <c r="A400" i="163" s="1"/>
  <c r="A401" i="163" s="1"/>
  <c r="A402" i="163" s="1"/>
  <c r="A403" i="163" s="1"/>
  <c r="A404" i="163" s="1"/>
  <c r="A405" i="163" s="1"/>
  <c r="A406" i="163" s="1"/>
  <c r="A407" i="163" s="1"/>
  <c r="A408" i="163" s="1"/>
  <c r="A409" i="163" s="1"/>
  <c r="A410" i="163" s="1"/>
  <c r="A411" i="163" s="1"/>
  <c r="A412" i="163" s="1"/>
  <c r="A413" i="163" s="1"/>
  <c r="A414" i="163" s="1"/>
  <c r="A415" i="163" s="1"/>
  <c r="A416" i="163" s="1"/>
  <c r="A417" i="163" s="1"/>
  <c r="A418" i="163" s="1"/>
  <c r="A419" i="163" s="1"/>
  <c r="A420" i="163" s="1"/>
  <c r="A421" i="163" s="1"/>
  <c r="A422" i="163" s="1"/>
  <c r="A423" i="163" s="1"/>
  <c r="A424" i="163" s="1"/>
  <c r="A425" i="163" s="1"/>
  <c r="A426" i="163" s="1"/>
  <c r="A427" i="163" s="1"/>
  <c r="A428" i="163" s="1"/>
  <c r="A429" i="163" s="1"/>
  <c r="A430" i="163" s="1"/>
  <c r="A431" i="163" s="1"/>
  <c r="A432" i="163" s="1"/>
  <c r="A433" i="163" s="1"/>
  <c r="A434" i="163" s="1"/>
  <c r="A435" i="163" s="1"/>
  <c r="A436" i="163" s="1"/>
  <c r="A437" i="163" s="1"/>
  <c r="A438" i="163" s="1"/>
  <c r="A439" i="163" s="1"/>
  <c r="A440" i="163" s="1"/>
  <c r="A441" i="163" s="1"/>
  <c r="A442" i="163" s="1"/>
  <c r="A443" i="163" s="1"/>
  <c r="A444" i="163" s="1"/>
  <c r="A445" i="163" s="1"/>
  <c r="A446" i="163" s="1"/>
  <c r="A447" i="163" s="1"/>
  <c r="A448" i="163" s="1"/>
  <c r="A449" i="163" s="1"/>
  <c r="A450" i="163" s="1"/>
  <c r="A451" i="163" s="1"/>
  <c r="A452" i="163" s="1"/>
  <c r="A453" i="163" s="1"/>
  <c r="A454" i="163" s="1"/>
  <c r="A455" i="163" s="1"/>
  <c r="A456" i="163" s="1"/>
  <c r="A457" i="163" s="1"/>
  <c r="A458" i="163" s="1"/>
  <c r="A459" i="163" s="1"/>
  <c r="A460" i="163" s="1"/>
  <c r="A461" i="163" s="1"/>
  <c r="A462" i="163" s="1"/>
  <c r="A463" i="163" s="1"/>
  <c r="A464" i="163" s="1"/>
  <c r="A465" i="163" s="1"/>
  <c r="A466" i="163" s="1"/>
  <c r="A467" i="163" s="1"/>
  <c r="A468" i="163" s="1"/>
  <c r="A469" i="163" s="1"/>
  <c r="A470" i="163" s="1"/>
  <c r="A471" i="163" s="1"/>
  <c r="A472" i="163" s="1"/>
  <c r="A473" i="163" s="1"/>
  <c r="A474" i="163" s="1"/>
  <c r="A475" i="163" s="1"/>
  <c r="A476" i="163" s="1"/>
  <c r="A477" i="163" s="1"/>
  <c r="A478" i="163" s="1"/>
  <c r="A479" i="163" s="1"/>
  <c r="A480" i="163" s="1"/>
  <c r="A481" i="163" s="1"/>
  <c r="A482" i="163" s="1"/>
  <c r="A483" i="163" s="1"/>
  <c r="A484" i="163" s="1"/>
  <c r="A485" i="163" l="1"/>
  <c r="A486" i="163" s="1"/>
  <c r="A487" i="163" s="1"/>
  <c r="A488" i="163" s="1"/>
  <c r="A489" i="163" s="1"/>
  <c r="A490" i="163" s="1"/>
  <c r="A491" i="163" s="1"/>
  <c r="A492" i="163" s="1"/>
  <c r="A493" i="163" s="1"/>
  <c r="A494" i="163" s="1"/>
  <c r="A495" i="163" s="1"/>
  <c r="A496" i="163" s="1"/>
  <c r="A497" i="163" s="1"/>
  <c r="A498" i="163" s="1"/>
  <c r="A499" i="163" s="1"/>
  <c r="A500" i="163" s="1"/>
  <c r="A501" i="163" s="1"/>
  <c r="A502" i="163" s="1"/>
  <c r="A503" i="163" s="1"/>
  <c r="A504" i="163" s="1"/>
  <c r="A505" i="163" s="1"/>
  <c r="A506" i="163" s="1"/>
  <c r="A507" i="163" s="1"/>
  <c r="A508" i="163" s="1"/>
  <c r="A509" i="163" s="1"/>
  <c r="A510" i="163" s="1"/>
  <c r="A511" i="163" s="1"/>
  <c r="A512" i="163" s="1"/>
  <c r="A513" i="163" s="1"/>
  <c r="A514" i="163" s="1"/>
  <c r="A515" i="163" s="1"/>
  <c r="A516" i="163" s="1"/>
  <c r="A517" i="163" s="1"/>
  <c r="A518" i="163" s="1"/>
  <c r="A519" i="163" s="1"/>
  <c r="A520" i="163" s="1"/>
  <c r="A521" i="163" s="1"/>
  <c r="A522" i="163" s="1"/>
  <c r="C410" i="138"/>
  <c r="C407" i="138"/>
  <c r="C404" i="138"/>
  <c r="C402" i="138"/>
  <c r="C401" i="138"/>
  <c r="C400" i="138"/>
  <c r="C397" i="138"/>
  <c r="C396" i="138"/>
  <c r="C395" i="138"/>
  <c r="C393" i="138"/>
  <c r="C391" i="138"/>
  <c r="C137" i="138" l="1"/>
  <c r="C135" i="138"/>
  <c r="C129" i="138"/>
  <c r="C123" i="138"/>
  <c r="L10" i="29" l="1"/>
  <c r="L15" i="29"/>
  <c r="L14" i="29"/>
  <c r="L11" i="29"/>
  <c r="A8" i="138" l="1"/>
  <c r="A9" i="138" s="1"/>
  <c r="A10" i="138" s="1"/>
  <c r="A11" i="138" s="1"/>
  <c r="A12" i="138" s="1"/>
  <c r="A13" i="138" s="1"/>
  <c r="B322" i="86"/>
  <c r="D390" i="85"/>
  <c r="E255" i="86"/>
  <c r="F255" i="86"/>
  <c r="G255" i="86"/>
  <c r="H255" i="86"/>
  <c r="I255" i="86"/>
  <c r="J255" i="86"/>
  <c r="K255" i="86"/>
  <c r="L255" i="86"/>
  <c r="M255" i="86"/>
  <c r="N255" i="86"/>
  <c r="O255" i="86"/>
  <c r="E256" i="86"/>
  <c r="F256" i="86"/>
  <c r="G256" i="86"/>
  <c r="H256" i="86"/>
  <c r="I256" i="86"/>
  <c r="J256" i="86"/>
  <c r="K256" i="86"/>
  <c r="L256" i="86"/>
  <c r="M256" i="86"/>
  <c r="N256" i="86"/>
  <c r="O256" i="86"/>
  <c r="E262" i="86"/>
  <c r="F262" i="86"/>
  <c r="G262" i="86"/>
  <c r="H262" i="86"/>
  <c r="I262" i="86"/>
  <c r="J262" i="86"/>
  <c r="K262" i="86"/>
  <c r="L262" i="86"/>
  <c r="M262" i="86"/>
  <c r="N262" i="86"/>
  <c r="O262" i="86"/>
  <c r="E264" i="86"/>
  <c r="F264" i="86"/>
  <c r="G264" i="86"/>
  <c r="H264" i="86"/>
  <c r="I264" i="86"/>
  <c r="J264" i="86"/>
  <c r="K264" i="86"/>
  <c r="L264" i="86"/>
  <c r="M264" i="86"/>
  <c r="N264" i="86"/>
  <c r="O264" i="86"/>
  <c r="E265" i="86"/>
  <c r="F265" i="86"/>
  <c r="G265" i="86"/>
  <c r="H265" i="86"/>
  <c r="I265" i="86"/>
  <c r="J265" i="86"/>
  <c r="K265" i="86"/>
  <c r="L265" i="86"/>
  <c r="M265" i="86"/>
  <c r="N265" i="86"/>
  <c r="O265" i="86"/>
  <c r="E267" i="86"/>
  <c r="F267" i="86"/>
  <c r="G267" i="86"/>
  <c r="H267" i="86"/>
  <c r="I267" i="86"/>
  <c r="J267" i="86"/>
  <c r="K267" i="86"/>
  <c r="L267" i="86"/>
  <c r="M267" i="86"/>
  <c r="N267" i="86"/>
  <c r="O267" i="86"/>
  <c r="D255" i="86"/>
  <c r="D256" i="86"/>
  <c r="D262" i="86"/>
  <c r="D264" i="86"/>
  <c r="D265" i="86"/>
  <c r="D267" i="86"/>
  <c r="B297" i="86"/>
  <c r="C296" i="86"/>
  <c r="C321" i="86" s="1"/>
  <c r="B296" i="86"/>
  <c r="B321" i="86" s="1"/>
  <c r="C295" i="86"/>
  <c r="C320" i="86" s="1"/>
  <c r="B295" i="86"/>
  <c r="B320" i="86" s="1"/>
  <c r="C294" i="86"/>
  <c r="C319" i="86" s="1"/>
  <c r="B294" i="86"/>
  <c r="B319" i="86" s="1"/>
  <c r="C293" i="86"/>
  <c r="C318" i="86" s="1"/>
  <c r="B293" i="86"/>
  <c r="B318" i="86" s="1"/>
  <c r="C292" i="86"/>
  <c r="J292" i="86" s="1"/>
  <c r="B292" i="86"/>
  <c r="B317" i="86" s="1"/>
  <c r="C291" i="86"/>
  <c r="C316" i="86" s="1"/>
  <c r="B291" i="86"/>
  <c r="B316" i="86" s="1"/>
  <c r="C290" i="86"/>
  <c r="C315" i="86" s="1"/>
  <c r="B290" i="86"/>
  <c r="B315" i="86" s="1"/>
  <c r="C289" i="86"/>
  <c r="C314" i="86" s="1"/>
  <c r="B289" i="86"/>
  <c r="B314" i="86" s="1"/>
  <c r="C288" i="86"/>
  <c r="C313" i="86" s="1"/>
  <c r="B288" i="86"/>
  <c r="B313" i="86" s="1"/>
  <c r="C287" i="86"/>
  <c r="C312" i="86" s="1"/>
  <c r="B287" i="86"/>
  <c r="B312" i="86" s="1"/>
  <c r="C286" i="86"/>
  <c r="C311" i="86" s="1"/>
  <c r="B286" i="86"/>
  <c r="B311" i="86" s="1"/>
  <c r="C285" i="86"/>
  <c r="C310" i="86" s="1"/>
  <c r="B285" i="86"/>
  <c r="B310" i="86" s="1"/>
  <c r="C284" i="86"/>
  <c r="C309" i="86" s="1"/>
  <c r="B284" i="86"/>
  <c r="B309" i="86" s="1"/>
  <c r="C283" i="86"/>
  <c r="C308" i="86" s="1"/>
  <c r="B283" i="86"/>
  <c r="B308" i="86" s="1"/>
  <c r="C282" i="86"/>
  <c r="C307" i="86" s="1"/>
  <c r="B282" i="86"/>
  <c r="B307" i="86" s="1"/>
  <c r="C281" i="86"/>
  <c r="C306" i="86" s="1"/>
  <c r="B281" i="86"/>
  <c r="B306" i="86" s="1"/>
  <c r="C280" i="86"/>
  <c r="F280" i="86" s="1"/>
  <c r="B280" i="86"/>
  <c r="B305" i="86" s="1"/>
  <c r="C279" i="86"/>
  <c r="C304" i="86" s="1"/>
  <c r="B279" i="86"/>
  <c r="B304" i="86" s="1"/>
  <c r="C278" i="86"/>
  <c r="C303" i="86" s="1"/>
  <c r="B278" i="86"/>
  <c r="B303" i="86" s="1"/>
  <c r="C277" i="86"/>
  <c r="C302" i="86" s="1"/>
  <c r="B277" i="86"/>
  <c r="B302" i="86" s="1"/>
  <c r="C276" i="86"/>
  <c r="C301" i="86" s="1"/>
  <c r="B276" i="86"/>
  <c r="B301" i="86" s="1"/>
  <c r="C275" i="86"/>
  <c r="C300" i="86" s="1"/>
  <c r="B275" i="86"/>
  <c r="B300" i="86" s="1"/>
  <c r="C274" i="86"/>
  <c r="C299" i="86" s="1"/>
  <c r="B274" i="86"/>
  <c r="B299" i="86" s="1"/>
  <c r="B272" i="86"/>
  <c r="D230" i="34"/>
  <c r="E230" i="34"/>
  <c r="F230" i="34"/>
  <c r="G230" i="34"/>
  <c r="H230" i="34"/>
  <c r="I230" i="34"/>
  <c r="J230" i="34"/>
  <c r="K230" i="34"/>
  <c r="L230" i="34"/>
  <c r="M230" i="34"/>
  <c r="N230" i="34"/>
  <c r="O230" i="34"/>
  <c r="D232" i="34"/>
  <c r="E232" i="34"/>
  <c r="F232" i="34"/>
  <c r="G232" i="34"/>
  <c r="H232" i="34"/>
  <c r="I232" i="34"/>
  <c r="J232" i="34"/>
  <c r="K232" i="34"/>
  <c r="L232" i="34"/>
  <c r="M232" i="34"/>
  <c r="N232" i="34"/>
  <c r="O232" i="34"/>
  <c r="D238" i="34"/>
  <c r="E238" i="34"/>
  <c r="F238" i="34"/>
  <c r="G238" i="34"/>
  <c r="H238" i="34"/>
  <c r="I238" i="34"/>
  <c r="J238" i="34"/>
  <c r="K238" i="34"/>
  <c r="L238" i="34"/>
  <c r="M238" i="34"/>
  <c r="N238" i="34"/>
  <c r="O238" i="34"/>
  <c r="D240" i="34"/>
  <c r="E240" i="34"/>
  <c r="F240" i="34"/>
  <c r="G240" i="34"/>
  <c r="H240" i="34"/>
  <c r="I240" i="34"/>
  <c r="J240" i="34"/>
  <c r="K240" i="34"/>
  <c r="L240" i="34"/>
  <c r="M240" i="34"/>
  <c r="N240" i="34"/>
  <c r="O240" i="34"/>
  <c r="D241" i="34"/>
  <c r="E241" i="34"/>
  <c r="F241" i="34"/>
  <c r="G241" i="34"/>
  <c r="H241" i="34"/>
  <c r="I241" i="34"/>
  <c r="J241" i="34"/>
  <c r="K241" i="34"/>
  <c r="L241" i="34"/>
  <c r="M241" i="34"/>
  <c r="N241" i="34"/>
  <c r="O241" i="34"/>
  <c r="D243" i="34"/>
  <c r="E243" i="34"/>
  <c r="F243" i="34"/>
  <c r="G243" i="34"/>
  <c r="H243" i="34"/>
  <c r="I243" i="34"/>
  <c r="J243" i="34"/>
  <c r="K243" i="34"/>
  <c r="L243" i="34"/>
  <c r="M243" i="34"/>
  <c r="N243" i="34"/>
  <c r="O243" i="34"/>
  <c r="L59" i="60"/>
  <c r="M59" i="60"/>
  <c r="E76" i="42"/>
  <c r="F76" i="42"/>
  <c r="G76" i="42"/>
  <c r="I74" i="42"/>
  <c r="M76" i="42"/>
  <c r="N74" i="42"/>
  <c r="C74" i="42"/>
  <c r="E227" i="138"/>
  <c r="H19" i="98"/>
  <c r="K90" i="72"/>
  <c r="L90" i="72"/>
  <c r="M90" i="72"/>
  <c r="N90" i="72"/>
  <c r="J17" i="105"/>
  <c r="O37" i="103"/>
  <c r="L35" i="103"/>
  <c r="M35" i="103"/>
  <c r="N35" i="103"/>
  <c r="N83" i="72" s="1"/>
  <c r="L25" i="103"/>
  <c r="L73" i="72" s="1"/>
  <c r="L79" i="72" s="1"/>
  <c r="L80" i="72" s="1"/>
  <c r="M25" i="103"/>
  <c r="M73" i="72" s="1"/>
  <c r="M79" i="72" s="1"/>
  <c r="M80" i="72" s="1"/>
  <c r="N25" i="103"/>
  <c r="N73" i="72" s="1"/>
  <c r="N79" i="72" s="1"/>
  <c r="N80" i="72" s="1"/>
  <c r="O22" i="96"/>
  <c r="I19" i="52"/>
  <c r="Y24" i="90"/>
  <c r="Y25" i="90"/>
  <c r="Y27" i="90"/>
  <c r="Y28" i="90"/>
  <c r="Y29" i="90"/>
  <c r="Y30" i="90"/>
  <c r="Y31" i="90"/>
  <c r="Y32" i="90"/>
  <c r="Y33" i="90"/>
  <c r="Y34" i="90"/>
  <c r="Y23" i="90"/>
  <c r="S24" i="88"/>
  <c r="S25" i="88"/>
  <c r="S26" i="88"/>
  <c r="S27" i="88"/>
  <c r="S28" i="88"/>
  <c r="S29" i="88"/>
  <c r="S30" i="88"/>
  <c r="S31" i="88"/>
  <c r="S32" i="88"/>
  <c r="S33" i="88"/>
  <c r="S34" i="88"/>
  <c r="S23" i="88"/>
  <c r="W26" i="87"/>
  <c r="W27" i="87"/>
  <c r="W28" i="87"/>
  <c r="W29" i="87"/>
  <c r="W30" i="87"/>
  <c r="W31" i="87"/>
  <c r="W32" i="87"/>
  <c r="W33" i="87"/>
  <c r="W34" i="87"/>
  <c r="W35" i="87"/>
  <c r="W36" i="87"/>
  <c r="W25" i="87"/>
  <c r="D81" i="96"/>
  <c r="E81" i="96"/>
  <c r="K54" i="60"/>
  <c r="I79" i="96"/>
  <c r="J81" i="96"/>
  <c r="K79" i="96"/>
  <c r="L81" i="96"/>
  <c r="N81" i="96"/>
  <c r="C79" i="96"/>
  <c r="D70" i="75"/>
  <c r="F70" i="75"/>
  <c r="G68" i="75"/>
  <c r="H68" i="75"/>
  <c r="I68" i="75"/>
  <c r="J68" i="75"/>
  <c r="K70" i="75"/>
  <c r="L68" i="75"/>
  <c r="M70" i="75"/>
  <c r="N70" i="75"/>
  <c r="C68" i="75"/>
  <c r="A195" i="85"/>
  <c r="B195" i="85"/>
  <c r="D195" i="85"/>
  <c r="D356" i="85"/>
  <c r="D356" i="33"/>
  <c r="Q350" i="33"/>
  <c r="Q349" i="33"/>
  <c r="D322" i="85"/>
  <c r="D322" i="33"/>
  <c r="Q350" i="85"/>
  <c r="Q315" i="85"/>
  <c r="Q349" i="85"/>
  <c r="Q312" i="85"/>
  <c r="Q307" i="85"/>
  <c r="Q310" i="85"/>
  <c r="Q316" i="85"/>
  <c r="Q300" i="85"/>
  <c r="Q313" i="85"/>
  <c r="Q307" i="33"/>
  <c r="Q300" i="33"/>
  <c r="Q316" i="33"/>
  <c r="Q315" i="33"/>
  <c r="Q312" i="33"/>
  <c r="Q313" i="33"/>
  <c r="Q310" i="33"/>
  <c r="C81" i="96"/>
  <c r="J79" i="96"/>
  <c r="R19" i="92"/>
  <c r="R18" i="92"/>
  <c r="E467" i="138" s="1"/>
  <c r="R17" i="92"/>
  <c r="E468" i="138" s="1"/>
  <c r="E482" i="138"/>
  <c r="H62" i="83"/>
  <c r="C17" i="109"/>
  <c r="M33" i="72"/>
  <c r="M19" i="104" s="1"/>
  <c r="D12" i="104"/>
  <c r="I12" i="104"/>
  <c r="K12" i="104"/>
  <c r="L12" i="104"/>
  <c r="K15" i="52"/>
  <c r="J15" i="52"/>
  <c r="I15" i="52"/>
  <c r="H15" i="52"/>
  <c r="G15" i="52"/>
  <c r="H19" i="50"/>
  <c r="H18" i="50"/>
  <c r="K57" i="152"/>
  <c r="K59" i="152"/>
  <c r="K63" i="152"/>
  <c r="K65" i="152"/>
  <c r="K67" i="152"/>
  <c r="H44" i="152"/>
  <c r="H44" i="50" s="1"/>
  <c r="K44" i="50" s="1"/>
  <c r="G41" i="50"/>
  <c r="G42" i="50"/>
  <c r="T43" i="152"/>
  <c r="T44" i="152"/>
  <c r="G45" i="50"/>
  <c r="U47" i="152"/>
  <c r="T49" i="152"/>
  <c r="U50" i="152"/>
  <c r="U40" i="152"/>
  <c r="H17" i="139"/>
  <c r="E434" i="138" s="1"/>
  <c r="C71" i="47"/>
  <c r="O35" i="55"/>
  <c r="D73" i="47"/>
  <c r="F71" i="47"/>
  <c r="G71" i="47"/>
  <c r="I73" i="47"/>
  <c r="J73" i="47"/>
  <c r="K73" i="47"/>
  <c r="L71" i="47"/>
  <c r="M71" i="47"/>
  <c r="N71" i="47"/>
  <c r="P25" i="140"/>
  <c r="P26" i="140"/>
  <c r="P36" i="140" s="1"/>
  <c r="P27" i="140"/>
  <c r="P28" i="140"/>
  <c r="P29" i="140"/>
  <c r="P30" i="140"/>
  <c r="P31" i="140"/>
  <c r="P32" i="140"/>
  <c r="P33" i="140"/>
  <c r="P34" i="140"/>
  <c r="P35" i="140"/>
  <c r="P24" i="140"/>
  <c r="O39" i="72"/>
  <c r="J17" i="140"/>
  <c r="H8" i="107"/>
  <c r="H11" i="107"/>
  <c r="H10" i="107"/>
  <c r="Q30" i="107" s="1"/>
  <c r="J11" i="107"/>
  <c r="J10" i="107"/>
  <c r="J8" i="107"/>
  <c r="W44" i="110"/>
  <c r="W43" i="110"/>
  <c r="W41" i="110"/>
  <c r="P20" i="110"/>
  <c r="H21" i="110"/>
  <c r="W50" i="110" s="1"/>
  <c r="H20" i="110"/>
  <c r="V50" i="110" s="1"/>
  <c r="H15" i="110"/>
  <c r="AD35" i="110" s="1"/>
  <c r="H21" i="153"/>
  <c r="H20" i="153"/>
  <c r="H19" i="153"/>
  <c r="B22" i="51"/>
  <c r="B23" i="51"/>
  <c r="B10" i="51"/>
  <c r="B11" i="51"/>
  <c r="B12" i="51"/>
  <c r="B13" i="51"/>
  <c r="B10" i="153"/>
  <c r="B11" i="153"/>
  <c r="H21" i="51"/>
  <c r="H20" i="51"/>
  <c r="H19" i="51"/>
  <c r="H21" i="107"/>
  <c r="H20" i="107"/>
  <c r="H19" i="107"/>
  <c r="H18" i="107"/>
  <c r="H17" i="107"/>
  <c r="H16" i="107"/>
  <c r="C15" i="107"/>
  <c r="I14" i="107"/>
  <c r="H14" i="107"/>
  <c r="B10" i="140"/>
  <c r="B11" i="140"/>
  <c r="H21" i="140"/>
  <c r="H16" i="140"/>
  <c r="H20" i="140"/>
  <c r="E297" i="138" s="1"/>
  <c r="H19" i="140"/>
  <c r="E298" i="138" s="1"/>
  <c r="W18" i="90"/>
  <c r="U20" i="90"/>
  <c r="U19" i="90"/>
  <c r="U18" i="90"/>
  <c r="V40" i="110"/>
  <c r="V41" i="110"/>
  <c r="V42" i="110"/>
  <c r="V46" i="110"/>
  <c r="G109" i="1"/>
  <c r="F28" i="47" s="1"/>
  <c r="F35" i="47" s="1"/>
  <c r="O109" i="1"/>
  <c r="N28" i="47" s="1"/>
  <c r="J18" i="90"/>
  <c r="K76" i="42"/>
  <c r="K74" i="42"/>
  <c r="D74" i="42"/>
  <c r="D76" i="42"/>
  <c r="I76" i="42"/>
  <c r="C76" i="42"/>
  <c r="L74" i="42"/>
  <c r="L76" i="42"/>
  <c r="J76" i="42"/>
  <c r="J74" i="42"/>
  <c r="G74" i="42"/>
  <c r="O28" i="42"/>
  <c r="Q56" i="60"/>
  <c r="M31" i="75"/>
  <c r="O56" i="60"/>
  <c r="J33" i="75"/>
  <c r="I31" i="75"/>
  <c r="H33" i="75"/>
  <c r="F33" i="75"/>
  <c r="E31" i="75"/>
  <c r="D33" i="75"/>
  <c r="C33" i="75"/>
  <c r="H20" i="141"/>
  <c r="H19" i="141"/>
  <c r="H18" i="141"/>
  <c r="H15" i="141"/>
  <c r="G31" i="75"/>
  <c r="J16" i="141"/>
  <c r="H20" i="160"/>
  <c r="H19" i="160"/>
  <c r="H18" i="160"/>
  <c r="H14" i="160"/>
  <c r="J13" i="160"/>
  <c r="H18" i="162"/>
  <c r="H19" i="162"/>
  <c r="H17" i="162"/>
  <c r="H21" i="135"/>
  <c r="H20" i="135"/>
  <c r="H19" i="135"/>
  <c r="H21" i="154"/>
  <c r="H20" i="154"/>
  <c r="H19" i="154"/>
  <c r="J17" i="135"/>
  <c r="Q50" i="60"/>
  <c r="O50" i="60"/>
  <c r="M50" i="60"/>
  <c r="I31" i="74"/>
  <c r="I33" i="74" s="1"/>
  <c r="K50" i="60"/>
  <c r="F31" i="74"/>
  <c r="H19" i="143"/>
  <c r="H20" i="143"/>
  <c r="H18" i="143"/>
  <c r="H21" i="88"/>
  <c r="D37" i="12"/>
  <c r="H48" i="60"/>
  <c r="F37" i="12"/>
  <c r="G37" i="12"/>
  <c r="H37" i="12"/>
  <c r="I37" i="12"/>
  <c r="M48" i="60"/>
  <c r="L37" i="12"/>
  <c r="M37" i="12"/>
  <c r="N37" i="12"/>
  <c r="C37" i="12"/>
  <c r="M31" i="88"/>
  <c r="N25" i="88"/>
  <c r="N26" i="88"/>
  <c r="N30" i="88"/>
  <c r="N33" i="88"/>
  <c r="N34" i="88"/>
  <c r="AC35" i="88"/>
  <c r="AE35" i="38"/>
  <c r="AL26" i="87"/>
  <c r="AL27" i="87"/>
  <c r="AL28" i="87"/>
  <c r="AL29" i="87"/>
  <c r="AL30" i="87"/>
  <c r="AL31" i="87"/>
  <c r="AL32" i="87"/>
  <c r="AL33" i="87"/>
  <c r="AL34" i="87"/>
  <c r="AL35" i="87"/>
  <c r="AL36" i="87"/>
  <c r="AL25" i="87"/>
  <c r="H22" i="87"/>
  <c r="H38" i="68" s="1"/>
  <c r="AH37" i="87"/>
  <c r="AI25" i="87"/>
  <c r="AM32" i="87"/>
  <c r="AK26" i="87"/>
  <c r="AK27" i="87"/>
  <c r="AK28" i="87"/>
  <c r="AK29" i="87"/>
  <c r="AK30" i="87"/>
  <c r="AK31" i="87"/>
  <c r="AK32" i="87"/>
  <c r="AK33" i="87"/>
  <c r="AK34" i="87"/>
  <c r="AK35" i="87"/>
  <c r="AK36" i="87"/>
  <c r="AK25" i="87"/>
  <c r="AL37" i="37"/>
  <c r="K89" i="77"/>
  <c r="F89" i="77"/>
  <c r="AL37" i="87"/>
  <c r="AJ37" i="87"/>
  <c r="AJ37" i="37"/>
  <c r="G68" i="155"/>
  <c r="F68" i="155"/>
  <c r="J16" i="100"/>
  <c r="J19" i="88"/>
  <c r="H20" i="88"/>
  <c r="H19" i="88"/>
  <c r="H21" i="87"/>
  <c r="J20" i="87"/>
  <c r="H20" i="87"/>
  <c r="B67" i="134"/>
  <c r="B69" i="134"/>
  <c r="B71" i="134"/>
  <c r="B73" i="134"/>
  <c r="B74" i="134"/>
  <c r="B75" i="134"/>
  <c r="B77" i="134"/>
  <c r="B107" i="134"/>
  <c r="B109" i="134"/>
  <c r="B111" i="134"/>
  <c r="B113" i="134"/>
  <c r="B114" i="134"/>
  <c r="B115" i="134"/>
  <c r="B117" i="134"/>
  <c r="J41" i="134"/>
  <c r="D39" i="134"/>
  <c r="M37" i="134"/>
  <c r="D35" i="134"/>
  <c r="G33" i="134"/>
  <c r="D31" i="134"/>
  <c r="M40" i="134"/>
  <c r="L40" i="134"/>
  <c r="K40" i="134"/>
  <c r="J40" i="134"/>
  <c r="I40" i="134"/>
  <c r="H40" i="134"/>
  <c r="G40" i="134"/>
  <c r="F40" i="134"/>
  <c r="E40" i="134"/>
  <c r="D40" i="134"/>
  <c r="C40" i="134"/>
  <c r="O40" i="134" s="1"/>
  <c r="P38" i="134"/>
  <c r="M38" i="134"/>
  <c r="L38" i="134"/>
  <c r="K38" i="134"/>
  <c r="J38" i="134"/>
  <c r="I38" i="134"/>
  <c r="H38" i="134"/>
  <c r="G38" i="134"/>
  <c r="F38" i="134"/>
  <c r="E38" i="134"/>
  <c r="D38" i="134"/>
  <c r="C38" i="134"/>
  <c r="P36" i="134"/>
  <c r="M36" i="134"/>
  <c r="L36" i="134"/>
  <c r="K36" i="134"/>
  <c r="J36" i="134"/>
  <c r="I36" i="134"/>
  <c r="H36" i="134"/>
  <c r="G36" i="134"/>
  <c r="F36" i="134"/>
  <c r="E36" i="134"/>
  <c r="D36" i="134"/>
  <c r="C36" i="134"/>
  <c r="O36" i="134" s="1"/>
  <c r="M34" i="134"/>
  <c r="L34" i="134"/>
  <c r="K34" i="134"/>
  <c r="J34" i="134"/>
  <c r="I34" i="134"/>
  <c r="H34" i="134"/>
  <c r="G34" i="134"/>
  <c r="F34" i="134"/>
  <c r="O34" i="134" s="1"/>
  <c r="E34" i="134"/>
  <c r="D34" i="134"/>
  <c r="C34" i="134"/>
  <c r="M32" i="134"/>
  <c r="L32" i="134"/>
  <c r="K32" i="134"/>
  <c r="J32" i="134"/>
  <c r="I32" i="134"/>
  <c r="H32" i="134"/>
  <c r="G32" i="134"/>
  <c r="F32" i="134"/>
  <c r="E32" i="134"/>
  <c r="D32" i="134"/>
  <c r="C32" i="134"/>
  <c r="O32" i="134" s="1"/>
  <c r="P30" i="134"/>
  <c r="M30" i="134"/>
  <c r="L30" i="134"/>
  <c r="K30" i="134"/>
  <c r="J30" i="134"/>
  <c r="I30" i="134"/>
  <c r="H30" i="134"/>
  <c r="G30" i="134"/>
  <c r="F30" i="134"/>
  <c r="O30" i="134" s="1"/>
  <c r="E30" i="134"/>
  <c r="D30" i="134"/>
  <c r="C30" i="134"/>
  <c r="B41" i="134"/>
  <c r="B78" i="134" s="1"/>
  <c r="B39" i="134"/>
  <c r="B116" i="134" s="1"/>
  <c r="B37" i="134"/>
  <c r="B35" i="134"/>
  <c r="P34" i="134" s="1"/>
  <c r="B33" i="134"/>
  <c r="B70" i="134" s="1"/>
  <c r="B31" i="134"/>
  <c r="B108" i="134" s="1"/>
  <c r="F31" i="134"/>
  <c r="O38" i="134"/>
  <c r="K39" i="134"/>
  <c r="E39" i="134"/>
  <c r="M39" i="134"/>
  <c r="G39" i="134"/>
  <c r="B66" i="66"/>
  <c r="B67" i="66"/>
  <c r="B68" i="66"/>
  <c r="B69" i="66"/>
  <c r="B70" i="66"/>
  <c r="B71" i="66"/>
  <c r="B72" i="66"/>
  <c r="B73" i="66"/>
  <c r="B74" i="66"/>
  <c r="B75" i="66"/>
  <c r="E117" i="66"/>
  <c r="D106" i="66"/>
  <c r="B107" i="66"/>
  <c r="B108" i="66"/>
  <c r="B109" i="66"/>
  <c r="B110" i="66"/>
  <c r="B111" i="66"/>
  <c r="B112" i="66"/>
  <c r="B113" i="66"/>
  <c r="B114" i="66"/>
  <c r="B115" i="66"/>
  <c r="B116" i="66"/>
  <c r="B106" i="66"/>
  <c r="B65" i="66"/>
  <c r="B105" i="66"/>
  <c r="B94" i="134"/>
  <c r="B54" i="134"/>
  <c r="B104" i="134"/>
  <c r="B64" i="134"/>
  <c r="J32" i="9"/>
  <c r="O12" i="109"/>
  <c r="O50" i="72"/>
  <c r="F9" i="103"/>
  <c r="J9" i="103"/>
  <c r="K9" i="103"/>
  <c r="C9" i="103"/>
  <c r="K11" i="49"/>
  <c r="D22" i="101"/>
  <c r="F134" i="85" s="1"/>
  <c r="E22" i="101"/>
  <c r="F22" i="101"/>
  <c r="H22" i="101"/>
  <c r="L22" i="101"/>
  <c r="N134" i="33" s="1"/>
  <c r="M22" i="101"/>
  <c r="D10" i="101"/>
  <c r="J10" i="101"/>
  <c r="J11" i="101" s="1"/>
  <c r="L10" i="101"/>
  <c r="L11" i="101" s="1"/>
  <c r="Q41" i="110"/>
  <c r="Q45" i="110"/>
  <c r="Q47" i="110"/>
  <c r="Q49" i="110"/>
  <c r="W25" i="110"/>
  <c r="W27" i="110"/>
  <c r="W30" i="110"/>
  <c r="W31" i="110"/>
  <c r="W33" i="110"/>
  <c r="W34" i="110"/>
  <c r="W24" i="110"/>
  <c r="I25" i="110"/>
  <c r="I27" i="110"/>
  <c r="I33" i="110"/>
  <c r="I35" i="110"/>
  <c r="F24" i="1"/>
  <c r="N24" i="1"/>
  <c r="E51" i="1"/>
  <c r="G51" i="1"/>
  <c r="M51" i="1"/>
  <c r="E22" i="1"/>
  <c r="I22" i="1"/>
  <c r="K22" i="1"/>
  <c r="J12" i="97"/>
  <c r="E17" i="1"/>
  <c r="F17" i="1"/>
  <c r="G17" i="1"/>
  <c r="H17" i="1"/>
  <c r="M17" i="1"/>
  <c r="N17" i="1"/>
  <c r="D17" i="1"/>
  <c r="I46" i="1"/>
  <c r="K46" i="1"/>
  <c r="L46" i="1"/>
  <c r="E15" i="161"/>
  <c r="F15" i="161"/>
  <c r="N15" i="161"/>
  <c r="H10" i="161"/>
  <c r="J10" i="161"/>
  <c r="F13" i="85"/>
  <c r="M13" i="33"/>
  <c r="N13" i="33"/>
  <c r="P13" i="85"/>
  <c r="D24" i="77"/>
  <c r="E24" i="77"/>
  <c r="E26" i="77" s="1"/>
  <c r="F24" i="77"/>
  <c r="F26" i="77" s="1"/>
  <c r="G24" i="77"/>
  <c r="J24" i="77"/>
  <c r="K24" i="77"/>
  <c r="L24" i="77"/>
  <c r="M24" i="77"/>
  <c r="M26" i="77" s="1"/>
  <c r="N24" i="77"/>
  <c r="C24" i="77"/>
  <c r="C26" i="77" s="1"/>
  <c r="D28" i="77"/>
  <c r="E28" i="77"/>
  <c r="E30" i="77" s="1"/>
  <c r="F28" i="77"/>
  <c r="G28" i="77"/>
  <c r="G30" i="77" s="1"/>
  <c r="H28" i="77"/>
  <c r="H30" i="77" s="1"/>
  <c r="I28" i="77"/>
  <c r="I30" i="77" s="1"/>
  <c r="J28" i="77"/>
  <c r="J30" i="77" s="1"/>
  <c r="K28" i="77"/>
  <c r="K30" i="77" s="1"/>
  <c r="L28" i="77"/>
  <c r="M28" i="77"/>
  <c r="N28" i="77"/>
  <c r="N30" i="77" s="1"/>
  <c r="C28" i="77"/>
  <c r="C30" i="77" s="1"/>
  <c r="I24" i="77"/>
  <c r="H24" i="77"/>
  <c r="H26" i="77" s="1"/>
  <c r="O1" i="37"/>
  <c r="P26" i="87"/>
  <c r="P27" i="87"/>
  <c r="P28" i="87"/>
  <c r="P29" i="87"/>
  <c r="P33" i="87"/>
  <c r="P34" i="87"/>
  <c r="P35" i="87"/>
  <c r="P36" i="87"/>
  <c r="D45" i="73"/>
  <c r="E43" i="73"/>
  <c r="G43" i="73"/>
  <c r="H43" i="73"/>
  <c r="L64" i="60"/>
  <c r="J43" i="73"/>
  <c r="K43" i="73"/>
  <c r="M43" i="73"/>
  <c r="N43" i="73"/>
  <c r="C43" i="73"/>
  <c r="H55" i="60"/>
  <c r="I55" i="60"/>
  <c r="J55" i="60"/>
  <c r="K55" i="60"/>
  <c r="M55" i="60"/>
  <c r="N55" i="60"/>
  <c r="P55" i="60"/>
  <c r="F55" i="60"/>
  <c r="D43" i="73"/>
  <c r="L95" i="35"/>
  <c r="D95" i="35"/>
  <c r="O59" i="47"/>
  <c r="O61" i="47"/>
  <c r="N27" i="88"/>
  <c r="N28" i="88"/>
  <c r="N29" i="88"/>
  <c r="N31" i="88"/>
  <c r="N32" i="88"/>
  <c r="N23" i="88"/>
  <c r="P24" i="87"/>
  <c r="P30" i="87"/>
  <c r="P32" i="87"/>
  <c r="P25" i="87"/>
  <c r="N24" i="88"/>
  <c r="B248" i="34"/>
  <c r="B273" i="34"/>
  <c r="B272" i="34"/>
  <c r="B271" i="34"/>
  <c r="B270" i="34"/>
  <c r="B269" i="34"/>
  <c r="B259" i="34"/>
  <c r="B258" i="34"/>
  <c r="B255" i="34"/>
  <c r="B268" i="34"/>
  <c r="B267" i="34"/>
  <c r="B266" i="34"/>
  <c r="B265" i="34"/>
  <c r="B264" i="34"/>
  <c r="B263" i="34"/>
  <c r="B262" i="34"/>
  <c r="B261" i="34"/>
  <c r="B260" i="34"/>
  <c r="B257" i="34"/>
  <c r="B256" i="34"/>
  <c r="B254" i="34"/>
  <c r="B253" i="34"/>
  <c r="B252" i="34"/>
  <c r="B251" i="34"/>
  <c r="B250" i="34"/>
  <c r="C254" i="34"/>
  <c r="C262" i="34"/>
  <c r="C269" i="34"/>
  <c r="C258" i="34"/>
  <c r="C265" i="34"/>
  <c r="C253" i="34"/>
  <c r="C256" i="34"/>
  <c r="C252" i="34"/>
  <c r="C250" i="34"/>
  <c r="C261" i="34"/>
  <c r="C251" i="34"/>
  <c r="C255" i="34"/>
  <c r="D255" i="34" s="1"/>
  <c r="C260" i="34"/>
  <c r="C266" i="34"/>
  <c r="C270" i="34"/>
  <c r="C257" i="34"/>
  <c r="C259" i="34"/>
  <c r="C263" i="34"/>
  <c r="C267" i="34"/>
  <c r="C271" i="34"/>
  <c r="C264" i="34"/>
  <c r="C268" i="34"/>
  <c r="H268" i="34" s="1"/>
  <c r="C272" i="34"/>
  <c r="A83" i="85"/>
  <c r="A161" i="85" s="1"/>
  <c r="B83" i="85"/>
  <c r="B161" i="85" s="1"/>
  <c r="D83" i="85"/>
  <c r="D161" i="85" s="1"/>
  <c r="G34" i="145"/>
  <c r="E34" i="145"/>
  <c r="D34" i="145"/>
  <c r="F34" i="145" s="1"/>
  <c r="F33" i="145"/>
  <c r="F32" i="145"/>
  <c r="F31" i="145"/>
  <c r="F30" i="145"/>
  <c r="F29" i="145"/>
  <c r="F28" i="145"/>
  <c r="F27" i="145"/>
  <c r="F26" i="145"/>
  <c r="F25" i="145"/>
  <c r="F24" i="145"/>
  <c r="F23" i="145"/>
  <c r="F22" i="145"/>
  <c r="F33" i="36"/>
  <c r="F32" i="36"/>
  <c r="F31" i="36"/>
  <c r="F30" i="36"/>
  <c r="F29" i="36"/>
  <c r="F28" i="36"/>
  <c r="F27" i="36"/>
  <c r="F26" i="36"/>
  <c r="F25" i="36"/>
  <c r="F24" i="36"/>
  <c r="F23" i="36"/>
  <c r="F22" i="36"/>
  <c r="E34" i="36"/>
  <c r="G34" i="36"/>
  <c r="D34" i="36"/>
  <c r="A229" i="33"/>
  <c r="B229" i="33"/>
  <c r="D229" i="33"/>
  <c r="A83" i="33"/>
  <c r="A161" i="33" s="1"/>
  <c r="A195" i="33" s="1"/>
  <c r="B83" i="33"/>
  <c r="B161" i="33" s="1"/>
  <c r="B195" i="33" s="1"/>
  <c r="D83" i="33"/>
  <c r="D161" i="33" s="1"/>
  <c r="D195" i="33" s="1"/>
  <c r="G35" i="162"/>
  <c r="H13" i="162"/>
  <c r="H11" i="162"/>
  <c r="J35" i="162"/>
  <c r="I35" i="162"/>
  <c r="P22" i="162"/>
  <c r="H16" i="162"/>
  <c r="H15" i="162"/>
  <c r="H14" i="162"/>
  <c r="H10" i="162"/>
  <c r="B9" i="162"/>
  <c r="B10" i="162"/>
  <c r="B11" i="162"/>
  <c r="B12" i="162"/>
  <c r="B13" i="162"/>
  <c r="B14" i="162"/>
  <c r="B15" i="162"/>
  <c r="B16" i="162"/>
  <c r="B17" i="162"/>
  <c r="B18" i="162"/>
  <c r="B19" i="162"/>
  <c r="B20" i="162"/>
  <c r="B21" i="162"/>
  <c r="B22" i="162"/>
  <c r="B23" i="162"/>
  <c r="B24" i="162"/>
  <c r="B25" i="162"/>
  <c r="B26" i="162"/>
  <c r="B27" i="162"/>
  <c r="B28" i="162"/>
  <c r="B29" i="162"/>
  <c r="B30" i="162"/>
  <c r="B31" i="162"/>
  <c r="B32" i="162"/>
  <c r="B33" i="162"/>
  <c r="B34" i="162"/>
  <c r="B35" i="162"/>
  <c r="B36" i="162"/>
  <c r="B37" i="162"/>
  <c r="B38" i="162"/>
  <c r="B39" i="162"/>
  <c r="B40" i="162"/>
  <c r="B41" i="162"/>
  <c r="B42" i="162"/>
  <c r="B43" i="162"/>
  <c r="B44" i="162"/>
  <c r="B45" i="162"/>
  <c r="B46" i="162"/>
  <c r="B47" i="162"/>
  <c r="B48" i="162"/>
  <c r="B49" i="162"/>
  <c r="B50" i="162"/>
  <c r="B51" i="162"/>
  <c r="B52" i="162"/>
  <c r="B53" i="162"/>
  <c r="B54" i="162"/>
  <c r="B55" i="162"/>
  <c r="B56" i="162"/>
  <c r="B57" i="162"/>
  <c r="B58" i="162"/>
  <c r="B59" i="162"/>
  <c r="B60" i="162"/>
  <c r="B61" i="162"/>
  <c r="B62" i="162"/>
  <c r="B63" i="162"/>
  <c r="B64" i="162"/>
  <c r="B65" i="162"/>
  <c r="B66" i="162"/>
  <c r="B67" i="162"/>
  <c r="B68" i="162"/>
  <c r="B69" i="162"/>
  <c r="B70" i="162"/>
  <c r="B71" i="162"/>
  <c r="B2" i="162"/>
  <c r="K15" i="161"/>
  <c r="L15" i="161"/>
  <c r="B15" i="161"/>
  <c r="A9" i="161"/>
  <c r="A10" i="161" s="1"/>
  <c r="A11" i="161" s="1"/>
  <c r="A12" i="161" s="1"/>
  <c r="A13" i="161" s="1"/>
  <c r="A14" i="161" s="1"/>
  <c r="A15" i="161" s="1"/>
  <c r="A16" i="161" s="1"/>
  <c r="O1" i="161"/>
  <c r="M21" i="161" s="1"/>
  <c r="M15" i="161"/>
  <c r="I15" i="161"/>
  <c r="C10" i="161"/>
  <c r="M10" i="161"/>
  <c r="E10" i="161"/>
  <c r="F10" i="161"/>
  <c r="G10" i="161"/>
  <c r="N10" i="161"/>
  <c r="O16" i="113"/>
  <c r="A9" i="65"/>
  <c r="A10" i="65" s="1"/>
  <c r="A11" i="65" s="1"/>
  <c r="A12" i="65" s="1"/>
  <c r="A13" i="65" s="1"/>
  <c r="A14" i="65" s="1"/>
  <c r="A15" i="65" s="1"/>
  <c r="A16" i="65" s="1"/>
  <c r="A17" i="65" s="1"/>
  <c r="A18" i="65" s="1"/>
  <c r="A19" i="65" s="1"/>
  <c r="A20" i="65" s="1"/>
  <c r="A21" i="65" s="1"/>
  <c r="A22" i="65" s="1"/>
  <c r="A23" i="65" s="1"/>
  <c r="A24" i="65" s="1"/>
  <c r="A25" i="65" s="1"/>
  <c r="A26" i="65" s="1"/>
  <c r="A27" i="65" s="1"/>
  <c r="A28" i="65" s="1"/>
  <c r="A29" i="65" s="1"/>
  <c r="A30" i="65" s="1"/>
  <c r="A31" i="65" s="1"/>
  <c r="A32" i="65" s="1"/>
  <c r="A33" i="65" s="1"/>
  <c r="A34" i="65" s="1"/>
  <c r="A35" i="65" s="1"/>
  <c r="A36" i="65" s="1"/>
  <c r="A37" i="65" s="1"/>
  <c r="A38" i="65" s="1"/>
  <c r="A39" i="65" s="1"/>
  <c r="A40" i="65" s="1"/>
  <c r="A41" i="65" s="1"/>
  <c r="A42" i="65" s="1"/>
  <c r="A43" i="65" s="1"/>
  <c r="A44" i="65" s="1"/>
  <c r="A45" i="65" s="1"/>
  <c r="A46" i="65" s="1"/>
  <c r="A47" i="65" s="1"/>
  <c r="A48" i="65" s="1"/>
  <c r="A49" i="65" s="1"/>
  <c r="A50" i="65" s="1"/>
  <c r="A51" i="65" s="1"/>
  <c r="A52" i="65" s="1"/>
  <c r="A53" i="65" s="1"/>
  <c r="A54" i="65" s="1"/>
  <c r="A55" i="65" s="1"/>
  <c r="A56" i="65" s="1"/>
  <c r="A57" i="65" s="1"/>
  <c r="A58" i="65" s="1"/>
  <c r="A59" i="65" s="1"/>
  <c r="A60" i="65" s="1"/>
  <c r="A61" i="65" s="1"/>
  <c r="A62" i="65" s="1"/>
  <c r="A63" i="65" s="1"/>
  <c r="A64" i="65" s="1"/>
  <c r="A65" i="65" s="1"/>
  <c r="A66" i="65" s="1"/>
  <c r="A67" i="65" s="1"/>
  <c r="A68" i="65" s="1"/>
  <c r="A69" i="65" s="1"/>
  <c r="A70" i="65" s="1"/>
  <c r="A71" i="65" s="1"/>
  <c r="A72" i="65" s="1"/>
  <c r="A73" i="65" s="1"/>
  <c r="A74" i="65" s="1"/>
  <c r="A75" i="65" s="1"/>
  <c r="A76" i="65" s="1"/>
  <c r="A77" i="65" s="1"/>
  <c r="A78" i="65" s="1"/>
  <c r="A79" i="65" s="1"/>
  <c r="A80" i="65" s="1"/>
  <c r="A81" i="65" s="1"/>
  <c r="A82" i="65" s="1"/>
  <c r="A83" i="65" s="1"/>
  <c r="A84" i="65" s="1"/>
  <c r="A85" i="65" s="1"/>
  <c r="A86" i="65" s="1"/>
  <c r="A87" i="65" s="1"/>
  <c r="A88" i="65" s="1"/>
  <c r="A89" i="65" s="1"/>
  <c r="A90" i="65" s="1"/>
  <c r="A91" i="65" s="1"/>
  <c r="A92" i="65" s="1"/>
  <c r="A93" i="65" s="1"/>
  <c r="A94" i="65" s="1"/>
  <c r="A95" i="65" s="1"/>
  <c r="A96" i="65" s="1"/>
  <c r="A97" i="65" s="1"/>
  <c r="A98" i="65" s="1"/>
  <c r="A99" i="65" s="1"/>
  <c r="A100" i="65" s="1"/>
  <c r="A101" i="65" s="1"/>
  <c r="A102" i="65" s="1"/>
  <c r="A106" i="65" s="1"/>
  <c r="A107" i="65" s="1"/>
  <c r="A108" i="65" s="1"/>
  <c r="B86" i="134"/>
  <c r="B46" i="134"/>
  <c r="J15" i="162"/>
  <c r="H16" i="160"/>
  <c r="J35" i="18"/>
  <c r="R57" i="60"/>
  <c r="N56" i="60"/>
  <c r="F48" i="60"/>
  <c r="I64" i="60"/>
  <c r="K64" i="60"/>
  <c r="M64" i="60"/>
  <c r="G59" i="60"/>
  <c r="H59" i="60"/>
  <c r="I59" i="60"/>
  <c r="J59" i="60"/>
  <c r="K59" i="60"/>
  <c r="N59" i="60"/>
  <c r="O59" i="60"/>
  <c r="P59" i="60"/>
  <c r="Q59" i="60"/>
  <c r="G58" i="60"/>
  <c r="H58" i="60"/>
  <c r="J58" i="60"/>
  <c r="K58" i="60"/>
  <c r="L58" i="60"/>
  <c r="M58" i="60"/>
  <c r="N58" i="60"/>
  <c r="O58" i="60"/>
  <c r="G56" i="60"/>
  <c r="H56" i="60"/>
  <c r="J56" i="60"/>
  <c r="L56" i="60"/>
  <c r="P56" i="60"/>
  <c r="G55" i="60"/>
  <c r="L55" i="60"/>
  <c r="O55" i="60"/>
  <c r="Q55" i="60"/>
  <c r="G54" i="60"/>
  <c r="H54" i="60"/>
  <c r="J54" i="60"/>
  <c r="M54" i="60"/>
  <c r="N54" i="60"/>
  <c r="P54" i="60"/>
  <c r="G50" i="60"/>
  <c r="H50" i="60"/>
  <c r="J50" i="60"/>
  <c r="N50" i="60"/>
  <c r="P50" i="60"/>
  <c r="G48" i="60"/>
  <c r="I48" i="60"/>
  <c r="K48" i="60"/>
  <c r="O48" i="60"/>
  <c r="Q48" i="60"/>
  <c r="G47" i="60"/>
  <c r="H47" i="60"/>
  <c r="J47" i="60"/>
  <c r="K47" i="60"/>
  <c r="L47" i="60"/>
  <c r="N47" i="60"/>
  <c r="O47" i="60"/>
  <c r="P47" i="60"/>
  <c r="F50" i="60"/>
  <c r="F54" i="60"/>
  <c r="F56" i="60"/>
  <c r="F58" i="60"/>
  <c r="F59" i="60"/>
  <c r="F47" i="60"/>
  <c r="R53" i="60"/>
  <c r="B163" i="35"/>
  <c r="A163" i="35"/>
  <c r="A155" i="35"/>
  <c r="A107" i="35"/>
  <c r="A61" i="35"/>
  <c r="B115" i="35"/>
  <c r="A115" i="35"/>
  <c r="C376" i="138"/>
  <c r="C385" i="138"/>
  <c r="C384" i="138"/>
  <c r="C379" i="138"/>
  <c r="C389" i="138"/>
  <c r="C388" i="138"/>
  <c r="C387" i="138"/>
  <c r="C378" i="138"/>
  <c r="C375" i="138"/>
  <c r="C383" i="138"/>
  <c r="C371" i="138"/>
  <c r="C366" i="138"/>
  <c r="C374" i="138"/>
  <c r="C382" i="138"/>
  <c r="C370" i="138"/>
  <c r="C365" i="138"/>
  <c r="C364" i="138"/>
  <c r="C369" i="138"/>
  <c r="C373" i="138"/>
  <c r="C381" i="138"/>
  <c r="C368" i="138"/>
  <c r="C169" i="138"/>
  <c r="C168" i="138"/>
  <c r="C176" i="138"/>
  <c r="C174" i="138"/>
  <c r="C180" i="138"/>
  <c r="C172" i="138"/>
  <c r="C181" i="138"/>
  <c r="C178" i="138"/>
  <c r="C167" i="138"/>
  <c r="C183" i="138"/>
  <c r="C140" i="138"/>
  <c r="C139" i="138"/>
  <c r="C138" i="138"/>
  <c r="C134" i="138"/>
  <c r="C133" i="138"/>
  <c r="C132" i="138"/>
  <c r="C131" i="138"/>
  <c r="C130" i="138"/>
  <c r="C128" i="138"/>
  <c r="C127" i="138"/>
  <c r="C126" i="138"/>
  <c r="C125" i="138"/>
  <c r="C124" i="138"/>
  <c r="R22" i="52"/>
  <c r="M35" i="52"/>
  <c r="H15" i="152"/>
  <c r="E450" i="163" s="1"/>
  <c r="I15" i="152"/>
  <c r="C19" i="72"/>
  <c r="D19" i="72" s="1"/>
  <c r="C25" i="72"/>
  <c r="D25" i="72"/>
  <c r="E25" i="72"/>
  <c r="F25" i="72"/>
  <c r="G25" i="72"/>
  <c r="H25" i="72"/>
  <c r="I25" i="72"/>
  <c r="J25" i="72"/>
  <c r="K25" i="72"/>
  <c r="C28" i="72"/>
  <c r="G34" i="72"/>
  <c r="H34" i="72"/>
  <c r="C34" i="72"/>
  <c r="D34" i="72"/>
  <c r="C37" i="72"/>
  <c r="D37" i="72" s="1"/>
  <c r="C48" i="72"/>
  <c r="D48" i="72" s="1"/>
  <c r="E48" i="72" s="1"/>
  <c r="F48" i="72" s="1"/>
  <c r="G48" i="72" s="1"/>
  <c r="H48" i="72" s="1"/>
  <c r="I48" i="72" s="1"/>
  <c r="J48" i="72" s="1"/>
  <c r="K48" i="72" s="1"/>
  <c r="L48" i="72" s="1"/>
  <c r="M48" i="72" s="1"/>
  <c r="N48" i="72" s="1"/>
  <c r="C54" i="72"/>
  <c r="D54" i="72"/>
  <c r="E54" i="72"/>
  <c r="F54" i="72"/>
  <c r="G54" i="72"/>
  <c r="H54" i="72"/>
  <c r="I54" i="72"/>
  <c r="J54" i="72"/>
  <c r="K54" i="72"/>
  <c r="L54" i="72"/>
  <c r="M54" i="72"/>
  <c r="N54" i="72"/>
  <c r="C29" i="72"/>
  <c r="D28" i="72"/>
  <c r="E28" i="72" s="1"/>
  <c r="O45" i="72"/>
  <c r="O44" i="72"/>
  <c r="O42" i="72"/>
  <c r="E34" i="72"/>
  <c r="F34" i="72"/>
  <c r="L25" i="72"/>
  <c r="M25" i="72"/>
  <c r="N25" i="72"/>
  <c r="H16" i="105"/>
  <c r="B300" i="145"/>
  <c r="B300" i="36"/>
  <c r="G35" i="160"/>
  <c r="Q22" i="160"/>
  <c r="H17" i="160"/>
  <c r="H15" i="160"/>
  <c r="H13" i="160"/>
  <c r="I12" i="160"/>
  <c r="H12" i="160"/>
  <c r="B9" i="160"/>
  <c r="B10" i="160"/>
  <c r="B11" i="160"/>
  <c r="B12" i="160"/>
  <c r="B13" i="160"/>
  <c r="B14" i="160"/>
  <c r="B15" i="160"/>
  <c r="B16" i="160"/>
  <c r="B17" i="160"/>
  <c r="B18" i="160"/>
  <c r="B19" i="160"/>
  <c r="B20" i="160"/>
  <c r="B21" i="160"/>
  <c r="B22" i="160"/>
  <c r="B23" i="160"/>
  <c r="B24" i="160"/>
  <c r="B25" i="160"/>
  <c r="B26" i="160"/>
  <c r="B27" i="160"/>
  <c r="B28" i="160"/>
  <c r="B29" i="160"/>
  <c r="B30" i="160"/>
  <c r="B31" i="160"/>
  <c r="B32" i="160"/>
  <c r="B33" i="160"/>
  <c r="B34" i="160"/>
  <c r="B35" i="160"/>
  <c r="B36" i="160"/>
  <c r="B37" i="160"/>
  <c r="B38" i="160"/>
  <c r="B39" i="160"/>
  <c r="B40" i="160"/>
  <c r="B41" i="160"/>
  <c r="B42" i="160"/>
  <c r="B43" i="160"/>
  <c r="B44" i="160"/>
  <c r="B45" i="160"/>
  <c r="B46" i="160"/>
  <c r="B47" i="160"/>
  <c r="B48" i="160"/>
  <c r="B49" i="160"/>
  <c r="B50" i="160"/>
  <c r="B51" i="160"/>
  <c r="B52" i="160"/>
  <c r="B53" i="160"/>
  <c r="B54" i="160"/>
  <c r="B55" i="160"/>
  <c r="B56" i="160"/>
  <c r="B57" i="160"/>
  <c r="B58" i="160"/>
  <c r="B59" i="160"/>
  <c r="B60" i="160"/>
  <c r="B61" i="160"/>
  <c r="B62" i="160"/>
  <c r="B63" i="160"/>
  <c r="B64" i="160"/>
  <c r="B65" i="160"/>
  <c r="B66" i="160"/>
  <c r="B67" i="160"/>
  <c r="B68" i="160"/>
  <c r="B69" i="160"/>
  <c r="B70" i="160"/>
  <c r="B71" i="160"/>
  <c r="B2" i="160"/>
  <c r="P48" i="145"/>
  <c r="O48" i="145"/>
  <c r="M48" i="145"/>
  <c r="Q48" i="145" s="1"/>
  <c r="Q47" i="145"/>
  <c r="Q46" i="145"/>
  <c r="Q45" i="145"/>
  <c r="Q44" i="145"/>
  <c r="Q43" i="145"/>
  <c r="Q42" i="145"/>
  <c r="Q41" i="145"/>
  <c r="Q40" i="145"/>
  <c r="Q39" i="145"/>
  <c r="Q38" i="145"/>
  <c r="Q37" i="145"/>
  <c r="Q36" i="145"/>
  <c r="R47" i="36"/>
  <c r="Q47" i="36"/>
  <c r="R46" i="36"/>
  <c r="Q46" i="36"/>
  <c r="R45" i="36"/>
  <c r="Q45" i="36"/>
  <c r="R44" i="36"/>
  <c r="Q44" i="36"/>
  <c r="R43" i="36"/>
  <c r="Q43" i="36"/>
  <c r="R42" i="36"/>
  <c r="Q42" i="36"/>
  <c r="R41" i="36"/>
  <c r="Q41" i="36"/>
  <c r="R40" i="36"/>
  <c r="Q40" i="36"/>
  <c r="R39" i="36"/>
  <c r="Q39" i="36"/>
  <c r="R38" i="36"/>
  <c r="Q38" i="36"/>
  <c r="R37" i="36"/>
  <c r="Q37" i="36"/>
  <c r="R36" i="36"/>
  <c r="Q36" i="36"/>
  <c r="N47" i="36"/>
  <c r="N46" i="36"/>
  <c r="N45" i="36"/>
  <c r="N44" i="36"/>
  <c r="N43" i="36"/>
  <c r="N42" i="36"/>
  <c r="N41" i="36"/>
  <c r="N40" i="36"/>
  <c r="N39" i="36"/>
  <c r="N38" i="36"/>
  <c r="N37" i="36"/>
  <c r="N36" i="36"/>
  <c r="R39" i="145"/>
  <c r="N39" i="145"/>
  <c r="N43" i="145"/>
  <c r="R43" i="145"/>
  <c r="R37" i="145"/>
  <c r="N37" i="145"/>
  <c r="N40" i="145"/>
  <c r="R40" i="145"/>
  <c r="R38" i="145"/>
  <c r="N38" i="145"/>
  <c r="R46" i="145"/>
  <c r="N46" i="145"/>
  <c r="N44" i="145"/>
  <c r="R44" i="145"/>
  <c r="R47" i="145"/>
  <c r="N47" i="145"/>
  <c r="N41" i="145"/>
  <c r="R41" i="145"/>
  <c r="N45" i="145"/>
  <c r="R45" i="145"/>
  <c r="R42" i="145"/>
  <c r="N42" i="145"/>
  <c r="L48" i="145"/>
  <c r="R48" i="145" s="1"/>
  <c r="N36" i="145"/>
  <c r="R36" i="145"/>
  <c r="U23" i="110"/>
  <c r="H19" i="110"/>
  <c r="H18" i="110"/>
  <c r="H16" i="110"/>
  <c r="U23" i="153"/>
  <c r="H18" i="153"/>
  <c r="H17" i="153"/>
  <c r="H15" i="153"/>
  <c r="U23" i="51"/>
  <c r="H18" i="51"/>
  <c r="H17" i="51"/>
  <c r="H15" i="51"/>
  <c r="H18" i="92"/>
  <c r="H20" i="92"/>
  <c r="E469" i="138" s="1"/>
  <c r="H18" i="15"/>
  <c r="H20" i="15"/>
  <c r="S38" i="15"/>
  <c r="S22" i="15"/>
  <c r="H17" i="15"/>
  <c r="R56" i="52"/>
  <c r="R39" i="52"/>
  <c r="F16" i="52"/>
  <c r="F14" i="52"/>
  <c r="S55" i="152"/>
  <c r="H17" i="50"/>
  <c r="H17" i="152"/>
  <c r="S39" i="152"/>
  <c r="S22" i="152"/>
  <c r="R23" i="139"/>
  <c r="H15" i="139"/>
  <c r="E433" i="138" s="1"/>
  <c r="R23" i="48"/>
  <c r="H15" i="48"/>
  <c r="E433" i="163" s="1"/>
  <c r="H19" i="106"/>
  <c r="T23" i="106"/>
  <c r="H15" i="106"/>
  <c r="H16" i="98"/>
  <c r="H18" i="55"/>
  <c r="H17" i="55"/>
  <c r="H15" i="55"/>
  <c r="H17" i="105"/>
  <c r="H14" i="105"/>
  <c r="H15" i="46"/>
  <c r="H18" i="46"/>
  <c r="H18" i="140"/>
  <c r="H17" i="140"/>
  <c r="E299" i="138" s="1"/>
  <c r="U40" i="46"/>
  <c r="U23" i="46"/>
  <c r="H17" i="46"/>
  <c r="H18" i="98"/>
  <c r="H18" i="38"/>
  <c r="H17" i="38"/>
  <c r="H15" i="38"/>
  <c r="V22" i="90"/>
  <c r="H20" i="90"/>
  <c r="H18" i="90"/>
  <c r="V39" i="29"/>
  <c r="L19" i="29"/>
  <c r="H18" i="29"/>
  <c r="H20" i="29"/>
  <c r="V22" i="29"/>
  <c r="P22" i="141"/>
  <c r="H17" i="141"/>
  <c r="H16" i="141"/>
  <c r="H14" i="141"/>
  <c r="P22" i="10"/>
  <c r="H17" i="10"/>
  <c r="H16" i="10"/>
  <c r="H14" i="10"/>
  <c r="P22" i="100"/>
  <c r="H17" i="100"/>
  <c r="H16" i="100"/>
  <c r="H14" i="100"/>
  <c r="U23" i="98"/>
  <c r="Q39" i="93"/>
  <c r="H17" i="93"/>
  <c r="H13" i="93"/>
  <c r="Q22" i="93"/>
  <c r="H15" i="93"/>
  <c r="P22" i="158"/>
  <c r="H16" i="158"/>
  <c r="H15" i="158"/>
  <c r="H14" i="158"/>
  <c r="N22" i="135"/>
  <c r="H18" i="135"/>
  <c r="H17" i="135"/>
  <c r="H15" i="135"/>
  <c r="N22" i="154"/>
  <c r="H18" i="154"/>
  <c r="H17" i="154"/>
  <c r="H15" i="154"/>
  <c r="N22" i="54"/>
  <c r="H18" i="54"/>
  <c r="H17" i="54"/>
  <c r="H15" i="54"/>
  <c r="K16" i="143"/>
  <c r="I16" i="143"/>
  <c r="C17" i="143"/>
  <c r="C16" i="143"/>
  <c r="Q39" i="18"/>
  <c r="H14" i="18"/>
  <c r="Q22" i="18"/>
  <c r="H17" i="18"/>
  <c r="H17" i="143"/>
  <c r="H16" i="18"/>
  <c r="H16" i="143"/>
  <c r="I17" i="88"/>
  <c r="C18" i="88"/>
  <c r="C17" i="88"/>
  <c r="H18" i="88"/>
  <c r="H17" i="88"/>
  <c r="J17" i="88"/>
  <c r="J17" i="154"/>
  <c r="J16" i="143"/>
  <c r="P22" i="38"/>
  <c r="K18" i="87"/>
  <c r="I18" i="87"/>
  <c r="H19" i="87"/>
  <c r="H18" i="87"/>
  <c r="C19" i="87"/>
  <c r="C18" i="87"/>
  <c r="C17" i="87"/>
  <c r="J18" i="87"/>
  <c r="T24" i="37"/>
  <c r="A11" i="34"/>
  <c r="A12" i="34" s="1"/>
  <c r="A13" i="34" s="1"/>
  <c r="A14" i="34" s="1"/>
  <c r="A15" i="34" s="1"/>
  <c r="A16" i="34" s="1"/>
  <c r="A17" i="34" s="1"/>
  <c r="A18" i="34" s="1"/>
  <c r="A19" i="34" s="1"/>
  <c r="A20" i="34" s="1"/>
  <c r="A21" i="34" s="1"/>
  <c r="A22" i="34" s="1"/>
  <c r="A23" i="34" s="1"/>
  <c r="A24" i="34" s="1"/>
  <c r="A25" i="34" s="1"/>
  <c r="A26" i="34" s="1"/>
  <c r="A27" i="34" s="1"/>
  <c r="A28" i="34" s="1"/>
  <c r="A29" i="34" s="1"/>
  <c r="A30" i="34" s="1"/>
  <c r="A31" i="34" s="1"/>
  <c r="A32" i="34" s="1"/>
  <c r="A33" i="34" s="1"/>
  <c r="A34" i="34" s="1"/>
  <c r="A35" i="34" s="1"/>
  <c r="A36" i="34" s="1"/>
  <c r="A37" i="34" s="1"/>
  <c r="A38" i="34" s="1"/>
  <c r="A39" i="34" s="1"/>
  <c r="A40" i="34" s="1"/>
  <c r="A41" i="34" s="1"/>
  <c r="A42" i="34" s="1"/>
  <c r="A43" i="34" s="1"/>
  <c r="A44" i="34" s="1"/>
  <c r="A45" i="34" s="1"/>
  <c r="A46" i="34" s="1"/>
  <c r="A47" i="34" s="1"/>
  <c r="A48" i="34" s="1"/>
  <c r="A49" i="34" s="1"/>
  <c r="A50" i="34" s="1"/>
  <c r="A51" i="34" s="1"/>
  <c r="A52" i="34" s="1"/>
  <c r="A53" i="34" s="1"/>
  <c r="A54" i="34" s="1"/>
  <c r="A55" i="34" s="1"/>
  <c r="A56" i="34" s="1"/>
  <c r="A57" i="34" s="1"/>
  <c r="A58" i="34" s="1"/>
  <c r="A59" i="34" s="1"/>
  <c r="A60" i="34" s="1"/>
  <c r="A61" i="34" s="1"/>
  <c r="A62" i="34" s="1"/>
  <c r="A63" i="34" s="1"/>
  <c r="A64" i="34" s="1"/>
  <c r="A65" i="34" s="1"/>
  <c r="A66" i="34" s="1"/>
  <c r="A67" i="34" s="1"/>
  <c r="A68" i="34" s="1"/>
  <c r="A69" i="34" s="1"/>
  <c r="A70" i="34" s="1"/>
  <c r="A71" i="34" s="1"/>
  <c r="A72" i="34" s="1"/>
  <c r="A73" i="34" s="1"/>
  <c r="A74" i="34" s="1"/>
  <c r="A75" i="34" s="1"/>
  <c r="A76" i="34" s="1"/>
  <c r="A77" i="34" s="1"/>
  <c r="A78" i="34" s="1"/>
  <c r="A79" i="34" s="1"/>
  <c r="A80" i="34" s="1"/>
  <c r="A81" i="34" s="1"/>
  <c r="A82" i="34" s="1"/>
  <c r="A83" i="34" s="1"/>
  <c r="A84" i="34" s="1"/>
  <c r="A85" i="34" s="1"/>
  <c r="A86" i="34" s="1"/>
  <c r="A87" i="34" s="1"/>
  <c r="A88" i="34" s="1"/>
  <c r="A89" i="34" s="1"/>
  <c r="A90" i="34" s="1"/>
  <c r="A91" i="34" s="1"/>
  <c r="A92" i="34" s="1"/>
  <c r="A93" i="34" s="1"/>
  <c r="A94" i="34" s="1"/>
  <c r="A95" i="34" s="1"/>
  <c r="A96" i="34" s="1"/>
  <c r="A97" i="34" s="1"/>
  <c r="A98" i="34" s="1"/>
  <c r="A99" i="34" s="1"/>
  <c r="A100" i="34" s="1"/>
  <c r="A101" i="34" s="1"/>
  <c r="A102" i="34" s="1"/>
  <c r="A103" i="34" s="1"/>
  <c r="A104" i="34" s="1"/>
  <c r="A105" i="34" s="1"/>
  <c r="A106" i="34" s="1"/>
  <c r="A107" i="34" s="1"/>
  <c r="A108" i="34" s="1"/>
  <c r="A109" i="34" s="1"/>
  <c r="A110" i="34" s="1"/>
  <c r="A111" i="34" s="1"/>
  <c r="A112" i="34" s="1"/>
  <c r="A113" i="34" s="1"/>
  <c r="A114" i="34" s="1"/>
  <c r="A115" i="34" s="1"/>
  <c r="A116" i="34" s="1"/>
  <c r="A117" i="34" s="1"/>
  <c r="A118" i="34" s="1"/>
  <c r="A119" i="34" s="1"/>
  <c r="A120" i="34" s="1"/>
  <c r="A121" i="34" s="1"/>
  <c r="A122" i="34" s="1"/>
  <c r="A123" i="34" s="1"/>
  <c r="A124" i="34" s="1"/>
  <c r="A125" i="34" s="1"/>
  <c r="A126" i="34" s="1"/>
  <c r="A127" i="34" s="1"/>
  <c r="A128" i="34" s="1"/>
  <c r="A129" i="34" s="1"/>
  <c r="A130" i="34" s="1"/>
  <c r="A131" i="34" s="1"/>
  <c r="A132" i="34" s="1"/>
  <c r="A133" i="34" s="1"/>
  <c r="A134" i="34" s="1"/>
  <c r="A135" i="34" s="1"/>
  <c r="A136" i="34" s="1"/>
  <c r="A137" i="34" s="1"/>
  <c r="A138" i="34" s="1"/>
  <c r="A139" i="34" s="1"/>
  <c r="A140" i="34" s="1"/>
  <c r="A141" i="34" s="1"/>
  <c r="A142" i="34" s="1"/>
  <c r="A143" i="34" s="1"/>
  <c r="A144" i="34" s="1"/>
  <c r="A145" i="34" s="1"/>
  <c r="A146" i="34" s="1"/>
  <c r="A147" i="34" s="1"/>
  <c r="A148" i="34" s="1"/>
  <c r="A149" i="34" s="1"/>
  <c r="A150" i="34" s="1"/>
  <c r="A151" i="34" s="1"/>
  <c r="A152" i="34" s="1"/>
  <c r="A153" i="34" s="1"/>
  <c r="A154" i="34" s="1"/>
  <c r="A155" i="34" s="1"/>
  <c r="A156" i="34" s="1"/>
  <c r="A157" i="34" s="1"/>
  <c r="A158" i="34" s="1"/>
  <c r="A159" i="34" s="1"/>
  <c r="A160" i="34" s="1"/>
  <c r="A161" i="34" s="1"/>
  <c r="A162" i="34" s="1"/>
  <c r="A163" i="34" s="1"/>
  <c r="A164" i="34" s="1"/>
  <c r="A165" i="34" s="1"/>
  <c r="A166" i="34" s="1"/>
  <c r="A167" i="34" s="1"/>
  <c r="A168" i="34" s="1"/>
  <c r="A169" i="34" s="1"/>
  <c r="A170" i="34" s="1"/>
  <c r="A171" i="34" s="1"/>
  <c r="A172" i="34" s="1"/>
  <c r="A173" i="34" s="1"/>
  <c r="A174" i="34" s="1"/>
  <c r="A175" i="34" s="1"/>
  <c r="A176" i="34" s="1"/>
  <c r="A177" i="34" s="1"/>
  <c r="A178" i="34" s="1"/>
  <c r="A179" i="34" s="1"/>
  <c r="A180" i="34" s="1"/>
  <c r="A181" i="34" s="1"/>
  <c r="A182" i="34" s="1"/>
  <c r="A183" i="34" s="1"/>
  <c r="A184" i="34" s="1"/>
  <c r="A185" i="34" s="1"/>
  <c r="A186" i="34" s="1"/>
  <c r="A187" i="34" s="1"/>
  <c r="A188" i="34" s="1"/>
  <c r="A189" i="34" s="1"/>
  <c r="A190" i="34" s="1"/>
  <c r="A191" i="34" s="1"/>
  <c r="A192" i="34" s="1"/>
  <c r="A193" i="34" s="1"/>
  <c r="A194" i="34" s="1"/>
  <c r="A195" i="34" s="1"/>
  <c r="A196" i="34" s="1"/>
  <c r="A197" i="34" s="1"/>
  <c r="A198" i="34" s="1"/>
  <c r="A199" i="34" s="1"/>
  <c r="A200" i="34" s="1"/>
  <c r="A201" i="34" s="1"/>
  <c r="A202" i="34" s="1"/>
  <c r="A203" i="34" s="1"/>
  <c r="A204" i="34" s="1"/>
  <c r="A205" i="34" s="1"/>
  <c r="A206" i="34" s="1"/>
  <c r="A207" i="34" s="1"/>
  <c r="A208" i="34" s="1"/>
  <c r="A209" i="34" s="1"/>
  <c r="A210" i="34" s="1"/>
  <c r="A211" i="34" s="1"/>
  <c r="A212" i="34" s="1"/>
  <c r="A213" i="34" s="1"/>
  <c r="A214" i="34" s="1"/>
  <c r="A215" i="34" s="1"/>
  <c r="A216" i="34" s="1"/>
  <c r="A217" i="34" s="1"/>
  <c r="A218" i="34" s="1"/>
  <c r="A219" i="34" s="1"/>
  <c r="A220" i="34" s="1"/>
  <c r="A221" i="34" s="1"/>
  <c r="A222" i="34" s="1"/>
  <c r="A223" i="34" s="1"/>
  <c r="A224" i="34" s="1"/>
  <c r="A225" i="34" s="1"/>
  <c r="A226" i="34" s="1"/>
  <c r="O11" i="34"/>
  <c r="N11" i="34"/>
  <c r="M11" i="34"/>
  <c r="L11" i="34"/>
  <c r="K11" i="34"/>
  <c r="J11" i="34"/>
  <c r="I11" i="34"/>
  <c r="H11" i="34"/>
  <c r="G11" i="34"/>
  <c r="F11" i="34"/>
  <c r="E11" i="34"/>
  <c r="D11" i="34"/>
  <c r="I8" i="15"/>
  <c r="H14" i="50"/>
  <c r="H9" i="50"/>
  <c r="H10" i="50"/>
  <c r="H11" i="50"/>
  <c r="H12" i="50"/>
  <c r="E441" i="138" s="1"/>
  <c r="H8" i="50"/>
  <c r="E437" i="138" s="1"/>
  <c r="H9" i="139"/>
  <c r="E431" i="138" s="1"/>
  <c r="H10" i="139"/>
  <c r="E432" i="138" s="1"/>
  <c r="H11" i="139"/>
  <c r="E429" i="138" s="1"/>
  <c r="H12" i="139"/>
  <c r="E430" i="138" s="1"/>
  <c r="H8" i="139"/>
  <c r="E428" i="138" s="1"/>
  <c r="B106" i="134"/>
  <c r="B103" i="134"/>
  <c r="B66" i="134"/>
  <c r="B63" i="134"/>
  <c r="B84" i="32"/>
  <c r="C84" i="32"/>
  <c r="C109" i="32"/>
  <c r="B134" i="32"/>
  <c r="C134" i="32"/>
  <c r="B35" i="32"/>
  <c r="B109" i="32" s="1"/>
  <c r="C35" i="32"/>
  <c r="C60" i="32" s="1"/>
  <c r="B60" i="32"/>
  <c r="A11" i="32"/>
  <c r="A12" i="32" s="1"/>
  <c r="A13" i="32" s="1"/>
  <c r="A14" i="32" s="1"/>
  <c r="A15" i="32" s="1"/>
  <c r="A16" i="32" s="1"/>
  <c r="A17" i="32" s="1"/>
  <c r="A18" i="32" s="1"/>
  <c r="A19" i="32" s="1"/>
  <c r="A20" i="32" s="1"/>
  <c r="A21" i="32" s="1"/>
  <c r="A22" i="32" s="1"/>
  <c r="A23" i="32" s="1"/>
  <c r="A24" i="32" s="1"/>
  <c r="A25" i="32" s="1"/>
  <c r="A26" i="32" s="1"/>
  <c r="A27" i="32" s="1"/>
  <c r="A28" i="32" s="1"/>
  <c r="A29" i="32" s="1"/>
  <c r="A30" i="32" s="1"/>
  <c r="A31" i="32" s="1"/>
  <c r="A32" i="32" s="1"/>
  <c r="A33" i="32" s="1"/>
  <c r="A34" i="32" s="1"/>
  <c r="A35" i="32" s="1"/>
  <c r="A36" i="32" s="1"/>
  <c r="A37" i="32" s="1"/>
  <c r="A38" i="32" s="1"/>
  <c r="A39" i="32" s="1"/>
  <c r="A40" i="32" s="1"/>
  <c r="A41" i="32" s="1"/>
  <c r="A42" i="32" s="1"/>
  <c r="A43" i="32" s="1"/>
  <c r="A44" i="32" s="1"/>
  <c r="A45" i="32" s="1"/>
  <c r="A46" i="32" s="1"/>
  <c r="A47" i="32" s="1"/>
  <c r="A48" i="32" s="1"/>
  <c r="A49" i="32" s="1"/>
  <c r="A50" i="32" s="1"/>
  <c r="A51" i="32" s="1"/>
  <c r="A52" i="32" s="1"/>
  <c r="A53" i="32" s="1"/>
  <c r="A54" i="32" s="1"/>
  <c r="A55" i="32" s="1"/>
  <c r="A56" i="32" s="1"/>
  <c r="A57" i="32" s="1"/>
  <c r="A58" i="32" s="1"/>
  <c r="A59" i="32" s="1"/>
  <c r="A60" i="32" s="1"/>
  <c r="A61" i="32" s="1"/>
  <c r="A62" i="32" s="1"/>
  <c r="A63" i="32" s="1"/>
  <c r="A64" i="32" s="1"/>
  <c r="A65" i="32" s="1"/>
  <c r="A66" i="32" s="1"/>
  <c r="A67" i="32" s="1"/>
  <c r="A68" i="32" s="1"/>
  <c r="A69" i="32" s="1"/>
  <c r="A70" i="32" s="1"/>
  <c r="A71" i="32" s="1"/>
  <c r="A72" i="32" s="1"/>
  <c r="A73" i="32" s="1"/>
  <c r="A74" i="32" s="1"/>
  <c r="A75" i="32" s="1"/>
  <c r="A76" i="32" s="1"/>
  <c r="A77" i="32" s="1"/>
  <c r="A78" i="32" s="1"/>
  <c r="A79" i="32" s="1"/>
  <c r="A80" i="32" s="1"/>
  <c r="A81" i="32" s="1"/>
  <c r="A82" i="32" s="1"/>
  <c r="A83" i="32" s="1"/>
  <c r="A84" i="32" s="1"/>
  <c r="A85" i="32" s="1"/>
  <c r="A86" i="32" s="1"/>
  <c r="A87" i="32" s="1"/>
  <c r="A88" i="32" s="1"/>
  <c r="A89" i="32" s="1"/>
  <c r="A90" i="32" s="1"/>
  <c r="A91" i="32" s="1"/>
  <c r="A92" i="32" s="1"/>
  <c r="A93" i="32" s="1"/>
  <c r="A94" i="32" s="1"/>
  <c r="A95" i="32" s="1"/>
  <c r="A96" i="32" s="1"/>
  <c r="A97" i="32" s="1"/>
  <c r="A98" i="32" s="1"/>
  <c r="A99" i="32" s="1"/>
  <c r="A100" i="32" s="1"/>
  <c r="A101" i="32" s="1"/>
  <c r="A102" i="32" s="1"/>
  <c r="A103" i="32" s="1"/>
  <c r="A104" i="32" s="1"/>
  <c r="A105" i="32" s="1"/>
  <c r="A106" i="32" s="1"/>
  <c r="A107" i="32" s="1"/>
  <c r="A108" i="32" s="1"/>
  <c r="A109" i="32" s="1"/>
  <c r="A110" i="32" s="1"/>
  <c r="A111" i="32" s="1"/>
  <c r="A112" i="32" s="1"/>
  <c r="A113" i="32" s="1"/>
  <c r="A114" i="32" s="1"/>
  <c r="A115" i="32" s="1"/>
  <c r="A116" i="32" s="1"/>
  <c r="A117" i="32" s="1"/>
  <c r="A118" i="32" s="1"/>
  <c r="A119" i="32" s="1"/>
  <c r="A120" i="32" s="1"/>
  <c r="A121" i="32" s="1"/>
  <c r="A122" i="32" s="1"/>
  <c r="A123" i="32" s="1"/>
  <c r="A124" i="32" s="1"/>
  <c r="A125" i="32" s="1"/>
  <c r="A126" i="32" s="1"/>
  <c r="A127" i="32" s="1"/>
  <c r="A128" i="32" s="1"/>
  <c r="A129" i="32" s="1"/>
  <c r="A130" i="32" s="1"/>
  <c r="A131" i="32" s="1"/>
  <c r="A132" i="32" s="1"/>
  <c r="A133" i="32" s="1"/>
  <c r="A134" i="32" s="1"/>
  <c r="A135" i="32" s="1"/>
  <c r="A136" i="32" s="1"/>
  <c r="A137" i="32" s="1"/>
  <c r="A138" i="32" s="1"/>
  <c r="A139" i="32" s="1"/>
  <c r="A140" i="32" s="1"/>
  <c r="A141" i="32" s="1"/>
  <c r="A142" i="32" s="1"/>
  <c r="A143" i="32" s="1"/>
  <c r="A144" i="32" s="1"/>
  <c r="A145" i="32" s="1"/>
  <c r="A146" i="32" s="1"/>
  <c r="A147" i="32" s="1"/>
  <c r="A148" i="32" s="1"/>
  <c r="A149" i="32" s="1"/>
  <c r="A150" i="32" s="1"/>
  <c r="A151" i="32" s="1"/>
  <c r="A152" i="32" s="1"/>
  <c r="A153" i="32" s="1"/>
  <c r="A154" i="32" s="1"/>
  <c r="A155" i="32" s="1"/>
  <c r="A130" i="1"/>
  <c r="B130" i="1"/>
  <c r="C130" i="1"/>
  <c r="A69" i="1"/>
  <c r="B69" i="1"/>
  <c r="C69" i="1"/>
  <c r="A40" i="1"/>
  <c r="B40" i="1"/>
  <c r="C40" i="1"/>
  <c r="A152" i="35"/>
  <c r="B152" i="35"/>
  <c r="A104" i="35"/>
  <c r="B104" i="35"/>
  <c r="A58" i="35"/>
  <c r="B58" i="35"/>
  <c r="J11" i="52"/>
  <c r="H13" i="139"/>
  <c r="H13" i="48"/>
  <c r="L13" i="140"/>
  <c r="L13" i="46"/>
  <c r="O78" i="157"/>
  <c r="C34" i="96"/>
  <c r="D34" i="96" s="1"/>
  <c r="E34" i="96" s="1"/>
  <c r="F34" i="96" s="1"/>
  <c r="G34" i="96" s="1"/>
  <c r="H34" i="96" s="1"/>
  <c r="I34" i="96" s="1"/>
  <c r="J34" i="96" s="1"/>
  <c r="K34" i="96" s="1"/>
  <c r="L34" i="96" s="1"/>
  <c r="M34" i="96" s="1"/>
  <c r="N34" i="96" s="1"/>
  <c r="B25" i="96"/>
  <c r="O26" i="96"/>
  <c r="H17" i="110"/>
  <c r="H16" i="51"/>
  <c r="H19" i="92"/>
  <c r="J16" i="50"/>
  <c r="H16" i="50"/>
  <c r="H16" i="139"/>
  <c r="H16" i="153"/>
  <c r="I14" i="153"/>
  <c r="I14" i="51"/>
  <c r="H16" i="92"/>
  <c r="I14" i="50"/>
  <c r="H17" i="92"/>
  <c r="E466" i="138" s="1"/>
  <c r="C17" i="92"/>
  <c r="S22" i="92" s="1"/>
  <c r="C15" i="50"/>
  <c r="S39" i="50" s="1"/>
  <c r="I14" i="140"/>
  <c r="H14" i="140"/>
  <c r="I19" i="90"/>
  <c r="H19" i="90"/>
  <c r="H13" i="141"/>
  <c r="I13" i="141"/>
  <c r="H11" i="154"/>
  <c r="I14" i="88"/>
  <c r="H14" i="88"/>
  <c r="I15" i="87"/>
  <c r="D35" i="12"/>
  <c r="L35" i="12"/>
  <c r="E35" i="12"/>
  <c r="H35" i="12"/>
  <c r="I35" i="12"/>
  <c r="F35" i="12"/>
  <c r="N35" i="12"/>
  <c r="T40" i="107"/>
  <c r="T23" i="107"/>
  <c r="L12" i="140"/>
  <c r="L11" i="140"/>
  <c r="L10" i="140"/>
  <c r="L9" i="140"/>
  <c r="J12" i="140"/>
  <c r="J11" i="140"/>
  <c r="J10" i="140"/>
  <c r="J9" i="140"/>
  <c r="H12" i="140"/>
  <c r="E291" i="138" s="1"/>
  <c r="H11" i="140"/>
  <c r="E290" i="138" s="1"/>
  <c r="H10" i="140"/>
  <c r="E293" i="138" s="1"/>
  <c r="E295" i="138" s="1"/>
  <c r="H9" i="140"/>
  <c r="E292" i="138" s="1"/>
  <c r="E294" i="138" s="1"/>
  <c r="L8" i="140"/>
  <c r="J8" i="140"/>
  <c r="H8" i="140"/>
  <c r="E289" i="138" s="1"/>
  <c r="C15" i="140"/>
  <c r="U23" i="140"/>
  <c r="M19" i="90"/>
  <c r="L19" i="90"/>
  <c r="H10" i="141"/>
  <c r="H9" i="141"/>
  <c r="H8" i="141"/>
  <c r="C12" i="135"/>
  <c r="C12" i="154"/>
  <c r="H13" i="135"/>
  <c r="H12" i="135"/>
  <c r="H11" i="135"/>
  <c r="H13" i="154"/>
  <c r="H12" i="154"/>
  <c r="C16" i="87"/>
  <c r="T24" i="87" s="1"/>
  <c r="C15" i="88"/>
  <c r="P22" i="88"/>
  <c r="H15" i="143"/>
  <c r="H13" i="143"/>
  <c r="H11" i="143"/>
  <c r="H9" i="143"/>
  <c r="H8" i="143"/>
  <c r="H14" i="143"/>
  <c r="C14" i="143"/>
  <c r="H16" i="88"/>
  <c r="H15" i="88"/>
  <c r="H16" i="87"/>
  <c r="H17" i="87"/>
  <c r="Q39" i="143"/>
  <c r="Q22" i="143"/>
  <c r="C20" i="102"/>
  <c r="B105" i="134"/>
  <c r="B89" i="134"/>
  <c r="B65" i="134"/>
  <c r="B49" i="134"/>
  <c r="B87" i="66"/>
  <c r="B86" i="66"/>
  <c r="B88" i="66"/>
  <c r="B89" i="66"/>
  <c r="B90" i="66"/>
  <c r="B91" i="66"/>
  <c r="B92" i="66"/>
  <c r="B93" i="66"/>
  <c r="B94" i="66"/>
  <c r="B95" i="66"/>
  <c r="B98" i="66"/>
  <c r="B96" i="66"/>
  <c r="B97" i="66"/>
  <c r="B99" i="66"/>
  <c r="B101" i="66"/>
  <c r="B100" i="66"/>
  <c r="B102" i="66"/>
  <c r="B104" i="66"/>
  <c r="B103" i="66"/>
  <c r="B45" i="66"/>
  <c r="B46" i="66"/>
  <c r="B47" i="66"/>
  <c r="B48" i="66"/>
  <c r="B49" i="66"/>
  <c r="B50" i="66"/>
  <c r="B51" i="66"/>
  <c r="B52" i="66"/>
  <c r="B53" i="66"/>
  <c r="B54" i="66"/>
  <c r="B55" i="66"/>
  <c r="B56" i="66"/>
  <c r="B57" i="66"/>
  <c r="B58" i="66"/>
  <c r="B59" i="66"/>
  <c r="B60" i="66"/>
  <c r="B61" i="66"/>
  <c r="B62" i="66"/>
  <c r="B63" i="66"/>
  <c r="B64" i="66"/>
  <c r="A10" i="66"/>
  <c r="A11" i="66"/>
  <c r="A12" i="66" s="1"/>
  <c r="A13" i="66" s="1"/>
  <c r="A14" i="66" s="1"/>
  <c r="A15" i="66" s="1"/>
  <c r="A16" i="66" s="1"/>
  <c r="A17" i="66" s="1"/>
  <c r="A18" i="66" s="1"/>
  <c r="A19" i="66" s="1"/>
  <c r="A20" i="66" s="1"/>
  <c r="A21" i="66" s="1"/>
  <c r="A22" i="66" s="1"/>
  <c r="A23" i="66" s="1"/>
  <c r="A24" i="66" s="1"/>
  <c r="A25" i="66" s="1"/>
  <c r="A26" i="66" s="1"/>
  <c r="A27" i="66" s="1"/>
  <c r="A28" i="66" s="1"/>
  <c r="A29" i="66" s="1"/>
  <c r="A30" i="66" s="1"/>
  <c r="A31" i="66" s="1"/>
  <c r="A32" i="66" s="1"/>
  <c r="A33" i="66" s="1"/>
  <c r="A34" i="66" s="1"/>
  <c r="A35" i="66" s="1"/>
  <c r="A36" i="66" s="1"/>
  <c r="A37" i="66" s="1"/>
  <c r="A38" i="66" s="1"/>
  <c r="A39" i="66" s="1"/>
  <c r="A40" i="66" s="1"/>
  <c r="A41" i="66" s="1"/>
  <c r="A42" i="66" s="1"/>
  <c r="A43" i="66" s="1"/>
  <c r="A44" i="66" s="1"/>
  <c r="A45" i="66" s="1"/>
  <c r="A46" i="66" s="1"/>
  <c r="A47" i="66" s="1"/>
  <c r="A48" i="66" s="1"/>
  <c r="A49" i="66" s="1"/>
  <c r="A50" i="66" s="1"/>
  <c r="A51" i="66" s="1"/>
  <c r="A52" i="66" s="1"/>
  <c r="A53" i="66" s="1"/>
  <c r="A54" i="66" s="1"/>
  <c r="A55" i="66" s="1"/>
  <c r="A56" i="66" s="1"/>
  <c r="A57" i="66" s="1"/>
  <c r="A58" i="66" s="1"/>
  <c r="A59" i="66" s="1"/>
  <c r="A60" i="66" s="1"/>
  <c r="A61" i="66" s="1"/>
  <c r="A62" i="66" s="1"/>
  <c r="A63" i="66" s="1"/>
  <c r="A64" i="66" s="1"/>
  <c r="A10" i="134"/>
  <c r="A11" i="134" s="1"/>
  <c r="A12" i="134" s="1"/>
  <c r="A13" i="134" s="1"/>
  <c r="A14" i="134" s="1"/>
  <c r="A15" i="134" s="1"/>
  <c r="A16" i="134" s="1"/>
  <c r="A17" i="134" s="1"/>
  <c r="A18" i="134" s="1"/>
  <c r="A19" i="134" s="1"/>
  <c r="A20" i="134" s="1"/>
  <c r="A21" i="134" s="1"/>
  <c r="A22" i="134" s="1"/>
  <c r="A23" i="134" s="1"/>
  <c r="A24" i="134" s="1"/>
  <c r="A25" i="134" s="1"/>
  <c r="A26" i="134" s="1"/>
  <c r="A27" i="134" s="1"/>
  <c r="A28" i="134" s="1"/>
  <c r="A29" i="134" s="1"/>
  <c r="A30" i="134" s="1"/>
  <c r="A31" i="134" s="1"/>
  <c r="A32" i="134" s="1"/>
  <c r="A33" i="134" s="1"/>
  <c r="A34" i="134" s="1"/>
  <c r="A35" i="134" s="1"/>
  <c r="A36" i="134" s="1"/>
  <c r="A37" i="134" s="1"/>
  <c r="A38" i="134" s="1"/>
  <c r="A39" i="134" s="1"/>
  <c r="A40" i="134" s="1"/>
  <c r="A41" i="134" s="1"/>
  <c r="A42" i="134" s="1"/>
  <c r="A43" i="134" s="1"/>
  <c r="A44" i="134" s="1"/>
  <c r="A45" i="134" s="1"/>
  <c r="A46" i="134" s="1"/>
  <c r="A47" i="134" s="1"/>
  <c r="A48" i="134" s="1"/>
  <c r="A49" i="134" s="1"/>
  <c r="A50" i="134" s="1"/>
  <c r="A51" i="134" s="1"/>
  <c r="A52" i="134" s="1"/>
  <c r="A53" i="134" s="1"/>
  <c r="A54" i="134" s="1"/>
  <c r="A55" i="134" s="1"/>
  <c r="A56" i="134" s="1"/>
  <c r="A57" i="134" s="1"/>
  <c r="A58" i="134" s="1"/>
  <c r="A59" i="134" s="1"/>
  <c r="A60" i="134" s="1"/>
  <c r="A61" i="134" s="1"/>
  <c r="A62" i="134" s="1"/>
  <c r="A63" i="134" s="1"/>
  <c r="A64" i="134" s="1"/>
  <c r="A65" i="134" s="1"/>
  <c r="A66" i="134" s="1"/>
  <c r="B88" i="134"/>
  <c r="B90" i="134"/>
  <c r="B91" i="134"/>
  <c r="B92" i="134"/>
  <c r="B93" i="134"/>
  <c r="B95" i="134"/>
  <c r="B96" i="134"/>
  <c r="B97" i="134"/>
  <c r="B98" i="134"/>
  <c r="B99" i="134"/>
  <c r="B100" i="134"/>
  <c r="B101" i="134"/>
  <c r="B102" i="134"/>
  <c r="B119" i="134"/>
  <c r="B87" i="134"/>
  <c r="B48" i="134"/>
  <c r="B50" i="134"/>
  <c r="B51" i="134"/>
  <c r="B52" i="134"/>
  <c r="B53" i="134"/>
  <c r="B55" i="134"/>
  <c r="B56" i="134"/>
  <c r="B57" i="134"/>
  <c r="B58" i="134"/>
  <c r="B59" i="134"/>
  <c r="B60" i="134"/>
  <c r="B61" i="134"/>
  <c r="B62" i="134"/>
  <c r="B79" i="134"/>
  <c r="B47" i="134"/>
  <c r="I53" i="9"/>
  <c r="I37" i="9" s="1"/>
  <c r="J53" i="9"/>
  <c r="J37" i="9" s="1"/>
  <c r="K53" i="9"/>
  <c r="K37" i="9" s="1"/>
  <c r="L53" i="9"/>
  <c r="L37" i="9" s="1"/>
  <c r="M53" i="9"/>
  <c r="M37" i="9" s="1"/>
  <c r="N53" i="9"/>
  <c r="N37" i="9" s="1"/>
  <c r="B200" i="86"/>
  <c r="E276" i="85" a="1"/>
  <c r="J276" i="85" s="1"/>
  <c r="E273" i="85" a="1"/>
  <c r="H273" i="85" s="1"/>
  <c r="N69" i="46"/>
  <c r="E266" i="85" a="1"/>
  <c r="N266" i="85" s="1"/>
  <c r="D288" i="85"/>
  <c r="N52" i="50"/>
  <c r="N66" i="50"/>
  <c r="N60" i="50"/>
  <c r="N58" i="50"/>
  <c r="N35" i="50"/>
  <c r="N57" i="50"/>
  <c r="N62" i="50"/>
  <c r="N64" i="50"/>
  <c r="L36" i="105"/>
  <c r="Y57" i="140"/>
  <c r="N36" i="98"/>
  <c r="N61" i="152"/>
  <c r="N65" i="152"/>
  <c r="N66" i="152"/>
  <c r="N35" i="152"/>
  <c r="O276" i="85"/>
  <c r="N58" i="152"/>
  <c r="M36" i="48"/>
  <c r="N67" i="152"/>
  <c r="N60" i="152"/>
  <c r="N63" i="152"/>
  <c r="M36" i="139"/>
  <c r="N64" i="152"/>
  <c r="N52" i="152"/>
  <c r="N59" i="152"/>
  <c r="E279" i="85" a="1"/>
  <c r="G279" i="85" s="1"/>
  <c r="K279" i="85"/>
  <c r="N56" i="50"/>
  <c r="N68" i="50" s="1"/>
  <c r="E278" i="85" a="1"/>
  <c r="P278" i="85" s="1"/>
  <c r="N36" i="106"/>
  <c r="N59" i="50"/>
  <c r="N61" i="50"/>
  <c r="N63" i="50"/>
  <c r="N65" i="50"/>
  <c r="N67" i="50"/>
  <c r="H266" i="85"/>
  <c r="F266" i="85"/>
  <c r="E276" i="85"/>
  <c r="N62" i="152"/>
  <c r="N57" i="152"/>
  <c r="N56" i="152"/>
  <c r="E282" i="85" a="1"/>
  <c r="E282" i="85"/>
  <c r="M69" i="52"/>
  <c r="E278" i="85"/>
  <c r="N278" i="85"/>
  <c r="K278" i="85"/>
  <c r="G278" i="85"/>
  <c r="O278" i="85"/>
  <c r="M278" i="85"/>
  <c r="H279" i="85"/>
  <c r="M279" i="85"/>
  <c r="M282" i="85"/>
  <c r="N282" i="85"/>
  <c r="I282" i="85"/>
  <c r="L282" i="85"/>
  <c r="O282" i="85"/>
  <c r="J282" i="85"/>
  <c r="F282" i="85"/>
  <c r="P282" i="85"/>
  <c r="K282" i="85"/>
  <c r="G282" i="85"/>
  <c r="H282" i="85"/>
  <c r="Q282" i="85"/>
  <c r="H11" i="110"/>
  <c r="D288" i="33"/>
  <c r="O21" i="96"/>
  <c r="O20" i="96"/>
  <c r="O10" i="113"/>
  <c r="O15" i="113"/>
  <c r="O14" i="113"/>
  <c r="A9" i="113"/>
  <c r="A10" i="113" s="1"/>
  <c r="A11" i="113" s="1"/>
  <c r="A12" i="113" s="1"/>
  <c r="A13" i="113" s="1"/>
  <c r="A14" i="113" s="1"/>
  <c r="O15" i="109"/>
  <c r="B158" i="86"/>
  <c r="C158" i="86"/>
  <c r="B86" i="86"/>
  <c r="B62" i="86"/>
  <c r="B134" i="86" s="1"/>
  <c r="C38" i="86"/>
  <c r="C62" i="86" s="1"/>
  <c r="C86" i="86" s="1"/>
  <c r="C110" i="86" s="1"/>
  <c r="C134" i="86" s="1"/>
  <c r="B38" i="86"/>
  <c r="A228" i="85"/>
  <c r="B228" i="85"/>
  <c r="C228" i="85"/>
  <c r="D228" i="85"/>
  <c r="A194" i="85"/>
  <c r="B194" i="85"/>
  <c r="D194" i="85"/>
  <c r="Q114" i="85"/>
  <c r="B114" i="85"/>
  <c r="D114" i="85"/>
  <c r="A114" i="85"/>
  <c r="A82" i="85"/>
  <c r="A160" i="85" s="1"/>
  <c r="B82" i="85"/>
  <c r="B160" i="85" s="1"/>
  <c r="D82" i="85"/>
  <c r="D160" i="85"/>
  <c r="B49" i="85"/>
  <c r="D49" i="85"/>
  <c r="A49" i="85"/>
  <c r="B159" i="34"/>
  <c r="C159" i="34"/>
  <c r="B87" i="34"/>
  <c r="B183" i="34" s="1"/>
  <c r="B63" i="34"/>
  <c r="B135" i="34" s="1"/>
  <c r="B39" i="34"/>
  <c r="B111" i="34" s="1"/>
  <c r="B206" i="34" s="1"/>
  <c r="C39" i="34"/>
  <c r="C63" i="34" s="1"/>
  <c r="C87" i="34" s="1"/>
  <c r="C111" i="34" s="1"/>
  <c r="C135" i="34" s="1"/>
  <c r="C183" i="34" s="1"/>
  <c r="C206" i="34" s="1"/>
  <c r="Q114" i="33"/>
  <c r="A114" i="33"/>
  <c r="B114" i="33"/>
  <c r="D114" i="33"/>
  <c r="A49" i="33"/>
  <c r="B49" i="33"/>
  <c r="D49" i="33"/>
  <c r="B110" i="86"/>
  <c r="B182" i="86"/>
  <c r="C23" i="9"/>
  <c r="G23" i="9"/>
  <c r="G24" i="9" s="1"/>
  <c r="D23" i="9"/>
  <c r="E23" i="9"/>
  <c r="F23" i="9"/>
  <c r="H14" i="153"/>
  <c r="H9" i="153"/>
  <c r="H10" i="153"/>
  <c r="H11" i="153"/>
  <c r="H12" i="153"/>
  <c r="H8" i="153"/>
  <c r="H14" i="51"/>
  <c r="H9" i="51"/>
  <c r="H10" i="51"/>
  <c r="H11" i="51"/>
  <c r="H12" i="51"/>
  <c r="H8" i="51"/>
  <c r="A251" i="85"/>
  <c r="B251" i="85"/>
  <c r="C251" i="85"/>
  <c r="D251" i="85"/>
  <c r="A251" i="33"/>
  <c r="B251" i="33"/>
  <c r="D251" i="33"/>
  <c r="A148" i="33"/>
  <c r="B148" i="33"/>
  <c r="D148" i="33"/>
  <c r="A105" i="33"/>
  <c r="A183" i="33" s="1"/>
  <c r="A217" i="33" s="1"/>
  <c r="B105" i="33"/>
  <c r="B183" i="33" s="1"/>
  <c r="B217" i="33" s="1"/>
  <c r="D105" i="33"/>
  <c r="D183" i="33" s="1"/>
  <c r="D217" i="33" s="1"/>
  <c r="A71" i="33"/>
  <c r="B71" i="33"/>
  <c r="D71" i="33"/>
  <c r="N22" i="101"/>
  <c r="P134" i="85" s="1"/>
  <c r="K22" i="101"/>
  <c r="J22" i="101"/>
  <c r="I22" i="101"/>
  <c r="K134" i="85" s="1"/>
  <c r="G22" i="101"/>
  <c r="I134" i="33" s="1"/>
  <c r="C22" i="101"/>
  <c r="O15" i="102"/>
  <c r="A228" i="33"/>
  <c r="B228" i="33"/>
  <c r="D228" i="33"/>
  <c r="A82" i="33"/>
  <c r="A160" i="33" s="1"/>
  <c r="A194" i="33" s="1"/>
  <c r="B82" i="33"/>
  <c r="B160" i="33"/>
  <c r="B194" i="33" s="1"/>
  <c r="D82" i="33"/>
  <c r="D160" i="33" s="1"/>
  <c r="D194" i="33" s="1"/>
  <c r="M18" i="30"/>
  <c r="G18" i="30"/>
  <c r="J35" i="158"/>
  <c r="I35" i="158"/>
  <c r="G35" i="158"/>
  <c r="H9" i="158"/>
  <c r="B9" i="158"/>
  <c r="B10" i="158"/>
  <c r="B11" i="158"/>
  <c r="B12" i="158"/>
  <c r="B13" i="158"/>
  <c r="B14" i="158"/>
  <c r="B15" i="158"/>
  <c r="B16" i="158"/>
  <c r="B17" i="158"/>
  <c r="B18" i="158"/>
  <c r="B19" i="158"/>
  <c r="B20" i="158"/>
  <c r="B21" i="158"/>
  <c r="B22" i="158"/>
  <c r="B23" i="158"/>
  <c r="B24" i="158"/>
  <c r="B25" i="158"/>
  <c r="B26" i="158"/>
  <c r="B27" i="158"/>
  <c r="B28" i="158"/>
  <c r="B29" i="158"/>
  <c r="B30" i="158"/>
  <c r="B31" i="158"/>
  <c r="B32" i="158"/>
  <c r="B33" i="158"/>
  <c r="B34" i="158"/>
  <c r="B35" i="158"/>
  <c r="B36" i="158"/>
  <c r="B37" i="158"/>
  <c r="B38" i="158"/>
  <c r="B39" i="158"/>
  <c r="B40" i="158"/>
  <c r="B41" i="158"/>
  <c r="B42" i="158"/>
  <c r="B43" i="158"/>
  <c r="B44" i="158"/>
  <c r="B45" i="158"/>
  <c r="B46" i="158"/>
  <c r="B47" i="158"/>
  <c r="B48" i="158"/>
  <c r="B49" i="158"/>
  <c r="B50" i="158"/>
  <c r="B51" i="158"/>
  <c r="B52" i="158"/>
  <c r="B53" i="158"/>
  <c r="B54" i="158"/>
  <c r="B55" i="158"/>
  <c r="B56" i="158"/>
  <c r="B57" i="158"/>
  <c r="B58" i="158"/>
  <c r="B59" i="158"/>
  <c r="B60" i="158"/>
  <c r="B61" i="158"/>
  <c r="B62" i="158"/>
  <c r="B63" i="158"/>
  <c r="B64" i="158"/>
  <c r="B65" i="158"/>
  <c r="B66" i="158"/>
  <c r="B67" i="158"/>
  <c r="B68" i="158"/>
  <c r="B69" i="158"/>
  <c r="B70" i="158"/>
  <c r="B71" i="158"/>
  <c r="B2" i="158"/>
  <c r="B116" i="157"/>
  <c r="B115" i="157"/>
  <c r="B114" i="157"/>
  <c r="B113" i="157"/>
  <c r="B112" i="157"/>
  <c r="B111" i="157"/>
  <c r="B110" i="157"/>
  <c r="B109" i="157"/>
  <c r="B108" i="157"/>
  <c r="B107" i="157"/>
  <c r="B106" i="157"/>
  <c r="B105" i="157"/>
  <c r="B104" i="157"/>
  <c r="B103" i="157"/>
  <c r="B102" i="157"/>
  <c r="B101" i="157"/>
  <c r="B100" i="157"/>
  <c r="B99" i="157"/>
  <c r="B98" i="157"/>
  <c r="B97" i="157"/>
  <c r="B96" i="157"/>
  <c r="B95" i="157"/>
  <c r="B94" i="157"/>
  <c r="B93" i="157"/>
  <c r="B92" i="157"/>
  <c r="B91" i="157"/>
  <c r="B90" i="157"/>
  <c r="B89" i="157"/>
  <c r="B88" i="157"/>
  <c r="B87" i="157"/>
  <c r="B86" i="157"/>
  <c r="B85" i="157"/>
  <c r="N75" i="157"/>
  <c r="B75" i="157"/>
  <c r="N74" i="157"/>
  <c r="B74" i="157"/>
  <c r="N73" i="157"/>
  <c r="B73" i="157"/>
  <c r="N72" i="157"/>
  <c r="B72" i="157"/>
  <c r="N71" i="157"/>
  <c r="B71" i="157"/>
  <c r="N70" i="157"/>
  <c r="B70" i="157"/>
  <c r="N69" i="157"/>
  <c r="B69" i="157"/>
  <c r="N68" i="157"/>
  <c r="B68" i="157"/>
  <c r="N67" i="157"/>
  <c r="B67" i="157"/>
  <c r="N66" i="157"/>
  <c r="B66" i="157"/>
  <c r="N65" i="157"/>
  <c r="B65" i="157"/>
  <c r="N64" i="157"/>
  <c r="B64" i="157"/>
  <c r="B63" i="157"/>
  <c r="N62" i="157"/>
  <c r="B62" i="157"/>
  <c r="N61" i="157"/>
  <c r="B61" i="157"/>
  <c r="N60" i="157"/>
  <c r="B60" i="157"/>
  <c r="B59" i="157"/>
  <c r="B58" i="157"/>
  <c r="B57" i="157"/>
  <c r="B56" i="157"/>
  <c r="B55" i="157"/>
  <c r="N54" i="157"/>
  <c r="B54" i="157"/>
  <c r="N53" i="157"/>
  <c r="B53" i="157"/>
  <c r="B52" i="157"/>
  <c r="B51" i="157"/>
  <c r="N50" i="157"/>
  <c r="B50" i="157"/>
  <c r="B49" i="157"/>
  <c r="N48" i="157"/>
  <c r="B48" i="157"/>
  <c r="B47" i="157"/>
  <c r="N46" i="157"/>
  <c r="B46" i="157"/>
  <c r="N45" i="157"/>
  <c r="B45" i="157"/>
  <c r="N44" i="157"/>
  <c r="B44" i="157"/>
  <c r="M40" i="157"/>
  <c r="M75" i="157" s="1"/>
  <c r="L40" i="157"/>
  <c r="L75" i="157" s="1"/>
  <c r="K40" i="157"/>
  <c r="K75" i="157" s="1"/>
  <c r="J40" i="157"/>
  <c r="J75" i="157" s="1"/>
  <c r="I40" i="157"/>
  <c r="I75" i="157" s="1"/>
  <c r="H40" i="157"/>
  <c r="H75" i="157" s="1"/>
  <c r="G40" i="157"/>
  <c r="G75" i="157" s="1"/>
  <c r="F40" i="157"/>
  <c r="F75" i="157" s="1"/>
  <c r="E40" i="157"/>
  <c r="E75" i="157" s="1"/>
  <c r="D40" i="157"/>
  <c r="D75" i="157" s="1"/>
  <c r="C40" i="157"/>
  <c r="C75" i="157" s="1"/>
  <c r="M39" i="157"/>
  <c r="M74" i="157" s="1"/>
  <c r="L39" i="157"/>
  <c r="L74" i="157" s="1"/>
  <c r="K39" i="157"/>
  <c r="K74" i="157" s="1"/>
  <c r="J39" i="157"/>
  <c r="J74" i="157" s="1"/>
  <c r="I39" i="157"/>
  <c r="I74" i="157" s="1"/>
  <c r="H39" i="157"/>
  <c r="H74" i="157" s="1"/>
  <c r="G39" i="157"/>
  <c r="G74" i="157" s="1"/>
  <c r="F39" i="157"/>
  <c r="F74" i="157" s="1"/>
  <c r="E39" i="157"/>
  <c r="E74" i="157" s="1"/>
  <c r="D39" i="157"/>
  <c r="D74" i="157" s="1"/>
  <c r="C39" i="157"/>
  <c r="C74" i="157" s="1"/>
  <c r="M38" i="157"/>
  <c r="M73" i="157" s="1"/>
  <c r="L38" i="157"/>
  <c r="L73" i="157" s="1"/>
  <c r="K38" i="157"/>
  <c r="K73" i="157" s="1"/>
  <c r="J38" i="157"/>
  <c r="J73" i="157" s="1"/>
  <c r="I38" i="157"/>
  <c r="I73" i="157" s="1"/>
  <c r="H38" i="157"/>
  <c r="H73" i="157" s="1"/>
  <c r="G38" i="157"/>
  <c r="G73" i="157" s="1"/>
  <c r="F38" i="157"/>
  <c r="F73" i="157" s="1"/>
  <c r="E38" i="157"/>
  <c r="E73" i="157" s="1"/>
  <c r="D38" i="157"/>
  <c r="D73" i="157" s="1"/>
  <c r="C38" i="157"/>
  <c r="C73" i="157" s="1"/>
  <c r="M37" i="157"/>
  <c r="M72" i="157" s="1"/>
  <c r="L37" i="157"/>
  <c r="L72" i="157" s="1"/>
  <c r="K37" i="157"/>
  <c r="K72" i="157" s="1"/>
  <c r="J37" i="157"/>
  <c r="J72" i="157" s="1"/>
  <c r="I37" i="157"/>
  <c r="I72" i="157" s="1"/>
  <c r="H37" i="157"/>
  <c r="H72" i="157" s="1"/>
  <c r="G37" i="157"/>
  <c r="G72" i="157" s="1"/>
  <c r="F37" i="157"/>
  <c r="F72" i="157" s="1"/>
  <c r="E37" i="157"/>
  <c r="E72" i="157" s="1"/>
  <c r="D37" i="157"/>
  <c r="D72" i="157" s="1"/>
  <c r="C37" i="157"/>
  <c r="C72" i="157" s="1"/>
  <c r="M36" i="157"/>
  <c r="M71" i="157" s="1"/>
  <c r="L36" i="157"/>
  <c r="L71" i="157" s="1"/>
  <c r="K36" i="157"/>
  <c r="K71" i="157" s="1"/>
  <c r="J36" i="157"/>
  <c r="J71" i="157" s="1"/>
  <c r="I36" i="157"/>
  <c r="I71" i="157" s="1"/>
  <c r="H36" i="157"/>
  <c r="H71" i="157" s="1"/>
  <c r="G36" i="157"/>
  <c r="G71" i="157" s="1"/>
  <c r="F36" i="157"/>
  <c r="F71" i="157" s="1"/>
  <c r="E36" i="157"/>
  <c r="E71" i="157" s="1"/>
  <c r="D36" i="157"/>
  <c r="D71" i="157" s="1"/>
  <c r="C36" i="157"/>
  <c r="M35" i="157"/>
  <c r="M70" i="157" s="1"/>
  <c r="L35" i="157"/>
  <c r="L70" i="157" s="1"/>
  <c r="K35" i="157"/>
  <c r="K70" i="157" s="1"/>
  <c r="J35" i="157"/>
  <c r="J70" i="157" s="1"/>
  <c r="I35" i="157"/>
  <c r="I70" i="157" s="1"/>
  <c r="H35" i="157"/>
  <c r="H70" i="157" s="1"/>
  <c r="G35" i="157"/>
  <c r="G70" i="157" s="1"/>
  <c r="F35" i="157"/>
  <c r="F70" i="157" s="1"/>
  <c r="E35" i="157"/>
  <c r="E70" i="157" s="1"/>
  <c r="D35" i="157"/>
  <c r="D70" i="157" s="1"/>
  <c r="C35" i="157"/>
  <c r="C70" i="157" s="1"/>
  <c r="M34" i="157"/>
  <c r="M69" i="157" s="1"/>
  <c r="L34" i="157"/>
  <c r="L69" i="157" s="1"/>
  <c r="K34" i="157"/>
  <c r="K69" i="157" s="1"/>
  <c r="J34" i="157"/>
  <c r="J69" i="157" s="1"/>
  <c r="I34" i="157"/>
  <c r="I69" i="157" s="1"/>
  <c r="H34" i="157"/>
  <c r="H69" i="157" s="1"/>
  <c r="G34" i="157"/>
  <c r="G69" i="157" s="1"/>
  <c r="F34" i="157"/>
  <c r="F69" i="157" s="1"/>
  <c r="E34" i="157"/>
  <c r="E69" i="157" s="1"/>
  <c r="D34" i="157"/>
  <c r="D69" i="157" s="1"/>
  <c r="C34" i="157"/>
  <c r="C69" i="157" s="1"/>
  <c r="M33" i="157"/>
  <c r="M68" i="157" s="1"/>
  <c r="L33" i="157"/>
  <c r="L68" i="157" s="1"/>
  <c r="K33" i="157"/>
  <c r="K68" i="157" s="1"/>
  <c r="J33" i="157"/>
  <c r="J68" i="157" s="1"/>
  <c r="I33" i="157"/>
  <c r="I68" i="157" s="1"/>
  <c r="H33" i="157"/>
  <c r="H68" i="157" s="1"/>
  <c r="G33" i="157"/>
  <c r="G68" i="157" s="1"/>
  <c r="F33" i="157"/>
  <c r="F68" i="157" s="1"/>
  <c r="E33" i="157"/>
  <c r="E68" i="157" s="1"/>
  <c r="D33" i="157"/>
  <c r="D68" i="157" s="1"/>
  <c r="C33" i="157"/>
  <c r="C68" i="157" s="1"/>
  <c r="M32" i="157"/>
  <c r="M67" i="157" s="1"/>
  <c r="L32" i="157"/>
  <c r="L67" i="157" s="1"/>
  <c r="K32" i="157"/>
  <c r="K67" i="157" s="1"/>
  <c r="J32" i="157"/>
  <c r="J67" i="157" s="1"/>
  <c r="I32" i="157"/>
  <c r="I67" i="157" s="1"/>
  <c r="H32" i="157"/>
  <c r="H67" i="157" s="1"/>
  <c r="G32" i="157"/>
  <c r="G67" i="157" s="1"/>
  <c r="F32" i="157"/>
  <c r="F67" i="157" s="1"/>
  <c r="E32" i="157"/>
  <c r="E67" i="157" s="1"/>
  <c r="D32" i="157"/>
  <c r="D67" i="157" s="1"/>
  <c r="C32" i="157"/>
  <c r="C67" i="157" s="1"/>
  <c r="M31" i="157"/>
  <c r="M66" i="157" s="1"/>
  <c r="L31" i="157"/>
  <c r="L66" i="157" s="1"/>
  <c r="K31" i="157"/>
  <c r="K66" i="157" s="1"/>
  <c r="J31" i="157"/>
  <c r="J66" i="157" s="1"/>
  <c r="I31" i="157"/>
  <c r="I66" i="157" s="1"/>
  <c r="H31" i="157"/>
  <c r="H66" i="157" s="1"/>
  <c r="G31" i="157"/>
  <c r="G66" i="157" s="1"/>
  <c r="F31" i="157"/>
  <c r="F66" i="157" s="1"/>
  <c r="E31" i="157"/>
  <c r="E66" i="157" s="1"/>
  <c r="D31" i="157"/>
  <c r="D66" i="157" s="1"/>
  <c r="C31" i="157"/>
  <c r="C66" i="157" s="1"/>
  <c r="M30" i="157"/>
  <c r="M65" i="157" s="1"/>
  <c r="L30" i="157"/>
  <c r="L65" i="157" s="1"/>
  <c r="K30" i="157"/>
  <c r="K65" i="157" s="1"/>
  <c r="J30" i="157"/>
  <c r="J65" i="157" s="1"/>
  <c r="I30" i="157"/>
  <c r="I65" i="157" s="1"/>
  <c r="H30" i="157"/>
  <c r="H65" i="157" s="1"/>
  <c r="G30" i="157"/>
  <c r="G65" i="157" s="1"/>
  <c r="F30" i="157"/>
  <c r="F65" i="157" s="1"/>
  <c r="E30" i="157"/>
  <c r="E65" i="157" s="1"/>
  <c r="D30" i="157"/>
  <c r="D65" i="157" s="1"/>
  <c r="C30" i="157"/>
  <c r="C65" i="157" s="1"/>
  <c r="M29" i="157"/>
  <c r="M64" i="157" s="1"/>
  <c r="L29" i="157"/>
  <c r="L64" i="157" s="1"/>
  <c r="K29" i="157"/>
  <c r="K64" i="157" s="1"/>
  <c r="J29" i="157"/>
  <c r="J64" i="157" s="1"/>
  <c r="I29" i="157"/>
  <c r="I64" i="157" s="1"/>
  <c r="H29" i="157"/>
  <c r="H64" i="157" s="1"/>
  <c r="G29" i="157"/>
  <c r="G64" i="157" s="1"/>
  <c r="F29" i="157"/>
  <c r="F64" i="157" s="1"/>
  <c r="E29" i="157"/>
  <c r="E64" i="157" s="1"/>
  <c r="D29" i="157"/>
  <c r="D64" i="157" s="1"/>
  <c r="C29" i="157"/>
  <c r="C64" i="157" s="1"/>
  <c r="M27" i="157"/>
  <c r="M62" i="157" s="1"/>
  <c r="L27" i="157"/>
  <c r="L62" i="157" s="1"/>
  <c r="K27" i="157"/>
  <c r="K62" i="157" s="1"/>
  <c r="J27" i="157"/>
  <c r="J62" i="157" s="1"/>
  <c r="I27" i="157"/>
  <c r="I62" i="157" s="1"/>
  <c r="H27" i="157"/>
  <c r="H62" i="157" s="1"/>
  <c r="G27" i="157"/>
  <c r="G62" i="157" s="1"/>
  <c r="F27" i="157"/>
  <c r="F62" i="157" s="1"/>
  <c r="E27" i="157"/>
  <c r="E62" i="157" s="1"/>
  <c r="D27" i="157"/>
  <c r="D62" i="157" s="1"/>
  <c r="C27" i="157"/>
  <c r="C62" i="157" s="1"/>
  <c r="M26" i="157"/>
  <c r="M61" i="157" s="1"/>
  <c r="L26" i="157"/>
  <c r="L61" i="157" s="1"/>
  <c r="K26" i="157"/>
  <c r="K61" i="157" s="1"/>
  <c r="J26" i="157"/>
  <c r="J61" i="157" s="1"/>
  <c r="I26" i="157"/>
  <c r="I61" i="157" s="1"/>
  <c r="H26" i="157"/>
  <c r="H61" i="157" s="1"/>
  <c r="G26" i="157"/>
  <c r="G61" i="157" s="1"/>
  <c r="F26" i="157"/>
  <c r="F61" i="157" s="1"/>
  <c r="E26" i="157"/>
  <c r="E61" i="157" s="1"/>
  <c r="D26" i="157"/>
  <c r="D61" i="157" s="1"/>
  <c r="C26" i="157"/>
  <c r="C61" i="157" s="1"/>
  <c r="M25" i="157"/>
  <c r="M60" i="157" s="1"/>
  <c r="L25" i="157"/>
  <c r="L60" i="157" s="1"/>
  <c r="K25" i="157"/>
  <c r="K60" i="157" s="1"/>
  <c r="J25" i="157"/>
  <c r="J60" i="157" s="1"/>
  <c r="I25" i="157"/>
  <c r="I60" i="157" s="1"/>
  <c r="H25" i="157"/>
  <c r="H60" i="157" s="1"/>
  <c r="G25" i="157"/>
  <c r="G60" i="157" s="1"/>
  <c r="F25" i="157"/>
  <c r="F60" i="157" s="1"/>
  <c r="E25" i="157"/>
  <c r="E60" i="157" s="1"/>
  <c r="D25" i="157"/>
  <c r="D60" i="157" s="1"/>
  <c r="C25" i="157"/>
  <c r="C60" i="157" s="1"/>
  <c r="M19" i="157"/>
  <c r="M54" i="157" s="1"/>
  <c r="L19" i="157"/>
  <c r="L54" i="157" s="1"/>
  <c r="K19" i="157"/>
  <c r="K54" i="157" s="1"/>
  <c r="J19" i="157"/>
  <c r="J54" i="157" s="1"/>
  <c r="I19" i="157"/>
  <c r="I54" i="157" s="1"/>
  <c r="H19" i="157"/>
  <c r="H54" i="157" s="1"/>
  <c r="G19" i="157"/>
  <c r="G54" i="157" s="1"/>
  <c r="F19" i="157"/>
  <c r="F54" i="157" s="1"/>
  <c r="E19" i="157"/>
  <c r="E54" i="157" s="1"/>
  <c r="D19" i="157"/>
  <c r="C19" i="157"/>
  <c r="C54" i="157" s="1"/>
  <c r="M18" i="157"/>
  <c r="M53" i="157" s="1"/>
  <c r="L18" i="157"/>
  <c r="L53" i="157" s="1"/>
  <c r="K18" i="157"/>
  <c r="K53" i="157" s="1"/>
  <c r="J18" i="157"/>
  <c r="J53" i="157" s="1"/>
  <c r="I18" i="157"/>
  <c r="I53" i="157" s="1"/>
  <c r="H18" i="157"/>
  <c r="H53" i="157" s="1"/>
  <c r="G18" i="157"/>
  <c r="G53" i="157" s="1"/>
  <c r="F18" i="157"/>
  <c r="E18" i="157"/>
  <c r="E53" i="157" s="1"/>
  <c r="D18" i="157"/>
  <c r="D53" i="157" s="1"/>
  <c r="C18" i="157"/>
  <c r="C53" i="157" s="1"/>
  <c r="M15" i="157"/>
  <c r="M50" i="157" s="1"/>
  <c r="L15" i="157"/>
  <c r="L50" i="157" s="1"/>
  <c r="K15" i="157"/>
  <c r="K50" i="157" s="1"/>
  <c r="J15" i="157"/>
  <c r="J50" i="157" s="1"/>
  <c r="I15" i="157"/>
  <c r="I50" i="157" s="1"/>
  <c r="H15" i="157"/>
  <c r="H50" i="157" s="1"/>
  <c r="G15" i="157"/>
  <c r="G50" i="157" s="1"/>
  <c r="F15" i="157"/>
  <c r="F50" i="157" s="1"/>
  <c r="E15" i="157"/>
  <c r="E50" i="157" s="1"/>
  <c r="D15" i="157"/>
  <c r="D50" i="157" s="1"/>
  <c r="C15" i="157"/>
  <c r="C50" i="157" s="1"/>
  <c r="M13" i="157"/>
  <c r="M48" i="157" s="1"/>
  <c r="L13" i="157"/>
  <c r="L48" i="157" s="1"/>
  <c r="K13" i="157"/>
  <c r="K48" i="157" s="1"/>
  <c r="J13" i="157"/>
  <c r="J48" i="157" s="1"/>
  <c r="I13" i="157"/>
  <c r="I48" i="157" s="1"/>
  <c r="H13" i="157"/>
  <c r="H48" i="157" s="1"/>
  <c r="G13" i="157"/>
  <c r="G48" i="157" s="1"/>
  <c r="F13" i="157"/>
  <c r="F48" i="157" s="1"/>
  <c r="E13" i="157"/>
  <c r="E48" i="157" s="1"/>
  <c r="D13" i="157"/>
  <c r="D48" i="157" s="1"/>
  <c r="C13" i="157"/>
  <c r="C48" i="157" s="1"/>
  <c r="M11" i="157"/>
  <c r="M46" i="157" s="1"/>
  <c r="L11" i="157"/>
  <c r="L46" i="157" s="1"/>
  <c r="K11" i="157"/>
  <c r="K46" i="157" s="1"/>
  <c r="J11" i="157"/>
  <c r="J46" i="157" s="1"/>
  <c r="I11" i="157"/>
  <c r="I46" i="157" s="1"/>
  <c r="H11" i="157"/>
  <c r="H46" i="157" s="1"/>
  <c r="G11" i="157"/>
  <c r="G46" i="157" s="1"/>
  <c r="F11" i="157"/>
  <c r="F46" i="157" s="1"/>
  <c r="E11" i="157"/>
  <c r="E46" i="157" s="1"/>
  <c r="D11" i="157"/>
  <c r="D46" i="157" s="1"/>
  <c r="C11" i="157"/>
  <c r="M10" i="157"/>
  <c r="M45" i="157" s="1"/>
  <c r="L10" i="157"/>
  <c r="L45" i="157" s="1"/>
  <c r="K10" i="157"/>
  <c r="K45" i="157" s="1"/>
  <c r="J10" i="157"/>
  <c r="J45" i="157" s="1"/>
  <c r="I10" i="157"/>
  <c r="I45" i="157" s="1"/>
  <c r="H10" i="157"/>
  <c r="H45" i="157" s="1"/>
  <c r="G10" i="157"/>
  <c r="F10" i="157"/>
  <c r="F45" i="157" s="1"/>
  <c r="E10" i="157"/>
  <c r="E45" i="157" s="1"/>
  <c r="D10" i="157"/>
  <c r="D45" i="157" s="1"/>
  <c r="C10" i="157"/>
  <c r="C45" i="157" s="1"/>
  <c r="A12" i="157"/>
  <c r="A14" i="157" s="1"/>
  <c r="A16" i="157" s="1"/>
  <c r="A17" i="157" s="1"/>
  <c r="A20" i="157" s="1"/>
  <c r="A21" i="157" s="1"/>
  <c r="A22" i="157" s="1"/>
  <c r="A23" i="157" s="1"/>
  <c r="A24" i="157" s="1"/>
  <c r="A28" i="157" s="1"/>
  <c r="A41" i="157" s="1"/>
  <c r="A42" i="157" s="1"/>
  <c r="A43" i="157" s="1"/>
  <c r="A47" i="157" s="1"/>
  <c r="A49" i="157" s="1"/>
  <c r="A51" i="157" s="1"/>
  <c r="A52" i="157" s="1"/>
  <c r="A55" i="157" s="1"/>
  <c r="A56" i="157" s="1"/>
  <c r="A57" i="157" s="1"/>
  <c r="A58" i="157" s="1"/>
  <c r="A59" i="157" s="1"/>
  <c r="A63" i="157" s="1"/>
  <c r="A76" i="157" s="1"/>
  <c r="A80" i="157" s="1"/>
  <c r="A81" i="157" s="1"/>
  <c r="A82" i="157" s="1"/>
  <c r="M9" i="157"/>
  <c r="M44" i="157" s="1"/>
  <c r="L9" i="157"/>
  <c r="L44" i="157" s="1"/>
  <c r="K9" i="157"/>
  <c r="K44" i="157" s="1"/>
  <c r="J9" i="157"/>
  <c r="J44" i="157" s="1"/>
  <c r="I9" i="157"/>
  <c r="I44" i="157" s="1"/>
  <c r="H9" i="157"/>
  <c r="H44" i="157" s="1"/>
  <c r="G9" i="157"/>
  <c r="G44" i="157" s="1"/>
  <c r="F9" i="157"/>
  <c r="F44" i="157" s="1"/>
  <c r="E9" i="157"/>
  <c r="E44" i="157" s="1"/>
  <c r="D9" i="157"/>
  <c r="D44" i="157" s="1"/>
  <c r="C9" i="157"/>
  <c r="C44" i="157" s="1"/>
  <c r="A2" i="157"/>
  <c r="O77" i="157"/>
  <c r="D54" i="157"/>
  <c r="C71" i="157"/>
  <c r="O17" i="1"/>
  <c r="L17" i="1"/>
  <c r="K17" i="1"/>
  <c r="J17" i="1"/>
  <c r="O46" i="1"/>
  <c r="N46" i="1"/>
  <c r="J46" i="1"/>
  <c r="H46" i="1"/>
  <c r="G46" i="1"/>
  <c r="F46" i="1"/>
  <c r="D46" i="1"/>
  <c r="B138" i="32"/>
  <c r="C138" i="32"/>
  <c r="B88" i="32"/>
  <c r="C88" i="32"/>
  <c r="C113" i="32" s="1"/>
  <c r="B64" i="32"/>
  <c r="C39" i="32"/>
  <c r="C64" i="32"/>
  <c r="B39" i="32"/>
  <c r="B113" i="32" s="1"/>
  <c r="A134" i="1"/>
  <c r="B134" i="1"/>
  <c r="C134" i="1"/>
  <c r="A100" i="1"/>
  <c r="B100" i="1"/>
  <c r="C100" i="1"/>
  <c r="A73" i="1"/>
  <c r="B73" i="1"/>
  <c r="C73" i="1"/>
  <c r="A44" i="1"/>
  <c r="B44" i="1"/>
  <c r="C44" i="1"/>
  <c r="A9" i="99"/>
  <c r="A10" i="99" s="1"/>
  <c r="A11" i="99" s="1"/>
  <c r="A12" i="99" s="1"/>
  <c r="A13" i="99" s="1"/>
  <c r="A14" i="99" s="1"/>
  <c r="A15" i="99" s="1"/>
  <c r="A16" i="99" s="1"/>
  <c r="M35" i="158"/>
  <c r="E262" i="85" a="1"/>
  <c r="E262" i="85"/>
  <c r="L262" i="85"/>
  <c r="G262" i="85"/>
  <c r="I262" i="85"/>
  <c r="J262" i="85"/>
  <c r="M262" i="85"/>
  <c r="N262" i="85"/>
  <c r="F262" i="85"/>
  <c r="K262" i="85"/>
  <c r="H262" i="85"/>
  <c r="O262" i="85"/>
  <c r="P262" i="85"/>
  <c r="Q262" i="85"/>
  <c r="A174" i="35"/>
  <c r="B174" i="35"/>
  <c r="A126" i="35"/>
  <c r="B126" i="35"/>
  <c r="A78" i="35"/>
  <c r="B78" i="35"/>
  <c r="M95" i="35"/>
  <c r="I95" i="35"/>
  <c r="E95" i="35"/>
  <c r="J95" i="35"/>
  <c r="O27" i="156"/>
  <c r="O18" i="156"/>
  <c r="A9" i="156"/>
  <c r="A10" i="156" s="1"/>
  <c r="A11" i="156" s="1"/>
  <c r="A12" i="156" s="1"/>
  <c r="A13" i="156" s="1"/>
  <c r="A14" i="156" s="1"/>
  <c r="A15" i="156" s="1"/>
  <c r="A16" i="156" s="1"/>
  <c r="A17" i="156" s="1"/>
  <c r="A18" i="156" s="1"/>
  <c r="A19" i="156" s="1"/>
  <c r="A20" i="156" s="1"/>
  <c r="A21" i="156" s="1"/>
  <c r="A22" i="156" s="1"/>
  <c r="A23" i="156" s="1"/>
  <c r="A24" i="156" s="1"/>
  <c r="A25" i="156" s="1"/>
  <c r="A26" i="156" s="1"/>
  <c r="A27" i="156" s="1"/>
  <c r="A28" i="156" s="1"/>
  <c r="A29" i="156" s="1"/>
  <c r="A30" i="156" s="1"/>
  <c r="A31" i="156" s="1"/>
  <c r="A32" i="156" s="1"/>
  <c r="A33" i="156" s="1"/>
  <c r="A34" i="156" s="1"/>
  <c r="A35" i="156" s="1"/>
  <c r="A36" i="156" s="1"/>
  <c r="A37" i="156" s="1"/>
  <c r="A38" i="156" s="1"/>
  <c r="A39" i="156" s="1"/>
  <c r="A40" i="156" s="1"/>
  <c r="A41" i="156" s="1"/>
  <c r="A42" i="156" s="1"/>
  <c r="A50" i="155"/>
  <c r="A51" i="155" s="1"/>
  <c r="A52" i="155" s="1"/>
  <c r="A9" i="155"/>
  <c r="A10" i="155" s="1"/>
  <c r="A11" i="155" s="1"/>
  <c r="A12" i="155" s="1"/>
  <c r="A13" i="155" s="1"/>
  <c r="A14" i="155" s="1"/>
  <c r="A15" i="155" s="1"/>
  <c r="A16" i="155" s="1"/>
  <c r="A17" i="155" s="1"/>
  <c r="A18" i="155" s="1"/>
  <c r="A19" i="155" s="1"/>
  <c r="A20" i="155" s="1"/>
  <c r="A21" i="155" s="1"/>
  <c r="A22" i="155" s="1"/>
  <c r="A23" i="155" s="1"/>
  <c r="A24" i="155" s="1"/>
  <c r="A25" i="155" s="1"/>
  <c r="A26" i="155" s="1"/>
  <c r="A27" i="155" s="1"/>
  <c r="A28" i="155" s="1"/>
  <c r="A29" i="155" s="1"/>
  <c r="A30" i="155" s="1"/>
  <c r="A31" i="155" s="1"/>
  <c r="A32" i="155" s="1"/>
  <c r="A33" i="155" s="1"/>
  <c r="A34" i="155" s="1"/>
  <c r="A35" i="155" s="1"/>
  <c r="A36" i="155" s="1"/>
  <c r="A37" i="155" s="1"/>
  <c r="A38" i="155" s="1"/>
  <c r="A39" i="155" s="1"/>
  <c r="A40" i="155" s="1"/>
  <c r="A41" i="155" s="1"/>
  <c r="A42" i="155" s="1"/>
  <c r="B180" i="35"/>
  <c r="A180" i="35"/>
  <c r="A181" i="35"/>
  <c r="B131" i="35"/>
  <c r="B132" i="35"/>
  <c r="B133" i="35"/>
  <c r="B138" i="35"/>
  <c r="B139" i="35"/>
  <c r="B140" i="35"/>
  <c r="B141" i="35"/>
  <c r="B142" i="35"/>
  <c r="A130" i="35"/>
  <c r="A131" i="35"/>
  <c r="A132" i="35"/>
  <c r="A133" i="35"/>
  <c r="A138" i="35"/>
  <c r="A139" i="35"/>
  <c r="A140" i="35"/>
  <c r="A141" i="35"/>
  <c r="A142" i="35"/>
  <c r="B83" i="35"/>
  <c r="B84" i="35"/>
  <c r="B85" i="35"/>
  <c r="B90" i="35"/>
  <c r="B91" i="35"/>
  <c r="B92" i="35"/>
  <c r="B93" i="35"/>
  <c r="B94" i="35"/>
  <c r="A84" i="35"/>
  <c r="A85" i="35"/>
  <c r="A90" i="35"/>
  <c r="A91" i="35"/>
  <c r="A92" i="35"/>
  <c r="A93" i="35"/>
  <c r="A94" i="35"/>
  <c r="O1" i="75"/>
  <c r="D20" i="102"/>
  <c r="E20" i="102"/>
  <c r="F20" i="102"/>
  <c r="G20" i="102"/>
  <c r="H20" i="102"/>
  <c r="I20" i="102"/>
  <c r="J20" i="102"/>
  <c r="K20" i="102"/>
  <c r="L20" i="102"/>
  <c r="M20" i="102"/>
  <c r="N20" i="102"/>
  <c r="N14" i="102"/>
  <c r="D14" i="102"/>
  <c r="E14" i="102"/>
  <c r="F14" i="102"/>
  <c r="G14" i="102"/>
  <c r="H14" i="102"/>
  <c r="I14" i="102"/>
  <c r="J14" i="102"/>
  <c r="K14" i="102"/>
  <c r="L14" i="102"/>
  <c r="M14" i="102"/>
  <c r="C14" i="102"/>
  <c r="O104" i="65"/>
  <c r="O17" i="30"/>
  <c r="O77" i="66"/>
  <c r="E109" i="1"/>
  <c r="D28" i="47" s="1"/>
  <c r="D35" i="47" s="1"/>
  <c r="F109" i="1"/>
  <c r="E28" i="47" s="1"/>
  <c r="I109" i="1"/>
  <c r="H28" i="47" s="1"/>
  <c r="H35" i="47" s="1"/>
  <c r="M109" i="1"/>
  <c r="L28" i="47" s="1"/>
  <c r="L35" i="47" s="1"/>
  <c r="N109" i="1"/>
  <c r="M28" i="47" s="1"/>
  <c r="J35" i="154"/>
  <c r="I35" i="154"/>
  <c r="G35" i="154"/>
  <c r="H9" i="154"/>
  <c r="B9" i="154"/>
  <c r="B10" i="154"/>
  <c r="B11" i="154"/>
  <c r="B12" i="154"/>
  <c r="B13" i="154"/>
  <c r="B14" i="154"/>
  <c r="B15" i="154"/>
  <c r="B16" i="154"/>
  <c r="B17" i="154"/>
  <c r="B18" i="154"/>
  <c r="B19" i="154"/>
  <c r="B20" i="154"/>
  <c r="B21" i="154"/>
  <c r="B22" i="154"/>
  <c r="B23" i="154"/>
  <c r="B24" i="154"/>
  <c r="B25" i="154"/>
  <c r="B26" i="154"/>
  <c r="B27" i="154"/>
  <c r="B28" i="154"/>
  <c r="B29" i="154"/>
  <c r="B30" i="154"/>
  <c r="B31" i="154"/>
  <c r="B32" i="154"/>
  <c r="B33" i="154"/>
  <c r="B34" i="154"/>
  <c r="B35" i="154"/>
  <c r="B36" i="154"/>
  <c r="B37" i="154"/>
  <c r="B38" i="154"/>
  <c r="B39" i="154"/>
  <c r="B40" i="154"/>
  <c r="B41" i="154"/>
  <c r="B42" i="154"/>
  <c r="B43" i="154"/>
  <c r="B44" i="154"/>
  <c r="B45" i="154"/>
  <c r="B46" i="154"/>
  <c r="B47" i="154"/>
  <c r="B48" i="154"/>
  <c r="B49" i="154"/>
  <c r="B50" i="154"/>
  <c r="B51" i="154"/>
  <c r="B52" i="154"/>
  <c r="B53" i="154"/>
  <c r="B54" i="154"/>
  <c r="B55" i="154"/>
  <c r="B56" i="154"/>
  <c r="B57" i="154"/>
  <c r="B58" i="154"/>
  <c r="B59" i="154"/>
  <c r="B60" i="154"/>
  <c r="B61" i="154"/>
  <c r="B62" i="154"/>
  <c r="B63" i="154"/>
  <c r="B64" i="154"/>
  <c r="B65" i="154"/>
  <c r="B66" i="154"/>
  <c r="B67" i="154"/>
  <c r="B68" i="154"/>
  <c r="B69" i="154"/>
  <c r="B70" i="154"/>
  <c r="B71" i="154"/>
  <c r="B2" i="154"/>
  <c r="B9" i="153"/>
  <c r="B12" i="153"/>
  <c r="B13" i="153"/>
  <c r="B14" i="153"/>
  <c r="B15" i="153"/>
  <c r="B16" i="153"/>
  <c r="B17" i="153"/>
  <c r="B18" i="153"/>
  <c r="B19" i="153"/>
  <c r="B20" i="153"/>
  <c r="B21" i="153"/>
  <c r="B23" i="153"/>
  <c r="B24" i="153"/>
  <c r="B25" i="153"/>
  <c r="B26" i="153"/>
  <c r="B27" i="153"/>
  <c r="B28" i="153"/>
  <c r="B29" i="153"/>
  <c r="B30" i="153"/>
  <c r="B31" i="153"/>
  <c r="B32" i="153"/>
  <c r="B33" i="153"/>
  <c r="B34" i="153"/>
  <c r="B35" i="153"/>
  <c r="B36" i="153"/>
  <c r="B2" i="153"/>
  <c r="F56" i="152"/>
  <c r="F41" i="152"/>
  <c r="F42" i="152" s="1"/>
  <c r="F24" i="152"/>
  <c r="F25" i="152" s="1"/>
  <c r="H13" i="152"/>
  <c r="B9" i="152"/>
  <c r="B10" i="152" s="1"/>
  <c r="B11" i="152" s="1"/>
  <c r="B12" i="152" s="1"/>
  <c r="B13" i="152" s="1"/>
  <c r="B14" i="152" s="1"/>
  <c r="B15" i="152" s="1"/>
  <c r="B16" i="152" s="1"/>
  <c r="B17" i="152" s="1"/>
  <c r="B18" i="152" s="1"/>
  <c r="B19" i="152" s="1"/>
  <c r="B20" i="152" s="1"/>
  <c r="B21" i="152" s="1"/>
  <c r="B22" i="152" s="1"/>
  <c r="B23" i="152" s="1"/>
  <c r="B24" i="152" s="1"/>
  <c r="B25" i="152" s="1"/>
  <c r="B26" i="152" s="1"/>
  <c r="B27" i="152" s="1"/>
  <c r="B28" i="152" s="1"/>
  <c r="B29" i="152" s="1"/>
  <c r="B30" i="152" s="1"/>
  <c r="B31" i="152" s="1"/>
  <c r="B32" i="152" s="1"/>
  <c r="B33" i="152" s="1"/>
  <c r="B34" i="152" s="1"/>
  <c r="B35" i="152" s="1"/>
  <c r="B36" i="152" s="1"/>
  <c r="B37" i="152" s="1"/>
  <c r="B38" i="152" s="1"/>
  <c r="B39" i="152" s="1"/>
  <c r="B40" i="152" s="1"/>
  <c r="B41" i="152" s="1"/>
  <c r="B42" i="152" s="1"/>
  <c r="B43" i="152" s="1"/>
  <c r="B44" i="152" s="1"/>
  <c r="B45" i="152" s="1"/>
  <c r="B46" i="152" s="1"/>
  <c r="B47" i="152" s="1"/>
  <c r="B48" i="152" s="1"/>
  <c r="B49" i="152" s="1"/>
  <c r="B50" i="152" s="1"/>
  <c r="B51" i="152" s="1"/>
  <c r="B52" i="152" s="1"/>
  <c r="B53" i="152" s="1"/>
  <c r="B54" i="152" s="1"/>
  <c r="B55" i="152" s="1"/>
  <c r="B56" i="152" s="1"/>
  <c r="B57" i="152" s="1"/>
  <c r="B58" i="152" s="1"/>
  <c r="B59" i="152" s="1"/>
  <c r="B60" i="152" s="1"/>
  <c r="B61" i="152" s="1"/>
  <c r="B62" i="152" s="1"/>
  <c r="B63" i="152" s="1"/>
  <c r="B64" i="152" s="1"/>
  <c r="B65" i="152" s="1"/>
  <c r="B66" i="152" s="1"/>
  <c r="B67" i="152" s="1"/>
  <c r="B68" i="152" s="1"/>
  <c r="B69" i="152" s="1"/>
  <c r="B2" i="152"/>
  <c r="K62" i="152"/>
  <c r="K58" i="152"/>
  <c r="K61" i="152"/>
  <c r="K60" i="152"/>
  <c r="H42" i="152"/>
  <c r="H46" i="152"/>
  <c r="H46" i="50" s="1"/>
  <c r="H50" i="152"/>
  <c r="Y50" i="152" s="1"/>
  <c r="K64" i="152"/>
  <c r="K66" i="152"/>
  <c r="K56" i="152"/>
  <c r="O66" i="72"/>
  <c r="O67" i="72"/>
  <c r="O63" i="72"/>
  <c r="D68" i="72"/>
  <c r="E33" i="1"/>
  <c r="E68" i="72"/>
  <c r="F33" i="1"/>
  <c r="F68" i="72"/>
  <c r="G33" i="1"/>
  <c r="G68" i="72"/>
  <c r="H33" i="1" s="1"/>
  <c r="H68" i="72"/>
  <c r="I33" i="1" s="1"/>
  <c r="I68" i="72"/>
  <c r="J33" i="1" s="1"/>
  <c r="J68" i="72"/>
  <c r="K33" i="1" s="1"/>
  <c r="K68" i="72"/>
  <c r="L33" i="1" s="1"/>
  <c r="L68" i="72"/>
  <c r="M33" i="1"/>
  <c r="M68" i="72"/>
  <c r="N33" i="1"/>
  <c r="N68" i="72"/>
  <c r="O33" i="1"/>
  <c r="C68" i="72"/>
  <c r="C10" i="101"/>
  <c r="C11" i="101" s="1"/>
  <c r="E61" i="33" s="1"/>
  <c r="N71" i="96"/>
  <c r="M71" i="96"/>
  <c r="L71" i="96"/>
  <c r="K71" i="96"/>
  <c r="J71" i="96"/>
  <c r="I71" i="96"/>
  <c r="H71" i="96"/>
  <c r="G71" i="96"/>
  <c r="F71" i="96"/>
  <c r="E71" i="96"/>
  <c r="D71" i="96"/>
  <c r="C71" i="96"/>
  <c r="N70" i="96"/>
  <c r="M70" i="96"/>
  <c r="L70" i="96"/>
  <c r="K70" i="96"/>
  <c r="J70" i="96"/>
  <c r="I70" i="96"/>
  <c r="H70" i="96"/>
  <c r="G70" i="96"/>
  <c r="F70" i="96"/>
  <c r="E70" i="96"/>
  <c r="D70" i="96"/>
  <c r="C70" i="96"/>
  <c r="N69" i="96"/>
  <c r="M69" i="96"/>
  <c r="L69" i="96"/>
  <c r="K69" i="96"/>
  <c r="J69" i="96"/>
  <c r="I69" i="96"/>
  <c r="H69" i="96"/>
  <c r="G69" i="96"/>
  <c r="F69" i="96"/>
  <c r="E69" i="96"/>
  <c r="D69" i="96"/>
  <c r="C69" i="96"/>
  <c r="L19" i="97"/>
  <c r="L20" i="97"/>
  <c r="R5" i="35"/>
  <c r="S5" i="35"/>
  <c r="T5" i="35"/>
  <c r="E7" i="32"/>
  <c r="U5" i="35"/>
  <c r="V5" i="35"/>
  <c r="W5" i="35"/>
  <c r="X5" i="35"/>
  <c r="Y5" i="35"/>
  <c r="Z5" i="35"/>
  <c r="AA5" i="35"/>
  <c r="C7" i="79"/>
  <c r="C29" i="79" s="1"/>
  <c r="AB5" i="35"/>
  <c r="N12" i="49"/>
  <c r="G12" i="49"/>
  <c r="F12" i="49"/>
  <c r="H15" i="87"/>
  <c r="O1" i="73"/>
  <c r="K10" i="102"/>
  <c r="L10" i="102"/>
  <c r="M10" i="102"/>
  <c r="J10" i="102"/>
  <c r="D10" i="102"/>
  <c r="C10" i="102"/>
  <c r="N10" i="101"/>
  <c r="F10" i="101"/>
  <c r="H10" i="101"/>
  <c r="E10" i="101"/>
  <c r="O1" i="74"/>
  <c r="M31" i="74"/>
  <c r="M33" i="74" s="1"/>
  <c r="L31" i="74"/>
  <c r="L33" i="74" s="1"/>
  <c r="K31" i="74"/>
  <c r="E31" i="74"/>
  <c r="J31" i="74"/>
  <c r="O59" i="33"/>
  <c r="N16" i="72"/>
  <c r="M19" i="97"/>
  <c r="J19" i="97"/>
  <c r="J20" i="97" s="1"/>
  <c r="I19" i="97"/>
  <c r="I20" i="97" s="1"/>
  <c r="G16" i="72"/>
  <c r="F19" i="97"/>
  <c r="F20" i="97" s="1"/>
  <c r="K19" i="97"/>
  <c r="K20" i="97" s="1"/>
  <c r="A8" i="145"/>
  <c r="A9" i="145" s="1"/>
  <c r="A10" i="145" s="1"/>
  <c r="A11" i="145" s="1"/>
  <c r="A12" i="145" s="1"/>
  <c r="A13" i="145" s="1"/>
  <c r="A14" i="145" s="1"/>
  <c r="A15" i="145" s="1"/>
  <c r="A16" i="145" s="1"/>
  <c r="A17" i="145" s="1"/>
  <c r="A18" i="145" s="1"/>
  <c r="A19" i="145" s="1"/>
  <c r="A20" i="145" s="1"/>
  <c r="A21" i="145" s="1"/>
  <c r="A22" i="145" s="1"/>
  <c r="A23" i="145" s="1"/>
  <c r="A24" i="145" s="1"/>
  <c r="A25" i="145" s="1"/>
  <c r="A26" i="145" s="1"/>
  <c r="A27" i="145" s="1"/>
  <c r="A28" i="145" s="1"/>
  <c r="A29" i="145" s="1"/>
  <c r="A30" i="145" s="1"/>
  <c r="A31" i="145" s="1"/>
  <c r="A32" i="145" s="1"/>
  <c r="A33" i="145" s="1"/>
  <c r="A34" i="145" s="1"/>
  <c r="A35" i="145" s="1"/>
  <c r="A36" i="145" s="1"/>
  <c r="A37" i="145" s="1"/>
  <c r="A38" i="145" s="1"/>
  <c r="A39" i="145" s="1"/>
  <c r="A40" i="145" s="1"/>
  <c r="A41" i="145" s="1"/>
  <c r="A42" i="145" s="1"/>
  <c r="A43" i="145" s="1"/>
  <c r="A44" i="145" s="1"/>
  <c r="A45" i="145" s="1"/>
  <c r="A46" i="145" s="1"/>
  <c r="A47" i="145" s="1"/>
  <c r="A48" i="145" s="1"/>
  <c r="A49" i="145" s="1"/>
  <c r="A50" i="145" s="1"/>
  <c r="A51" i="145" s="1"/>
  <c r="A52" i="145" s="1"/>
  <c r="A53" i="145" s="1"/>
  <c r="A54" i="145" s="1"/>
  <c r="A55" i="145" s="1"/>
  <c r="A56" i="145" s="1"/>
  <c r="A57" i="145" s="1"/>
  <c r="A58" i="145" s="1"/>
  <c r="A59" i="145" s="1"/>
  <c r="A60" i="145" s="1"/>
  <c r="A61" i="145" s="1"/>
  <c r="A62" i="145" s="1"/>
  <c r="A63" i="145" s="1"/>
  <c r="A64" i="145" s="1"/>
  <c r="A65" i="145" s="1"/>
  <c r="A66" i="145" s="1"/>
  <c r="A67" i="145" s="1"/>
  <c r="A68" i="145" s="1"/>
  <c r="A69" i="145" s="1"/>
  <c r="A70" i="145" s="1"/>
  <c r="A71" i="145" s="1"/>
  <c r="A72" i="145" s="1"/>
  <c r="A73" i="145" s="1"/>
  <c r="A74" i="145" s="1"/>
  <c r="A75" i="145" s="1"/>
  <c r="A76" i="145" s="1"/>
  <c r="A77" i="145" s="1"/>
  <c r="A78" i="145" s="1"/>
  <c r="A79" i="145" s="1"/>
  <c r="A80" i="145" s="1"/>
  <c r="A81" i="145" s="1"/>
  <c r="A82" i="145" s="1"/>
  <c r="A83" i="145" s="1"/>
  <c r="A84" i="145" s="1"/>
  <c r="A85" i="145" s="1"/>
  <c r="A86" i="145" s="1"/>
  <c r="A87" i="145" s="1"/>
  <c r="A88" i="145" s="1"/>
  <c r="A89" i="145" s="1"/>
  <c r="A90" i="145" s="1"/>
  <c r="A91" i="145" s="1"/>
  <c r="A92" i="145" s="1"/>
  <c r="A93" i="145" s="1"/>
  <c r="A94" i="145" s="1"/>
  <c r="A95" i="145" s="1"/>
  <c r="A96" i="145" s="1"/>
  <c r="A97" i="145" s="1"/>
  <c r="A98" i="145" s="1"/>
  <c r="A99" i="145" s="1"/>
  <c r="A100" i="145" s="1"/>
  <c r="A101" i="145" s="1"/>
  <c r="A102" i="145" s="1"/>
  <c r="A103" i="145" s="1"/>
  <c r="A104" i="145" s="1"/>
  <c r="A105" i="145" s="1"/>
  <c r="A106" i="145" s="1"/>
  <c r="A107" i="145" s="1"/>
  <c r="A108" i="145" s="1"/>
  <c r="A109" i="145" s="1"/>
  <c r="A110" i="145" s="1"/>
  <c r="A111" i="145" s="1"/>
  <c r="A112" i="145" s="1"/>
  <c r="A113" i="145" s="1"/>
  <c r="A114" i="145" s="1"/>
  <c r="A115" i="145" s="1"/>
  <c r="A116" i="145" s="1"/>
  <c r="A117" i="145" s="1"/>
  <c r="A118" i="145" s="1"/>
  <c r="A119" i="145" s="1"/>
  <c r="A120" i="145" s="1"/>
  <c r="A121" i="145" s="1"/>
  <c r="A122" i="145" s="1"/>
  <c r="A123" i="145" s="1"/>
  <c r="A124" i="145" s="1"/>
  <c r="A125" i="145" s="1"/>
  <c r="A126" i="145" s="1"/>
  <c r="A127" i="145" s="1"/>
  <c r="A128" i="145" s="1"/>
  <c r="A129" i="145" s="1"/>
  <c r="A130" i="145" s="1"/>
  <c r="A131" i="145" s="1"/>
  <c r="A132" i="145" s="1"/>
  <c r="A133" i="145" s="1"/>
  <c r="A134" i="145" s="1"/>
  <c r="A135" i="145" s="1"/>
  <c r="A136" i="145" s="1"/>
  <c r="A137" i="145" s="1"/>
  <c r="A138" i="145" s="1"/>
  <c r="A139" i="145" s="1"/>
  <c r="A140" i="145" s="1"/>
  <c r="A141" i="145" s="1"/>
  <c r="A142" i="145" s="1"/>
  <c r="A143" i="145" s="1"/>
  <c r="A144" i="145" s="1"/>
  <c r="A145" i="145" s="1"/>
  <c r="A146" i="145" s="1"/>
  <c r="A147" i="145" s="1"/>
  <c r="A148" i="145" s="1"/>
  <c r="A149" i="145" s="1"/>
  <c r="A150" i="145" s="1"/>
  <c r="A151" i="145" s="1"/>
  <c r="A152" i="145" s="1"/>
  <c r="A153" i="145" s="1"/>
  <c r="A154" i="145" s="1"/>
  <c r="A155" i="145" s="1"/>
  <c r="A156" i="145" s="1"/>
  <c r="A157" i="145" s="1"/>
  <c r="A158" i="145" s="1"/>
  <c r="A159" i="145" s="1"/>
  <c r="A160" i="145" s="1"/>
  <c r="A161" i="145" s="1"/>
  <c r="A162" i="145" s="1"/>
  <c r="A163" i="145" s="1"/>
  <c r="A164" i="145" s="1"/>
  <c r="A165" i="145" s="1"/>
  <c r="A166" i="145" s="1"/>
  <c r="A167" i="145" s="1"/>
  <c r="A168" i="145" s="1"/>
  <c r="A169" i="145" s="1"/>
  <c r="A170" i="145" s="1"/>
  <c r="A171" i="145" s="1"/>
  <c r="A172" i="145" s="1"/>
  <c r="A173" i="145" s="1"/>
  <c r="A174" i="145" s="1"/>
  <c r="A175" i="145" s="1"/>
  <c r="A176" i="145" s="1"/>
  <c r="A177" i="145" s="1"/>
  <c r="A178" i="145" s="1"/>
  <c r="A179" i="145" s="1"/>
  <c r="A180" i="145" s="1"/>
  <c r="A181" i="145" s="1"/>
  <c r="A182" i="145" s="1"/>
  <c r="A183" i="145" s="1"/>
  <c r="A184" i="145" s="1"/>
  <c r="A185" i="145" s="1"/>
  <c r="A186" i="145" s="1"/>
  <c r="A187" i="145" s="1"/>
  <c r="A188" i="145" s="1"/>
  <c r="A189" i="145" s="1"/>
  <c r="A190" i="145" s="1"/>
  <c r="A191" i="145" s="1"/>
  <c r="A192" i="145" s="1"/>
  <c r="A193" i="145" s="1"/>
  <c r="A194" i="145" s="1"/>
  <c r="A195" i="145" s="1"/>
  <c r="A196" i="145" s="1"/>
  <c r="A197" i="145" s="1"/>
  <c r="A198" i="145" s="1"/>
  <c r="A199" i="145" s="1"/>
  <c r="A200" i="145" s="1"/>
  <c r="A201" i="145" s="1"/>
  <c r="A202" i="145" s="1"/>
  <c r="A203" i="145" s="1"/>
  <c r="A204" i="145" s="1"/>
  <c r="A205" i="145" s="1"/>
  <c r="A206" i="145" s="1"/>
  <c r="A207" i="145" s="1"/>
  <c r="A208" i="145" s="1"/>
  <c r="A209" i="145" s="1"/>
  <c r="A210" i="145" s="1"/>
  <c r="A211" i="145" s="1"/>
  <c r="A212" i="145" s="1"/>
  <c r="A213" i="145" s="1"/>
  <c r="A214" i="145" s="1"/>
  <c r="A215" i="145" s="1"/>
  <c r="A216" i="145" s="1"/>
  <c r="A217" i="145" s="1"/>
  <c r="A218" i="145" s="1"/>
  <c r="A219" i="145" s="1"/>
  <c r="A220" i="145" s="1"/>
  <c r="A221" i="145" s="1"/>
  <c r="A222" i="145" s="1"/>
  <c r="A223" i="145" s="1"/>
  <c r="A224" i="145" s="1"/>
  <c r="A225" i="145" s="1"/>
  <c r="A226" i="145" s="1"/>
  <c r="A227" i="145" s="1"/>
  <c r="A228" i="145" s="1"/>
  <c r="A229" i="145" s="1"/>
  <c r="A230" i="145" s="1"/>
  <c r="A231" i="145" s="1"/>
  <c r="A232" i="145" s="1"/>
  <c r="A233" i="145" s="1"/>
  <c r="A234" i="145" s="1"/>
  <c r="A235" i="145" s="1"/>
  <c r="A236" i="145" s="1"/>
  <c r="A237" i="145" s="1"/>
  <c r="A238" i="145" s="1"/>
  <c r="A239" i="145" s="1"/>
  <c r="A240" i="145" s="1"/>
  <c r="A241" i="145" s="1"/>
  <c r="A242" i="145" s="1"/>
  <c r="A243" i="145" s="1"/>
  <c r="A244" i="145" s="1"/>
  <c r="A245" i="145" s="1"/>
  <c r="A246" i="145" s="1"/>
  <c r="A247" i="145" s="1"/>
  <c r="A248" i="145" s="1"/>
  <c r="A249" i="145" s="1"/>
  <c r="A250" i="145" s="1"/>
  <c r="A251" i="145" s="1"/>
  <c r="A252" i="145" s="1"/>
  <c r="A253" i="145" s="1"/>
  <c r="A254" i="145" s="1"/>
  <c r="A255" i="145" s="1"/>
  <c r="A256" i="145" s="1"/>
  <c r="A257" i="145" s="1"/>
  <c r="A258" i="145" s="1"/>
  <c r="A259" i="145" s="1"/>
  <c r="A260" i="145" s="1"/>
  <c r="A261" i="145" s="1"/>
  <c r="A262" i="145" s="1"/>
  <c r="A263" i="145" s="1"/>
  <c r="A264" i="145" s="1"/>
  <c r="A265" i="145" s="1"/>
  <c r="A266" i="145" s="1"/>
  <c r="A267" i="145" s="1"/>
  <c r="A268" i="145" s="1"/>
  <c r="A269" i="145" s="1"/>
  <c r="A270" i="145" s="1"/>
  <c r="A271" i="145" s="1"/>
  <c r="A272" i="145" s="1"/>
  <c r="A273" i="145" s="1"/>
  <c r="A274" i="145" s="1"/>
  <c r="A275" i="145" s="1"/>
  <c r="A276" i="145" s="1"/>
  <c r="A277" i="145" s="1"/>
  <c r="A278" i="145" s="1"/>
  <c r="A279" i="145" s="1"/>
  <c r="A280" i="145" s="1"/>
  <c r="A281" i="145" s="1"/>
  <c r="A282" i="145" s="1"/>
  <c r="A283" i="145" s="1"/>
  <c r="A284" i="145" s="1"/>
  <c r="A285" i="145" s="1"/>
  <c r="A286" i="145" s="1"/>
  <c r="A287" i="145" s="1"/>
  <c r="A288" i="145" s="1"/>
  <c r="A289" i="145" s="1"/>
  <c r="A290" i="145" s="1"/>
  <c r="A291" i="145" s="1"/>
  <c r="A292" i="145" s="1"/>
  <c r="A293" i="145" s="1"/>
  <c r="A294" i="145" s="1"/>
  <c r="A295" i="145" s="1"/>
  <c r="A296" i="145" s="1"/>
  <c r="A297" i="145" s="1"/>
  <c r="A298" i="145" s="1"/>
  <c r="A299" i="145" s="1"/>
  <c r="A300" i="145" s="1"/>
  <c r="D188" i="85"/>
  <c r="D189" i="85"/>
  <c r="D190" i="85"/>
  <c r="D191" i="85"/>
  <c r="D192" i="85"/>
  <c r="D193" i="85"/>
  <c r="D196" i="85"/>
  <c r="D197" i="85"/>
  <c r="D198" i="85"/>
  <c r="D199" i="85"/>
  <c r="D200" i="85"/>
  <c r="D201" i="85"/>
  <c r="D202" i="85"/>
  <c r="D203" i="85"/>
  <c r="D204" i="85"/>
  <c r="D205" i="85"/>
  <c r="D206" i="85"/>
  <c r="D207" i="85"/>
  <c r="D208" i="85"/>
  <c r="D209" i="85"/>
  <c r="D210" i="85"/>
  <c r="D211" i="85"/>
  <c r="D212" i="85"/>
  <c r="D213" i="85"/>
  <c r="D214" i="85"/>
  <c r="D215" i="85"/>
  <c r="D216" i="85"/>
  <c r="D217" i="85"/>
  <c r="D218" i="85"/>
  <c r="D219" i="85"/>
  <c r="B188" i="85"/>
  <c r="B189" i="85"/>
  <c r="B190" i="85"/>
  <c r="B191" i="85"/>
  <c r="B192" i="85"/>
  <c r="B193" i="85"/>
  <c r="B196" i="85"/>
  <c r="B197" i="85"/>
  <c r="B198" i="85"/>
  <c r="B199" i="85"/>
  <c r="B200" i="85"/>
  <c r="B201" i="85"/>
  <c r="B202" i="85"/>
  <c r="B203" i="85"/>
  <c r="B204" i="85"/>
  <c r="B205" i="85"/>
  <c r="B206" i="85"/>
  <c r="B207" i="85"/>
  <c r="B208" i="85"/>
  <c r="B209" i="85"/>
  <c r="B210" i="85"/>
  <c r="B211" i="85"/>
  <c r="B212" i="85"/>
  <c r="B213" i="85"/>
  <c r="B214" i="85"/>
  <c r="B215" i="85"/>
  <c r="B216" i="85"/>
  <c r="B217" i="85"/>
  <c r="B218" i="85"/>
  <c r="B219" i="85"/>
  <c r="A219" i="85"/>
  <c r="A218" i="85"/>
  <c r="A217" i="85"/>
  <c r="A216" i="85"/>
  <c r="A215" i="85"/>
  <c r="A214" i="85"/>
  <c r="A213" i="85"/>
  <c r="A212" i="85"/>
  <c r="A211" i="85"/>
  <c r="A210" i="85"/>
  <c r="A209" i="85"/>
  <c r="A208" i="85"/>
  <c r="A207" i="85"/>
  <c r="A206" i="85"/>
  <c r="A205" i="85"/>
  <c r="A204" i="85"/>
  <c r="A203" i="85"/>
  <c r="A202" i="85"/>
  <c r="A201" i="85"/>
  <c r="A200" i="85"/>
  <c r="A199" i="85"/>
  <c r="A198" i="85"/>
  <c r="A197" i="85"/>
  <c r="A196" i="85"/>
  <c r="A193" i="85"/>
  <c r="A192" i="85"/>
  <c r="A191" i="85"/>
  <c r="A190" i="85"/>
  <c r="A189" i="85"/>
  <c r="A188" i="85"/>
  <c r="A9" i="30"/>
  <c r="A10" i="30"/>
  <c r="A11" i="30"/>
  <c r="A12" i="30"/>
  <c r="A13" i="30"/>
  <c r="A14" i="30"/>
  <c r="A15" i="30"/>
  <c r="A16" i="30"/>
  <c r="A17" i="30"/>
  <c r="A18" i="30"/>
  <c r="A19" i="30"/>
  <c r="A20" i="30"/>
  <c r="A21" i="30"/>
  <c r="A22" i="30"/>
  <c r="A23" i="30"/>
  <c r="A24" i="30"/>
  <c r="A25" i="30"/>
  <c r="A26" i="30"/>
  <c r="A27" i="30"/>
  <c r="A28" i="30"/>
  <c r="A29" i="30"/>
  <c r="A30" i="30"/>
  <c r="A31" i="30"/>
  <c r="A32" i="30"/>
  <c r="A33" i="30"/>
  <c r="A34" i="30"/>
  <c r="E10" i="102"/>
  <c r="F10" i="102"/>
  <c r="G10" i="102"/>
  <c r="H10" i="102"/>
  <c r="I10" i="102"/>
  <c r="J52" i="143"/>
  <c r="I52" i="143"/>
  <c r="G52" i="143"/>
  <c r="J35" i="143"/>
  <c r="I35" i="143"/>
  <c r="G35" i="143"/>
  <c r="O35" i="143"/>
  <c r="H12" i="143"/>
  <c r="H10" i="143"/>
  <c r="B9" i="143"/>
  <c r="B10" i="143"/>
  <c r="B11" i="143"/>
  <c r="B12" i="143"/>
  <c r="B13" i="143"/>
  <c r="B14" i="143"/>
  <c r="B15" i="143"/>
  <c r="B16" i="143"/>
  <c r="B17" i="143"/>
  <c r="B18" i="143"/>
  <c r="B19" i="143"/>
  <c r="B20" i="143"/>
  <c r="B21" i="143"/>
  <c r="B22" i="143"/>
  <c r="B23" i="143"/>
  <c r="B24" i="143"/>
  <c r="B25" i="143"/>
  <c r="B26" i="143"/>
  <c r="B27" i="143"/>
  <c r="B28" i="143"/>
  <c r="B29" i="143"/>
  <c r="B30" i="143"/>
  <c r="B31" i="143"/>
  <c r="B32" i="143"/>
  <c r="B33" i="143"/>
  <c r="B34" i="143"/>
  <c r="B35" i="143"/>
  <c r="B36" i="143"/>
  <c r="B37" i="143"/>
  <c r="B38" i="143"/>
  <c r="B39" i="143"/>
  <c r="B40" i="143"/>
  <c r="B41" i="143"/>
  <c r="B42" i="143"/>
  <c r="B43" i="143"/>
  <c r="B44" i="143"/>
  <c r="B45" i="143"/>
  <c r="B46" i="143"/>
  <c r="B47" i="143"/>
  <c r="B48" i="143"/>
  <c r="B49" i="143"/>
  <c r="B50" i="143"/>
  <c r="B51" i="143"/>
  <c r="B52" i="143"/>
  <c r="B53" i="143"/>
  <c r="B54" i="143"/>
  <c r="B55" i="143"/>
  <c r="B56" i="143"/>
  <c r="B57" i="143"/>
  <c r="B58" i="143"/>
  <c r="B59" i="143"/>
  <c r="B60" i="143"/>
  <c r="B61" i="143"/>
  <c r="B62" i="143"/>
  <c r="B63" i="143"/>
  <c r="B64" i="143"/>
  <c r="B65" i="143"/>
  <c r="B66" i="143"/>
  <c r="B67" i="143"/>
  <c r="B68" i="143"/>
  <c r="B69" i="143"/>
  <c r="B70" i="143"/>
  <c r="B71" i="143"/>
  <c r="B2" i="143"/>
  <c r="A9" i="74"/>
  <c r="A10" i="74" s="1"/>
  <c r="A11" i="74" s="1"/>
  <c r="A12" i="74" s="1"/>
  <c r="A13" i="74" s="1"/>
  <c r="A14" i="74" s="1"/>
  <c r="A15" i="74" s="1"/>
  <c r="A16" i="74" s="1"/>
  <c r="A17" i="74" s="1"/>
  <c r="A18" i="74" s="1"/>
  <c r="A19" i="74" s="1"/>
  <c r="A9" i="83"/>
  <c r="A10" i="83"/>
  <c r="A11" i="83" s="1"/>
  <c r="A12" i="83" s="1"/>
  <c r="A13" i="83" s="1"/>
  <c r="A14" i="83" s="1"/>
  <c r="A15" i="83" s="1"/>
  <c r="A16" i="83" s="1"/>
  <c r="A17" i="83" s="1"/>
  <c r="A18" i="83" s="1"/>
  <c r="A9" i="47"/>
  <c r="A10" i="47" s="1"/>
  <c r="A11" i="47" s="1"/>
  <c r="A12" i="47" s="1"/>
  <c r="A13" i="47" s="1"/>
  <c r="A14" i="47" s="1"/>
  <c r="A15" i="47" s="1"/>
  <c r="A16" i="47" s="1"/>
  <c r="A17" i="47" s="1"/>
  <c r="A18" i="47" s="1"/>
  <c r="A19" i="47" s="1"/>
  <c r="A20" i="47" s="1"/>
  <c r="A21" i="47" s="1"/>
  <c r="A22" i="47" s="1"/>
  <c r="A23" i="47" s="1"/>
  <c r="A24" i="47" s="1"/>
  <c r="A25" i="47" s="1"/>
  <c r="A26" i="47" s="1"/>
  <c r="A27" i="47" s="1"/>
  <c r="A28" i="47" s="1"/>
  <c r="A29" i="47" s="1"/>
  <c r="A30" i="47" s="1"/>
  <c r="A31" i="47" s="1"/>
  <c r="A32" i="47" s="1"/>
  <c r="A33" i="47" s="1"/>
  <c r="A34" i="47" s="1"/>
  <c r="A35" i="47" s="1"/>
  <c r="A36" i="47" s="1"/>
  <c r="A37" i="47" s="1"/>
  <c r="A38" i="47" s="1"/>
  <c r="A39" i="47" s="1"/>
  <c r="A40" i="47" s="1"/>
  <c r="A9" i="81"/>
  <c r="A10" i="81"/>
  <c r="A11" i="81"/>
  <c r="A12" i="81"/>
  <c r="A13" i="81"/>
  <c r="A14" i="81"/>
  <c r="A15" i="81"/>
  <c r="A16" i="81"/>
  <c r="A17" i="81"/>
  <c r="A18" i="81"/>
  <c r="A19" i="81"/>
  <c r="A20" i="81"/>
  <c r="A21" i="81"/>
  <c r="A22" i="81"/>
  <c r="A23" i="81"/>
  <c r="A24" i="81"/>
  <c r="A25" i="81"/>
  <c r="A26" i="81"/>
  <c r="A27" i="81"/>
  <c r="A9" i="79"/>
  <c r="A10" i="79" s="1"/>
  <c r="A11" i="79" s="1"/>
  <c r="A12" i="79" s="1"/>
  <c r="A13" i="79" s="1"/>
  <c r="A14" i="79" s="1"/>
  <c r="A15" i="79" s="1"/>
  <c r="A16" i="79" s="1"/>
  <c r="A17" i="79" s="1"/>
  <c r="A9" i="77"/>
  <c r="A10" i="77" s="1"/>
  <c r="A11" i="77" s="1"/>
  <c r="A12" i="77" s="1"/>
  <c r="J35" i="141"/>
  <c r="I35" i="141"/>
  <c r="G35" i="141"/>
  <c r="H11" i="141"/>
  <c r="B9" i="141"/>
  <c r="B10" i="141"/>
  <c r="B11" i="141"/>
  <c r="B12" i="141"/>
  <c r="B13" i="141"/>
  <c r="B14" i="141"/>
  <c r="B15" i="141"/>
  <c r="B16" i="141"/>
  <c r="B17" i="141"/>
  <c r="B18" i="141"/>
  <c r="B19" i="141"/>
  <c r="B20" i="141"/>
  <c r="B21" i="141"/>
  <c r="B22" i="141"/>
  <c r="B23" i="141"/>
  <c r="B24" i="141"/>
  <c r="B25" i="141"/>
  <c r="B26" i="141"/>
  <c r="B27" i="141"/>
  <c r="B28" i="141"/>
  <c r="B29" i="141"/>
  <c r="B30" i="141"/>
  <c r="B31" i="141"/>
  <c r="B32" i="141"/>
  <c r="B33" i="141"/>
  <c r="B34" i="141"/>
  <c r="B35" i="141"/>
  <c r="B36" i="141"/>
  <c r="B2" i="141"/>
  <c r="J13" i="140"/>
  <c r="H13" i="140"/>
  <c r="B9" i="140"/>
  <c r="B12" i="140"/>
  <c r="B13" i="140"/>
  <c r="B14" i="140"/>
  <c r="B15" i="140"/>
  <c r="B16" i="140"/>
  <c r="B17" i="140"/>
  <c r="B18" i="140"/>
  <c r="B19" i="140"/>
  <c r="B20" i="140"/>
  <c r="B21" i="140"/>
  <c r="B22" i="140"/>
  <c r="B23" i="140"/>
  <c r="B24" i="140"/>
  <c r="B25" i="140"/>
  <c r="B26" i="140"/>
  <c r="B27" i="140"/>
  <c r="B28" i="140"/>
  <c r="B29" i="140"/>
  <c r="B30" i="140"/>
  <c r="B31" i="140"/>
  <c r="B32" i="140"/>
  <c r="B33" i="140"/>
  <c r="B34" i="140"/>
  <c r="B35" i="140"/>
  <c r="B36" i="140"/>
  <c r="B37" i="140"/>
  <c r="B2" i="140"/>
  <c r="B9" i="139"/>
  <c r="B11" i="139" s="1"/>
  <c r="B12" i="139" s="1"/>
  <c r="B13" i="139" s="1"/>
  <c r="B14" i="139" s="1"/>
  <c r="B15" i="139" s="1"/>
  <c r="B16" i="139" s="1"/>
  <c r="B17" i="139" s="1"/>
  <c r="B18" i="139" s="1"/>
  <c r="B19" i="139" s="1"/>
  <c r="B20" i="139" s="1"/>
  <c r="B21" i="139" s="1"/>
  <c r="B22" i="139" s="1"/>
  <c r="B23" i="139" s="1"/>
  <c r="B24" i="139" s="1"/>
  <c r="B25" i="139" s="1"/>
  <c r="B26" i="139" s="1"/>
  <c r="B27" i="139" s="1"/>
  <c r="B28" i="139" s="1"/>
  <c r="B29" i="139" s="1"/>
  <c r="B30" i="139" s="1"/>
  <c r="B31" i="139" s="1"/>
  <c r="B32" i="139" s="1"/>
  <c r="B33" i="139" s="1"/>
  <c r="B34" i="139" s="1"/>
  <c r="B35" i="139" s="1"/>
  <c r="B36" i="139" s="1"/>
  <c r="B2" i="139"/>
  <c r="C16" i="72"/>
  <c r="B22" i="47"/>
  <c r="F16" i="97"/>
  <c r="A9" i="101"/>
  <c r="A10" i="101" s="1"/>
  <c r="A11" i="101" s="1"/>
  <c r="A12" i="101" s="1"/>
  <c r="A13" i="101" s="1"/>
  <c r="A14" i="101" s="1"/>
  <c r="A15" i="101" s="1"/>
  <c r="A16" i="101" s="1"/>
  <c r="A17" i="101" s="1"/>
  <c r="A18" i="101" s="1"/>
  <c r="A19" i="101" s="1"/>
  <c r="A20" i="101" s="1"/>
  <c r="A21" i="101" s="1"/>
  <c r="A22" i="101" s="1"/>
  <c r="A9" i="42"/>
  <c r="A10" i="42" s="1"/>
  <c r="A12" i="42" s="1"/>
  <c r="A15" i="42" s="1"/>
  <c r="A16" i="42" s="1"/>
  <c r="A17" i="42" s="1"/>
  <c r="A18" i="42" s="1"/>
  <c r="A19" i="42" s="1"/>
  <c r="A20" i="42" s="1"/>
  <c r="A22" i="42" s="1"/>
  <c r="A23" i="42" s="1"/>
  <c r="A24" i="42" s="1"/>
  <c r="A25" i="42" s="1"/>
  <c r="A26" i="42" s="1"/>
  <c r="A27" i="42" s="1"/>
  <c r="A28" i="42" s="1"/>
  <c r="A30" i="42" s="1"/>
  <c r="A31" i="42" s="1"/>
  <c r="A32" i="42" s="1"/>
  <c r="A33" i="42" s="1"/>
  <c r="A12" i="23"/>
  <c r="A13" i="23" s="1"/>
  <c r="A14" i="23" s="1"/>
  <c r="A15" i="23" s="1"/>
  <c r="A16" i="23" s="1"/>
  <c r="A17" i="23" s="1"/>
  <c r="A18" i="23" s="1"/>
  <c r="A19" i="23" s="1"/>
  <c r="A20" i="23" s="1"/>
  <c r="A21" i="23" s="1"/>
  <c r="A22" i="23" s="1"/>
  <c r="A23" i="23" s="1"/>
  <c r="A24" i="23" s="1"/>
  <c r="A25" i="23" s="1"/>
  <c r="A26" i="23" s="1"/>
  <c r="A27" i="23" s="1"/>
  <c r="A28" i="23" s="1"/>
  <c r="A29" i="23" s="1"/>
  <c r="A30" i="23" s="1"/>
  <c r="A31" i="23" s="1"/>
  <c r="A32" i="23" s="1"/>
  <c r="A33" i="23" s="1"/>
  <c r="A34" i="23" s="1"/>
  <c r="A35" i="23" s="1"/>
  <c r="A36" i="23" s="1"/>
  <c r="F59" i="85"/>
  <c r="G59" i="33"/>
  <c r="H59" i="33"/>
  <c r="I59" i="85"/>
  <c r="J59" i="85"/>
  <c r="L59" i="33"/>
  <c r="M59" i="33"/>
  <c r="C15" i="101"/>
  <c r="Q42" i="110"/>
  <c r="Q44" i="110"/>
  <c r="Q48" i="110"/>
  <c r="Q50" i="110"/>
  <c r="Q51" i="110"/>
  <c r="O34" i="92"/>
  <c r="N15" i="103"/>
  <c r="M15" i="103"/>
  <c r="L15" i="103"/>
  <c r="K15" i="103"/>
  <c r="K16" i="103" s="1"/>
  <c r="M136" i="85" s="1"/>
  <c r="J15" i="103"/>
  <c r="I15" i="103"/>
  <c r="H15" i="103"/>
  <c r="G15" i="103"/>
  <c r="G16" i="103" s="1"/>
  <c r="F15" i="103"/>
  <c r="E15" i="103"/>
  <c r="D15" i="103"/>
  <c r="C15" i="103"/>
  <c r="N9" i="103"/>
  <c r="M9" i="103"/>
  <c r="L9" i="103"/>
  <c r="I9" i="103"/>
  <c r="H9" i="103"/>
  <c r="G9" i="103"/>
  <c r="E9" i="103"/>
  <c r="D9" i="103"/>
  <c r="N19" i="104"/>
  <c r="L19" i="104"/>
  <c r="K19" i="104"/>
  <c r="J19" i="104"/>
  <c r="I19" i="104"/>
  <c r="H19" i="104"/>
  <c r="G19" i="104"/>
  <c r="F19" i="104"/>
  <c r="E19" i="104"/>
  <c r="D19" i="104"/>
  <c r="C19" i="104"/>
  <c r="N16" i="104"/>
  <c r="L16" i="104"/>
  <c r="K16" i="104"/>
  <c r="J16" i="104"/>
  <c r="I16" i="104"/>
  <c r="F16" i="104"/>
  <c r="D16" i="104"/>
  <c r="C16" i="104"/>
  <c r="N12" i="104"/>
  <c r="M12" i="104"/>
  <c r="J12" i="104"/>
  <c r="H12" i="104"/>
  <c r="G12" i="104"/>
  <c r="F12" i="104"/>
  <c r="E12" i="104"/>
  <c r="O21" i="42"/>
  <c r="O22" i="1"/>
  <c r="N22" i="1"/>
  <c r="M22" i="1"/>
  <c r="L22" i="1"/>
  <c r="J22" i="1"/>
  <c r="H22" i="1"/>
  <c r="G22" i="1"/>
  <c r="D22" i="1"/>
  <c r="H51" i="1"/>
  <c r="N122" i="33"/>
  <c r="L13" i="33"/>
  <c r="K13" i="33"/>
  <c r="B155" i="86"/>
  <c r="C155" i="86"/>
  <c r="B156" i="86"/>
  <c r="C156" i="86"/>
  <c r="B157" i="86"/>
  <c r="C157" i="86"/>
  <c r="B159" i="86"/>
  <c r="C159" i="86"/>
  <c r="B160" i="86"/>
  <c r="C160" i="86"/>
  <c r="B161" i="86"/>
  <c r="C161" i="86"/>
  <c r="B162" i="86"/>
  <c r="C162" i="86"/>
  <c r="B163" i="86"/>
  <c r="C163" i="86"/>
  <c r="B164" i="86"/>
  <c r="C164" i="86"/>
  <c r="B165" i="86"/>
  <c r="C165" i="86"/>
  <c r="B166" i="86"/>
  <c r="C166" i="86"/>
  <c r="B167" i="86"/>
  <c r="C167" i="86"/>
  <c r="B168" i="86"/>
  <c r="C168" i="86"/>
  <c r="B169" i="86"/>
  <c r="C169" i="86"/>
  <c r="B170" i="86"/>
  <c r="C170" i="86"/>
  <c r="B171" i="86"/>
  <c r="C171" i="86"/>
  <c r="B172" i="86"/>
  <c r="C172" i="86"/>
  <c r="B173" i="86"/>
  <c r="C173" i="86"/>
  <c r="B174" i="86"/>
  <c r="C174" i="86"/>
  <c r="B175" i="86"/>
  <c r="C175" i="86"/>
  <c r="C154" i="86"/>
  <c r="B154" i="86"/>
  <c r="B176" i="86"/>
  <c r="Q239" i="85"/>
  <c r="Q248" i="85"/>
  <c r="Q232" i="85"/>
  <c r="Q242" i="85"/>
  <c r="Q244" i="85"/>
  <c r="Q245" i="85"/>
  <c r="Q247" i="85"/>
  <c r="A223" i="85"/>
  <c r="B223" i="85"/>
  <c r="C223" i="85"/>
  <c r="D223" i="85"/>
  <c r="A224" i="85"/>
  <c r="B224" i="85"/>
  <c r="C224" i="85"/>
  <c r="D224" i="85"/>
  <c r="A225" i="85"/>
  <c r="B225" i="85"/>
  <c r="C225" i="85"/>
  <c r="D225" i="85"/>
  <c r="A226" i="85"/>
  <c r="B226" i="85"/>
  <c r="C226" i="85"/>
  <c r="D226" i="85"/>
  <c r="A227" i="85"/>
  <c r="B227" i="85"/>
  <c r="C227" i="85"/>
  <c r="D227" i="85"/>
  <c r="A230" i="85"/>
  <c r="B230" i="85"/>
  <c r="C230" i="85"/>
  <c r="D230" i="85"/>
  <c r="A231" i="85"/>
  <c r="B231" i="85"/>
  <c r="C231" i="85"/>
  <c r="D231" i="85"/>
  <c r="A232" i="85"/>
  <c r="B232" i="85"/>
  <c r="C232" i="85"/>
  <c r="D232" i="85"/>
  <c r="A233" i="85"/>
  <c r="B233" i="85"/>
  <c r="C233" i="85"/>
  <c r="D233" i="85"/>
  <c r="A234" i="85"/>
  <c r="B234" i="85"/>
  <c r="C234" i="85"/>
  <c r="D234" i="85"/>
  <c r="A235" i="85"/>
  <c r="B235" i="85"/>
  <c r="C235" i="85"/>
  <c r="D235" i="85"/>
  <c r="A236" i="85"/>
  <c r="B236" i="85"/>
  <c r="C236" i="85"/>
  <c r="D236" i="85"/>
  <c r="A237" i="85"/>
  <c r="B237" i="85"/>
  <c r="C237" i="85"/>
  <c r="D237" i="85"/>
  <c r="A238" i="85"/>
  <c r="B238" i="85"/>
  <c r="C238" i="85"/>
  <c r="D238" i="85"/>
  <c r="A239" i="85"/>
  <c r="B239" i="85"/>
  <c r="C239" i="85"/>
  <c r="D239" i="85"/>
  <c r="A240" i="85"/>
  <c r="B240" i="85"/>
  <c r="C240" i="85"/>
  <c r="D240" i="85"/>
  <c r="A241" i="85"/>
  <c r="B241" i="85"/>
  <c r="C241" i="85"/>
  <c r="D241" i="85"/>
  <c r="A242" i="85"/>
  <c r="B242" i="85"/>
  <c r="C242" i="85"/>
  <c r="D242" i="85"/>
  <c r="A243" i="85"/>
  <c r="B243" i="85"/>
  <c r="C243" i="85"/>
  <c r="D243" i="85"/>
  <c r="A244" i="85"/>
  <c r="B244" i="85"/>
  <c r="C244" i="85"/>
  <c r="D244" i="85"/>
  <c r="A245" i="85"/>
  <c r="B245" i="85"/>
  <c r="C245" i="85"/>
  <c r="D245" i="85"/>
  <c r="A246" i="85"/>
  <c r="B246" i="85"/>
  <c r="C246" i="85"/>
  <c r="D246" i="85"/>
  <c r="A247" i="85"/>
  <c r="B247" i="85"/>
  <c r="C247" i="85"/>
  <c r="D247" i="85"/>
  <c r="A248" i="85"/>
  <c r="B248" i="85"/>
  <c r="C248" i="85"/>
  <c r="D248" i="85"/>
  <c r="A249" i="85"/>
  <c r="B249" i="85"/>
  <c r="C249" i="85"/>
  <c r="D249" i="85"/>
  <c r="A250" i="85"/>
  <c r="B250" i="85"/>
  <c r="C250" i="85"/>
  <c r="D250" i="85"/>
  <c r="A252" i="85"/>
  <c r="B252" i="85"/>
  <c r="C252" i="85"/>
  <c r="D252" i="85"/>
  <c r="A253" i="85"/>
  <c r="B253" i="85"/>
  <c r="C253" i="85"/>
  <c r="D253" i="85"/>
  <c r="B222" i="85"/>
  <c r="C222" i="85"/>
  <c r="D222" i="85"/>
  <c r="A222" i="85"/>
  <c r="D254" i="85"/>
  <c r="Q243" i="85"/>
  <c r="C156" i="34"/>
  <c r="C157" i="34"/>
  <c r="C158" i="34"/>
  <c r="C160" i="34"/>
  <c r="C161" i="34"/>
  <c r="C162" i="34"/>
  <c r="C163" i="34"/>
  <c r="C164" i="34"/>
  <c r="C165" i="34"/>
  <c r="C166" i="34"/>
  <c r="C167" i="34"/>
  <c r="C168" i="34"/>
  <c r="G168" i="34" s="1"/>
  <c r="C169" i="34"/>
  <c r="C170" i="34"/>
  <c r="C171" i="34"/>
  <c r="C172" i="34"/>
  <c r="C173" i="34"/>
  <c r="C174" i="34"/>
  <c r="C175" i="34"/>
  <c r="C176" i="34"/>
  <c r="C155" i="34"/>
  <c r="B156" i="34"/>
  <c r="B157" i="34"/>
  <c r="B158" i="34"/>
  <c r="B160" i="34"/>
  <c r="B161" i="34"/>
  <c r="B162" i="34"/>
  <c r="B163" i="34"/>
  <c r="B164" i="34"/>
  <c r="B165" i="34"/>
  <c r="B166" i="34"/>
  <c r="B167" i="34"/>
  <c r="B168" i="34"/>
  <c r="B169" i="34"/>
  <c r="B170" i="34"/>
  <c r="B171" i="34"/>
  <c r="B172" i="34"/>
  <c r="B173" i="34"/>
  <c r="B174" i="34"/>
  <c r="B175" i="34"/>
  <c r="B176" i="34"/>
  <c r="B155" i="34"/>
  <c r="B177" i="34"/>
  <c r="D223" i="33"/>
  <c r="D224" i="33"/>
  <c r="D225" i="33"/>
  <c r="D226" i="33"/>
  <c r="D227" i="33"/>
  <c r="D230" i="33"/>
  <c r="D231" i="33"/>
  <c r="D232" i="33"/>
  <c r="D233" i="33"/>
  <c r="D234" i="33"/>
  <c r="D235" i="33"/>
  <c r="D236" i="33"/>
  <c r="D237" i="33"/>
  <c r="D238" i="33"/>
  <c r="D239" i="33"/>
  <c r="D240" i="33"/>
  <c r="D241" i="33"/>
  <c r="D242" i="33"/>
  <c r="D243" i="33"/>
  <c r="D244" i="33"/>
  <c r="D245" i="33"/>
  <c r="D246" i="33"/>
  <c r="D247" i="33"/>
  <c r="D248" i="33"/>
  <c r="D249" i="33"/>
  <c r="D250" i="33"/>
  <c r="D252" i="33"/>
  <c r="D253" i="33"/>
  <c r="D222" i="33"/>
  <c r="Q232" i="33"/>
  <c r="Q239" i="33"/>
  <c r="Q242" i="33"/>
  <c r="Q243" i="33"/>
  <c r="Q244" i="33"/>
  <c r="Q245" i="33"/>
  <c r="Q247" i="33"/>
  <c r="Q248" i="33"/>
  <c r="Q252" i="33"/>
  <c r="B253" i="33"/>
  <c r="A253" i="33"/>
  <c r="B223" i="33"/>
  <c r="B222" i="33"/>
  <c r="B224" i="33"/>
  <c r="B225" i="33"/>
  <c r="B226" i="33"/>
  <c r="B227" i="33"/>
  <c r="B230" i="33"/>
  <c r="B231" i="33"/>
  <c r="B232" i="33"/>
  <c r="B233" i="33"/>
  <c r="B234" i="33"/>
  <c r="B235" i="33"/>
  <c r="B236" i="33"/>
  <c r="B237" i="33"/>
  <c r="B238" i="33"/>
  <c r="B239" i="33"/>
  <c r="B240" i="33"/>
  <c r="B241" i="33"/>
  <c r="B242" i="33"/>
  <c r="B243" i="33"/>
  <c r="B244" i="33"/>
  <c r="B245" i="33"/>
  <c r="B246" i="33"/>
  <c r="B247" i="33"/>
  <c r="B248" i="33"/>
  <c r="B249" i="33"/>
  <c r="B250" i="33"/>
  <c r="B252" i="33"/>
  <c r="A223" i="33"/>
  <c r="A224" i="33"/>
  <c r="A225" i="33"/>
  <c r="A226" i="33"/>
  <c r="A227" i="33"/>
  <c r="A230" i="33"/>
  <c r="A231" i="33"/>
  <c r="A232" i="33"/>
  <c r="A233" i="33"/>
  <c r="A234" i="33"/>
  <c r="A235" i="33"/>
  <c r="A236" i="33"/>
  <c r="A237" i="33"/>
  <c r="A238" i="33"/>
  <c r="A239" i="33"/>
  <c r="A240" i="33"/>
  <c r="A241" i="33"/>
  <c r="A242" i="33"/>
  <c r="A243" i="33"/>
  <c r="A244" i="33"/>
  <c r="A245" i="33"/>
  <c r="A246" i="33"/>
  <c r="A247" i="33"/>
  <c r="A248" i="33"/>
  <c r="A249" i="33"/>
  <c r="A250" i="33"/>
  <c r="A252" i="33"/>
  <c r="A222" i="33"/>
  <c r="D254" i="33"/>
  <c r="Q252" i="85"/>
  <c r="H13" i="88"/>
  <c r="H13" i="37"/>
  <c r="O29" i="47"/>
  <c r="O15" i="47"/>
  <c r="O18" i="102"/>
  <c r="B50" i="1"/>
  <c r="D21" i="49"/>
  <c r="E21" i="49"/>
  <c r="F21" i="49"/>
  <c r="F22" i="49" s="1"/>
  <c r="G21" i="49"/>
  <c r="H21" i="49"/>
  <c r="I21" i="49"/>
  <c r="J21" i="49"/>
  <c r="K21" i="49"/>
  <c r="K22" i="49" s="1"/>
  <c r="L21" i="49"/>
  <c r="M21" i="49"/>
  <c r="N21" i="49"/>
  <c r="N22" i="49" s="1"/>
  <c r="C21" i="49"/>
  <c r="A9" i="49"/>
  <c r="A10" i="49" s="1"/>
  <c r="A11" i="49" s="1"/>
  <c r="A12" i="49" s="1"/>
  <c r="A13" i="49" s="1"/>
  <c r="A14" i="49" s="1"/>
  <c r="A15" i="49" s="1"/>
  <c r="A16" i="49" s="1"/>
  <c r="A17" i="49" s="1"/>
  <c r="A18" i="49" s="1"/>
  <c r="A19" i="49" s="1"/>
  <c r="A20" i="49" s="1"/>
  <c r="A21" i="49" s="1"/>
  <c r="A22" i="49" s="1"/>
  <c r="A23" i="49" s="1"/>
  <c r="D23" i="49"/>
  <c r="B15" i="99"/>
  <c r="B14" i="68"/>
  <c r="B37" i="35"/>
  <c r="B178" i="35" s="1"/>
  <c r="B155" i="35"/>
  <c r="B107" i="35"/>
  <c r="B61" i="35"/>
  <c r="B16" i="35"/>
  <c r="B62" i="35" s="1"/>
  <c r="A16" i="35"/>
  <c r="M36" i="1" s="1"/>
  <c r="M31" i="32" s="1"/>
  <c r="A52" i="1"/>
  <c r="A55" i="35"/>
  <c r="A56" i="35"/>
  <c r="A57" i="35"/>
  <c r="A60" i="35"/>
  <c r="A63" i="35"/>
  <c r="A64" i="35"/>
  <c r="A65" i="35"/>
  <c r="A20" i="35"/>
  <c r="A67" i="35"/>
  <c r="A69" i="35"/>
  <c r="A25" i="35"/>
  <c r="A166" i="35" s="1"/>
  <c r="A72" i="35"/>
  <c r="A28" i="35"/>
  <c r="A74" i="35"/>
  <c r="A75" i="35"/>
  <c r="A77" i="35"/>
  <c r="A35" i="35"/>
  <c r="A128" i="35" s="1"/>
  <c r="A36" i="35"/>
  <c r="A81" i="35" s="1"/>
  <c r="A82" i="35"/>
  <c r="A83" i="35"/>
  <c r="A41" i="35"/>
  <c r="A182" i="35" s="1"/>
  <c r="A42" i="35"/>
  <c r="A183" i="35" s="1"/>
  <c r="A43" i="35"/>
  <c r="A88" i="35" s="1"/>
  <c r="A44" i="35"/>
  <c r="O1" i="23"/>
  <c r="C7" i="68"/>
  <c r="C7" i="65" s="1"/>
  <c r="C34" i="32"/>
  <c r="C58" i="32" s="1"/>
  <c r="B39" i="1"/>
  <c r="A39" i="1"/>
  <c r="B41" i="1"/>
  <c r="B42" i="1"/>
  <c r="B43" i="1"/>
  <c r="B45" i="1"/>
  <c r="B46" i="1"/>
  <c r="B47" i="1"/>
  <c r="B48" i="1"/>
  <c r="B49" i="1"/>
  <c r="B51" i="1"/>
  <c r="B52" i="1"/>
  <c r="B53" i="1"/>
  <c r="B54" i="1"/>
  <c r="B55" i="1"/>
  <c r="B56" i="1"/>
  <c r="B57" i="1"/>
  <c r="B58" i="1"/>
  <c r="B59" i="1"/>
  <c r="B60" i="1"/>
  <c r="B61" i="1"/>
  <c r="B62" i="1"/>
  <c r="B63" i="1"/>
  <c r="B64" i="1"/>
  <c r="A41" i="1"/>
  <c r="A42" i="1"/>
  <c r="A43" i="1"/>
  <c r="A45" i="1"/>
  <c r="A47" i="1"/>
  <c r="A48" i="1"/>
  <c r="A49" i="1"/>
  <c r="A50" i="1"/>
  <c r="A54" i="1"/>
  <c r="A55" i="1"/>
  <c r="A56" i="1"/>
  <c r="A57" i="1"/>
  <c r="A58" i="1"/>
  <c r="A59" i="1"/>
  <c r="A60" i="1"/>
  <c r="D55" i="72"/>
  <c r="E55" i="72"/>
  <c r="F55" i="72" s="1"/>
  <c r="A62" i="1"/>
  <c r="A63" i="1"/>
  <c r="A64" i="1"/>
  <c r="C42" i="32"/>
  <c r="C67" i="32" s="1"/>
  <c r="C42" i="34"/>
  <c r="C66" i="34" s="1"/>
  <c r="C90" i="34" s="1"/>
  <c r="C114" i="34" s="1"/>
  <c r="C138" i="34" s="1"/>
  <c r="C186" i="34" s="1"/>
  <c r="C209" i="34" s="1"/>
  <c r="B44" i="33"/>
  <c r="B45" i="33"/>
  <c r="B46" i="33"/>
  <c r="B47" i="33"/>
  <c r="B48" i="33"/>
  <c r="B50" i="33"/>
  <c r="B51" i="33"/>
  <c r="B52" i="33"/>
  <c r="B53" i="33"/>
  <c r="B54" i="33"/>
  <c r="B55" i="33"/>
  <c r="B56" i="33"/>
  <c r="B57" i="33"/>
  <c r="B58" i="33"/>
  <c r="B59" i="33"/>
  <c r="B60" i="33"/>
  <c r="B61" i="33"/>
  <c r="B62" i="33"/>
  <c r="B63" i="33"/>
  <c r="B64" i="33"/>
  <c r="B65" i="33"/>
  <c r="B66" i="33"/>
  <c r="B67" i="33"/>
  <c r="B68" i="33"/>
  <c r="B69" i="33"/>
  <c r="B70" i="33"/>
  <c r="B72" i="33"/>
  <c r="C36" i="32"/>
  <c r="C37" i="32"/>
  <c r="C62" i="32" s="1"/>
  <c r="C38" i="32"/>
  <c r="C63" i="32" s="1"/>
  <c r="C40" i="32"/>
  <c r="C65" i="32" s="1"/>
  <c r="O1" i="96"/>
  <c r="O1" i="113"/>
  <c r="D21" i="97"/>
  <c r="E21" i="97" s="1"/>
  <c r="C43" i="32"/>
  <c r="C68" i="32" s="1"/>
  <c r="C44" i="32"/>
  <c r="C69" i="32" s="1"/>
  <c r="O1" i="30"/>
  <c r="C45" i="32"/>
  <c r="C70" i="32"/>
  <c r="C46" i="32"/>
  <c r="C71" i="32" s="1"/>
  <c r="D17" i="103"/>
  <c r="E17" i="103" s="1"/>
  <c r="G62" i="33" s="1"/>
  <c r="C48" i="32"/>
  <c r="C73" i="32" s="1"/>
  <c r="D21" i="104"/>
  <c r="F64" i="33" s="1"/>
  <c r="C53" i="32"/>
  <c r="C78" i="32" s="1"/>
  <c r="C54" i="32"/>
  <c r="C79" i="32" s="1"/>
  <c r="A9" i="12"/>
  <c r="A10" i="12" s="1"/>
  <c r="A13" i="12" s="1"/>
  <c r="A14" i="12" s="1"/>
  <c r="A15" i="12" s="1"/>
  <c r="A16" i="12" s="1"/>
  <c r="A17" i="12" s="1"/>
  <c r="A18" i="12" s="1"/>
  <c r="C93" i="32"/>
  <c r="C118" i="32"/>
  <c r="B96" i="1"/>
  <c r="O90" i="32" s="1"/>
  <c r="B97" i="1"/>
  <c r="B98" i="1"/>
  <c r="B99" i="1"/>
  <c r="B101" i="1"/>
  <c r="B102" i="1"/>
  <c r="B103" i="1"/>
  <c r="B104" i="1"/>
  <c r="B105" i="1"/>
  <c r="B106" i="1"/>
  <c r="B107" i="1"/>
  <c r="B108" i="1"/>
  <c r="B109" i="1"/>
  <c r="B111" i="1"/>
  <c r="B112" i="1"/>
  <c r="B113" i="1"/>
  <c r="B114" i="1"/>
  <c r="B115" i="1"/>
  <c r="B116" i="1"/>
  <c r="B117" i="1"/>
  <c r="B118" i="1"/>
  <c r="B119" i="1"/>
  <c r="B120" i="1"/>
  <c r="B121" i="1"/>
  <c r="C94" i="32"/>
  <c r="C119" i="32" s="1"/>
  <c r="C10" i="72"/>
  <c r="D10" i="72" s="1"/>
  <c r="E10" i="72" s="1"/>
  <c r="F10" i="72" s="1"/>
  <c r="E129" i="33"/>
  <c r="C104" i="32"/>
  <c r="C129" i="32" s="1"/>
  <c r="C10" i="108"/>
  <c r="A9" i="102"/>
  <c r="A10" i="102" s="1"/>
  <c r="A11" i="102" s="1"/>
  <c r="A12" i="102" s="1"/>
  <c r="A13" i="102" s="1"/>
  <c r="A14" i="102" s="1"/>
  <c r="A15" i="102" s="1"/>
  <c r="A16" i="102" s="1"/>
  <c r="A17" i="102" s="1"/>
  <c r="A18" i="102" s="1"/>
  <c r="A19" i="102" s="1"/>
  <c r="A20" i="102" s="1"/>
  <c r="A21" i="102" s="1"/>
  <c r="A22" i="102" s="1"/>
  <c r="A9" i="23"/>
  <c r="B31" i="42"/>
  <c r="B16" i="81" s="1"/>
  <c r="C103" i="32"/>
  <c r="C128" i="32"/>
  <c r="C102" i="32"/>
  <c r="C127" i="32"/>
  <c r="C100" i="32"/>
  <c r="C125" i="32" s="1"/>
  <c r="C99" i="32"/>
  <c r="C124" i="32"/>
  <c r="C98" i="32"/>
  <c r="C123" i="32" s="1"/>
  <c r="C96" i="32"/>
  <c r="C121" i="32" s="1"/>
  <c r="C95" i="32"/>
  <c r="C120" i="32" s="1"/>
  <c r="C90" i="32"/>
  <c r="C89" i="32"/>
  <c r="C114" i="32" s="1"/>
  <c r="C86" i="32"/>
  <c r="C111" i="32" s="1"/>
  <c r="A154" i="1"/>
  <c r="A148" i="35"/>
  <c r="A149" i="35"/>
  <c r="A150" i="35"/>
  <c r="A154" i="35"/>
  <c r="A157" i="35"/>
  <c r="A158" i="35"/>
  <c r="A159" i="35"/>
  <c r="A161" i="35"/>
  <c r="A165" i="35"/>
  <c r="A168" i="35"/>
  <c r="A170" i="35"/>
  <c r="A171" i="35"/>
  <c r="A173" i="35"/>
  <c r="A178" i="35"/>
  <c r="A179" i="35"/>
  <c r="A186" i="35"/>
  <c r="A187" i="35"/>
  <c r="A188" i="35"/>
  <c r="A189" i="35"/>
  <c r="A190" i="35"/>
  <c r="B128" i="1"/>
  <c r="B131" i="1"/>
  <c r="B132" i="1"/>
  <c r="B133" i="1"/>
  <c r="B135" i="1"/>
  <c r="B136" i="1"/>
  <c r="B137" i="1"/>
  <c r="B138" i="1"/>
  <c r="B139" i="1"/>
  <c r="B140" i="1"/>
  <c r="B141" i="1"/>
  <c r="B142" i="1"/>
  <c r="B143" i="1"/>
  <c r="B144" i="1"/>
  <c r="B145" i="1"/>
  <c r="B146" i="1"/>
  <c r="B147" i="1"/>
  <c r="B148" i="1"/>
  <c r="B149" i="1"/>
  <c r="B150" i="1"/>
  <c r="B151" i="1"/>
  <c r="B152" i="1"/>
  <c r="B153" i="1"/>
  <c r="B154" i="1"/>
  <c r="A128" i="1"/>
  <c r="A131" i="1"/>
  <c r="A132" i="1"/>
  <c r="A133" i="1"/>
  <c r="A135" i="1"/>
  <c r="A137" i="1"/>
  <c r="A138" i="1"/>
  <c r="A139" i="1"/>
  <c r="A140" i="1"/>
  <c r="A142" i="1"/>
  <c r="A144" i="1"/>
  <c r="A145" i="1"/>
  <c r="A146" i="1"/>
  <c r="A147" i="1"/>
  <c r="A148" i="1"/>
  <c r="A149" i="1"/>
  <c r="A150" i="1"/>
  <c r="A152" i="1"/>
  <c r="A153" i="1"/>
  <c r="C83" i="32"/>
  <c r="C107" i="32" s="1"/>
  <c r="C91" i="32"/>
  <c r="C116" i="32" s="1"/>
  <c r="C140" i="32"/>
  <c r="B67" i="1"/>
  <c r="B70" i="1"/>
  <c r="B71" i="1"/>
  <c r="B72" i="1"/>
  <c r="B74" i="1"/>
  <c r="B75" i="1"/>
  <c r="B76" i="1"/>
  <c r="B77" i="1"/>
  <c r="B78" i="1"/>
  <c r="B79" i="1"/>
  <c r="B80" i="1"/>
  <c r="B81" i="1"/>
  <c r="B82" i="1"/>
  <c r="B83" i="1"/>
  <c r="B84" i="1"/>
  <c r="B85" i="1"/>
  <c r="B86" i="1"/>
  <c r="B87" i="1"/>
  <c r="B88" i="1"/>
  <c r="B89" i="1"/>
  <c r="B90" i="1"/>
  <c r="B91" i="1"/>
  <c r="B92" i="1"/>
  <c r="B93" i="1"/>
  <c r="A67" i="1"/>
  <c r="A100" i="35"/>
  <c r="A101" i="35"/>
  <c r="A102" i="35"/>
  <c r="A106" i="35"/>
  <c r="A109" i="35"/>
  <c r="A110" i="35"/>
  <c r="A111" i="35"/>
  <c r="A113" i="35"/>
  <c r="A117" i="35"/>
  <c r="A120" i="35"/>
  <c r="A122" i="35"/>
  <c r="A123" i="35"/>
  <c r="A125" i="35"/>
  <c r="A70" i="1"/>
  <c r="A71" i="1"/>
  <c r="A72" i="1"/>
  <c r="A74" i="1"/>
  <c r="A76" i="1"/>
  <c r="A77" i="1"/>
  <c r="A78" i="1"/>
  <c r="A79" i="1"/>
  <c r="A81" i="1"/>
  <c r="A83" i="1"/>
  <c r="A84" i="1"/>
  <c r="A85" i="1"/>
  <c r="A86" i="1"/>
  <c r="A87" i="1"/>
  <c r="A88" i="1"/>
  <c r="A89" i="1"/>
  <c r="A91" i="1"/>
  <c r="A92" i="1"/>
  <c r="A93" i="1"/>
  <c r="C143" i="32"/>
  <c r="C146" i="32"/>
  <c r="C154" i="32"/>
  <c r="C153" i="32"/>
  <c r="C145" i="32"/>
  <c r="C148" i="32"/>
  <c r="C152" i="32"/>
  <c r="C149" i="32"/>
  <c r="C97" i="32"/>
  <c r="C122" i="32" s="1"/>
  <c r="C87" i="32"/>
  <c r="C101" i="32"/>
  <c r="C126" i="32"/>
  <c r="C150" i="32"/>
  <c r="C92" i="32"/>
  <c r="C117" i="32" s="1"/>
  <c r="C85" i="32"/>
  <c r="C110" i="32" s="1"/>
  <c r="C151" i="32"/>
  <c r="C147" i="32"/>
  <c r="C144" i="32"/>
  <c r="C142" i="32"/>
  <c r="C139" i="32"/>
  <c r="C136" i="32"/>
  <c r="C135" i="32"/>
  <c r="C141" i="32"/>
  <c r="C132" i="32"/>
  <c r="C137" i="32"/>
  <c r="C55" i="32"/>
  <c r="C80" i="32" s="1"/>
  <c r="C54" i="34"/>
  <c r="C78" i="34" s="1"/>
  <c r="C102" i="34" s="1"/>
  <c r="C126" i="34" s="1"/>
  <c r="C150" i="34" s="1"/>
  <c r="C198" i="34" s="1"/>
  <c r="C221" i="34" s="1"/>
  <c r="C53" i="86"/>
  <c r="C197" i="86" s="1"/>
  <c r="B44" i="85"/>
  <c r="B45" i="85"/>
  <c r="B46" i="85"/>
  <c r="B47" i="85"/>
  <c r="B48" i="85"/>
  <c r="B50" i="85"/>
  <c r="B51" i="85"/>
  <c r="B52" i="85"/>
  <c r="B53" i="85"/>
  <c r="B54" i="85"/>
  <c r="B55" i="85"/>
  <c r="B56" i="85"/>
  <c r="B57" i="85"/>
  <c r="B58" i="85"/>
  <c r="B59" i="85"/>
  <c r="B60" i="85"/>
  <c r="B61" i="85"/>
  <c r="B62" i="85"/>
  <c r="B63" i="85"/>
  <c r="B64" i="85"/>
  <c r="B65" i="85"/>
  <c r="B66" i="85"/>
  <c r="B67" i="85"/>
  <c r="B68" i="85"/>
  <c r="B69" i="85"/>
  <c r="B70" i="85"/>
  <c r="B71" i="85"/>
  <c r="B72" i="85"/>
  <c r="C51" i="32"/>
  <c r="C76" i="32" s="1"/>
  <c r="C50" i="86"/>
  <c r="C52" i="32"/>
  <c r="C77" i="32"/>
  <c r="C50" i="32"/>
  <c r="C75" i="32"/>
  <c r="C38" i="34"/>
  <c r="C62" i="34" s="1"/>
  <c r="C86" i="34" s="1"/>
  <c r="C110" i="34" s="1"/>
  <c r="C134" i="34" s="1"/>
  <c r="C182" i="34" s="1"/>
  <c r="C205" i="34" s="1"/>
  <c r="D61" i="1"/>
  <c r="C49" i="32"/>
  <c r="C74" i="32" s="1"/>
  <c r="C47" i="32"/>
  <c r="C72" i="32"/>
  <c r="C41" i="32"/>
  <c r="C66" i="32" s="1"/>
  <c r="C43" i="34"/>
  <c r="C67" i="34" s="1"/>
  <c r="C91" i="34" s="1"/>
  <c r="C115" i="34" s="1"/>
  <c r="C139" i="34" s="1"/>
  <c r="C187" i="34" s="1"/>
  <c r="C210" i="34" s="1"/>
  <c r="C42" i="86"/>
  <c r="C66" i="86" s="1"/>
  <c r="C90" i="86" s="1"/>
  <c r="C114" i="86" s="1"/>
  <c r="C138" i="86" s="1"/>
  <c r="C210" i="86" s="1"/>
  <c r="C233" i="86" s="1"/>
  <c r="B9" i="50"/>
  <c r="B10" i="50" s="1"/>
  <c r="B11" i="50" s="1"/>
  <c r="B12" i="50" s="1"/>
  <c r="B13" i="50" s="1"/>
  <c r="B14" i="50" s="1"/>
  <c r="B15" i="50" s="1"/>
  <c r="B16" i="50" s="1"/>
  <c r="B17" i="50" s="1"/>
  <c r="B18" i="50" s="1"/>
  <c r="B19" i="50" s="1"/>
  <c r="B20" i="50" s="1"/>
  <c r="B21" i="50" s="1"/>
  <c r="B22" i="50" s="1"/>
  <c r="B23" i="50" s="1"/>
  <c r="B24" i="50" s="1"/>
  <c r="B25" i="50" s="1"/>
  <c r="B26" i="50" s="1"/>
  <c r="B27" i="50" s="1"/>
  <c r="B28" i="50" s="1"/>
  <c r="B29" i="50" s="1"/>
  <c r="B30" i="50" s="1"/>
  <c r="B31" i="50" s="1"/>
  <c r="B32" i="50" s="1"/>
  <c r="B33" i="50" s="1"/>
  <c r="B34" i="50" s="1"/>
  <c r="B35" i="50" s="1"/>
  <c r="B36" i="50" s="1"/>
  <c r="B37" i="50" s="1"/>
  <c r="B38" i="50" s="1"/>
  <c r="B39" i="50" s="1"/>
  <c r="B40" i="50" s="1"/>
  <c r="B41" i="50" s="1"/>
  <c r="B42" i="50" s="1"/>
  <c r="B43" i="50" s="1"/>
  <c r="B44" i="50" s="1"/>
  <c r="B45" i="50" s="1"/>
  <c r="B46" i="50" s="1"/>
  <c r="B47" i="50" s="1"/>
  <c r="B48" i="50" s="1"/>
  <c r="B49" i="50" s="1"/>
  <c r="B50" i="50" s="1"/>
  <c r="B51" i="50" s="1"/>
  <c r="B52" i="50" s="1"/>
  <c r="B53" i="50" s="1"/>
  <c r="B54" i="50" s="1"/>
  <c r="B55" i="50" s="1"/>
  <c r="B56" i="50" s="1"/>
  <c r="B57" i="50" s="1"/>
  <c r="B58" i="50" s="1"/>
  <c r="B59" i="50" s="1"/>
  <c r="B60" i="50" s="1"/>
  <c r="B61" i="50" s="1"/>
  <c r="B62" i="50" s="1"/>
  <c r="B63" i="50" s="1"/>
  <c r="B64" i="50" s="1"/>
  <c r="B65" i="50" s="1"/>
  <c r="B66" i="50" s="1"/>
  <c r="B67" i="50" s="1"/>
  <c r="B68" i="50" s="1"/>
  <c r="B69" i="50" s="1"/>
  <c r="D81" i="85"/>
  <c r="D159" i="85" s="1"/>
  <c r="B81" i="85"/>
  <c r="B159" i="85"/>
  <c r="A81" i="85"/>
  <c r="A159" i="85" s="1"/>
  <c r="B107" i="33"/>
  <c r="B185" i="33" s="1"/>
  <c r="B219" i="33" s="1"/>
  <c r="B106" i="33"/>
  <c r="B184" i="33"/>
  <c r="B218" i="33" s="1"/>
  <c r="B104" i="33"/>
  <c r="B182" i="33" s="1"/>
  <c r="B216" i="33" s="1"/>
  <c r="B103" i="33"/>
  <c r="B181" i="33"/>
  <c r="B215" i="33" s="1"/>
  <c r="B102" i="33"/>
  <c r="B180" i="33" s="1"/>
  <c r="B214" i="33" s="1"/>
  <c r="B101" i="33"/>
  <c r="B179" i="33"/>
  <c r="B213" i="33" s="1"/>
  <c r="B100" i="33"/>
  <c r="B178" i="33" s="1"/>
  <c r="B212" i="33" s="1"/>
  <c r="B99" i="33"/>
  <c r="B177" i="33"/>
  <c r="B211" i="33" s="1"/>
  <c r="B98" i="33"/>
  <c r="B176" i="33" s="1"/>
  <c r="B210" i="33" s="1"/>
  <c r="B97" i="33"/>
  <c r="B175" i="33"/>
  <c r="B209" i="33" s="1"/>
  <c r="B96" i="33"/>
  <c r="B174" i="33"/>
  <c r="B208" i="33" s="1"/>
  <c r="B95" i="33"/>
  <c r="B173" i="33" s="1"/>
  <c r="B207" i="33" s="1"/>
  <c r="B94" i="33"/>
  <c r="B172" i="33" s="1"/>
  <c r="B206" i="33" s="1"/>
  <c r="B93" i="33"/>
  <c r="B171" i="33" s="1"/>
  <c r="B205" i="33" s="1"/>
  <c r="B92" i="33"/>
  <c r="B170" i="33" s="1"/>
  <c r="B204" i="33" s="1"/>
  <c r="B91" i="33"/>
  <c r="B169" i="33" s="1"/>
  <c r="B203" i="33" s="1"/>
  <c r="B90" i="33"/>
  <c r="B168" i="33" s="1"/>
  <c r="B202" i="33" s="1"/>
  <c r="B89" i="33"/>
  <c r="B167" i="33"/>
  <c r="B201" i="33" s="1"/>
  <c r="B88" i="33"/>
  <c r="B166" i="33" s="1"/>
  <c r="B200" i="33" s="1"/>
  <c r="B87" i="33"/>
  <c r="B165" i="33" s="1"/>
  <c r="B199" i="33" s="1"/>
  <c r="B86" i="33"/>
  <c r="B164" i="33" s="1"/>
  <c r="B198" i="33" s="1"/>
  <c r="B85" i="33"/>
  <c r="B163" i="33" s="1"/>
  <c r="B197" i="33" s="1"/>
  <c r="B84" i="33"/>
  <c r="B162" i="33" s="1"/>
  <c r="B196" i="33" s="1"/>
  <c r="B81" i="33"/>
  <c r="B159" i="33" s="1"/>
  <c r="B193" i="33" s="1"/>
  <c r="B80" i="33"/>
  <c r="B158" i="33" s="1"/>
  <c r="B192" i="33" s="1"/>
  <c r="B79" i="33"/>
  <c r="B157" i="33" s="1"/>
  <c r="B191" i="33" s="1"/>
  <c r="B78" i="33"/>
  <c r="B156" i="33" s="1"/>
  <c r="B190" i="33" s="1"/>
  <c r="B77" i="33"/>
  <c r="B155" i="33" s="1"/>
  <c r="B189" i="33" s="1"/>
  <c r="B76" i="33"/>
  <c r="B154" i="33" s="1"/>
  <c r="B188" i="33" s="1"/>
  <c r="D107" i="33"/>
  <c r="D185" i="33" s="1"/>
  <c r="D219" i="33" s="1"/>
  <c r="D106" i="33"/>
  <c r="D184" i="33" s="1"/>
  <c r="D218" i="33" s="1"/>
  <c r="D104" i="33"/>
  <c r="D182" i="33" s="1"/>
  <c r="D216" i="33" s="1"/>
  <c r="D103" i="33"/>
  <c r="D181" i="33" s="1"/>
  <c r="D215" i="33" s="1"/>
  <c r="D102" i="33"/>
  <c r="D180" i="33" s="1"/>
  <c r="D214" i="33" s="1"/>
  <c r="D101" i="33"/>
  <c r="D179" i="33" s="1"/>
  <c r="D213" i="33" s="1"/>
  <c r="D100" i="33"/>
  <c r="D178" i="33" s="1"/>
  <c r="D212" i="33" s="1"/>
  <c r="D99" i="33"/>
  <c r="D177" i="33"/>
  <c r="D211" i="33" s="1"/>
  <c r="D98" i="33"/>
  <c r="D176" i="33" s="1"/>
  <c r="D210" i="33" s="1"/>
  <c r="D97" i="33"/>
  <c r="D175" i="33" s="1"/>
  <c r="D209" i="33" s="1"/>
  <c r="D96" i="33"/>
  <c r="D174" i="33" s="1"/>
  <c r="D208" i="33" s="1"/>
  <c r="D95" i="33"/>
  <c r="D173" i="33" s="1"/>
  <c r="D207" i="33" s="1"/>
  <c r="D94" i="33"/>
  <c r="D172" i="33" s="1"/>
  <c r="D206" i="33" s="1"/>
  <c r="D93" i="33"/>
  <c r="D171" i="33" s="1"/>
  <c r="D205" i="33" s="1"/>
  <c r="D92" i="33"/>
  <c r="D170" i="33" s="1"/>
  <c r="D204" i="33" s="1"/>
  <c r="D91" i="33"/>
  <c r="D169" i="33" s="1"/>
  <c r="D203" i="33" s="1"/>
  <c r="D90" i="33"/>
  <c r="D168" i="33" s="1"/>
  <c r="D202" i="33" s="1"/>
  <c r="D89" i="33"/>
  <c r="D167" i="33" s="1"/>
  <c r="D201" i="33" s="1"/>
  <c r="D88" i="33"/>
  <c r="D166" i="33" s="1"/>
  <c r="D200" i="33" s="1"/>
  <c r="D87" i="33"/>
  <c r="D165" i="33"/>
  <c r="D199" i="33" s="1"/>
  <c r="D86" i="33"/>
  <c r="D164" i="33" s="1"/>
  <c r="D198" i="33" s="1"/>
  <c r="D85" i="33"/>
  <c r="D163" i="33" s="1"/>
  <c r="D197" i="33" s="1"/>
  <c r="D84" i="33"/>
  <c r="D162" i="33" s="1"/>
  <c r="D196" i="33" s="1"/>
  <c r="D81" i="33"/>
  <c r="D159" i="33" s="1"/>
  <c r="D193" i="33" s="1"/>
  <c r="D80" i="33"/>
  <c r="D158" i="33" s="1"/>
  <c r="D192" i="33" s="1"/>
  <c r="D79" i="33"/>
  <c r="D157" i="33"/>
  <c r="D191" i="33" s="1"/>
  <c r="D78" i="33"/>
  <c r="D156" i="33" s="1"/>
  <c r="D190" i="33" s="1"/>
  <c r="D77" i="33"/>
  <c r="D155" i="33"/>
  <c r="D189" i="33" s="1"/>
  <c r="D76" i="33"/>
  <c r="D154" i="33" s="1"/>
  <c r="D188" i="33" s="1"/>
  <c r="A107" i="33"/>
  <c r="A185" i="33" s="1"/>
  <c r="A219" i="33" s="1"/>
  <c r="A106" i="33"/>
  <c r="A184" i="33" s="1"/>
  <c r="A218" i="33" s="1"/>
  <c r="A77" i="33"/>
  <c r="A155" i="33"/>
  <c r="A189" i="33" s="1"/>
  <c r="A78" i="33"/>
  <c r="A156" i="33" s="1"/>
  <c r="A190" i="33" s="1"/>
  <c r="A79" i="33"/>
  <c r="A157" i="33"/>
  <c r="A191" i="33" s="1"/>
  <c r="A80" i="33"/>
  <c r="A158" i="33" s="1"/>
  <c r="A192" i="33" s="1"/>
  <c r="A81" i="33"/>
  <c r="A159" i="33"/>
  <c r="A193" i="33" s="1"/>
  <c r="A84" i="33"/>
  <c r="A162" i="33" s="1"/>
  <c r="A196" i="33" s="1"/>
  <c r="A85" i="33"/>
  <c r="A163" i="33" s="1"/>
  <c r="A197" i="33" s="1"/>
  <c r="A86" i="33"/>
  <c r="A164" i="33" s="1"/>
  <c r="A198" i="33" s="1"/>
  <c r="A87" i="33"/>
  <c r="A165" i="33"/>
  <c r="A199" i="33" s="1"/>
  <c r="A88" i="33"/>
  <c r="A166" i="33" s="1"/>
  <c r="A200" i="33" s="1"/>
  <c r="A89" i="33"/>
  <c r="A167" i="33"/>
  <c r="A201" i="33" s="1"/>
  <c r="A90" i="33"/>
  <c r="A168" i="33" s="1"/>
  <c r="A202" i="33" s="1"/>
  <c r="A91" i="33"/>
  <c r="A169" i="33"/>
  <c r="A203" i="33" s="1"/>
  <c r="A92" i="33"/>
  <c r="A170" i="33" s="1"/>
  <c r="A204" i="33" s="1"/>
  <c r="A93" i="33"/>
  <c r="A171" i="33" s="1"/>
  <c r="A205" i="33" s="1"/>
  <c r="A94" i="33"/>
  <c r="A172" i="33" s="1"/>
  <c r="A206" i="33" s="1"/>
  <c r="A95" i="33"/>
  <c r="A173" i="33"/>
  <c r="A207" i="33" s="1"/>
  <c r="A96" i="33"/>
  <c r="A174" i="33" s="1"/>
  <c r="A208" i="33" s="1"/>
  <c r="A97" i="33"/>
  <c r="A175" i="33"/>
  <c r="A209" i="33" s="1"/>
  <c r="A98" i="33"/>
  <c r="A176" i="33" s="1"/>
  <c r="A210" i="33" s="1"/>
  <c r="A99" i="33"/>
  <c r="A177" i="33"/>
  <c r="A211" i="33" s="1"/>
  <c r="A100" i="33"/>
  <c r="A178" i="33" s="1"/>
  <c r="A212" i="33" s="1"/>
  <c r="A101" i="33"/>
  <c r="A179" i="33" s="1"/>
  <c r="A213" i="33" s="1"/>
  <c r="A102" i="33"/>
  <c r="A180" i="33" s="1"/>
  <c r="A214" i="33" s="1"/>
  <c r="A103" i="33"/>
  <c r="A181" i="33"/>
  <c r="A215" i="33" s="1"/>
  <c r="A104" i="33"/>
  <c r="A182" i="33" s="1"/>
  <c r="A216" i="33" s="1"/>
  <c r="A76" i="33"/>
  <c r="A154" i="33"/>
  <c r="A188" i="33" s="1"/>
  <c r="J35" i="135"/>
  <c r="I35" i="135"/>
  <c r="G35" i="135"/>
  <c r="H9" i="135"/>
  <c r="B9" i="135"/>
  <c r="B10" i="135"/>
  <c r="B11" i="135"/>
  <c r="B12" i="135"/>
  <c r="B13" i="135"/>
  <c r="B14" i="135"/>
  <c r="B15" i="135"/>
  <c r="B16" i="135"/>
  <c r="B17" i="135"/>
  <c r="B18" i="135"/>
  <c r="B19" i="135"/>
  <c r="B20" i="135"/>
  <c r="B21" i="135"/>
  <c r="B22" i="135"/>
  <c r="B23" i="135"/>
  <c r="B24" i="135"/>
  <c r="B25" i="135"/>
  <c r="B26" i="135"/>
  <c r="B27" i="135"/>
  <c r="B28" i="135"/>
  <c r="B29" i="135"/>
  <c r="B30" i="135"/>
  <c r="B31" i="135"/>
  <c r="B32" i="135"/>
  <c r="B33" i="135"/>
  <c r="B34" i="135"/>
  <c r="B35" i="135"/>
  <c r="B36" i="135"/>
  <c r="B37" i="135"/>
  <c r="B38" i="135"/>
  <c r="B39" i="135"/>
  <c r="B40" i="135"/>
  <c r="B41" i="135"/>
  <c r="B42" i="135"/>
  <c r="B43" i="135"/>
  <c r="B44" i="135"/>
  <c r="B45" i="135"/>
  <c r="B46" i="135"/>
  <c r="B47" i="135"/>
  <c r="B48" i="135"/>
  <c r="B49" i="135"/>
  <c r="B50" i="135"/>
  <c r="B51" i="135"/>
  <c r="B52" i="135"/>
  <c r="B53" i="135"/>
  <c r="B54" i="135"/>
  <c r="B55" i="135"/>
  <c r="B56" i="135"/>
  <c r="B57" i="135"/>
  <c r="B58" i="135"/>
  <c r="B59" i="135"/>
  <c r="B60" i="135"/>
  <c r="B61" i="135"/>
  <c r="B62" i="135"/>
  <c r="B63" i="135"/>
  <c r="B64" i="135"/>
  <c r="B65" i="135"/>
  <c r="B66" i="135"/>
  <c r="B67" i="135"/>
  <c r="B68" i="135"/>
  <c r="B69" i="135"/>
  <c r="B70" i="135"/>
  <c r="B71" i="135"/>
  <c r="B2" i="135"/>
  <c r="A2" i="134"/>
  <c r="O1" i="81"/>
  <c r="O1" i="42"/>
  <c r="O1" i="99"/>
  <c r="A69" i="96"/>
  <c r="A70" i="96" s="1"/>
  <c r="A71" i="96" s="1"/>
  <c r="O1" i="12"/>
  <c r="E52" i="33"/>
  <c r="E62" i="33"/>
  <c r="E64" i="33"/>
  <c r="E65" i="33"/>
  <c r="C52" i="86"/>
  <c r="C196" i="86" s="1"/>
  <c r="E64" i="85"/>
  <c r="C32" i="77"/>
  <c r="A49" i="77"/>
  <c r="A50" i="77" s="1"/>
  <c r="D9" i="79"/>
  <c r="E9" i="79"/>
  <c r="F9" i="79"/>
  <c r="G9" i="79"/>
  <c r="H9" i="79"/>
  <c r="I9" i="79"/>
  <c r="J9" i="79"/>
  <c r="K9" i="79"/>
  <c r="L9" i="79"/>
  <c r="M9" i="79"/>
  <c r="N9" i="79"/>
  <c r="C9" i="79"/>
  <c r="O9" i="12"/>
  <c r="O1" i="77"/>
  <c r="C7" i="77"/>
  <c r="C7" i="156" s="1"/>
  <c r="C37" i="156" s="1"/>
  <c r="H10" i="110"/>
  <c r="P47" i="110" s="1"/>
  <c r="N1" i="55"/>
  <c r="F25" i="110"/>
  <c r="F26" i="110" s="1"/>
  <c r="C55" i="34"/>
  <c r="C79" i="34" s="1"/>
  <c r="C103" i="34" s="1"/>
  <c r="C127" i="34" s="1"/>
  <c r="C151" i="34" s="1"/>
  <c r="C199" i="34" s="1"/>
  <c r="C222" i="34" s="1"/>
  <c r="C56" i="34"/>
  <c r="C80" i="34" s="1"/>
  <c r="C104" i="34" s="1"/>
  <c r="C128" i="34" s="1"/>
  <c r="C152" i="34" s="1"/>
  <c r="B73" i="33"/>
  <c r="C41" i="86"/>
  <c r="C49" i="34"/>
  <c r="C73" i="34" s="1"/>
  <c r="C97" i="34" s="1"/>
  <c r="C121" i="34" s="1"/>
  <c r="C145" i="34" s="1"/>
  <c r="C193" i="34" s="1"/>
  <c r="C216" i="34" s="1"/>
  <c r="E73" i="33" a="1"/>
  <c r="E73" i="33" s="1"/>
  <c r="H8" i="110"/>
  <c r="C52" i="34"/>
  <c r="C76" i="34" s="1"/>
  <c r="C100" i="34" s="1"/>
  <c r="C124" i="34" s="1"/>
  <c r="C148" i="34" s="1"/>
  <c r="C196" i="34" s="1"/>
  <c r="C219" i="34" s="1"/>
  <c r="C53" i="34"/>
  <c r="C77" i="34" s="1"/>
  <c r="C101" i="34" s="1"/>
  <c r="C125" i="34" s="1"/>
  <c r="C149" i="34" s="1"/>
  <c r="C197" i="34" s="1"/>
  <c r="C220" i="34" s="1"/>
  <c r="C51" i="34"/>
  <c r="C75" i="34" s="1"/>
  <c r="C99" i="34" s="1"/>
  <c r="C123" i="34" s="1"/>
  <c r="C147" i="34" s="1"/>
  <c r="C195" i="34" s="1"/>
  <c r="C218" i="34" s="1"/>
  <c r="C50" i="34"/>
  <c r="C74" i="34" s="1"/>
  <c r="C98" i="34" s="1"/>
  <c r="C122" i="34" s="1"/>
  <c r="C146" i="34" s="1"/>
  <c r="C194" i="34" s="1"/>
  <c r="C217" i="34" s="1"/>
  <c r="C48" i="34"/>
  <c r="C72" i="34" s="1"/>
  <c r="C96" i="34" s="1"/>
  <c r="C120" i="34" s="1"/>
  <c r="C144" i="34" s="1"/>
  <c r="C192" i="34" s="1"/>
  <c r="C215" i="34" s="1"/>
  <c r="C47" i="34"/>
  <c r="C71" i="34" s="1"/>
  <c r="C95" i="34" s="1"/>
  <c r="C119" i="34" s="1"/>
  <c r="C143" i="34" s="1"/>
  <c r="C191" i="34" s="1"/>
  <c r="C214" i="34" s="1"/>
  <c r="C46" i="34"/>
  <c r="C70" i="34" s="1"/>
  <c r="C94" i="34" s="1"/>
  <c r="C118" i="34" s="1"/>
  <c r="C142" i="34" s="1"/>
  <c r="C190" i="34" s="1"/>
  <c r="C213" i="34" s="1"/>
  <c r="C45" i="34"/>
  <c r="C69" i="34" s="1"/>
  <c r="C93" i="34" s="1"/>
  <c r="C117" i="34" s="1"/>
  <c r="C141" i="34" s="1"/>
  <c r="C189" i="34" s="1"/>
  <c r="C212" i="34" s="1"/>
  <c r="C41" i="34"/>
  <c r="C65" i="34" s="1"/>
  <c r="C89" i="34" s="1"/>
  <c r="C113" i="34" s="1"/>
  <c r="C137" i="34" s="1"/>
  <c r="C185" i="34" s="1"/>
  <c r="C208" i="34" s="1"/>
  <c r="P23" i="52"/>
  <c r="P24" i="52"/>
  <c r="P25" i="52"/>
  <c r="P26" i="52"/>
  <c r="P27" i="52"/>
  <c r="P28" i="52"/>
  <c r="N28" i="52"/>
  <c r="O28" i="52"/>
  <c r="Q28" i="52"/>
  <c r="P29" i="52"/>
  <c r="P30" i="52"/>
  <c r="P31" i="52"/>
  <c r="P32" i="52"/>
  <c r="P33" i="52"/>
  <c r="P34" i="52"/>
  <c r="I24" i="107" a="1"/>
  <c r="I24" i="107" s="1"/>
  <c r="B151" i="32"/>
  <c r="B154" i="32"/>
  <c r="B153" i="32"/>
  <c r="B152" i="32"/>
  <c r="B150" i="32"/>
  <c r="B149" i="32"/>
  <c r="B148" i="32"/>
  <c r="B147" i="32"/>
  <c r="B146" i="32"/>
  <c r="B145" i="32"/>
  <c r="B144" i="32"/>
  <c r="B143" i="32"/>
  <c r="B142" i="32"/>
  <c r="B141" i="32"/>
  <c r="B140" i="32"/>
  <c r="B139" i="32"/>
  <c r="B137" i="32"/>
  <c r="B136" i="32"/>
  <c r="B135" i="32"/>
  <c r="B132" i="32"/>
  <c r="B76" i="85"/>
  <c r="B77" i="85"/>
  <c r="B78" i="85"/>
  <c r="B79" i="85"/>
  <c r="B80" i="85"/>
  <c r="B84" i="85"/>
  <c r="B85" i="85"/>
  <c r="B86" i="85"/>
  <c r="B87" i="85"/>
  <c r="B88" i="85"/>
  <c r="B89" i="85"/>
  <c r="B90" i="85"/>
  <c r="B91" i="85"/>
  <c r="B92" i="85"/>
  <c r="B93" i="85"/>
  <c r="B94" i="85"/>
  <c r="B95" i="85"/>
  <c r="B96" i="85"/>
  <c r="B97" i="85"/>
  <c r="B98" i="85"/>
  <c r="B99" i="85"/>
  <c r="B100" i="85"/>
  <c r="B101" i="85"/>
  <c r="B102" i="85"/>
  <c r="B103" i="85"/>
  <c r="B104" i="85"/>
  <c r="B105" i="85"/>
  <c r="B106" i="85"/>
  <c r="C46" i="86"/>
  <c r="C55" i="86"/>
  <c r="C199" i="86" s="1"/>
  <c r="B73" i="85"/>
  <c r="E73" i="85" a="1"/>
  <c r="J73" i="85"/>
  <c r="B107" i="85"/>
  <c r="C47" i="86"/>
  <c r="C51" i="86"/>
  <c r="C44" i="86"/>
  <c r="C37" i="86"/>
  <c r="C61" i="86" s="1"/>
  <c r="C85" i="86" s="1"/>
  <c r="C109" i="86" s="1"/>
  <c r="C133" i="86" s="1"/>
  <c r="C206" i="86" s="1"/>
  <c r="C229" i="86" s="1"/>
  <c r="C48" i="86"/>
  <c r="C192" i="86" s="1"/>
  <c r="C54" i="86"/>
  <c r="C40" i="86"/>
  <c r="C64" i="86" s="1"/>
  <c r="C88" i="86" s="1"/>
  <c r="C112" i="86" s="1"/>
  <c r="C136" i="86" s="1"/>
  <c r="C208" i="86" s="1"/>
  <c r="C231" i="86" s="1"/>
  <c r="C45" i="86"/>
  <c r="C49" i="86"/>
  <c r="C7" i="83"/>
  <c r="B60" i="77"/>
  <c r="F30" i="77"/>
  <c r="B59" i="77"/>
  <c r="B58" i="77"/>
  <c r="B57" i="77"/>
  <c r="H13" i="50"/>
  <c r="H13" i="110"/>
  <c r="H12" i="110"/>
  <c r="R28" i="110" s="1"/>
  <c r="H35" i="52"/>
  <c r="J53" i="107"/>
  <c r="J36" i="107"/>
  <c r="C21" i="108"/>
  <c r="D21" i="108" s="1"/>
  <c r="C32" i="108"/>
  <c r="D32" i="108" s="1"/>
  <c r="C43" i="108"/>
  <c r="C44" i="108" s="1"/>
  <c r="C47" i="108" s="1"/>
  <c r="O24" i="87"/>
  <c r="H16" i="90"/>
  <c r="H15" i="90"/>
  <c r="H14" i="90"/>
  <c r="H11" i="90"/>
  <c r="H12" i="90"/>
  <c r="H10" i="90"/>
  <c r="H13" i="90"/>
  <c r="H9" i="90"/>
  <c r="H8" i="90"/>
  <c r="H10" i="88"/>
  <c r="H9" i="88"/>
  <c r="H8" i="88"/>
  <c r="H11" i="87"/>
  <c r="H10" i="87"/>
  <c r="H9" i="87"/>
  <c r="H8" i="87"/>
  <c r="B103" i="86"/>
  <c r="B223" i="86" s="1"/>
  <c r="B79" i="86"/>
  <c r="B151" i="86" s="1"/>
  <c r="B55" i="86"/>
  <c r="B199" i="86" s="1"/>
  <c r="B56" i="86"/>
  <c r="D185" i="85"/>
  <c r="B185" i="85"/>
  <c r="A185" i="85"/>
  <c r="D186" i="85"/>
  <c r="D152" i="85"/>
  <c r="D151" i="85"/>
  <c r="B151" i="85"/>
  <c r="A151" i="85"/>
  <c r="D108" i="85"/>
  <c r="D107" i="85"/>
  <c r="A107" i="85"/>
  <c r="D74" i="85"/>
  <c r="D73" i="85"/>
  <c r="A73" i="85"/>
  <c r="B104" i="34"/>
  <c r="B80" i="34"/>
  <c r="B152" i="34" s="1"/>
  <c r="B56" i="34"/>
  <c r="B128" i="34" s="1"/>
  <c r="D151" i="33"/>
  <c r="B151" i="33"/>
  <c r="A151" i="33"/>
  <c r="A73" i="33"/>
  <c r="D73" i="33"/>
  <c r="F52" i="110"/>
  <c r="H14" i="110"/>
  <c r="AB34" i="110" s="1"/>
  <c r="A2" i="113"/>
  <c r="A9" i="112"/>
  <c r="A10" i="112" s="1"/>
  <c r="A11" i="112" s="1"/>
  <c r="A12" i="112" s="1"/>
  <c r="D182" i="85"/>
  <c r="B182" i="85"/>
  <c r="A182" i="85"/>
  <c r="D173" i="85"/>
  <c r="B173" i="85"/>
  <c r="A173" i="85"/>
  <c r="D171" i="85"/>
  <c r="B171" i="85"/>
  <c r="A171" i="85"/>
  <c r="D147" i="85"/>
  <c r="B147" i="85"/>
  <c r="A147" i="85"/>
  <c r="D144" i="85"/>
  <c r="D145" i="85" s="1"/>
  <c r="D142" i="85"/>
  <c r="D143" i="85" s="1"/>
  <c r="D133" i="85"/>
  <c r="D134" i="85"/>
  <c r="B133" i="85"/>
  <c r="B134" i="85" s="1"/>
  <c r="A133" i="85"/>
  <c r="A134" i="85"/>
  <c r="Q132" i="85"/>
  <c r="D129" i="85"/>
  <c r="D130" i="85" s="1"/>
  <c r="B129" i="85"/>
  <c r="B130" i="85" s="1"/>
  <c r="A129" i="85"/>
  <c r="A130" i="85" s="1"/>
  <c r="D104" i="85"/>
  <c r="A104" i="85"/>
  <c r="D102" i="85"/>
  <c r="D101" i="85"/>
  <c r="D95" i="85"/>
  <c r="A95" i="85"/>
  <c r="D93" i="85"/>
  <c r="A93" i="85"/>
  <c r="A122" i="85"/>
  <c r="D70" i="85"/>
  <c r="A70" i="85"/>
  <c r="A71" i="85"/>
  <c r="D71" i="85"/>
  <c r="E62" i="85"/>
  <c r="D61" i="85"/>
  <c r="A61" i="85"/>
  <c r="D59" i="85"/>
  <c r="A59" i="85"/>
  <c r="H12" i="92"/>
  <c r="E462" i="138" s="1"/>
  <c r="H14" i="92"/>
  <c r="E464" i="138" s="1"/>
  <c r="H13" i="92"/>
  <c r="E463" i="138" s="1"/>
  <c r="H11" i="92"/>
  <c r="E461" i="138" s="1"/>
  <c r="H10" i="92"/>
  <c r="E460" i="138" s="1"/>
  <c r="H9" i="92"/>
  <c r="E459" i="138" s="1"/>
  <c r="H8" i="92"/>
  <c r="E458" i="138" s="1"/>
  <c r="B88" i="34"/>
  <c r="B184" i="34" s="1"/>
  <c r="B64" i="34"/>
  <c r="B136" i="34" s="1"/>
  <c r="C40" i="34"/>
  <c r="C64" i="34" s="1"/>
  <c r="C88" i="34" s="1"/>
  <c r="C112" i="34" s="1"/>
  <c r="C136" i="34" s="1"/>
  <c r="C184" i="34" s="1"/>
  <c r="C207" i="34" s="1"/>
  <c r="B110" i="33"/>
  <c r="B111" i="33"/>
  <c r="B112" i="33"/>
  <c r="B113" i="33"/>
  <c r="B115" i="33"/>
  <c r="B116" i="33"/>
  <c r="B117" i="33"/>
  <c r="B118" i="33" s="1"/>
  <c r="B119" i="33"/>
  <c r="B120" i="33"/>
  <c r="B121" i="33"/>
  <c r="B122" i="33"/>
  <c r="B123" i="33"/>
  <c r="B124" i="33" s="1"/>
  <c r="B125" i="33"/>
  <c r="B126" i="33"/>
  <c r="B127" i="33"/>
  <c r="B128" i="33" s="1"/>
  <c r="B129" i="33"/>
  <c r="B130" i="33" s="1"/>
  <c r="B131" i="33"/>
  <c r="B132" i="33" s="1"/>
  <c r="B133" i="33"/>
  <c r="B134" i="33" s="1"/>
  <c r="B135" i="33"/>
  <c r="B136" i="33" s="1"/>
  <c r="B137" i="33"/>
  <c r="B138" i="33"/>
  <c r="B139" i="33"/>
  <c r="B140" i="33"/>
  <c r="B141" i="33"/>
  <c r="B142" i="33"/>
  <c r="B143" i="33"/>
  <c r="B144" i="33"/>
  <c r="B145" i="33" s="1"/>
  <c r="B146" i="33"/>
  <c r="B147" i="33"/>
  <c r="B149" i="33"/>
  <c r="B150" i="33"/>
  <c r="C37" i="34"/>
  <c r="C61" i="34" s="1"/>
  <c r="C85" i="34" s="1"/>
  <c r="C109" i="34" s="1"/>
  <c r="C133" i="34" s="1"/>
  <c r="C181" i="34" s="1"/>
  <c r="C204" i="34" s="1"/>
  <c r="B40" i="34"/>
  <c r="B112" i="34" s="1"/>
  <c r="B207" i="34" s="1"/>
  <c r="Q25" i="110"/>
  <c r="Q26" i="110"/>
  <c r="Q27" i="110"/>
  <c r="Q36" i="110" s="1"/>
  <c r="Q28" i="110"/>
  <c r="Q29" i="110"/>
  <c r="Q30" i="110"/>
  <c r="Q31" i="110"/>
  <c r="Q32" i="110"/>
  <c r="Q33" i="110"/>
  <c r="Q34" i="110"/>
  <c r="Q35" i="110"/>
  <c r="Q24" i="110"/>
  <c r="E39" i="110"/>
  <c r="D39" i="110"/>
  <c r="C39" i="110"/>
  <c r="B9" i="110"/>
  <c r="B10" i="110" s="1"/>
  <c r="B11" i="110" s="1"/>
  <c r="B12" i="110" s="1"/>
  <c r="B13" i="110" s="1"/>
  <c r="B14" i="110" s="1"/>
  <c r="B15" i="110" s="1"/>
  <c r="B16" i="110" s="1"/>
  <c r="B17" i="110" s="1"/>
  <c r="B18" i="110" s="1"/>
  <c r="B19" i="110" s="1"/>
  <c r="B20" i="110" s="1"/>
  <c r="B21" i="110" s="1"/>
  <c r="B22" i="110" s="1"/>
  <c r="B23" i="110" s="1"/>
  <c r="B24" i="110" s="1"/>
  <c r="B25" i="110" s="1"/>
  <c r="B26" i="110" s="1"/>
  <c r="B27" i="110" s="1"/>
  <c r="B28" i="110" s="1"/>
  <c r="B29" i="110" s="1"/>
  <c r="B30" i="110" s="1"/>
  <c r="B31" i="110" s="1"/>
  <c r="B32" i="110" s="1"/>
  <c r="B33" i="110" s="1"/>
  <c r="B34" i="110" s="1"/>
  <c r="B35" i="110" s="1"/>
  <c r="B36" i="110" s="1"/>
  <c r="B37" i="110" s="1"/>
  <c r="B38" i="110" s="1"/>
  <c r="B39" i="110" s="1"/>
  <c r="B40" i="110" s="1"/>
  <c r="B41" i="110" s="1"/>
  <c r="B42" i="110" s="1"/>
  <c r="B43" i="110" s="1"/>
  <c r="B44" i="110" s="1"/>
  <c r="B45" i="110" s="1"/>
  <c r="B46" i="110" s="1"/>
  <c r="B47" i="110" s="1"/>
  <c r="B48" i="110" s="1"/>
  <c r="B49" i="110" s="1"/>
  <c r="B50" i="110" s="1"/>
  <c r="B51" i="110" s="1"/>
  <c r="B52" i="110" s="1"/>
  <c r="B2" i="110"/>
  <c r="H36" i="110"/>
  <c r="A9" i="9"/>
  <c r="A147" i="33"/>
  <c r="D147" i="33"/>
  <c r="A70" i="33"/>
  <c r="D70" i="33"/>
  <c r="I15" i="15"/>
  <c r="A9" i="73"/>
  <c r="A9" i="109"/>
  <c r="A10" i="109" s="1"/>
  <c r="A11" i="109" s="1"/>
  <c r="A12" i="109" s="1"/>
  <c r="A13" i="109" s="1"/>
  <c r="A14" i="109" s="1"/>
  <c r="A15" i="109" s="1"/>
  <c r="A16" i="109" s="1"/>
  <c r="A17" i="109" s="1"/>
  <c r="F56" i="50"/>
  <c r="F24" i="50"/>
  <c r="F41" i="50"/>
  <c r="F42" i="50" s="1"/>
  <c r="N40" i="52"/>
  <c r="N41" i="52"/>
  <c r="N42" i="52"/>
  <c r="N43" i="52"/>
  <c r="N44" i="52"/>
  <c r="N45" i="52"/>
  <c r="N46" i="52"/>
  <c r="N47" i="52"/>
  <c r="N48" i="52"/>
  <c r="N49" i="52"/>
  <c r="N50" i="52"/>
  <c r="N51" i="52"/>
  <c r="Q24" i="52"/>
  <c r="Q25" i="52"/>
  <c r="Q26" i="52"/>
  <c r="Q27" i="52"/>
  <c r="Q29" i="52"/>
  <c r="Q30" i="52"/>
  <c r="Q31" i="52"/>
  <c r="Q32" i="52"/>
  <c r="Q33" i="52"/>
  <c r="Q34" i="52"/>
  <c r="Q23" i="52"/>
  <c r="N23" i="52"/>
  <c r="O23" i="52"/>
  <c r="O24" i="52"/>
  <c r="O25" i="52"/>
  <c r="O26" i="52"/>
  <c r="O27" i="52"/>
  <c r="N27" i="52"/>
  <c r="V27" i="52"/>
  <c r="O29" i="52"/>
  <c r="O30" i="52"/>
  <c r="O31" i="52"/>
  <c r="N31" i="52"/>
  <c r="O32" i="52"/>
  <c r="O33" i="52"/>
  <c r="N33" i="52"/>
  <c r="O34" i="52"/>
  <c r="N24" i="52"/>
  <c r="V24" i="52"/>
  <c r="N25" i="52"/>
  <c r="N26" i="52"/>
  <c r="N29" i="52"/>
  <c r="N30" i="52"/>
  <c r="V30" i="52"/>
  <c r="N32" i="52"/>
  <c r="V32" i="52"/>
  <c r="N34" i="52"/>
  <c r="D129" i="33"/>
  <c r="D130" i="33" s="1"/>
  <c r="A129" i="33"/>
  <c r="A130" i="33" s="1"/>
  <c r="D59" i="33"/>
  <c r="A59" i="33"/>
  <c r="A9" i="108"/>
  <c r="A10" i="108" s="1"/>
  <c r="A11" i="108" s="1"/>
  <c r="A12" i="108" s="1"/>
  <c r="A13" i="108" s="1"/>
  <c r="A14" i="108" s="1"/>
  <c r="A2" i="108"/>
  <c r="N57" i="52"/>
  <c r="J69" i="52"/>
  <c r="F69" i="52"/>
  <c r="N68" i="52"/>
  <c r="N67" i="52"/>
  <c r="N66" i="52"/>
  <c r="N65" i="52"/>
  <c r="N64" i="52"/>
  <c r="N63" i="52"/>
  <c r="N62" i="52"/>
  <c r="N61" i="52"/>
  <c r="N58" i="52"/>
  <c r="N59" i="52"/>
  <c r="N60" i="52"/>
  <c r="D144" i="33"/>
  <c r="D145" i="33" s="1"/>
  <c r="A144" i="33"/>
  <c r="A145" i="33" s="1"/>
  <c r="D68" i="33"/>
  <c r="A68" i="33"/>
  <c r="D133" i="33"/>
  <c r="D134" i="33" s="1"/>
  <c r="A133" i="33"/>
  <c r="A134" i="33" s="1"/>
  <c r="Q132" i="33"/>
  <c r="D61" i="33"/>
  <c r="A61" i="33"/>
  <c r="Q28" i="107"/>
  <c r="Q33" i="107"/>
  <c r="J12" i="107"/>
  <c r="H12" i="107"/>
  <c r="B9" i="107"/>
  <c r="B10" i="107"/>
  <c r="B11" i="107"/>
  <c r="B12" i="107"/>
  <c r="B13" i="107"/>
  <c r="B14" i="107"/>
  <c r="B15" i="107"/>
  <c r="B16" i="107"/>
  <c r="B17" i="107"/>
  <c r="B18" i="107"/>
  <c r="B19" i="107"/>
  <c r="B20" i="107"/>
  <c r="B2" i="107"/>
  <c r="Q48" i="107"/>
  <c r="Q46" i="107"/>
  <c r="Q41" i="107"/>
  <c r="Q52" i="107"/>
  <c r="Q47" i="107"/>
  <c r="Q42" i="107"/>
  <c r="Q44" i="107"/>
  <c r="Q53" i="107" s="1"/>
  <c r="Q51" i="107"/>
  <c r="Q50" i="107"/>
  <c r="Q49" i="107"/>
  <c r="Q45" i="107"/>
  <c r="Q43" i="107"/>
  <c r="H13" i="106"/>
  <c r="B9" i="106"/>
  <c r="B11" i="106"/>
  <c r="B12" i="106" s="1"/>
  <c r="B13" i="106" s="1"/>
  <c r="B14" i="106" s="1"/>
  <c r="B15" i="106" s="1"/>
  <c r="B16" i="106" s="1"/>
  <c r="B17" i="106" s="1"/>
  <c r="B18" i="106" s="1"/>
  <c r="B19" i="106" s="1"/>
  <c r="B20" i="106" s="1"/>
  <c r="B21" i="106" s="1"/>
  <c r="B22" i="106" s="1"/>
  <c r="B23" i="106" s="1"/>
  <c r="B24" i="106" s="1"/>
  <c r="B25" i="106" s="1"/>
  <c r="B26" i="106" s="1"/>
  <c r="B27" i="106" s="1"/>
  <c r="B28" i="106" s="1"/>
  <c r="B29" i="106" s="1"/>
  <c r="B30" i="106" s="1"/>
  <c r="B31" i="106" s="1"/>
  <c r="B32" i="106" s="1"/>
  <c r="B33" i="106" s="1"/>
  <c r="B34" i="106" s="1"/>
  <c r="B35" i="106" s="1"/>
  <c r="B36" i="106" s="1"/>
  <c r="B2" i="106"/>
  <c r="Q137" i="33"/>
  <c r="A137" i="33"/>
  <c r="H12" i="105"/>
  <c r="B9" i="105"/>
  <c r="B11" i="105"/>
  <c r="B12" i="105"/>
  <c r="B13" i="105"/>
  <c r="B14" i="105"/>
  <c r="B15" i="105"/>
  <c r="B16" i="105"/>
  <c r="B17" i="105"/>
  <c r="B18" i="105"/>
  <c r="B19" i="105"/>
  <c r="B20" i="105"/>
  <c r="B21" i="105"/>
  <c r="B22" i="105"/>
  <c r="B23" i="105"/>
  <c r="B24" i="105"/>
  <c r="B25" i="105"/>
  <c r="B26" i="105"/>
  <c r="B27" i="105"/>
  <c r="B28" i="105"/>
  <c r="B29" i="105"/>
  <c r="B30" i="105"/>
  <c r="B31" i="105"/>
  <c r="B32" i="105"/>
  <c r="B33" i="105"/>
  <c r="B34" i="105"/>
  <c r="B35" i="105"/>
  <c r="B36" i="105"/>
  <c r="B37" i="105"/>
  <c r="B2" i="105"/>
  <c r="A9" i="104"/>
  <c r="A10" i="104" s="1"/>
  <c r="A11" i="104" s="1"/>
  <c r="A12" i="104" s="1"/>
  <c r="A13" i="104" s="1"/>
  <c r="A14" i="104" s="1"/>
  <c r="A15" i="104" s="1"/>
  <c r="A16" i="104" s="1"/>
  <c r="A17" i="104" s="1"/>
  <c r="A18" i="104" s="1"/>
  <c r="A19" i="104" s="1"/>
  <c r="A20" i="104" s="1"/>
  <c r="A21" i="104" s="1"/>
  <c r="A2" i="104"/>
  <c r="A9" i="103"/>
  <c r="A10" i="103" s="1"/>
  <c r="A11" i="103" s="1"/>
  <c r="A12" i="103" s="1"/>
  <c r="A13" i="103" s="1"/>
  <c r="A14" i="103" s="1"/>
  <c r="A15" i="103" s="1"/>
  <c r="A16" i="103" s="1"/>
  <c r="A17" i="103" s="1"/>
  <c r="A2" i="103"/>
  <c r="O13" i="102"/>
  <c r="A2" i="102"/>
  <c r="B11" i="101"/>
  <c r="A2" i="101"/>
  <c r="H17" i="90"/>
  <c r="A122" i="33"/>
  <c r="B102" i="86"/>
  <c r="B222" i="86" s="1"/>
  <c r="B96" i="86"/>
  <c r="B216" i="86" s="1"/>
  <c r="B93" i="86"/>
  <c r="B213" i="86" s="1"/>
  <c r="B94" i="86"/>
  <c r="B214" i="86" s="1"/>
  <c r="B88" i="86"/>
  <c r="B208" i="86" s="1"/>
  <c r="B89" i="86"/>
  <c r="B209" i="86" s="1"/>
  <c r="B78" i="86"/>
  <c r="B150" i="86" s="1"/>
  <c r="B72" i="86"/>
  <c r="B144" i="86" s="1"/>
  <c r="B69" i="86"/>
  <c r="B141" i="86" s="1"/>
  <c r="B70" i="86"/>
  <c r="B142" i="86" s="1"/>
  <c r="B64" i="86"/>
  <c r="B136" i="86" s="1"/>
  <c r="B65" i="86"/>
  <c r="B137" i="86" s="1"/>
  <c r="B54" i="86"/>
  <c r="B48" i="86"/>
  <c r="B45" i="86"/>
  <c r="B46" i="86"/>
  <c r="B40" i="86"/>
  <c r="B184" i="86" s="1"/>
  <c r="B41" i="86"/>
  <c r="B113" i="86" s="1"/>
  <c r="B232" i="86" s="1"/>
  <c r="A184" i="85"/>
  <c r="B184" i="85"/>
  <c r="D184" i="85"/>
  <c r="A176" i="85"/>
  <c r="B176" i="85"/>
  <c r="D176" i="85"/>
  <c r="A174" i="85"/>
  <c r="B174" i="85"/>
  <c r="D174" i="85"/>
  <c r="A172" i="85"/>
  <c r="B172" i="85"/>
  <c r="D172" i="85"/>
  <c r="A164" i="85"/>
  <c r="B164" i="85"/>
  <c r="D164" i="85"/>
  <c r="A165" i="85"/>
  <c r="B165" i="85"/>
  <c r="D165" i="85"/>
  <c r="A150" i="85"/>
  <c r="B150" i="85"/>
  <c r="D150" i="85"/>
  <c r="A138" i="85"/>
  <c r="A139" i="85" s="1"/>
  <c r="B138" i="85"/>
  <c r="B139" i="85" s="1"/>
  <c r="D138" i="85"/>
  <c r="D139" i="85" s="1"/>
  <c r="A131" i="33"/>
  <c r="A132" i="33" s="1"/>
  <c r="D131" i="33"/>
  <c r="D132" i="33" s="1"/>
  <c r="A131" i="85"/>
  <c r="A132" i="85" s="1"/>
  <c r="B131" i="85"/>
  <c r="B132" i="85" s="1"/>
  <c r="D131" i="85"/>
  <c r="D132" i="85" s="1"/>
  <c r="A135" i="85"/>
  <c r="A136" i="85" s="1"/>
  <c r="B135" i="85"/>
  <c r="B136" i="85" s="1"/>
  <c r="D135" i="85"/>
  <c r="D136" i="85" s="1"/>
  <c r="Q119" i="85"/>
  <c r="D119" i="85"/>
  <c r="B119" i="85"/>
  <c r="A119" i="85"/>
  <c r="D117" i="85"/>
  <c r="D118" i="85" s="1"/>
  <c r="B117" i="85"/>
  <c r="B118" i="85" s="1"/>
  <c r="A117" i="85"/>
  <c r="A118" i="85" s="1"/>
  <c r="A106" i="85"/>
  <c r="D106" i="85"/>
  <c r="A94" i="85"/>
  <c r="D94" i="85"/>
  <c r="A96" i="85"/>
  <c r="D96" i="85"/>
  <c r="A97" i="85"/>
  <c r="D97" i="85"/>
  <c r="A98" i="85"/>
  <c r="D98" i="85"/>
  <c r="D87" i="85"/>
  <c r="A87" i="85"/>
  <c r="D86" i="85"/>
  <c r="A86" i="85"/>
  <c r="A72" i="85"/>
  <c r="D72" i="85"/>
  <c r="A64" i="85"/>
  <c r="D64" i="85"/>
  <c r="A60" i="85"/>
  <c r="D60" i="85"/>
  <c r="A62" i="85"/>
  <c r="D62" i="85"/>
  <c r="D53" i="85"/>
  <c r="A53" i="85"/>
  <c r="E52" i="85"/>
  <c r="D52" i="85"/>
  <c r="A52" i="85"/>
  <c r="B102" i="34"/>
  <c r="B198" i="34" s="1"/>
  <c r="B97" i="34"/>
  <c r="B193" i="34" s="1"/>
  <c r="B95" i="34"/>
  <c r="B191" i="34" s="1"/>
  <c r="B94" i="34"/>
  <c r="B190" i="34" s="1"/>
  <c r="B78" i="34"/>
  <c r="B150" i="34" s="1"/>
  <c r="B73" i="34"/>
  <c r="B145" i="34" s="1"/>
  <c r="B71" i="34"/>
  <c r="B143" i="34" s="1"/>
  <c r="B70" i="34"/>
  <c r="B142" i="34" s="1"/>
  <c r="B54" i="34"/>
  <c r="B126" i="34" s="1"/>
  <c r="B221" i="34" s="1"/>
  <c r="B49" i="34"/>
  <c r="B121" i="34" s="1"/>
  <c r="B216" i="34" s="1"/>
  <c r="B47" i="34"/>
  <c r="B119" i="34" s="1"/>
  <c r="B214" i="34" s="1"/>
  <c r="B46" i="34"/>
  <c r="B118" i="34" s="1"/>
  <c r="B213" i="34" s="1"/>
  <c r="D138" i="33"/>
  <c r="D139" i="33" s="1"/>
  <c r="A138" i="33"/>
  <c r="A139" i="33" s="1"/>
  <c r="D135" i="33"/>
  <c r="D136" i="33" s="1"/>
  <c r="A135" i="33"/>
  <c r="A136" i="33"/>
  <c r="A150" i="33"/>
  <c r="D150" i="33"/>
  <c r="D72" i="33"/>
  <c r="A72" i="33"/>
  <c r="A62" i="33"/>
  <c r="D62" i="33"/>
  <c r="A63" i="33"/>
  <c r="D63" i="33"/>
  <c r="A64" i="33"/>
  <c r="D64" i="33"/>
  <c r="D60" i="33"/>
  <c r="A60" i="33"/>
  <c r="B103" i="32"/>
  <c r="B95" i="32"/>
  <c r="B96" i="32"/>
  <c r="B97" i="32"/>
  <c r="B98" i="32"/>
  <c r="B79" i="32"/>
  <c r="B71" i="32"/>
  <c r="B72" i="32"/>
  <c r="B73" i="32"/>
  <c r="B74" i="32"/>
  <c r="B54" i="32"/>
  <c r="B128" i="32" s="1"/>
  <c r="B49" i="32"/>
  <c r="B123" i="32"/>
  <c r="B47" i="32"/>
  <c r="B121" i="32" s="1"/>
  <c r="B46" i="32"/>
  <c r="B120" i="32"/>
  <c r="P136" i="1"/>
  <c r="P141" i="1"/>
  <c r="P143" i="1"/>
  <c r="P151" i="1"/>
  <c r="C153" i="1"/>
  <c r="C147" i="1"/>
  <c r="C145" i="1"/>
  <c r="C144" i="1"/>
  <c r="C120" i="1"/>
  <c r="A120" i="1"/>
  <c r="A111" i="1"/>
  <c r="C111" i="1"/>
  <c r="A112" i="1"/>
  <c r="C112" i="1"/>
  <c r="A113" i="1"/>
  <c r="C113" i="1"/>
  <c r="A114" i="1"/>
  <c r="C114" i="1"/>
  <c r="C92" i="1"/>
  <c r="C86" i="1"/>
  <c r="C84" i="1"/>
  <c r="C83" i="1"/>
  <c r="C63" i="1"/>
  <c r="C57" i="1"/>
  <c r="C54" i="1"/>
  <c r="C55" i="1"/>
  <c r="B187" i="35"/>
  <c r="B189" i="35"/>
  <c r="B168" i="35"/>
  <c r="B170" i="35"/>
  <c r="B122" i="35"/>
  <c r="B120" i="35"/>
  <c r="B74" i="35"/>
  <c r="B72" i="35"/>
  <c r="B28" i="35"/>
  <c r="B71" i="35"/>
  <c r="B90" i="34"/>
  <c r="B186" i="34" s="1"/>
  <c r="B66" i="34"/>
  <c r="B138" i="34" s="1"/>
  <c r="B42" i="34"/>
  <c r="B114" i="34" s="1"/>
  <c r="B209" i="34" s="1"/>
  <c r="Q119" i="33"/>
  <c r="D119" i="33"/>
  <c r="A119" i="33"/>
  <c r="J35" i="100"/>
  <c r="I35" i="100"/>
  <c r="G35" i="100"/>
  <c r="H11" i="100"/>
  <c r="B9" i="100"/>
  <c r="B10" i="100"/>
  <c r="B11" i="100"/>
  <c r="B12" i="100"/>
  <c r="B13" i="100"/>
  <c r="B14" i="100"/>
  <c r="B15" i="100"/>
  <c r="B16" i="100"/>
  <c r="B17" i="100"/>
  <c r="B18" i="100"/>
  <c r="B19" i="100"/>
  <c r="B20" i="100"/>
  <c r="B21" i="100"/>
  <c r="B22" i="100"/>
  <c r="B23" i="100"/>
  <c r="B24" i="100"/>
  <c r="B25" i="100"/>
  <c r="B26" i="100"/>
  <c r="B27" i="100"/>
  <c r="B28" i="100"/>
  <c r="B29" i="100"/>
  <c r="B30" i="100"/>
  <c r="B31" i="100"/>
  <c r="B32" i="100"/>
  <c r="B33" i="100"/>
  <c r="B34" i="100"/>
  <c r="B35" i="100"/>
  <c r="B36" i="100"/>
  <c r="B37" i="100"/>
  <c r="B2" i="100"/>
  <c r="D53" i="33"/>
  <c r="A53" i="33"/>
  <c r="B91" i="32"/>
  <c r="B67" i="32"/>
  <c r="B42" i="32"/>
  <c r="B116" i="32" s="1"/>
  <c r="C138" i="1"/>
  <c r="P104" i="1"/>
  <c r="C104" i="1"/>
  <c r="A104" i="1"/>
  <c r="C77" i="1"/>
  <c r="C48" i="1"/>
  <c r="B149" i="35"/>
  <c r="B101" i="35"/>
  <c r="B56" i="35"/>
  <c r="B57" i="35"/>
  <c r="B89" i="34"/>
  <c r="B185" i="34" s="1"/>
  <c r="B65" i="34"/>
  <c r="B137" i="34" s="1"/>
  <c r="B41" i="34"/>
  <c r="B113" i="34" s="1"/>
  <c r="B208" i="34" s="1"/>
  <c r="A117" i="33"/>
  <c r="A118" i="33" s="1"/>
  <c r="D117" i="33"/>
  <c r="D118" i="33" s="1"/>
  <c r="A52" i="33"/>
  <c r="D52" i="33"/>
  <c r="B90" i="32"/>
  <c r="B66" i="32"/>
  <c r="B41" i="32"/>
  <c r="B115" i="32" s="1"/>
  <c r="C137" i="1"/>
  <c r="A103" i="1"/>
  <c r="C103" i="1"/>
  <c r="C76" i="1"/>
  <c r="C47" i="1"/>
  <c r="H13" i="98"/>
  <c r="B9" i="98"/>
  <c r="B2" i="98"/>
  <c r="A9" i="97"/>
  <c r="A10" i="97" s="1"/>
  <c r="A11" i="97" s="1"/>
  <c r="A12" i="97" s="1"/>
  <c r="A13" i="97" s="1"/>
  <c r="A14" i="97" s="1"/>
  <c r="A15" i="97" s="1"/>
  <c r="A16" i="97" s="1"/>
  <c r="A17" i="97" s="1"/>
  <c r="A18" i="97" s="1"/>
  <c r="A19" i="97" s="1"/>
  <c r="A20" i="97" s="1"/>
  <c r="A21" i="97" s="1"/>
  <c r="A2" i="97"/>
  <c r="A162" i="85"/>
  <c r="B162" i="85"/>
  <c r="D162" i="85"/>
  <c r="A163" i="85"/>
  <c r="B163" i="85"/>
  <c r="D163" i="85"/>
  <c r="Q115" i="85"/>
  <c r="Q116" i="85"/>
  <c r="A115" i="85"/>
  <c r="B115" i="85"/>
  <c r="D115" i="85"/>
  <c r="A116" i="85"/>
  <c r="B116" i="85"/>
  <c r="D116" i="85"/>
  <c r="A84" i="85"/>
  <c r="D84" i="85"/>
  <c r="A85" i="85"/>
  <c r="D85" i="85"/>
  <c r="D51" i="85"/>
  <c r="A51" i="85"/>
  <c r="D50" i="85"/>
  <c r="A50" i="85"/>
  <c r="Q115" i="33"/>
  <c r="Q116" i="33"/>
  <c r="A115" i="33"/>
  <c r="D115" i="33"/>
  <c r="A116" i="33"/>
  <c r="D116" i="33"/>
  <c r="D50" i="33"/>
  <c r="A50" i="33"/>
  <c r="B24" i="96"/>
  <c r="B14" i="96"/>
  <c r="A9" i="96"/>
  <c r="A10" i="96" s="1"/>
  <c r="A11" i="96" s="1"/>
  <c r="A12" i="96" s="1"/>
  <c r="A13" i="96" s="1"/>
  <c r="A14" i="96" s="1"/>
  <c r="A15" i="96" s="1"/>
  <c r="A16" i="96" s="1"/>
  <c r="A17" i="96" s="1"/>
  <c r="A18" i="96" s="1"/>
  <c r="A19" i="96" s="1"/>
  <c r="A20" i="96" s="1"/>
  <c r="A21" i="96" s="1"/>
  <c r="A22" i="96" s="1"/>
  <c r="A23" i="96" s="1"/>
  <c r="A24" i="96" s="1"/>
  <c r="A2" i="96"/>
  <c r="I12" i="93"/>
  <c r="H12" i="93"/>
  <c r="B57" i="65"/>
  <c r="B111" i="65"/>
  <c r="B135" i="65"/>
  <c r="C58" i="163" s="1"/>
  <c r="B136" i="65"/>
  <c r="C94" i="163" s="1"/>
  <c r="B137" i="65"/>
  <c r="C85" i="163" s="1"/>
  <c r="B138" i="65"/>
  <c r="C75" i="163" s="1"/>
  <c r="B139" i="65"/>
  <c r="C53" i="163" s="1"/>
  <c r="B140" i="65"/>
  <c r="C69" i="163" s="1"/>
  <c r="B141" i="65"/>
  <c r="C65" i="163" s="1"/>
  <c r="B142" i="65"/>
  <c r="C96" i="163" s="1"/>
  <c r="B143" i="65"/>
  <c r="C79" i="163" s="1"/>
  <c r="B144" i="65"/>
  <c r="C61" i="163" s="1"/>
  <c r="B145" i="65"/>
  <c r="B146" i="65"/>
  <c r="C77" i="163" s="1"/>
  <c r="B147" i="65"/>
  <c r="C59" i="163" s="1"/>
  <c r="B148" i="65"/>
  <c r="C86" i="163" s="1"/>
  <c r="B149" i="65"/>
  <c r="B150" i="65"/>
  <c r="C95" i="163" s="1"/>
  <c r="B151" i="65"/>
  <c r="B152" i="65"/>
  <c r="C66" i="163" s="1"/>
  <c r="B153" i="65"/>
  <c r="C63" i="163" s="1"/>
  <c r="B154" i="65"/>
  <c r="B81" i="65"/>
  <c r="B82" i="65"/>
  <c r="B83" i="65"/>
  <c r="B84" i="65"/>
  <c r="B85" i="65"/>
  <c r="B86" i="65"/>
  <c r="B87" i="65"/>
  <c r="B88" i="65"/>
  <c r="B89" i="65"/>
  <c r="B90" i="65"/>
  <c r="B91" i="65"/>
  <c r="B92" i="65"/>
  <c r="B93" i="65"/>
  <c r="B94" i="65"/>
  <c r="B95" i="65"/>
  <c r="B96" i="65"/>
  <c r="B97" i="65"/>
  <c r="B98" i="65"/>
  <c r="B99" i="65"/>
  <c r="B100" i="65"/>
  <c r="B112" i="65"/>
  <c r="C80" i="163" s="1"/>
  <c r="C80" i="138"/>
  <c r="B113" i="65"/>
  <c r="C81" i="163" s="1"/>
  <c r="B114" i="65"/>
  <c r="C103" i="163" s="1"/>
  <c r="B115" i="65"/>
  <c r="C56" i="163" s="1"/>
  <c r="B116" i="65"/>
  <c r="C88" i="163" s="1"/>
  <c r="B117" i="65"/>
  <c r="C92" i="163" s="1"/>
  <c r="B118" i="65"/>
  <c r="B119" i="65"/>
  <c r="B120" i="65"/>
  <c r="B121" i="65"/>
  <c r="C74" i="163" s="1"/>
  <c r="B122" i="65"/>
  <c r="C57" i="163" s="1"/>
  <c r="B123" i="65"/>
  <c r="C104" i="163" s="1"/>
  <c r="B124" i="65"/>
  <c r="C93" i="163" s="1"/>
  <c r="B125" i="65"/>
  <c r="C72" i="163" s="1"/>
  <c r="B126" i="65"/>
  <c r="C51" i="163" s="1"/>
  <c r="B127" i="65"/>
  <c r="C100" i="163" s="1"/>
  <c r="B128" i="65"/>
  <c r="C52" i="163" s="1"/>
  <c r="B129" i="65"/>
  <c r="C68" i="163" s="1"/>
  <c r="B130" i="65"/>
  <c r="C101" i="163" s="1"/>
  <c r="B131" i="65"/>
  <c r="B132" i="65"/>
  <c r="B133" i="65"/>
  <c r="C105" i="163" s="1"/>
  <c r="B134" i="65"/>
  <c r="C90" i="163" s="1"/>
  <c r="B58" i="65"/>
  <c r="B59" i="65"/>
  <c r="B60" i="65"/>
  <c r="B61" i="65"/>
  <c r="B62" i="65"/>
  <c r="B63" i="65"/>
  <c r="B64" i="65"/>
  <c r="B65" i="65"/>
  <c r="B66" i="65"/>
  <c r="B67" i="65"/>
  <c r="B68" i="65"/>
  <c r="B69" i="65"/>
  <c r="B70" i="65"/>
  <c r="B71" i="65"/>
  <c r="B72" i="65"/>
  <c r="B73" i="65"/>
  <c r="B74" i="65"/>
  <c r="B75" i="65"/>
  <c r="B76" i="65"/>
  <c r="B77" i="65"/>
  <c r="B78" i="65"/>
  <c r="B79" i="65"/>
  <c r="B80" i="65"/>
  <c r="D157" i="85"/>
  <c r="B157" i="85"/>
  <c r="A157" i="85"/>
  <c r="D156" i="85"/>
  <c r="B156" i="85"/>
  <c r="A156" i="85"/>
  <c r="D79" i="85"/>
  <c r="A79" i="85"/>
  <c r="D78" i="85"/>
  <c r="A78" i="85"/>
  <c r="D47" i="85"/>
  <c r="A47" i="85"/>
  <c r="D46" i="85"/>
  <c r="A46" i="85"/>
  <c r="I52" i="18"/>
  <c r="J52" i="18"/>
  <c r="I35" i="18"/>
  <c r="G52" i="18"/>
  <c r="D47" i="33"/>
  <c r="A47" i="33"/>
  <c r="H12" i="18"/>
  <c r="B81" i="32"/>
  <c r="B77" i="32"/>
  <c r="B80" i="32"/>
  <c r="B62" i="32"/>
  <c r="B76" i="32"/>
  <c r="B63" i="32"/>
  <c r="B75" i="32"/>
  <c r="B70" i="32"/>
  <c r="B65" i="32"/>
  <c r="B78" i="32"/>
  <c r="B68" i="32"/>
  <c r="B69" i="32"/>
  <c r="B61" i="32"/>
  <c r="B58" i="32"/>
  <c r="C128" i="1"/>
  <c r="C131" i="1"/>
  <c r="C140" i="1"/>
  <c r="A141" i="1"/>
  <c r="C141" i="1"/>
  <c r="C139" i="1"/>
  <c r="C152" i="1"/>
  <c r="C135" i="1"/>
  <c r="A136" i="1"/>
  <c r="C136" i="1"/>
  <c r="C142" i="1"/>
  <c r="A143" i="1"/>
  <c r="C143" i="1"/>
  <c r="C148" i="1"/>
  <c r="C133" i="1"/>
  <c r="C146" i="1"/>
  <c r="C149" i="1"/>
  <c r="C132" i="1"/>
  <c r="C154" i="1"/>
  <c r="C150" i="1"/>
  <c r="A151" i="1"/>
  <c r="C151" i="1"/>
  <c r="C155" i="1"/>
  <c r="B12" i="83"/>
  <c r="B12" i="81"/>
  <c r="B14" i="79"/>
  <c r="O2" i="79" s="1"/>
  <c r="B2" i="90"/>
  <c r="B9" i="90"/>
  <c r="B10" i="90"/>
  <c r="B11" i="90"/>
  <c r="B12" i="90"/>
  <c r="B13" i="90"/>
  <c r="B14" i="90"/>
  <c r="B15" i="90"/>
  <c r="B16" i="90"/>
  <c r="B17" i="90"/>
  <c r="B18" i="90"/>
  <c r="B19" i="90"/>
  <c r="B20" i="90"/>
  <c r="B21" i="90"/>
  <c r="B22" i="90"/>
  <c r="B23" i="90"/>
  <c r="B24" i="90"/>
  <c r="B25" i="90"/>
  <c r="B26" i="90"/>
  <c r="B27" i="90"/>
  <c r="B28" i="90"/>
  <c r="B29" i="90"/>
  <c r="B30" i="90"/>
  <c r="B31" i="90"/>
  <c r="B32" i="90"/>
  <c r="B33" i="90"/>
  <c r="B34" i="90"/>
  <c r="B35" i="90"/>
  <c r="B36" i="90"/>
  <c r="B2" i="93"/>
  <c r="G52" i="93"/>
  <c r="G35" i="93"/>
  <c r="B9" i="93"/>
  <c r="B10" i="93"/>
  <c r="B11" i="93"/>
  <c r="B12" i="93"/>
  <c r="B13" i="93"/>
  <c r="B14" i="93"/>
  <c r="B15" i="93"/>
  <c r="B16" i="93"/>
  <c r="B17" i="93"/>
  <c r="B18" i="93"/>
  <c r="B19" i="93"/>
  <c r="B20" i="93"/>
  <c r="B21" i="93"/>
  <c r="B22" i="93"/>
  <c r="B23" i="93"/>
  <c r="B24" i="93"/>
  <c r="B25" i="93"/>
  <c r="B26" i="93"/>
  <c r="B27" i="93"/>
  <c r="B28" i="93"/>
  <c r="B29" i="93"/>
  <c r="B30" i="93"/>
  <c r="B31" i="93"/>
  <c r="B32" i="93"/>
  <c r="B33" i="93"/>
  <c r="B34" i="93"/>
  <c r="B35" i="93"/>
  <c r="B36" i="93"/>
  <c r="B37" i="93"/>
  <c r="B38" i="93"/>
  <c r="B39" i="93"/>
  <c r="B40" i="93"/>
  <c r="B41" i="93"/>
  <c r="B42" i="93"/>
  <c r="B43" i="93"/>
  <c r="B44" i="93"/>
  <c r="B45" i="93"/>
  <c r="B46" i="93"/>
  <c r="B47" i="93"/>
  <c r="B48" i="93"/>
  <c r="B49" i="93"/>
  <c r="B50" i="93"/>
  <c r="B51" i="93"/>
  <c r="B52" i="93"/>
  <c r="B53" i="93"/>
  <c r="B54" i="93"/>
  <c r="B55" i="93"/>
  <c r="B56" i="93"/>
  <c r="B57" i="93"/>
  <c r="B58" i="93"/>
  <c r="B59" i="93"/>
  <c r="B60" i="93"/>
  <c r="B61" i="93"/>
  <c r="B62" i="93"/>
  <c r="B63" i="93"/>
  <c r="B64" i="93"/>
  <c r="B65" i="93"/>
  <c r="B66" i="93"/>
  <c r="B67" i="93"/>
  <c r="B68" i="93"/>
  <c r="B69" i="93"/>
  <c r="B70" i="93"/>
  <c r="B71" i="93"/>
  <c r="B2" i="92"/>
  <c r="B9" i="92"/>
  <c r="B10" i="92" s="1"/>
  <c r="B11" i="92" s="1"/>
  <c r="B12" i="92" s="1"/>
  <c r="B13" i="92" s="1"/>
  <c r="B14" i="92" s="1"/>
  <c r="B15" i="92" s="1"/>
  <c r="B16" i="92" s="1"/>
  <c r="B17" i="92" s="1"/>
  <c r="B18" i="92" s="1"/>
  <c r="B19" i="92" s="1"/>
  <c r="B20" i="92" s="1"/>
  <c r="B21" i="92" s="1"/>
  <c r="B22" i="92" s="1"/>
  <c r="B23" i="92" s="1"/>
  <c r="B24" i="92" s="1"/>
  <c r="B25" i="92" s="1"/>
  <c r="B26" i="92" s="1"/>
  <c r="B27" i="92" s="1"/>
  <c r="B28" i="92" s="1"/>
  <c r="B29" i="92" s="1"/>
  <c r="B30" i="92" s="1"/>
  <c r="B31" i="92" s="1"/>
  <c r="B32" i="92" s="1"/>
  <c r="B33" i="92" s="1"/>
  <c r="B34" i="92" s="1"/>
  <c r="B35" i="92" s="1"/>
  <c r="B2" i="88"/>
  <c r="B9" i="88"/>
  <c r="B10" i="88"/>
  <c r="B11" i="88"/>
  <c r="B12" i="88"/>
  <c r="B13" i="88"/>
  <c r="B14" i="88"/>
  <c r="B15" i="88"/>
  <c r="B16" i="88"/>
  <c r="B17" i="88"/>
  <c r="B18" i="88"/>
  <c r="B19" i="88"/>
  <c r="B20" i="88"/>
  <c r="B21" i="88"/>
  <c r="B22" i="88"/>
  <c r="B23" i="88"/>
  <c r="B24" i="88"/>
  <c r="B25" i="88"/>
  <c r="B26" i="88"/>
  <c r="B27" i="88"/>
  <c r="B28" i="88"/>
  <c r="B29" i="88"/>
  <c r="B30" i="88"/>
  <c r="B31" i="88"/>
  <c r="B32" i="88"/>
  <c r="B33" i="88"/>
  <c r="B34" i="88"/>
  <c r="B35" i="88"/>
  <c r="B36" i="88"/>
  <c r="B37" i="88"/>
  <c r="B38" i="88"/>
  <c r="B39" i="88"/>
  <c r="B40" i="88"/>
  <c r="B41" i="88"/>
  <c r="B42" i="88"/>
  <c r="B43" i="88"/>
  <c r="B44" i="88"/>
  <c r="B45" i="88"/>
  <c r="B46" i="88"/>
  <c r="B47" i="88"/>
  <c r="B48" i="88"/>
  <c r="B49" i="88"/>
  <c r="B50" i="88"/>
  <c r="B51" i="88"/>
  <c r="B52" i="88"/>
  <c r="B53" i="88"/>
  <c r="B54" i="88"/>
  <c r="B55" i="88"/>
  <c r="B56" i="88"/>
  <c r="B57" i="88"/>
  <c r="B58" i="88"/>
  <c r="B59" i="88"/>
  <c r="B60" i="88"/>
  <c r="B61" i="88"/>
  <c r="B62" i="88"/>
  <c r="B63" i="88"/>
  <c r="B64" i="88"/>
  <c r="B65" i="88"/>
  <c r="B66" i="88"/>
  <c r="B67" i="88"/>
  <c r="B68" i="88"/>
  <c r="B69" i="88"/>
  <c r="B70" i="88"/>
  <c r="B71" i="88"/>
  <c r="A2" i="77"/>
  <c r="J40" i="87"/>
  <c r="I40" i="87"/>
  <c r="H40" i="87"/>
  <c r="E40" i="87"/>
  <c r="D40" i="87"/>
  <c r="C40" i="87"/>
  <c r="G37" i="87"/>
  <c r="B9" i="87"/>
  <c r="B10" i="87"/>
  <c r="B11" i="87"/>
  <c r="B12" i="87" s="1"/>
  <c r="B13" i="87" s="1"/>
  <c r="B14" i="87" s="1"/>
  <c r="B15" i="87" s="1"/>
  <c r="B16" i="87" s="1"/>
  <c r="B17" i="87" s="1"/>
  <c r="B18" i="87" s="1"/>
  <c r="B19" i="87" s="1"/>
  <c r="B20" i="87" s="1"/>
  <c r="B21" i="87" s="1"/>
  <c r="B22" i="87" s="1"/>
  <c r="B23" i="87" s="1"/>
  <c r="B24" i="87" s="1"/>
  <c r="B25" i="87" s="1"/>
  <c r="B26" i="87" s="1"/>
  <c r="B27" i="87" s="1"/>
  <c r="B28" i="87" s="1"/>
  <c r="B29" i="87" s="1"/>
  <c r="B30" i="87" s="1"/>
  <c r="B31" i="87" s="1"/>
  <c r="B32" i="87" s="1"/>
  <c r="B33" i="87" s="1"/>
  <c r="B34" i="87" s="1"/>
  <c r="B35" i="87" s="1"/>
  <c r="B36" i="87" s="1"/>
  <c r="B37" i="87" s="1"/>
  <c r="B38" i="87" s="1"/>
  <c r="B39" i="87" s="1"/>
  <c r="B40" i="87" s="1"/>
  <c r="B41" i="87" s="1"/>
  <c r="B42" i="87" s="1"/>
  <c r="B43" i="87" s="1"/>
  <c r="B44" i="87" s="1"/>
  <c r="B45" i="87" s="1"/>
  <c r="B46" i="87" s="1"/>
  <c r="B47" i="87" s="1"/>
  <c r="B48" i="87" s="1"/>
  <c r="B49" i="87" s="1"/>
  <c r="B50" i="87" s="1"/>
  <c r="B51" i="87" s="1"/>
  <c r="B52" i="87" s="1"/>
  <c r="B53" i="87" s="1"/>
  <c r="B54" i="87" s="1"/>
  <c r="B55" i="87" s="1"/>
  <c r="B56" i="87" s="1"/>
  <c r="B57" i="87" s="1"/>
  <c r="B58" i="87" s="1"/>
  <c r="B59" i="87" s="1"/>
  <c r="B60" i="87" s="1"/>
  <c r="B61" i="87" s="1"/>
  <c r="B62" i="87" s="1"/>
  <c r="B63" i="87" s="1"/>
  <c r="B64" i="87" s="1"/>
  <c r="B65" i="87" s="1"/>
  <c r="B66" i="87" s="1"/>
  <c r="B67" i="87" s="1"/>
  <c r="B68" i="87" s="1"/>
  <c r="B69" i="87" s="1"/>
  <c r="B70" i="87" s="1"/>
  <c r="B71" i="87" s="1"/>
  <c r="B72" i="87" s="1"/>
  <c r="B73" i="87" s="1"/>
  <c r="B247" i="86"/>
  <c r="B224" i="86"/>
  <c r="B152" i="86"/>
  <c r="B128" i="86"/>
  <c r="B104" i="86"/>
  <c r="B99" i="86"/>
  <c r="B219" i="86" s="1"/>
  <c r="B101" i="86"/>
  <c r="B221" i="86" s="1"/>
  <c r="B84" i="86"/>
  <c r="B205" i="86" s="1"/>
  <c r="B98" i="86"/>
  <c r="B218" i="86" s="1"/>
  <c r="B95" i="86"/>
  <c r="B215" i="86" s="1"/>
  <c r="B85" i="86"/>
  <c r="B206" i="86" s="1"/>
  <c r="B97" i="86"/>
  <c r="B217" i="86" s="1"/>
  <c r="B92" i="86"/>
  <c r="B212" i="86" s="1"/>
  <c r="B87" i="86"/>
  <c r="B207" i="86" s="1"/>
  <c r="B100" i="86"/>
  <c r="B220" i="86" s="1"/>
  <c r="B90" i="86"/>
  <c r="B210" i="86" s="1"/>
  <c r="B91" i="86"/>
  <c r="B211" i="86"/>
  <c r="B83" i="86"/>
  <c r="B204" i="86" s="1"/>
  <c r="B82" i="86"/>
  <c r="B203" i="86" s="1"/>
  <c r="B80" i="86"/>
  <c r="B75" i="86"/>
  <c r="B147" i="86" s="1"/>
  <c r="B77" i="86"/>
  <c r="B149" i="86" s="1"/>
  <c r="B60" i="86"/>
  <c r="B132" i="86" s="1"/>
  <c r="B74" i="86"/>
  <c r="B146" i="86" s="1"/>
  <c r="B71" i="86"/>
  <c r="B143" i="86" s="1"/>
  <c r="B61" i="86"/>
  <c r="B133" i="86" s="1"/>
  <c r="B73" i="86"/>
  <c r="B145" i="86" s="1"/>
  <c r="B68" i="86"/>
  <c r="B140" i="86"/>
  <c r="B63" i="86"/>
  <c r="B135" i="86" s="1"/>
  <c r="B76" i="86"/>
  <c r="B148" i="86" s="1"/>
  <c r="B66" i="86"/>
  <c r="B138" i="86" s="1"/>
  <c r="B67" i="86"/>
  <c r="B139" i="86" s="1"/>
  <c r="B59" i="86"/>
  <c r="B131" i="86" s="1"/>
  <c r="B58" i="86"/>
  <c r="B130" i="86" s="1"/>
  <c r="B51" i="86"/>
  <c r="B123" i="86" s="1"/>
  <c r="B242" i="86" s="1"/>
  <c r="B53" i="86"/>
  <c r="C36" i="86"/>
  <c r="B36" i="86"/>
  <c r="B50" i="86"/>
  <c r="B122" i="86" s="1"/>
  <c r="B241" i="86" s="1"/>
  <c r="B47" i="86"/>
  <c r="B37" i="86"/>
  <c r="B49" i="86"/>
  <c r="B44" i="86"/>
  <c r="B116" i="86" s="1"/>
  <c r="B235" i="86" s="1"/>
  <c r="C39" i="86"/>
  <c r="B39" i="86"/>
  <c r="B52" i="86"/>
  <c r="B42" i="86"/>
  <c r="B114" i="86" s="1"/>
  <c r="B233" i="86" s="1"/>
  <c r="C43" i="86"/>
  <c r="B43" i="86"/>
  <c r="C35" i="86"/>
  <c r="B35" i="86"/>
  <c r="B179" i="86" s="1"/>
  <c r="C34" i="86"/>
  <c r="B34" i="86"/>
  <c r="B32" i="86"/>
  <c r="A11" i="86"/>
  <c r="A12" i="86" s="1"/>
  <c r="A13" i="86" s="1"/>
  <c r="A14" i="86" s="1"/>
  <c r="A15" i="86" s="1"/>
  <c r="A16" i="86" s="1"/>
  <c r="A17" i="86" s="1"/>
  <c r="A18" i="86" s="1"/>
  <c r="A19" i="86" s="1"/>
  <c r="A20" i="86" s="1"/>
  <c r="A21" i="86" s="1"/>
  <c r="A22" i="86" s="1"/>
  <c r="A23" i="86" s="1"/>
  <c r="A24" i="86" s="1"/>
  <c r="A25" i="86" s="1"/>
  <c r="A26" i="86" s="1"/>
  <c r="A27" i="86" s="1"/>
  <c r="A28" i="86" s="1"/>
  <c r="A29" i="86" s="1"/>
  <c r="A30" i="86" s="1"/>
  <c r="A31" i="86" s="1"/>
  <c r="A32" i="86" s="1"/>
  <c r="A33" i="86" s="1"/>
  <c r="A34" i="86" s="1"/>
  <c r="A35" i="86" s="1"/>
  <c r="A36" i="86" s="1"/>
  <c r="A37" i="86" s="1"/>
  <c r="A38" i="86" s="1"/>
  <c r="A39" i="86" s="1"/>
  <c r="A40" i="86" s="1"/>
  <c r="A41" i="86" s="1"/>
  <c r="A42" i="86" s="1"/>
  <c r="A43" i="86" s="1"/>
  <c r="A44" i="86" s="1"/>
  <c r="A45" i="86" s="1"/>
  <c r="A46" i="86" s="1"/>
  <c r="A47" i="86" s="1"/>
  <c r="A48" i="86" s="1"/>
  <c r="A49" i="86" s="1"/>
  <c r="A50" i="86" s="1"/>
  <c r="A51" i="86" s="1"/>
  <c r="A52" i="86" s="1"/>
  <c r="A53" i="86" s="1"/>
  <c r="A54" i="86" s="1"/>
  <c r="A55" i="86" s="1"/>
  <c r="A56" i="86" s="1"/>
  <c r="A57" i="86" s="1"/>
  <c r="A58" i="86" s="1"/>
  <c r="A59" i="86" s="1"/>
  <c r="A60" i="86" s="1"/>
  <c r="A61" i="86" s="1"/>
  <c r="A62" i="86" s="1"/>
  <c r="A63" i="86" s="1"/>
  <c r="A64" i="86" s="1"/>
  <c r="A65" i="86" s="1"/>
  <c r="A66" i="86" s="1"/>
  <c r="A67" i="86" s="1"/>
  <c r="A68" i="86" s="1"/>
  <c r="A69" i="86" s="1"/>
  <c r="A70" i="86" s="1"/>
  <c r="A71" i="86" s="1"/>
  <c r="A72" i="86" s="1"/>
  <c r="A73" i="86" s="1"/>
  <c r="A74" i="86" s="1"/>
  <c r="A75" i="86" s="1"/>
  <c r="A76" i="86" s="1"/>
  <c r="A77" i="86" s="1"/>
  <c r="A78" i="86" s="1"/>
  <c r="A79" i="86" s="1"/>
  <c r="A80" i="86" s="1"/>
  <c r="A81" i="86" s="1"/>
  <c r="A82" i="86" s="1"/>
  <c r="A83" i="86" s="1"/>
  <c r="A84" i="86" s="1"/>
  <c r="A85" i="86" s="1"/>
  <c r="A87" i="86" s="1"/>
  <c r="A88" i="86" s="1"/>
  <c r="A89" i="86" s="1"/>
  <c r="A90" i="86" s="1"/>
  <c r="A91" i="86" s="1"/>
  <c r="A92" i="86" s="1"/>
  <c r="A93" i="86" s="1"/>
  <c r="A94" i="86" s="1"/>
  <c r="A95" i="86" s="1"/>
  <c r="A96" i="86" s="1"/>
  <c r="A97" i="86" s="1"/>
  <c r="A98" i="86" s="1"/>
  <c r="A99" i="86" s="1"/>
  <c r="A100" i="86" s="1"/>
  <c r="A101" i="86" s="1"/>
  <c r="A102" i="86" s="1"/>
  <c r="A103" i="86" s="1"/>
  <c r="A104" i="86" s="1"/>
  <c r="A105" i="86" s="1"/>
  <c r="A106" i="86" s="1"/>
  <c r="A107" i="86" s="1"/>
  <c r="A108" i="86" s="1"/>
  <c r="A109" i="86" s="1"/>
  <c r="A110" i="86" s="1"/>
  <c r="A111" i="86" s="1"/>
  <c r="A112" i="86" s="1"/>
  <c r="A113" i="86" s="1"/>
  <c r="A114" i="86" s="1"/>
  <c r="A115" i="86" s="1"/>
  <c r="A116" i="86" s="1"/>
  <c r="A117" i="86" s="1"/>
  <c r="A118" i="86" s="1"/>
  <c r="A119" i="86" s="1"/>
  <c r="A120" i="86" s="1"/>
  <c r="A121" i="86" s="1"/>
  <c r="A122" i="86" s="1"/>
  <c r="A123" i="86" s="1"/>
  <c r="A124" i="86" s="1"/>
  <c r="A125" i="86" s="1"/>
  <c r="A126" i="86" s="1"/>
  <c r="A127" i="86" s="1"/>
  <c r="A128" i="86" s="1"/>
  <c r="A129" i="86" s="1"/>
  <c r="A130" i="86" s="1"/>
  <c r="A131" i="86" s="1"/>
  <c r="A132" i="86" s="1"/>
  <c r="A133" i="86" s="1"/>
  <c r="A134" i="86" s="1"/>
  <c r="A135" i="86" s="1"/>
  <c r="A136" i="86" s="1"/>
  <c r="A137" i="86" s="1"/>
  <c r="A138" i="86" s="1"/>
  <c r="A139" i="86" s="1"/>
  <c r="A140" i="86" s="1"/>
  <c r="A141" i="86" s="1"/>
  <c r="A142" i="86" s="1"/>
  <c r="A143" i="86" s="1"/>
  <c r="A144" i="86" s="1"/>
  <c r="A145" i="86" s="1"/>
  <c r="A146" i="86" s="1"/>
  <c r="A147" i="86" s="1"/>
  <c r="A148" i="86" s="1"/>
  <c r="A149" i="86" s="1"/>
  <c r="A150" i="86" s="1"/>
  <c r="A151" i="86" s="1"/>
  <c r="D220" i="85"/>
  <c r="D180" i="85"/>
  <c r="B180" i="85"/>
  <c r="A180" i="85"/>
  <c r="D179" i="85"/>
  <c r="B179" i="85"/>
  <c r="A179" i="85"/>
  <c r="D183" i="85"/>
  <c r="B183" i="85"/>
  <c r="A183" i="85"/>
  <c r="D178" i="85"/>
  <c r="B178" i="85"/>
  <c r="A178" i="85"/>
  <c r="D175" i="85"/>
  <c r="B175" i="85"/>
  <c r="A175" i="85"/>
  <c r="D158" i="85"/>
  <c r="B158" i="85"/>
  <c r="A158" i="85"/>
  <c r="D177" i="85"/>
  <c r="B177" i="85"/>
  <c r="A177" i="85"/>
  <c r="D170" i="85"/>
  <c r="B170" i="85"/>
  <c r="A170" i="85"/>
  <c r="D169" i="85"/>
  <c r="B169" i="85"/>
  <c r="A169" i="85"/>
  <c r="D181" i="85"/>
  <c r="B181" i="85"/>
  <c r="A181" i="85"/>
  <c r="D166" i="85"/>
  <c r="B166" i="85"/>
  <c r="A166" i="85"/>
  <c r="D168" i="85"/>
  <c r="B168" i="85"/>
  <c r="A168" i="85"/>
  <c r="D167" i="85"/>
  <c r="B167" i="85"/>
  <c r="A167" i="85"/>
  <c r="D155" i="85"/>
  <c r="B155" i="85"/>
  <c r="A155" i="85"/>
  <c r="D154" i="85"/>
  <c r="B154" i="85"/>
  <c r="A154" i="85"/>
  <c r="B143" i="85"/>
  <c r="B144" i="85" s="1"/>
  <c r="B145" i="85" s="1"/>
  <c r="A143" i="85"/>
  <c r="A144" i="85" s="1"/>
  <c r="A145" i="85" s="1"/>
  <c r="B142" i="85"/>
  <c r="A142" i="85"/>
  <c r="D148" i="85"/>
  <c r="D149" i="85" s="1"/>
  <c r="B148" i="85"/>
  <c r="B149" i="85"/>
  <c r="A148" i="85"/>
  <c r="A149" i="85" s="1"/>
  <c r="Q112" i="85"/>
  <c r="D112" i="85"/>
  <c r="B112" i="85"/>
  <c r="A112" i="85"/>
  <c r="D141" i="85"/>
  <c r="B141" i="85"/>
  <c r="A141" i="85"/>
  <c r="Q137" i="85"/>
  <c r="D137" i="85"/>
  <c r="B137" i="85"/>
  <c r="A137" i="85"/>
  <c r="Q113" i="85"/>
  <c r="D113" i="85"/>
  <c r="B113" i="85"/>
  <c r="A113" i="85"/>
  <c r="D140" i="85"/>
  <c r="B140" i="85"/>
  <c r="A140" i="85"/>
  <c r="D127" i="85"/>
  <c r="D128" i="85" s="1"/>
  <c r="B127" i="85"/>
  <c r="B128" i="85" s="1"/>
  <c r="A127" i="85"/>
  <c r="A128" i="85" s="1"/>
  <c r="D125" i="85"/>
  <c r="D126" i="85" s="1"/>
  <c r="B125" i="85"/>
  <c r="B126" i="85" s="1"/>
  <c r="A125" i="85"/>
  <c r="A126" i="85" s="1"/>
  <c r="B110" i="85"/>
  <c r="B111" i="85"/>
  <c r="B120" i="85"/>
  <c r="B121" i="85"/>
  <c r="B122" i="85"/>
  <c r="B123" i="85"/>
  <c r="B124" i="85" s="1"/>
  <c r="B146" i="85"/>
  <c r="C44" i="81"/>
  <c r="D44" i="81"/>
  <c r="E44" i="81"/>
  <c r="F44" i="81"/>
  <c r="G44" i="81"/>
  <c r="H44" i="81"/>
  <c r="I44" i="81"/>
  <c r="J44" i="81"/>
  <c r="K44" i="81"/>
  <c r="L44" i="81"/>
  <c r="M44" i="81"/>
  <c r="N44" i="81"/>
  <c r="C7" i="81"/>
  <c r="C50" i="81" s="1"/>
  <c r="C51" i="81" s="1"/>
  <c r="D146" i="85"/>
  <c r="A146" i="85"/>
  <c r="Q120" i="85"/>
  <c r="D120" i="85"/>
  <c r="A120" i="85"/>
  <c r="D123" i="85"/>
  <c r="D124" i="85" s="1"/>
  <c r="A123" i="85"/>
  <c r="A124" i="85" s="1"/>
  <c r="D121" i="85"/>
  <c r="D122" i="85"/>
  <c r="A121" i="85"/>
  <c r="D111" i="85"/>
  <c r="A111" i="85"/>
  <c r="Q110" i="85"/>
  <c r="D110" i="85"/>
  <c r="A110" i="85"/>
  <c r="A102" i="85"/>
  <c r="A101" i="85"/>
  <c r="D105" i="85"/>
  <c r="A105" i="85"/>
  <c r="D100" i="85"/>
  <c r="A100" i="85"/>
  <c r="D80" i="85"/>
  <c r="A80" i="85"/>
  <c r="D99" i="85"/>
  <c r="A99" i="85"/>
  <c r="D92" i="85"/>
  <c r="A92" i="85"/>
  <c r="D91" i="85"/>
  <c r="A91" i="85"/>
  <c r="D103" i="85"/>
  <c r="A103" i="85"/>
  <c r="D88" i="85"/>
  <c r="A88" i="85"/>
  <c r="D90" i="85"/>
  <c r="A90" i="85"/>
  <c r="D89" i="85"/>
  <c r="A89" i="85"/>
  <c r="D77" i="85"/>
  <c r="A77" i="85"/>
  <c r="D76" i="85"/>
  <c r="A76" i="85"/>
  <c r="Q68" i="85"/>
  <c r="D68" i="85"/>
  <c r="A68" i="85"/>
  <c r="Q67" i="85"/>
  <c r="D67" i="85"/>
  <c r="A67" i="85"/>
  <c r="D66" i="85"/>
  <c r="A66" i="85"/>
  <c r="D63" i="85"/>
  <c r="A63" i="85"/>
  <c r="D48" i="85"/>
  <c r="A48" i="85"/>
  <c r="E65" i="85"/>
  <c r="D65" i="85"/>
  <c r="A65" i="85"/>
  <c r="D58" i="85"/>
  <c r="A58" i="85"/>
  <c r="D57" i="85"/>
  <c r="A57" i="85"/>
  <c r="D69" i="85"/>
  <c r="A69" i="85"/>
  <c r="D54" i="85"/>
  <c r="A54" i="85"/>
  <c r="D56" i="85"/>
  <c r="A56" i="85"/>
  <c r="D55" i="85"/>
  <c r="A55" i="85"/>
  <c r="D45" i="85"/>
  <c r="A45" i="85"/>
  <c r="D44" i="85"/>
  <c r="A44" i="85"/>
  <c r="D42" i="85"/>
  <c r="E8" i="85"/>
  <c r="E7" i="85"/>
  <c r="B15" i="81"/>
  <c r="O27" i="83"/>
  <c r="C23" i="83"/>
  <c r="D23" i="83" s="1"/>
  <c r="E23" i="83" s="1"/>
  <c r="F23" i="83" s="1"/>
  <c r="G23" i="83" s="1"/>
  <c r="H23" i="83" s="1"/>
  <c r="I23" i="83" s="1"/>
  <c r="J23" i="83" s="1"/>
  <c r="K23" i="83" s="1"/>
  <c r="L23" i="83" s="1"/>
  <c r="M23" i="83" s="1"/>
  <c r="N23" i="83" s="1"/>
  <c r="O48" i="81"/>
  <c r="O27" i="79"/>
  <c r="C23" i="79"/>
  <c r="D23" i="79" s="1"/>
  <c r="E23" i="79" s="1"/>
  <c r="F23" i="79" s="1"/>
  <c r="G23" i="79" s="1"/>
  <c r="H23" i="79" s="1"/>
  <c r="I23" i="79" s="1"/>
  <c r="J23" i="79" s="1"/>
  <c r="K23" i="79" s="1"/>
  <c r="L23" i="79" s="1"/>
  <c r="M23" i="79" s="1"/>
  <c r="N23" i="79" s="1"/>
  <c r="B16" i="79"/>
  <c r="B10" i="79"/>
  <c r="B12" i="77"/>
  <c r="M30" i="77"/>
  <c r="L30" i="77"/>
  <c r="D30" i="77"/>
  <c r="H13" i="87"/>
  <c r="B12" i="30"/>
  <c r="B223" i="34"/>
  <c r="Q67" i="33"/>
  <c r="A120" i="33"/>
  <c r="D120" i="33"/>
  <c r="A111" i="33"/>
  <c r="A121" i="33"/>
  <c r="A123" i="33"/>
  <c r="A124" i="33" s="1"/>
  <c r="A146" i="33"/>
  <c r="A125" i="33"/>
  <c r="A126" i="33" s="1"/>
  <c r="A127" i="33"/>
  <c r="A128" i="33" s="1"/>
  <c r="A140" i="33"/>
  <c r="A113" i="33"/>
  <c r="A141" i="33"/>
  <c r="A112" i="33"/>
  <c r="A149" i="33"/>
  <c r="A142" i="33"/>
  <c r="A143" i="33"/>
  <c r="D54" i="33"/>
  <c r="A54" i="33"/>
  <c r="A9" i="76"/>
  <c r="A10" i="76" s="1"/>
  <c r="A11" i="76" s="1"/>
  <c r="A12" i="76" s="1"/>
  <c r="A14" i="76" s="1"/>
  <c r="A15" i="76" s="1"/>
  <c r="A16" i="76" s="1"/>
  <c r="A17" i="76" s="1"/>
  <c r="A18" i="76" s="1"/>
  <c r="A2" i="76"/>
  <c r="A2" i="74"/>
  <c r="A9" i="75"/>
  <c r="A10" i="75" s="1"/>
  <c r="A12" i="75" s="1"/>
  <c r="A13" i="75" s="1"/>
  <c r="A14" i="75" s="1"/>
  <c r="A15" i="75" s="1"/>
  <c r="A16" i="75" s="1"/>
  <c r="A17" i="75" s="1"/>
  <c r="A18" i="75" s="1"/>
  <c r="B84" i="34"/>
  <c r="B180" i="34" s="1"/>
  <c r="B92" i="34"/>
  <c r="B188" i="34" s="1"/>
  <c r="B91" i="34"/>
  <c r="B187" i="34" s="1"/>
  <c r="B101" i="34"/>
  <c r="B197" i="34" s="1"/>
  <c r="B93" i="34"/>
  <c r="B189" i="34" s="1"/>
  <c r="B98" i="34"/>
  <c r="B194" i="34" s="1"/>
  <c r="B86" i="34"/>
  <c r="B182" i="34" s="1"/>
  <c r="B96" i="34"/>
  <c r="B192" i="34" s="1"/>
  <c r="B99" i="34"/>
  <c r="B195" i="34" s="1"/>
  <c r="B85" i="34"/>
  <c r="B181" i="34" s="1"/>
  <c r="B103" i="34"/>
  <c r="B199" i="34" s="1"/>
  <c r="B100" i="34"/>
  <c r="B196" i="34" s="1"/>
  <c r="B60" i="34"/>
  <c r="B132" i="34" s="1"/>
  <c r="B68" i="34"/>
  <c r="B140" i="34" s="1"/>
  <c r="B67" i="34"/>
  <c r="B139" i="34" s="1"/>
  <c r="B77" i="34"/>
  <c r="B149" i="34" s="1"/>
  <c r="B69" i="34"/>
  <c r="B141" i="34" s="1"/>
  <c r="B74" i="34"/>
  <c r="B146" i="34" s="1"/>
  <c r="B62" i="34"/>
  <c r="B134" i="34" s="1"/>
  <c r="B72" i="34"/>
  <c r="B144" i="34" s="1"/>
  <c r="B75" i="34"/>
  <c r="B147" i="34" s="1"/>
  <c r="B61" i="34"/>
  <c r="B133" i="34" s="1"/>
  <c r="B79" i="34"/>
  <c r="B151" i="34" s="1"/>
  <c r="B76" i="34"/>
  <c r="B148" i="34" s="1"/>
  <c r="B36" i="34"/>
  <c r="B108" i="34" s="1"/>
  <c r="B203" i="34" s="1"/>
  <c r="C36" i="34"/>
  <c r="C60" i="34"/>
  <c r="C84" i="34" s="1"/>
  <c r="C108" i="34" s="1"/>
  <c r="C132" i="34" s="1"/>
  <c r="C180" i="34" s="1"/>
  <c r="C203" i="34" s="1"/>
  <c r="B44" i="34"/>
  <c r="B116" i="34" s="1"/>
  <c r="B211" i="34" s="1"/>
  <c r="C44" i="34"/>
  <c r="C68" i="34" s="1"/>
  <c r="C92" i="34" s="1"/>
  <c r="C116" i="34" s="1"/>
  <c r="C140" i="34" s="1"/>
  <c r="C188" i="34" s="1"/>
  <c r="C211" i="34" s="1"/>
  <c r="B43" i="34"/>
  <c r="B115" i="34"/>
  <c r="B210" i="34" s="1"/>
  <c r="B53" i="34"/>
  <c r="B125" i="34" s="1"/>
  <c r="B220" i="34" s="1"/>
  <c r="B45" i="34"/>
  <c r="B117" i="34" s="1"/>
  <c r="B212" i="34" s="1"/>
  <c r="B50" i="34"/>
  <c r="B122" i="34" s="1"/>
  <c r="B217" i="34" s="1"/>
  <c r="B38" i="34"/>
  <c r="B110" i="34" s="1"/>
  <c r="B205" i="34" s="1"/>
  <c r="B48" i="34"/>
  <c r="B120" i="34" s="1"/>
  <c r="B215" i="34" s="1"/>
  <c r="B51" i="34"/>
  <c r="B123" i="34" s="1"/>
  <c r="B218" i="34" s="1"/>
  <c r="B37" i="34"/>
  <c r="B109" i="34" s="1"/>
  <c r="B204" i="34" s="1"/>
  <c r="B55" i="34"/>
  <c r="B127" i="34" s="1"/>
  <c r="B222" i="34" s="1"/>
  <c r="B52" i="34"/>
  <c r="B124" i="34" s="1"/>
  <c r="B219" i="34" s="1"/>
  <c r="O25" i="42"/>
  <c r="C97" i="1"/>
  <c r="A97" i="1"/>
  <c r="C70" i="1"/>
  <c r="C41" i="1"/>
  <c r="B190" i="35"/>
  <c r="B186" i="35"/>
  <c r="B188" i="35"/>
  <c r="B173" i="35"/>
  <c r="B161" i="35"/>
  <c r="B159" i="35"/>
  <c r="B157" i="35"/>
  <c r="B158" i="35"/>
  <c r="B154" i="35"/>
  <c r="B150" i="35"/>
  <c r="B148" i="35"/>
  <c r="B125" i="35"/>
  <c r="B113" i="35"/>
  <c r="B111" i="35"/>
  <c r="B109" i="35"/>
  <c r="B110" i="35"/>
  <c r="B106" i="35"/>
  <c r="B102" i="35"/>
  <c r="B100" i="35"/>
  <c r="B67" i="35"/>
  <c r="B65" i="35"/>
  <c r="B63" i="35"/>
  <c r="B64" i="35"/>
  <c r="B60" i="35"/>
  <c r="B77" i="35"/>
  <c r="B55" i="35"/>
  <c r="B165" i="35"/>
  <c r="B43" i="35"/>
  <c r="B171" i="35"/>
  <c r="B25" i="35"/>
  <c r="B166" i="35" s="1"/>
  <c r="B20" i="35"/>
  <c r="B112" i="35" s="1"/>
  <c r="B181" i="35"/>
  <c r="B42" i="35"/>
  <c r="B135" i="35" s="1"/>
  <c r="B41" i="35"/>
  <c r="B36" i="35"/>
  <c r="B35" i="35"/>
  <c r="B128" i="35" s="1"/>
  <c r="B44" i="35"/>
  <c r="B185" i="35" s="1"/>
  <c r="B200" i="34"/>
  <c r="B75" i="35"/>
  <c r="B123" i="35"/>
  <c r="B69" i="35"/>
  <c r="B117" i="35"/>
  <c r="B130" i="32"/>
  <c r="A118" i="1"/>
  <c r="C118" i="1"/>
  <c r="C90" i="1"/>
  <c r="A90" i="1"/>
  <c r="C61" i="1"/>
  <c r="A61" i="1"/>
  <c r="D220" i="33"/>
  <c r="B153" i="34"/>
  <c r="B129" i="34"/>
  <c r="D142" i="33"/>
  <c r="D143" i="33" s="1"/>
  <c r="D67" i="33"/>
  <c r="A67" i="33"/>
  <c r="A9" i="72"/>
  <c r="A10" i="72" s="1"/>
  <c r="A11" i="72" s="1"/>
  <c r="A12" i="72" s="1"/>
  <c r="A13" i="72" s="1"/>
  <c r="A14" i="72" s="1"/>
  <c r="A15" i="72" s="1"/>
  <c r="A16" i="72" s="1"/>
  <c r="A17" i="72" s="1"/>
  <c r="A18" i="72" s="1"/>
  <c r="A19" i="72" s="1"/>
  <c r="A20" i="72" s="1"/>
  <c r="A21" i="72" s="1"/>
  <c r="A22" i="72" s="1"/>
  <c r="A23" i="72" s="1"/>
  <c r="A24" i="72" s="1"/>
  <c r="A25" i="72" s="1"/>
  <c r="A26" i="72" s="1"/>
  <c r="A27" i="72" s="1"/>
  <c r="A28" i="72" s="1"/>
  <c r="A29" i="72" s="1"/>
  <c r="A30" i="72" s="1"/>
  <c r="A31" i="72" s="1"/>
  <c r="A32" i="72" s="1"/>
  <c r="A33" i="72" s="1"/>
  <c r="A34" i="72" s="1"/>
  <c r="A35" i="72" s="1"/>
  <c r="A36" i="72" s="1"/>
  <c r="A37" i="72" s="1"/>
  <c r="A38" i="72" s="1"/>
  <c r="A39" i="72" s="1"/>
  <c r="A40" i="72" s="1"/>
  <c r="A41" i="72" s="1"/>
  <c r="A2" i="72"/>
  <c r="B23" i="42"/>
  <c r="B12" i="23"/>
  <c r="Q68" i="33"/>
  <c r="B10" i="12"/>
  <c r="B17" i="12"/>
  <c r="A191" i="35"/>
  <c r="E8" i="33"/>
  <c r="E7" i="33"/>
  <c r="D8" i="32"/>
  <c r="D7" i="32"/>
  <c r="D8" i="1"/>
  <c r="D7" i="1"/>
  <c r="A2" i="9"/>
  <c r="A2" i="66"/>
  <c r="A2" i="65"/>
  <c r="A2" i="49"/>
  <c r="A2" i="47"/>
  <c r="A2" i="23"/>
  <c r="A2" i="42"/>
  <c r="A2" i="30"/>
  <c r="A2" i="12"/>
  <c r="A2" i="68"/>
  <c r="B2" i="52"/>
  <c r="B2" i="51"/>
  <c r="B2" i="18"/>
  <c r="B2" i="50"/>
  <c r="B2" i="55"/>
  <c r="B2" i="54"/>
  <c r="B2" i="48"/>
  <c r="B2" i="46"/>
  <c r="B2" i="15"/>
  <c r="B2" i="10"/>
  <c r="B2" i="29"/>
  <c r="B2" i="38"/>
  <c r="B2" i="37"/>
  <c r="I11" i="52"/>
  <c r="D186" i="33"/>
  <c r="C117" i="1"/>
  <c r="A117" i="1"/>
  <c r="C89" i="1"/>
  <c r="C60" i="1"/>
  <c r="B85" i="66"/>
  <c r="B101" i="65"/>
  <c r="B155" i="65"/>
  <c r="C62" i="163" s="1"/>
  <c r="B44" i="66"/>
  <c r="J40" i="37"/>
  <c r="I40" i="37"/>
  <c r="H40" i="37"/>
  <c r="D40" i="37"/>
  <c r="E40" i="37"/>
  <c r="C40" i="37"/>
  <c r="B9" i="60"/>
  <c r="B10" i="60" s="1"/>
  <c r="B11" i="60" s="1"/>
  <c r="B12" i="60" s="1"/>
  <c r="B13" i="60" s="1"/>
  <c r="B14" i="60" s="1"/>
  <c r="B15" i="60" s="1"/>
  <c r="B16" i="60" s="1"/>
  <c r="B17" i="60" s="1"/>
  <c r="B18" i="60" s="1"/>
  <c r="B19" i="60" s="1"/>
  <c r="B20" i="60" s="1"/>
  <c r="B21" i="60" s="1"/>
  <c r="B22" i="60" s="1"/>
  <c r="B23" i="60" s="1"/>
  <c r="B24" i="60" s="1"/>
  <c r="B25" i="60" s="1"/>
  <c r="B26" i="60" s="1"/>
  <c r="B27" i="60" s="1"/>
  <c r="B28" i="60" s="1"/>
  <c r="B29" i="60" s="1"/>
  <c r="B30" i="60" s="1"/>
  <c r="B31" i="60" s="1"/>
  <c r="B32" i="60" s="1"/>
  <c r="B33" i="60" s="1"/>
  <c r="B34" i="60" s="1"/>
  <c r="B35" i="60" s="1"/>
  <c r="B36" i="60" s="1"/>
  <c r="B37" i="60" s="1"/>
  <c r="J17" i="29"/>
  <c r="J13" i="46"/>
  <c r="H13" i="153" s="1"/>
  <c r="H11" i="52"/>
  <c r="H10" i="18"/>
  <c r="H9" i="55"/>
  <c r="H9" i="54"/>
  <c r="H13" i="46"/>
  <c r="H15" i="15"/>
  <c r="H15" i="92" s="1"/>
  <c r="H11" i="10"/>
  <c r="H17" i="29"/>
  <c r="H13" i="38"/>
  <c r="J35" i="55"/>
  <c r="I35" i="55"/>
  <c r="G35" i="55"/>
  <c r="J35" i="54"/>
  <c r="I35" i="54"/>
  <c r="G35" i="54"/>
  <c r="B9" i="55"/>
  <c r="B10" i="55"/>
  <c r="B11" i="55"/>
  <c r="B12" i="55"/>
  <c r="B13" i="55"/>
  <c r="B14" i="55"/>
  <c r="B15" i="55"/>
  <c r="B16" i="55"/>
  <c r="B17" i="55"/>
  <c r="B18" i="55"/>
  <c r="B19" i="55"/>
  <c r="B20" i="55"/>
  <c r="B21" i="55"/>
  <c r="B22" i="55"/>
  <c r="B23" i="55"/>
  <c r="B24" i="55"/>
  <c r="B25" i="55"/>
  <c r="B26" i="55"/>
  <c r="B27" i="55"/>
  <c r="B28" i="55"/>
  <c r="B29" i="55"/>
  <c r="B30" i="55"/>
  <c r="B31" i="55"/>
  <c r="B32" i="55"/>
  <c r="B33" i="55"/>
  <c r="B34" i="55"/>
  <c r="B35" i="55"/>
  <c r="B36" i="55"/>
  <c r="B9" i="54"/>
  <c r="B10" i="54"/>
  <c r="B11" i="54"/>
  <c r="B12" i="54"/>
  <c r="B13" i="54"/>
  <c r="B14" i="54"/>
  <c r="B15" i="54"/>
  <c r="B16" i="54"/>
  <c r="B17" i="54"/>
  <c r="B18" i="54"/>
  <c r="B19" i="54"/>
  <c r="B20" i="54"/>
  <c r="B21" i="54"/>
  <c r="B22" i="54"/>
  <c r="B23" i="54"/>
  <c r="B24" i="54"/>
  <c r="B25" i="54"/>
  <c r="B26" i="54"/>
  <c r="B27" i="54"/>
  <c r="B28" i="54"/>
  <c r="B29" i="54"/>
  <c r="B30" i="54"/>
  <c r="B31" i="54"/>
  <c r="B32" i="54"/>
  <c r="B33" i="54"/>
  <c r="B34" i="54"/>
  <c r="B35" i="54"/>
  <c r="B36" i="54"/>
  <c r="B37" i="54"/>
  <c r="B38" i="54"/>
  <c r="B39" i="54"/>
  <c r="B40" i="54"/>
  <c r="B41" i="54"/>
  <c r="B42" i="54"/>
  <c r="B43" i="54"/>
  <c r="B44" i="54"/>
  <c r="B45" i="54"/>
  <c r="B46" i="54"/>
  <c r="B47" i="54"/>
  <c r="B48" i="54"/>
  <c r="B49" i="54"/>
  <c r="B50" i="54"/>
  <c r="B51" i="54"/>
  <c r="B52" i="54"/>
  <c r="B53" i="54"/>
  <c r="B54" i="54"/>
  <c r="B55" i="54"/>
  <c r="B56" i="54"/>
  <c r="B57" i="54"/>
  <c r="B58" i="54"/>
  <c r="B59" i="54"/>
  <c r="B60" i="54"/>
  <c r="B61" i="54"/>
  <c r="B62" i="54"/>
  <c r="B63" i="54"/>
  <c r="B64" i="54"/>
  <c r="B65" i="54"/>
  <c r="B66" i="54"/>
  <c r="B67" i="54"/>
  <c r="B68" i="54"/>
  <c r="B69" i="54"/>
  <c r="B70" i="54"/>
  <c r="B71" i="54"/>
  <c r="J52" i="52"/>
  <c r="J35" i="52"/>
  <c r="I35" i="10"/>
  <c r="J35" i="10"/>
  <c r="B9" i="52"/>
  <c r="B10" i="52"/>
  <c r="B11" i="52"/>
  <c r="B12" i="52"/>
  <c r="B13" i="52"/>
  <c r="B14" i="52"/>
  <c r="B15" i="52"/>
  <c r="B16" i="52"/>
  <c r="B17" i="52"/>
  <c r="B18" i="52"/>
  <c r="B19" i="52"/>
  <c r="B20" i="52"/>
  <c r="B21" i="52"/>
  <c r="B22" i="52"/>
  <c r="B23" i="52"/>
  <c r="B24" i="52"/>
  <c r="B25" i="52"/>
  <c r="B26" i="52"/>
  <c r="B27" i="52"/>
  <c r="B28" i="52"/>
  <c r="B29" i="52"/>
  <c r="B30" i="52"/>
  <c r="B31" i="52"/>
  <c r="B32" i="52"/>
  <c r="B33" i="52"/>
  <c r="B34" i="52"/>
  <c r="B35" i="52"/>
  <c r="B36" i="52"/>
  <c r="B37" i="52"/>
  <c r="B38" i="52"/>
  <c r="B39" i="52"/>
  <c r="B40" i="52"/>
  <c r="B41" i="52"/>
  <c r="B42" i="52"/>
  <c r="B43" i="52"/>
  <c r="B44" i="52"/>
  <c r="B45" i="52"/>
  <c r="B46" i="52"/>
  <c r="B47" i="52"/>
  <c r="B48" i="52"/>
  <c r="B49" i="52"/>
  <c r="B50" i="52"/>
  <c r="B51" i="52"/>
  <c r="B52" i="52"/>
  <c r="B53" i="52"/>
  <c r="B54" i="52"/>
  <c r="B55" i="52"/>
  <c r="B56" i="52"/>
  <c r="B57" i="52"/>
  <c r="B58" i="52"/>
  <c r="B59" i="52"/>
  <c r="B60" i="52"/>
  <c r="B61" i="52"/>
  <c r="B62" i="52"/>
  <c r="B63" i="52"/>
  <c r="B64" i="52"/>
  <c r="B65" i="52"/>
  <c r="B66" i="52"/>
  <c r="B67" i="52"/>
  <c r="B68" i="52"/>
  <c r="B69" i="52"/>
  <c r="B9" i="51"/>
  <c r="B14" i="51"/>
  <c r="B15" i="51"/>
  <c r="B16" i="51"/>
  <c r="B17" i="51"/>
  <c r="B18" i="51"/>
  <c r="B19" i="51"/>
  <c r="B20" i="51"/>
  <c r="B21" i="51"/>
  <c r="B24" i="51"/>
  <c r="B25" i="51"/>
  <c r="B26" i="51"/>
  <c r="B27" i="51"/>
  <c r="B28" i="51"/>
  <c r="B29" i="51"/>
  <c r="B30" i="51"/>
  <c r="B31" i="51"/>
  <c r="B32" i="51"/>
  <c r="B33" i="51"/>
  <c r="B34" i="51"/>
  <c r="B35" i="51"/>
  <c r="B36" i="51"/>
  <c r="G35" i="18"/>
  <c r="B9" i="18"/>
  <c r="B10" i="18"/>
  <c r="B11" i="18"/>
  <c r="B12" i="18"/>
  <c r="B13" i="18"/>
  <c r="B14" i="18"/>
  <c r="B15" i="18"/>
  <c r="B16" i="18"/>
  <c r="B17" i="18"/>
  <c r="B18" i="18"/>
  <c r="B19" i="18"/>
  <c r="B20" i="18"/>
  <c r="B21" i="18"/>
  <c r="B22" i="18"/>
  <c r="B23" i="18"/>
  <c r="B24" i="18"/>
  <c r="B25" i="18"/>
  <c r="B26" i="18"/>
  <c r="B27" i="18"/>
  <c r="B28" i="18"/>
  <c r="B29" i="18"/>
  <c r="B30" i="18"/>
  <c r="B31" i="18"/>
  <c r="B32" i="18"/>
  <c r="B33" i="18"/>
  <c r="B34" i="18"/>
  <c r="B35" i="18"/>
  <c r="B36" i="18"/>
  <c r="B37" i="18"/>
  <c r="B38" i="18"/>
  <c r="B39" i="18"/>
  <c r="B40" i="18"/>
  <c r="B41" i="18"/>
  <c r="B42" i="18"/>
  <c r="B43" i="18"/>
  <c r="B44" i="18"/>
  <c r="B45" i="18"/>
  <c r="B46" i="18"/>
  <c r="B47" i="18"/>
  <c r="B48" i="18"/>
  <c r="B49" i="18"/>
  <c r="B50" i="18"/>
  <c r="B51" i="18"/>
  <c r="B52" i="18"/>
  <c r="B53" i="18"/>
  <c r="B54" i="18"/>
  <c r="B55" i="18"/>
  <c r="B56" i="18"/>
  <c r="B57" i="18"/>
  <c r="B58" i="18"/>
  <c r="B59" i="18"/>
  <c r="B60" i="18"/>
  <c r="B61" i="18"/>
  <c r="B62" i="18"/>
  <c r="B63" i="18"/>
  <c r="B64" i="18"/>
  <c r="B65" i="18"/>
  <c r="B66" i="18"/>
  <c r="B67" i="18"/>
  <c r="B68" i="18"/>
  <c r="B69" i="18"/>
  <c r="B70" i="18"/>
  <c r="B71" i="18"/>
  <c r="B9" i="48"/>
  <c r="B11" i="48"/>
  <c r="B12" i="48"/>
  <c r="B13" i="48" s="1"/>
  <c r="B14" i="48" s="1"/>
  <c r="B15" i="48" s="1"/>
  <c r="B16" i="48" s="1"/>
  <c r="B17" i="48" s="1"/>
  <c r="B18" i="48" s="1"/>
  <c r="B19" i="48" s="1"/>
  <c r="B20" i="48" s="1"/>
  <c r="B21" i="48" s="1"/>
  <c r="B22" i="48" s="1"/>
  <c r="B23" i="48" s="1"/>
  <c r="B24" i="48" s="1"/>
  <c r="B25" i="48" s="1"/>
  <c r="B26" i="48" s="1"/>
  <c r="B27" i="48" s="1"/>
  <c r="B28" i="48" s="1"/>
  <c r="B29" i="48" s="1"/>
  <c r="B30" i="48" s="1"/>
  <c r="B31" i="48" s="1"/>
  <c r="B32" i="48" s="1"/>
  <c r="B33" i="48" s="1"/>
  <c r="B34" i="48" s="1"/>
  <c r="B35" i="48" s="1"/>
  <c r="B36" i="48" s="1"/>
  <c r="D127" i="33"/>
  <c r="D128" i="33" s="1"/>
  <c r="A58" i="33"/>
  <c r="D58" i="33"/>
  <c r="A109" i="1"/>
  <c r="C109" i="1"/>
  <c r="A82" i="1"/>
  <c r="C82" i="1"/>
  <c r="A53" i="1"/>
  <c r="C53" i="1"/>
  <c r="B9" i="46"/>
  <c r="A51" i="33"/>
  <c r="D51" i="33"/>
  <c r="A102" i="1"/>
  <c r="C102" i="1"/>
  <c r="A75" i="1"/>
  <c r="C75" i="1"/>
  <c r="A46" i="1"/>
  <c r="C46" i="1"/>
  <c r="B9" i="15"/>
  <c r="B10" i="15"/>
  <c r="B11" i="15"/>
  <c r="B12" i="15"/>
  <c r="B13" i="15"/>
  <c r="B14" i="15"/>
  <c r="B15" i="15"/>
  <c r="B16" i="15"/>
  <c r="B17" i="15"/>
  <c r="B18" i="15"/>
  <c r="B19" i="15"/>
  <c r="B20" i="15"/>
  <c r="B21" i="15"/>
  <c r="B22" i="15"/>
  <c r="B23" i="15"/>
  <c r="B24" i="15"/>
  <c r="B25" i="15"/>
  <c r="B26" i="15"/>
  <c r="B27" i="15"/>
  <c r="B28" i="15"/>
  <c r="B29" i="15"/>
  <c r="B30" i="15"/>
  <c r="B31" i="15"/>
  <c r="B32" i="15"/>
  <c r="B33" i="15"/>
  <c r="B34" i="15"/>
  <c r="B35" i="15"/>
  <c r="B36" i="15"/>
  <c r="B37" i="15"/>
  <c r="B38" i="15"/>
  <c r="B39" i="15"/>
  <c r="B40" i="15"/>
  <c r="B41" i="15"/>
  <c r="B42" i="15"/>
  <c r="B43" i="15"/>
  <c r="B44" i="15"/>
  <c r="B45" i="15"/>
  <c r="B46" i="15"/>
  <c r="B47" i="15"/>
  <c r="B48" i="15"/>
  <c r="B49" i="15"/>
  <c r="B50" i="15"/>
  <c r="B51" i="15"/>
  <c r="A107" i="1"/>
  <c r="C107" i="1"/>
  <c r="A80" i="1"/>
  <c r="C80" i="1"/>
  <c r="A51" i="1"/>
  <c r="C51" i="1"/>
  <c r="G35" i="10"/>
  <c r="B9" i="10"/>
  <c r="B10" i="10"/>
  <c r="B11" i="10"/>
  <c r="B12" i="10"/>
  <c r="B13" i="10"/>
  <c r="B14" i="10"/>
  <c r="B15" i="10"/>
  <c r="B16" i="10"/>
  <c r="B17" i="10"/>
  <c r="B18" i="10"/>
  <c r="B19" i="10"/>
  <c r="B20" i="10"/>
  <c r="B21" i="10"/>
  <c r="B22" i="10"/>
  <c r="B23" i="10"/>
  <c r="B24" i="10"/>
  <c r="B25" i="10"/>
  <c r="B26" i="10"/>
  <c r="B27" i="10"/>
  <c r="B28" i="10"/>
  <c r="B29" i="10"/>
  <c r="B30" i="10"/>
  <c r="B31" i="10"/>
  <c r="B32" i="10"/>
  <c r="B33" i="10"/>
  <c r="B34" i="10"/>
  <c r="B35" i="10"/>
  <c r="B36" i="10"/>
  <c r="D123" i="33"/>
  <c r="D124" i="33" s="1"/>
  <c r="A56" i="33"/>
  <c r="D56" i="33"/>
  <c r="B9" i="38"/>
  <c r="B10" i="38"/>
  <c r="B11" i="38"/>
  <c r="B12" i="38"/>
  <c r="B13" i="38"/>
  <c r="B14" i="38"/>
  <c r="B15" i="38"/>
  <c r="B16" i="38"/>
  <c r="B17" i="38"/>
  <c r="B18" i="38"/>
  <c r="B19" i="38"/>
  <c r="B20" i="38"/>
  <c r="B21" i="38"/>
  <c r="B22" i="38"/>
  <c r="B23" i="38"/>
  <c r="B24" i="38"/>
  <c r="B25" i="38"/>
  <c r="B26" i="38"/>
  <c r="B27" i="38"/>
  <c r="B28" i="38"/>
  <c r="B29" i="38"/>
  <c r="B30" i="38"/>
  <c r="B31" i="38"/>
  <c r="B32" i="38"/>
  <c r="B33" i="38"/>
  <c r="B34" i="38"/>
  <c r="B35" i="38"/>
  <c r="B36" i="38"/>
  <c r="B37" i="38"/>
  <c r="B38" i="38"/>
  <c r="B39" i="38"/>
  <c r="B40" i="38"/>
  <c r="B41" i="38"/>
  <c r="B42" i="38"/>
  <c r="B43" i="38"/>
  <c r="B44" i="38"/>
  <c r="B45" i="38"/>
  <c r="B46" i="38"/>
  <c r="B47" i="38"/>
  <c r="B48" i="38"/>
  <c r="B49" i="38"/>
  <c r="B50" i="38"/>
  <c r="B51" i="38"/>
  <c r="B52" i="38"/>
  <c r="B53" i="38"/>
  <c r="B54" i="38"/>
  <c r="B55" i="38"/>
  <c r="B56" i="38"/>
  <c r="B57" i="38"/>
  <c r="B58" i="38"/>
  <c r="B59" i="38"/>
  <c r="B60" i="38"/>
  <c r="B61" i="38"/>
  <c r="B62" i="38"/>
  <c r="B63" i="38"/>
  <c r="B64" i="38"/>
  <c r="B65" i="38"/>
  <c r="B66" i="38"/>
  <c r="B67" i="38"/>
  <c r="B68" i="38"/>
  <c r="B69" i="38"/>
  <c r="B70" i="38"/>
  <c r="B71" i="38"/>
  <c r="B9" i="37"/>
  <c r="B10" i="37"/>
  <c r="B11" i="37"/>
  <c r="B12" i="37"/>
  <c r="B13" i="37"/>
  <c r="B14" i="37"/>
  <c r="B15" i="37"/>
  <c r="B16" i="37"/>
  <c r="B17" i="37"/>
  <c r="B18" i="37"/>
  <c r="B19" i="37"/>
  <c r="A8" i="36"/>
  <c r="A9" i="36" s="1"/>
  <c r="A10" i="36" s="1"/>
  <c r="A11" i="36" s="1"/>
  <c r="A12" i="36" s="1"/>
  <c r="A13" i="36" s="1"/>
  <c r="A14" i="36" s="1"/>
  <c r="A15" i="36" s="1"/>
  <c r="A16" i="36" s="1"/>
  <c r="A17" i="36" s="1"/>
  <c r="A18" i="36" s="1"/>
  <c r="A19" i="36" s="1"/>
  <c r="A20" i="36" s="1"/>
  <c r="A21" i="36" s="1"/>
  <c r="A22" i="36" s="1"/>
  <c r="A23" i="36" s="1"/>
  <c r="A24" i="36" s="1"/>
  <c r="A25" i="36" s="1"/>
  <c r="A26" i="36" s="1"/>
  <c r="A27" i="36" s="1"/>
  <c r="A28" i="36" s="1"/>
  <c r="A29" i="36" s="1"/>
  <c r="A30" i="36" s="1"/>
  <c r="A31" i="36" s="1"/>
  <c r="A32" i="36" s="1"/>
  <c r="A33" i="36" s="1"/>
  <c r="A34" i="36" s="1"/>
  <c r="A35" i="36" s="1"/>
  <c r="A36" i="36" s="1"/>
  <c r="A37" i="36" s="1"/>
  <c r="A38" i="36" s="1"/>
  <c r="A39" i="36" s="1"/>
  <c r="A40" i="36" s="1"/>
  <c r="A41" i="36" s="1"/>
  <c r="A42" i="36" s="1"/>
  <c r="A43" i="36" s="1"/>
  <c r="A44" i="36" s="1"/>
  <c r="A45" i="36" s="1"/>
  <c r="A46" i="36" s="1"/>
  <c r="A47" i="36" s="1"/>
  <c r="A48" i="36" s="1"/>
  <c r="A49" i="36" s="1"/>
  <c r="A50" i="36" s="1"/>
  <c r="A51" i="36" s="1"/>
  <c r="A52" i="36" s="1"/>
  <c r="A53" i="36" s="1"/>
  <c r="A54" i="36" s="1"/>
  <c r="A55" i="36" s="1"/>
  <c r="A56" i="36" s="1"/>
  <c r="A57" i="36" s="1"/>
  <c r="A58" i="36" s="1"/>
  <c r="A59" i="36" s="1"/>
  <c r="A60" i="36" s="1"/>
  <c r="A61" i="36" s="1"/>
  <c r="A62" i="36" s="1"/>
  <c r="A63" i="36" s="1"/>
  <c r="A64" i="36" s="1"/>
  <c r="A65" i="36" s="1"/>
  <c r="A66" i="36" s="1"/>
  <c r="A67" i="36" s="1"/>
  <c r="A68" i="36" s="1"/>
  <c r="A69" i="36" s="1"/>
  <c r="A70" i="36" s="1"/>
  <c r="A71" i="36" s="1"/>
  <c r="A72" i="36" s="1"/>
  <c r="A73" i="36" s="1"/>
  <c r="A74" i="36" s="1"/>
  <c r="A75" i="36" s="1"/>
  <c r="A76" i="36" s="1"/>
  <c r="A77" i="36" s="1"/>
  <c r="A78" i="36" s="1"/>
  <c r="A79" i="36" s="1"/>
  <c r="A80" i="36" s="1"/>
  <c r="A81" i="36" s="1"/>
  <c r="A82" i="36" s="1"/>
  <c r="A83" i="36" s="1"/>
  <c r="A84" i="36" s="1"/>
  <c r="A85" i="36" s="1"/>
  <c r="A86" i="36" s="1"/>
  <c r="A87" i="36" s="1"/>
  <c r="A88" i="36" s="1"/>
  <c r="A89" i="36" s="1"/>
  <c r="A90" i="36" s="1"/>
  <c r="A91" i="36" s="1"/>
  <c r="A92" i="36" s="1"/>
  <c r="A93" i="36" s="1"/>
  <c r="A94" i="36" s="1"/>
  <c r="A95" i="36" s="1"/>
  <c r="A96" i="36" s="1"/>
  <c r="A97" i="36" s="1"/>
  <c r="A98" i="36" s="1"/>
  <c r="A99" i="36" s="1"/>
  <c r="A100" i="36" s="1"/>
  <c r="A101" i="36" s="1"/>
  <c r="A102" i="36" s="1"/>
  <c r="A103" i="36" s="1"/>
  <c r="A104" i="36" s="1"/>
  <c r="A105" i="36" s="1"/>
  <c r="A106" i="36" s="1"/>
  <c r="A107" i="36" s="1"/>
  <c r="A108" i="36" s="1"/>
  <c r="A109" i="36" s="1"/>
  <c r="A110" i="36" s="1"/>
  <c r="A111" i="36" s="1"/>
  <c r="A112" i="36" s="1"/>
  <c r="A113" i="36" s="1"/>
  <c r="A114" i="36" s="1"/>
  <c r="A115" i="36" s="1"/>
  <c r="A116" i="36" s="1"/>
  <c r="A117" i="36" s="1"/>
  <c r="A118" i="36" s="1"/>
  <c r="A119" i="36" s="1"/>
  <c r="A120" i="36" s="1"/>
  <c r="A121" i="36" s="1"/>
  <c r="A122" i="36" s="1"/>
  <c r="A123" i="36" s="1"/>
  <c r="A124" i="36" s="1"/>
  <c r="A125" i="36" s="1"/>
  <c r="A126" i="36" s="1"/>
  <c r="A127" i="36" s="1"/>
  <c r="A128" i="36" s="1"/>
  <c r="A129" i="36" s="1"/>
  <c r="A130" i="36" s="1"/>
  <c r="A131" i="36" s="1"/>
  <c r="A132" i="36" s="1"/>
  <c r="A133" i="36" s="1"/>
  <c r="A134" i="36" s="1"/>
  <c r="A135" i="36" s="1"/>
  <c r="A136" i="36" s="1"/>
  <c r="A137" i="36" s="1"/>
  <c r="A138" i="36" s="1"/>
  <c r="A139" i="36" s="1"/>
  <c r="A140" i="36" s="1"/>
  <c r="A141" i="36" s="1"/>
  <c r="A142" i="36" s="1"/>
  <c r="A143" i="36" s="1"/>
  <c r="A144" i="36" s="1"/>
  <c r="A145" i="36" s="1"/>
  <c r="A146" i="36" s="1"/>
  <c r="A147" i="36" s="1"/>
  <c r="A148" i="36" s="1"/>
  <c r="A149" i="36" s="1"/>
  <c r="A150" i="36" s="1"/>
  <c r="A151" i="36" s="1"/>
  <c r="A152" i="36" s="1"/>
  <c r="A153" i="36" s="1"/>
  <c r="A154" i="36" s="1"/>
  <c r="A155" i="36" s="1"/>
  <c r="A156" i="36" s="1"/>
  <c r="A157" i="36" s="1"/>
  <c r="A158" i="36" s="1"/>
  <c r="A159" i="36" s="1"/>
  <c r="A160" i="36" s="1"/>
  <c r="A161" i="36" s="1"/>
  <c r="A162" i="36" s="1"/>
  <c r="A163" i="36" s="1"/>
  <c r="A164" i="36" s="1"/>
  <c r="A165" i="36" s="1"/>
  <c r="A166" i="36" s="1"/>
  <c r="A167" i="36" s="1"/>
  <c r="A168" i="36" s="1"/>
  <c r="A169" i="36" s="1"/>
  <c r="A170" i="36" s="1"/>
  <c r="A171" i="36" s="1"/>
  <c r="A172" i="36" s="1"/>
  <c r="A173" i="36" s="1"/>
  <c r="A174" i="36" s="1"/>
  <c r="A175" i="36" s="1"/>
  <c r="A176" i="36" s="1"/>
  <c r="A177" i="36" s="1"/>
  <c r="A178" i="36" s="1"/>
  <c r="A179" i="36" s="1"/>
  <c r="A180" i="36" s="1"/>
  <c r="A181" i="36" s="1"/>
  <c r="A182" i="36" s="1"/>
  <c r="A183" i="36" s="1"/>
  <c r="A184" i="36" s="1"/>
  <c r="A185" i="36" s="1"/>
  <c r="A186" i="36" s="1"/>
  <c r="A187" i="36" s="1"/>
  <c r="A188" i="36" s="1"/>
  <c r="A189" i="36" s="1"/>
  <c r="A190" i="36" s="1"/>
  <c r="A191" i="36" s="1"/>
  <c r="A192" i="36" s="1"/>
  <c r="A193" i="36" s="1"/>
  <c r="A194" i="36" s="1"/>
  <c r="A195" i="36" s="1"/>
  <c r="A196" i="36" s="1"/>
  <c r="A197" i="36" s="1"/>
  <c r="A198" i="36" s="1"/>
  <c r="A199" i="36" s="1"/>
  <c r="A200" i="36" s="1"/>
  <c r="A201" i="36" s="1"/>
  <c r="A202" i="36" s="1"/>
  <c r="A203" i="36" s="1"/>
  <c r="A204" i="36" s="1"/>
  <c r="A205" i="36" s="1"/>
  <c r="A206" i="36" s="1"/>
  <c r="A207" i="36" s="1"/>
  <c r="A208" i="36" s="1"/>
  <c r="A209" i="36" s="1"/>
  <c r="A210" i="36" s="1"/>
  <c r="A211" i="36" s="1"/>
  <c r="A212" i="36" s="1"/>
  <c r="A213" i="36" s="1"/>
  <c r="A214" i="36" s="1"/>
  <c r="A215" i="36" s="1"/>
  <c r="A216" i="36" s="1"/>
  <c r="A217" i="36" s="1"/>
  <c r="A218" i="36" s="1"/>
  <c r="A219" i="36" s="1"/>
  <c r="A220" i="36" s="1"/>
  <c r="A221" i="36" s="1"/>
  <c r="A222" i="36" s="1"/>
  <c r="A223" i="36" s="1"/>
  <c r="A224" i="36" s="1"/>
  <c r="A225" i="36" s="1"/>
  <c r="A226" i="36" s="1"/>
  <c r="A227" i="36" s="1"/>
  <c r="A228" i="36" s="1"/>
  <c r="A229" i="36" s="1"/>
  <c r="A230" i="36" s="1"/>
  <c r="A231" i="36" s="1"/>
  <c r="A232" i="36" s="1"/>
  <c r="A233" i="36" s="1"/>
  <c r="A234" i="36" s="1"/>
  <c r="A235" i="36" s="1"/>
  <c r="A236" i="36" s="1"/>
  <c r="A237" i="36" s="1"/>
  <c r="A238" i="36" s="1"/>
  <c r="A239" i="36" s="1"/>
  <c r="A240" i="36" s="1"/>
  <c r="A241" i="36" s="1"/>
  <c r="A242" i="36" s="1"/>
  <c r="A243" i="36" s="1"/>
  <c r="A244" i="36" s="1"/>
  <c r="A245" i="36" s="1"/>
  <c r="A246" i="36" s="1"/>
  <c r="A247" i="36" s="1"/>
  <c r="A248" i="36" s="1"/>
  <c r="A249" i="36" s="1"/>
  <c r="A250" i="36" s="1"/>
  <c r="A251" i="36" s="1"/>
  <c r="A252" i="36" s="1"/>
  <c r="A253" i="36" s="1"/>
  <c r="A254" i="36" s="1"/>
  <c r="A255" i="36" s="1"/>
  <c r="A256" i="36" s="1"/>
  <c r="A257" i="36" s="1"/>
  <c r="A258" i="36" s="1"/>
  <c r="A259" i="36" s="1"/>
  <c r="A260" i="36" s="1"/>
  <c r="A261" i="36" s="1"/>
  <c r="A262" i="36" s="1"/>
  <c r="A263" i="36" s="1"/>
  <c r="A264" i="36" s="1"/>
  <c r="A265" i="36" s="1"/>
  <c r="A266" i="36" s="1"/>
  <c r="A267" i="36" s="1"/>
  <c r="A268" i="36" s="1"/>
  <c r="A269" i="36" s="1"/>
  <c r="A270" i="36" s="1"/>
  <c r="A271" i="36" s="1"/>
  <c r="A272" i="36" s="1"/>
  <c r="A273" i="36" s="1"/>
  <c r="A274" i="36" s="1"/>
  <c r="A275" i="36" s="1"/>
  <c r="A276" i="36" s="1"/>
  <c r="A277" i="36" s="1"/>
  <c r="A278" i="36" s="1"/>
  <c r="A279" i="36" s="1"/>
  <c r="A280" i="36" s="1"/>
  <c r="A281" i="36" s="1"/>
  <c r="A282" i="36" s="1"/>
  <c r="A283" i="36" s="1"/>
  <c r="A284" i="36" s="1"/>
  <c r="A285" i="36" s="1"/>
  <c r="A286" i="36" s="1"/>
  <c r="A287" i="36" s="1"/>
  <c r="A288" i="36" s="1"/>
  <c r="A289" i="36" s="1"/>
  <c r="A290" i="36" s="1"/>
  <c r="A291" i="36" s="1"/>
  <c r="A292" i="36" s="1"/>
  <c r="A293" i="36" s="1"/>
  <c r="A294" i="36" s="1"/>
  <c r="A295" i="36" s="1"/>
  <c r="A296" i="36" s="1"/>
  <c r="A297" i="36" s="1"/>
  <c r="A298" i="36" s="1"/>
  <c r="A299" i="36" s="1"/>
  <c r="A300" i="36" s="1"/>
  <c r="B83" i="34"/>
  <c r="B179" i="34" s="1"/>
  <c r="B59" i="34"/>
  <c r="B131" i="34" s="1"/>
  <c r="B35" i="34"/>
  <c r="B107" i="34" s="1"/>
  <c r="B202" i="34" s="1"/>
  <c r="A110" i="33"/>
  <c r="A69" i="33"/>
  <c r="A48" i="33"/>
  <c r="A46" i="33"/>
  <c r="A57" i="33"/>
  <c r="A45" i="33"/>
  <c r="A55" i="33"/>
  <c r="A66" i="33"/>
  <c r="A44" i="33"/>
  <c r="A65" i="33"/>
  <c r="D140" i="33"/>
  <c r="D110" i="33"/>
  <c r="D141" i="33"/>
  <c r="D121" i="33"/>
  <c r="D122" i="33" s="1"/>
  <c r="D111" i="33"/>
  <c r="D125" i="33"/>
  <c r="D126" i="33" s="1"/>
  <c r="D137" i="33"/>
  <c r="D112" i="33"/>
  <c r="D113" i="33"/>
  <c r="D149" i="33"/>
  <c r="D146" i="33"/>
  <c r="D65" i="33"/>
  <c r="D44" i="33"/>
  <c r="D66" i="33"/>
  <c r="D55" i="33"/>
  <c r="D45" i="33"/>
  <c r="D57" i="33"/>
  <c r="D46" i="33"/>
  <c r="D48" i="33"/>
  <c r="D69" i="33"/>
  <c r="C115" i="1"/>
  <c r="C96" i="1"/>
  <c r="C105" i="1"/>
  <c r="C116" i="1"/>
  <c r="C106" i="1"/>
  <c r="C108" i="1"/>
  <c r="C98" i="1"/>
  <c r="C99" i="1"/>
  <c r="C101" i="1"/>
  <c r="C121" i="1"/>
  <c r="C119" i="1"/>
  <c r="C87" i="1"/>
  <c r="C85" i="1"/>
  <c r="C67" i="1"/>
  <c r="C78" i="1"/>
  <c r="C88" i="1"/>
  <c r="C79" i="1"/>
  <c r="C81" i="1"/>
  <c r="C71" i="1"/>
  <c r="C72" i="1"/>
  <c r="C74" i="1"/>
  <c r="C93" i="1"/>
  <c r="C91" i="1"/>
  <c r="C58" i="1"/>
  <c r="C56" i="1"/>
  <c r="C39" i="1"/>
  <c r="C49" i="1"/>
  <c r="C59" i="1"/>
  <c r="C50" i="1"/>
  <c r="C52" i="1"/>
  <c r="C42" i="1"/>
  <c r="C43" i="1"/>
  <c r="C45" i="1"/>
  <c r="C64" i="1"/>
  <c r="C62" i="1"/>
  <c r="B85" i="32"/>
  <c r="B93" i="32"/>
  <c r="B92" i="32"/>
  <c r="B102" i="32"/>
  <c r="B89" i="32"/>
  <c r="B94" i="32"/>
  <c r="B101" i="32"/>
  <c r="B99" i="32"/>
  <c r="B87" i="32"/>
  <c r="B100" i="32"/>
  <c r="B86" i="32"/>
  <c r="B104" i="32"/>
  <c r="B83" i="32"/>
  <c r="B36" i="32"/>
  <c r="B110" i="32" s="1"/>
  <c r="B44" i="32"/>
  <c r="B118" i="32" s="1"/>
  <c r="B43" i="32"/>
  <c r="B117" i="32" s="1"/>
  <c r="B53" i="32"/>
  <c r="B127" i="32" s="1"/>
  <c r="B40" i="32"/>
  <c r="B114" i="32" s="1"/>
  <c r="B45" i="32"/>
  <c r="B119" i="32" s="1"/>
  <c r="B52" i="32"/>
  <c r="B126" i="32" s="1"/>
  <c r="B50" i="32"/>
  <c r="B124" i="32" s="1"/>
  <c r="B38" i="32"/>
  <c r="B112" i="32" s="1"/>
  <c r="B48" i="32"/>
  <c r="B122" i="32" s="1"/>
  <c r="B51" i="32"/>
  <c r="B125" i="32" s="1"/>
  <c r="B37" i="32"/>
  <c r="B111" i="32" s="1"/>
  <c r="B55" i="32"/>
  <c r="B129" i="32" s="1"/>
  <c r="B34" i="32"/>
  <c r="B107" i="32" s="1"/>
  <c r="A115" i="1"/>
  <c r="A96" i="1"/>
  <c r="A105" i="1"/>
  <c r="A116" i="1"/>
  <c r="A106" i="1"/>
  <c r="A108" i="1"/>
  <c r="A98" i="1"/>
  <c r="A99" i="1"/>
  <c r="A101" i="1"/>
  <c r="A121" i="1"/>
  <c r="A119" i="1"/>
  <c r="A143" i="35"/>
  <c r="A95" i="35"/>
  <c r="A50" i="35"/>
  <c r="B105" i="34"/>
  <c r="B81" i="34"/>
  <c r="B57" i="34"/>
  <c r="C35" i="34"/>
  <c r="C59" i="34" s="1"/>
  <c r="C83" i="34" s="1"/>
  <c r="C107" i="34" s="1"/>
  <c r="C131" i="34" s="1"/>
  <c r="C179" i="34" s="1"/>
  <c r="C202" i="34" s="1"/>
  <c r="B33" i="34"/>
  <c r="D152" i="33"/>
  <c r="Q113" i="33"/>
  <c r="Q112" i="33"/>
  <c r="Q120" i="33"/>
  <c r="Q110" i="33"/>
  <c r="D108" i="33"/>
  <c r="D74" i="33"/>
  <c r="D42" i="33"/>
  <c r="B105" i="32"/>
  <c r="B155" i="32"/>
  <c r="B56" i="32"/>
  <c r="C122" i="1"/>
  <c r="C94" i="1"/>
  <c r="C65" i="1"/>
  <c r="C37" i="1"/>
  <c r="B32" i="32"/>
  <c r="B9" i="29"/>
  <c r="B10" i="29"/>
  <c r="B11" i="29"/>
  <c r="B12" i="29"/>
  <c r="B13" i="29"/>
  <c r="B14" i="29"/>
  <c r="B15" i="29"/>
  <c r="B16" i="29"/>
  <c r="B17" i="29"/>
  <c r="B18" i="29"/>
  <c r="B19" i="29"/>
  <c r="B20" i="29"/>
  <c r="B21" i="29"/>
  <c r="B22" i="29"/>
  <c r="B23" i="29"/>
  <c r="B24" i="29"/>
  <c r="B25" i="29"/>
  <c r="B26" i="29"/>
  <c r="B27" i="29"/>
  <c r="B28" i="29"/>
  <c r="B29" i="29"/>
  <c r="B30" i="29"/>
  <c r="B31" i="29"/>
  <c r="B32" i="29"/>
  <c r="B33" i="29"/>
  <c r="B34" i="29"/>
  <c r="B35" i="29"/>
  <c r="B36" i="29"/>
  <c r="B37" i="29"/>
  <c r="B38" i="29"/>
  <c r="B39" i="29"/>
  <c r="B40" i="29"/>
  <c r="B41" i="29"/>
  <c r="B42" i="29"/>
  <c r="B43" i="29"/>
  <c r="B44" i="29"/>
  <c r="B45" i="29"/>
  <c r="B46" i="29"/>
  <c r="B47" i="29"/>
  <c r="B48" i="29"/>
  <c r="B49" i="29"/>
  <c r="B50" i="29"/>
  <c r="B51" i="29"/>
  <c r="B52" i="29"/>
  <c r="G37" i="37"/>
  <c r="F52" i="52"/>
  <c r="I35" i="52"/>
  <c r="G35" i="52"/>
  <c r="F35" i="52"/>
  <c r="K35" i="52"/>
  <c r="A11" i="68"/>
  <c r="A12" i="68" s="1"/>
  <c r="A13" i="68" s="1"/>
  <c r="A14" i="68" s="1"/>
  <c r="A15" i="68" s="1"/>
  <c r="A16" i="68" s="1"/>
  <c r="A17" i="68" s="1"/>
  <c r="A18" i="68" s="1"/>
  <c r="Q111" i="33"/>
  <c r="G35" i="38"/>
  <c r="Q111" i="85"/>
  <c r="G35" i="88"/>
  <c r="B179" i="35"/>
  <c r="O10" i="96"/>
  <c r="O23" i="73"/>
  <c r="G52" i="110"/>
  <c r="O60" i="23"/>
  <c r="O44" i="23"/>
  <c r="B119" i="35"/>
  <c r="B167" i="35"/>
  <c r="O19" i="102"/>
  <c r="O11" i="42"/>
  <c r="O50" i="23"/>
  <c r="O59" i="23"/>
  <c r="O53" i="23"/>
  <c r="O41" i="23"/>
  <c r="A71" i="35"/>
  <c r="A119" i="35"/>
  <c r="A167" i="35"/>
  <c r="R35" i="29"/>
  <c r="O35" i="18"/>
  <c r="O54" i="18"/>
  <c r="Q35" i="29"/>
  <c r="L35" i="38"/>
  <c r="P36" i="46"/>
  <c r="O29" i="42"/>
  <c r="G17" i="81"/>
  <c r="I122" i="33"/>
  <c r="I122" i="85"/>
  <c r="O122" i="33"/>
  <c r="P122" i="85"/>
  <c r="N17" i="81"/>
  <c r="O52" i="23"/>
  <c r="O43" i="23"/>
  <c r="O45" i="23"/>
  <c r="O56" i="23"/>
  <c r="O54" i="23"/>
  <c r="O47" i="23"/>
  <c r="B21" i="107"/>
  <c r="B22" i="107"/>
  <c r="B23" i="107"/>
  <c r="B24" i="107"/>
  <c r="B25" i="107"/>
  <c r="B26" i="107"/>
  <c r="B27" i="107"/>
  <c r="B28" i="107"/>
  <c r="B29" i="107"/>
  <c r="B30" i="107"/>
  <c r="B31" i="107"/>
  <c r="B32" i="107"/>
  <c r="B33" i="107"/>
  <c r="B34" i="107"/>
  <c r="B35" i="107"/>
  <c r="B36" i="107"/>
  <c r="B37" i="107"/>
  <c r="B38" i="107"/>
  <c r="B39" i="107"/>
  <c r="B40" i="107"/>
  <c r="B41" i="107"/>
  <c r="B42" i="107"/>
  <c r="B43" i="107"/>
  <c r="B44" i="107"/>
  <c r="B45" i="107"/>
  <c r="B46" i="107"/>
  <c r="B47" i="107"/>
  <c r="B48" i="107"/>
  <c r="B49" i="107"/>
  <c r="B50" i="107"/>
  <c r="B51" i="107"/>
  <c r="B52" i="107"/>
  <c r="B53" i="107"/>
  <c r="G36" i="68"/>
  <c r="H36" i="68"/>
  <c r="L36" i="68"/>
  <c r="I36" i="68"/>
  <c r="D36" i="68"/>
  <c r="J36" i="68"/>
  <c r="K36" i="68"/>
  <c r="E36" i="68"/>
  <c r="M36" i="68"/>
  <c r="J87" i="77"/>
  <c r="M87" i="77"/>
  <c r="H87" i="77"/>
  <c r="K87" i="77"/>
  <c r="I87" i="77"/>
  <c r="G87" i="77"/>
  <c r="E87" i="77"/>
  <c r="C36" i="68"/>
  <c r="F65" i="85"/>
  <c r="D32" i="77"/>
  <c r="O2" i="83"/>
  <c r="M15" i="23"/>
  <c r="K29" i="23"/>
  <c r="L12" i="30"/>
  <c r="V29" i="52"/>
  <c r="V31" i="52"/>
  <c r="V26" i="52"/>
  <c r="V25" i="52"/>
  <c r="V23" i="52"/>
  <c r="B20" i="37"/>
  <c r="B21" i="37"/>
  <c r="B22" i="37"/>
  <c r="B23" i="37"/>
  <c r="B24" i="37"/>
  <c r="B25" i="37"/>
  <c r="B26" i="37"/>
  <c r="B27" i="37"/>
  <c r="B28" i="37"/>
  <c r="B29" i="37"/>
  <c r="B30" i="37"/>
  <c r="B31" i="37"/>
  <c r="B32" i="37"/>
  <c r="B33" i="37"/>
  <c r="B34" i="37"/>
  <c r="B35" i="37"/>
  <c r="B36" i="37"/>
  <c r="B37" i="37"/>
  <c r="B38" i="37"/>
  <c r="B39" i="37"/>
  <c r="B40" i="37"/>
  <c r="B41" i="37"/>
  <c r="B42" i="37"/>
  <c r="B43" i="37"/>
  <c r="B44" i="37"/>
  <c r="B45" i="37"/>
  <c r="B46" i="37"/>
  <c r="B47" i="37"/>
  <c r="B48" i="37"/>
  <c r="B49" i="37"/>
  <c r="B50" i="37"/>
  <c r="B51" i="37"/>
  <c r="B52" i="37"/>
  <c r="B53" i="37"/>
  <c r="B54" i="37"/>
  <c r="B55" i="37"/>
  <c r="B56" i="37"/>
  <c r="B57" i="37"/>
  <c r="B58" i="37"/>
  <c r="B59" i="37"/>
  <c r="B60" i="37"/>
  <c r="B61" i="37"/>
  <c r="B62" i="37"/>
  <c r="B63" i="37"/>
  <c r="B64" i="37"/>
  <c r="B65" i="37"/>
  <c r="B66" i="37"/>
  <c r="B67" i="37"/>
  <c r="B68" i="37"/>
  <c r="B69" i="37"/>
  <c r="B70" i="37"/>
  <c r="B71" i="37"/>
  <c r="B72" i="37"/>
  <c r="B73" i="37"/>
  <c r="C56" i="138"/>
  <c r="V28" i="52"/>
  <c r="O47" i="110"/>
  <c r="O3" i="81"/>
  <c r="AA12" i="81"/>
  <c r="X12" i="81"/>
  <c r="Z12" i="81"/>
  <c r="V12" i="81"/>
  <c r="U12" i="81"/>
  <c r="Y12" i="81"/>
  <c r="T12" i="81"/>
  <c r="AE12" i="81"/>
  <c r="W12" i="81"/>
  <c r="AC12" i="81"/>
  <c r="AB12" i="81"/>
  <c r="AD12" i="81"/>
  <c r="C103" i="138"/>
  <c r="V34" i="52"/>
  <c r="V33" i="52"/>
  <c r="C65" i="138"/>
  <c r="C105" i="138"/>
  <c r="C72" i="138"/>
  <c r="C92" i="138"/>
  <c r="C93" i="138"/>
  <c r="C59" i="138"/>
  <c r="C53" i="138"/>
  <c r="C104" i="138"/>
  <c r="C77" i="138"/>
  <c r="C75" i="138"/>
  <c r="C100" i="138"/>
  <c r="C96" i="138"/>
  <c r="C101" i="138"/>
  <c r="C57" i="138"/>
  <c r="C52" i="138"/>
  <c r="C58" i="138"/>
  <c r="C61" i="138"/>
  <c r="C94" i="138"/>
  <c r="C62" i="138"/>
  <c r="C66" i="138"/>
  <c r="C79" i="138"/>
  <c r="D43" i="108"/>
  <c r="D44" i="108" s="1"/>
  <c r="D47" i="108" s="1"/>
  <c r="A11" i="9"/>
  <c r="A12" i="9" s="1"/>
  <c r="A13" i="9" s="1"/>
  <c r="A14" i="9" s="1"/>
  <c r="A15" i="9" s="1"/>
  <c r="A17" i="9" s="1"/>
  <c r="A18" i="9" s="1"/>
  <c r="A19" i="9" s="1"/>
  <c r="A20" i="9" s="1"/>
  <c r="A21" i="9" s="1"/>
  <c r="A23" i="9" s="1"/>
  <c r="A24" i="9" s="1"/>
  <c r="C61" i="32"/>
  <c r="A10" i="73"/>
  <c r="A11" i="73" s="1"/>
  <c r="A12" i="73" s="1"/>
  <c r="A13" i="73" s="1"/>
  <c r="A14" i="73" s="1"/>
  <c r="A15" i="73" s="1"/>
  <c r="A16" i="73" s="1"/>
  <c r="A17" i="73" s="1"/>
  <c r="A18" i="73" s="1"/>
  <c r="A19" i="73" s="1"/>
  <c r="A20" i="73" s="1"/>
  <c r="A21" i="73" s="1"/>
  <c r="A22" i="73" s="1"/>
  <c r="A23" i="73" s="1"/>
  <c r="A24" i="73" s="1"/>
  <c r="A25" i="73" s="1"/>
  <c r="A26" i="73" s="1"/>
  <c r="B106" i="86"/>
  <c r="B226" i="86" s="1"/>
  <c r="B178" i="86"/>
  <c r="B115" i="86"/>
  <c r="B234" i="86" s="1"/>
  <c r="B187" i="86"/>
  <c r="B111" i="86"/>
  <c r="B230" i="86" s="1"/>
  <c r="B183" i="86"/>
  <c r="B109" i="86"/>
  <c r="B229" i="86" s="1"/>
  <c r="B181" i="86"/>
  <c r="C60" i="86"/>
  <c r="C84" i="86" s="1"/>
  <c r="C108" i="86" s="1"/>
  <c r="C132" i="86" s="1"/>
  <c r="C205" i="86" s="1"/>
  <c r="C228" i="86" s="1"/>
  <c r="C180" i="86"/>
  <c r="B120" i="86"/>
  <c r="B239" i="86" s="1"/>
  <c r="B192" i="86"/>
  <c r="C75" i="86"/>
  <c r="C99" i="86" s="1"/>
  <c r="C123" i="86" s="1"/>
  <c r="C147" i="86" s="1"/>
  <c r="C219" i="86" s="1"/>
  <c r="C242" i="86" s="1"/>
  <c r="C195" i="86"/>
  <c r="C58" i="86"/>
  <c r="C82" i="86" s="1"/>
  <c r="C106" i="86" s="1"/>
  <c r="C130" i="86" s="1"/>
  <c r="C203" i="86" s="1"/>
  <c r="C226" i="86" s="1"/>
  <c r="C178" i="86"/>
  <c r="C67" i="86"/>
  <c r="C91" i="86"/>
  <c r="C115" i="86" s="1"/>
  <c r="C139" i="86" s="1"/>
  <c r="C211" i="86" s="1"/>
  <c r="C234" i="86" s="1"/>
  <c r="C187" i="86"/>
  <c r="L187" i="86" s="1"/>
  <c r="C63" i="86"/>
  <c r="C87" i="86" s="1"/>
  <c r="C111" i="86" s="1"/>
  <c r="C135" i="86" s="1"/>
  <c r="C207" i="86" s="1"/>
  <c r="C230" i="86" s="1"/>
  <c r="C183" i="86"/>
  <c r="B119" i="86"/>
  <c r="B238" i="86" s="1"/>
  <c r="B191" i="86"/>
  <c r="B125" i="86"/>
  <c r="B244" i="86" s="1"/>
  <c r="B197" i="86"/>
  <c r="C65" i="86"/>
  <c r="C89" i="86" s="1"/>
  <c r="C113" i="86" s="1"/>
  <c r="C137" i="86" s="1"/>
  <c r="C209" i="86" s="1"/>
  <c r="C232" i="86" s="1"/>
  <c r="C185" i="86"/>
  <c r="B118" i="86"/>
  <c r="B237" i="86" s="1"/>
  <c r="B190" i="86"/>
  <c r="C69" i="86"/>
  <c r="C93" i="86" s="1"/>
  <c r="C117" i="86" s="1"/>
  <c r="C141" i="86" s="1"/>
  <c r="C213" i="86" s="1"/>
  <c r="C236" i="86" s="1"/>
  <c r="C189" i="86"/>
  <c r="C70" i="86"/>
  <c r="C94" i="86" s="1"/>
  <c r="C118" i="86" s="1"/>
  <c r="C142" i="86" s="1"/>
  <c r="C214" i="86" s="1"/>
  <c r="C237" i="86" s="1"/>
  <c r="C190" i="86"/>
  <c r="N190" i="86" s="1"/>
  <c r="C78" i="86"/>
  <c r="C102" i="86" s="1"/>
  <c r="C126" i="86" s="1"/>
  <c r="C150" i="86" s="1"/>
  <c r="C222" i="86" s="1"/>
  <c r="C245" i="86" s="1"/>
  <c r="C198" i="86"/>
  <c r="B126" i="86"/>
  <c r="B245" i="86" s="1"/>
  <c r="B198" i="86"/>
  <c r="C73" i="86"/>
  <c r="C97" i="86" s="1"/>
  <c r="C121" i="86" s="1"/>
  <c r="C145" i="86" s="1"/>
  <c r="C217" i="86" s="1"/>
  <c r="C240" i="86" s="1"/>
  <c r="C193" i="86"/>
  <c r="C71" i="86"/>
  <c r="C95" i="86"/>
  <c r="C119" i="86" s="1"/>
  <c r="C143" i="86" s="1"/>
  <c r="C215" i="86" s="1"/>
  <c r="C238" i="86" s="1"/>
  <c r="C191" i="86"/>
  <c r="C74" i="86"/>
  <c r="C98" i="86" s="1"/>
  <c r="C122" i="86" s="1"/>
  <c r="C146" i="86" s="1"/>
  <c r="C218" i="86" s="1"/>
  <c r="C241" i="86" s="1"/>
  <c r="C194" i="86"/>
  <c r="C59" i="86"/>
  <c r="C83" i="86"/>
  <c r="C107" i="86" s="1"/>
  <c r="C131" i="86" s="1"/>
  <c r="C204" i="86" s="1"/>
  <c r="C227" i="86" s="1"/>
  <c r="C179" i="86"/>
  <c r="B124" i="86"/>
  <c r="B243" i="86" s="1"/>
  <c r="B196" i="86"/>
  <c r="B121" i="86"/>
  <c r="B240" i="86" s="1"/>
  <c r="B193" i="86"/>
  <c r="B108" i="86"/>
  <c r="B228" i="86" s="1"/>
  <c r="B180" i="86"/>
  <c r="B117" i="86"/>
  <c r="B236" i="86" s="1"/>
  <c r="B189" i="86"/>
  <c r="C68" i="86"/>
  <c r="C92" i="86" s="1"/>
  <c r="C116" i="86" s="1"/>
  <c r="C140" i="86" s="1"/>
  <c r="C212" i="86" s="1"/>
  <c r="C235" i="86" s="1"/>
  <c r="C188" i="86"/>
  <c r="B10" i="98"/>
  <c r="B11" i="98" s="1"/>
  <c r="B12" i="98" s="1"/>
  <c r="B13" i="98" s="1"/>
  <c r="B14" i="98" s="1"/>
  <c r="B15" i="98" s="1"/>
  <c r="B16" i="98" s="1"/>
  <c r="B17" i="98" s="1"/>
  <c r="B18" i="98" s="1"/>
  <c r="B19" i="98" s="1"/>
  <c r="B20" i="98" s="1"/>
  <c r="B21" i="98" s="1"/>
  <c r="B22" i="98" s="1"/>
  <c r="B23" i="98" s="1"/>
  <c r="B24" i="98" s="1"/>
  <c r="B25" i="98" s="1"/>
  <c r="B26" i="98" s="1"/>
  <c r="B27" i="98" s="1"/>
  <c r="B28" i="98" s="1"/>
  <c r="B29" i="98" s="1"/>
  <c r="B30" i="98" s="1"/>
  <c r="B31" i="98" s="1"/>
  <c r="B32" i="98" s="1"/>
  <c r="B33" i="98" s="1"/>
  <c r="B34" i="98" s="1"/>
  <c r="B35" i="98" s="1"/>
  <c r="B36" i="98" s="1"/>
  <c r="B37" i="98" s="1"/>
  <c r="D12" i="103"/>
  <c r="I12" i="103"/>
  <c r="J12" i="103"/>
  <c r="H12" i="103"/>
  <c r="L12" i="103"/>
  <c r="E12" i="103"/>
  <c r="M12" i="103"/>
  <c r="K12" i="103"/>
  <c r="R40" i="110"/>
  <c r="B10" i="46"/>
  <c r="B11" i="46"/>
  <c r="B12" i="46" s="1"/>
  <c r="B13" i="46" s="1"/>
  <c r="B14" i="46" s="1"/>
  <c r="B15" i="46" s="1"/>
  <c r="B16" i="46" s="1"/>
  <c r="B17" i="46" s="1"/>
  <c r="B18" i="46" s="1"/>
  <c r="B19" i="46" s="1"/>
  <c r="B20" i="46" s="1"/>
  <c r="B21" i="46" s="1"/>
  <c r="B22" i="46" s="1"/>
  <c r="B23" i="46" s="1"/>
  <c r="B24" i="46" s="1"/>
  <c r="B25" i="46" s="1"/>
  <c r="B26" i="46" s="1"/>
  <c r="B27" i="46" s="1"/>
  <c r="B28" i="46" s="1"/>
  <c r="B29" i="46" s="1"/>
  <c r="B30" i="46" s="1"/>
  <c r="B31" i="46" s="1"/>
  <c r="B32" i="46" s="1"/>
  <c r="B33" i="46" s="1"/>
  <c r="B34" i="46" s="1"/>
  <c r="B35" i="46" s="1"/>
  <c r="B36" i="46" s="1"/>
  <c r="B37" i="46" s="1"/>
  <c r="B38" i="46" s="1"/>
  <c r="B39" i="46" s="1"/>
  <c r="B40" i="46" s="1"/>
  <c r="B41" i="46" s="1"/>
  <c r="B42" i="46" s="1"/>
  <c r="B43" i="46" s="1"/>
  <c r="B44" i="46" s="1"/>
  <c r="B45" i="46" s="1"/>
  <c r="B46" i="46" s="1"/>
  <c r="B47" i="46" s="1"/>
  <c r="B48" i="46" s="1"/>
  <c r="B49" i="46" s="1"/>
  <c r="B50" i="46" s="1"/>
  <c r="B51" i="46" s="1"/>
  <c r="B52" i="46" s="1"/>
  <c r="B53" i="46" s="1"/>
  <c r="B54" i="46" s="1"/>
  <c r="B55" i="46" s="1"/>
  <c r="B56" i="46" s="1"/>
  <c r="B57" i="46" s="1"/>
  <c r="B58" i="46" s="1"/>
  <c r="B59" i="46" s="1"/>
  <c r="B60" i="46" s="1"/>
  <c r="B61" i="46" s="1"/>
  <c r="B62" i="46" s="1"/>
  <c r="B63" i="46" s="1"/>
  <c r="B64" i="46" s="1"/>
  <c r="B65" i="46" s="1"/>
  <c r="B66" i="46" s="1"/>
  <c r="B67" i="46" s="1"/>
  <c r="B68" i="46" s="1"/>
  <c r="B69" i="46" s="1"/>
  <c r="B70" i="46" s="1"/>
  <c r="N18" i="113"/>
  <c r="J18" i="113"/>
  <c r="F18" i="113"/>
  <c r="N12" i="113"/>
  <c r="P51" i="85" s="1"/>
  <c r="F12" i="113"/>
  <c r="M18" i="113"/>
  <c r="O19" i="33" s="1"/>
  <c r="I18" i="113"/>
  <c r="K19" i="85" s="1"/>
  <c r="E18" i="113"/>
  <c r="G19" i="85" s="1"/>
  <c r="M12" i="113"/>
  <c r="L18" i="113"/>
  <c r="D18" i="113"/>
  <c r="K18" i="113"/>
  <c r="G18" i="113"/>
  <c r="C18" i="113"/>
  <c r="K12" i="113"/>
  <c r="M51" i="85" s="1"/>
  <c r="C12" i="113"/>
  <c r="E51" i="85" s="1"/>
  <c r="I73" i="85"/>
  <c r="B81" i="35"/>
  <c r="B129" i="35"/>
  <c r="A137" i="35"/>
  <c r="A89" i="35"/>
  <c r="B137" i="35"/>
  <c r="B89" i="35"/>
  <c r="B130" i="35"/>
  <c r="B136" i="35"/>
  <c r="B88" i="35"/>
  <c r="A136" i="35"/>
  <c r="B134" i="35"/>
  <c r="A86" i="35"/>
  <c r="F62" i="33"/>
  <c r="L29" i="23"/>
  <c r="E73" i="85"/>
  <c r="J73" i="33"/>
  <c r="G34" i="23"/>
  <c r="N73" i="85"/>
  <c r="E129" i="85"/>
  <c r="G15" i="23"/>
  <c r="H73" i="33"/>
  <c r="A70" i="35"/>
  <c r="H73" i="85"/>
  <c r="C29" i="23"/>
  <c r="F29" i="23"/>
  <c r="F15" i="23"/>
  <c r="A118" i="35"/>
  <c r="F130" i="33"/>
  <c r="O43" i="110"/>
  <c r="D34" i="23"/>
  <c r="I34" i="23"/>
  <c r="M34" i="23"/>
  <c r="L34" i="23"/>
  <c r="I25" i="107"/>
  <c r="S25" i="107" s="1"/>
  <c r="I30" i="107"/>
  <c r="S30" i="107" s="1"/>
  <c r="A184" i="35"/>
  <c r="J16" i="72"/>
  <c r="O40" i="110"/>
  <c r="F73" i="85"/>
  <c r="Q73" i="85" s="1"/>
  <c r="B177" i="35"/>
  <c r="S33" i="52"/>
  <c r="A73" i="35"/>
  <c r="A177" i="35"/>
  <c r="I28" i="107"/>
  <c r="S28" i="107" s="1"/>
  <c r="I35" i="107"/>
  <c r="S35" i="107" s="1"/>
  <c r="I33" i="107"/>
  <c r="S33" i="107"/>
  <c r="D12" i="1"/>
  <c r="D12" i="32" s="1"/>
  <c r="C15" i="12" s="1"/>
  <c r="B108" i="35"/>
  <c r="D7" i="81"/>
  <c r="D28" i="81" s="1"/>
  <c r="F7" i="85"/>
  <c r="F7" i="33"/>
  <c r="F52" i="85"/>
  <c r="F52" i="33"/>
  <c r="A112" i="35"/>
  <c r="H171" i="86"/>
  <c r="H167" i="86"/>
  <c r="E7" i="1"/>
  <c r="B80" i="35"/>
  <c r="B176" i="35"/>
  <c r="B184" i="35"/>
  <c r="I34" i="107"/>
  <c r="S34" i="107" s="1"/>
  <c r="I31" i="107"/>
  <c r="S31" i="107"/>
  <c r="I29" i="107"/>
  <c r="S29" i="107"/>
  <c r="I26" i="107"/>
  <c r="S26" i="107" s="1"/>
  <c r="I27" i="107"/>
  <c r="S27" i="107"/>
  <c r="I32" i="107"/>
  <c r="S32" i="107" s="1"/>
  <c r="H34" i="23"/>
  <c r="I15" i="23"/>
  <c r="S32" i="52"/>
  <c r="S26" i="52"/>
  <c r="S29" i="52"/>
  <c r="S24" i="52"/>
  <c r="F16" i="72"/>
  <c r="F58" i="72" s="1"/>
  <c r="H145" i="85" s="1"/>
  <c r="Q35" i="52"/>
  <c r="N52" i="52"/>
  <c r="C112" i="32"/>
  <c r="P35" i="52"/>
  <c r="N69" i="52"/>
  <c r="S49" i="110"/>
  <c r="S41" i="110"/>
  <c r="E130" i="33"/>
  <c r="C9" i="109"/>
  <c r="G171" i="86"/>
  <c r="D171" i="86"/>
  <c r="N169" i="86"/>
  <c r="I169" i="86"/>
  <c r="J15" i="23"/>
  <c r="S25" i="52"/>
  <c r="M171" i="86"/>
  <c r="S27" i="52"/>
  <c r="N35" i="52"/>
  <c r="C7" i="66"/>
  <c r="C42" i="66" s="1"/>
  <c r="A80" i="35"/>
  <c r="A176" i="35"/>
  <c r="H15" i="23"/>
  <c r="N15" i="23"/>
  <c r="L15" i="23"/>
  <c r="D15" i="23"/>
  <c r="E15" i="23"/>
  <c r="C15" i="23"/>
  <c r="N34" i="23"/>
  <c r="F34" i="23"/>
  <c r="K34" i="23"/>
  <c r="I29" i="23"/>
  <c r="E34" i="23"/>
  <c r="D29" i="23"/>
  <c r="C34" i="23"/>
  <c r="A66" i="35"/>
  <c r="A160" i="35"/>
  <c r="H35" i="1"/>
  <c r="H30" i="32" s="1"/>
  <c r="K171" i="86"/>
  <c r="N174" i="86"/>
  <c r="K166" i="86"/>
  <c r="H160" i="86"/>
  <c r="J168" i="86"/>
  <c r="G174" i="86"/>
  <c r="E166" i="86"/>
  <c r="O168" i="86"/>
  <c r="M167" i="86"/>
  <c r="N167" i="86"/>
  <c r="I167" i="86"/>
  <c r="O167" i="86"/>
  <c r="H16" i="72"/>
  <c r="H19" i="97"/>
  <c r="H20" i="97"/>
  <c r="E29" i="23"/>
  <c r="H29" i="23"/>
  <c r="G29" i="23"/>
  <c r="N29" i="23"/>
  <c r="M29" i="23"/>
  <c r="J29" i="23"/>
  <c r="J34" i="23"/>
  <c r="K15" i="23"/>
  <c r="O35" i="52"/>
  <c r="A169" i="35"/>
  <c r="A185" i="35"/>
  <c r="C7" i="113"/>
  <c r="F65" i="33"/>
  <c r="G73" i="85"/>
  <c r="P73" i="85"/>
  <c r="M73" i="85"/>
  <c r="L73" i="85"/>
  <c r="K73" i="85"/>
  <c r="O73" i="85"/>
  <c r="J166" i="86"/>
  <c r="D7" i="86"/>
  <c r="D7" i="34"/>
  <c r="A2" i="83"/>
  <c r="A2" i="81"/>
  <c r="S30" i="52"/>
  <c r="F25" i="50"/>
  <c r="F26" i="50" s="1"/>
  <c r="F57" i="50"/>
  <c r="F64" i="85"/>
  <c r="E21" i="104"/>
  <c r="S34" i="52"/>
  <c r="E61" i="1"/>
  <c r="F62" i="85"/>
  <c r="C19" i="97"/>
  <c r="C20" i="97"/>
  <c r="J13" i="85"/>
  <c r="N9" i="109"/>
  <c r="G59" i="85"/>
  <c r="H59" i="85"/>
  <c r="O59" i="85"/>
  <c r="J13" i="33"/>
  <c r="D10" i="108"/>
  <c r="D11" i="108" s="1"/>
  <c r="H92" i="32"/>
  <c r="O95" i="32"/>
  <c r="C28" i="81"/>
  <c r="L167" i="86"/>
  <c r="I174" i="86"/>
  <c r="F168" i="86"/>
  <c r="K168" i="86"/>
  <c r="D160" i="86"/>
  <c r="L169" i="86"/>
  <c r="O160" i="86"/>
  <c r="I160" i="86"/>
  <c r="E169" i="86"/>
  <c r="F166" i="86"/>
  <c r="N171" i="86"/>
  <c r="S46" i="110"/>
  <c r="S31" i="52"/>
  <c r="D168" i="86"/>
  <c r="G166" i="86"/>
  <c r="J160" i="86"/>
  <c r="M168" i="86"/>
  <c r="M166" i="86"/>
  <c r="E160" i="86"/>
  <c r="G168" i="86"/>
  <c r="F174" i="86"/>
  <c r="L174" i="86"/>
  <c r="H166" i="86"/>
  <c r="D166" i="86"/>
  <c r="G160" i="86"/>
  <c r="N166" i="86"/>
  <c r="M174" i="86"/>
  <c r="E168" i="86"/>
  <c r="I166" i="86"/>
  <c r="K174" i="86"/>
  <c r="H174" i="86"/>
  <c r="H168" i="86"/>
  <c r="L160" i="86"/>
  <c r="F171" i="86"/>
  <c r="I171" i="86"/>
  <c r="E171" i="86"/>
  <c r="J171" i="86"/>
  <c r="D169" i="86"/>
  <c r="O169" i="86"/>
  <c r="H169" i="86"/>
  <c r="G169" i="86"/>
  <c r="J169" i="86"/>
  <c r="J167" i="86"/>
  <c r="D167" i="86"/>
  <c r="G167" i="86"/>
  <c r="S23" i="52"/>
  <c r="L9" i="112"/>
  <c r="I50" i="110"/>
  <c r="AF50" i="110" s="1"/>
  <c r="S40" i="110"/>
  <c r="I51" i="110"/>
  <c r="AF51" i="110" s="1"/>
  <c r="G9" i="109"/>
  <c r="N19" i="97"/>
  <c r="N20" i="97" s="1"/>
  <c r="P118" i="85" s="1"/>
  <c r="L16" i="72"/>
  <c r="I134" i="85"/>
  <c r="K18" i="9"/>
  <c r="M148" i="85" s="1"/>
  <c r="L51" i="1"/>
  <c r="F11" i="104"/>
  <c r="N11" i="104"/>
  <c r="D9" i="112"/>
  <c r="E9" i="112"/>
  <c r="T27" i="52"/>
  <c r="U27" i="52" s="1"/>
  <c r="T30" i="52"/>
  <c r="U30" i="52" s="1"/>
  <c r="D8" i="34"/>
  <c r="D8" i="86"/>
  <c r="B118" i="35"/>
  <c r="B70" i="35"/>
  <c r="O25" i="110"/>
  <c r="O50" i="110"/>
  <c r="O24" i="110"/>
  <c r="O41" i="110"/>
  <c r="O45" i="110"/>
  <c r="O46" i="110"/>
  <c r="O51" i="110"/>
  <c r="O44" i="110"/>
  <c r="O49" i="110"/>
  <c r="O48" i="110"/>
  <c r="O42" i="110"/>
  <c r="S28" i="52"/>
  <c r="C115" i="32"/>
  <c r="M29" i="1"/>
  <c r="M25" i="32" s="1"/>
  <c r="O36" i="1"/>
  <c r="O31" i="32" s="1"/>
  <c r="I20" i="1"/>
  <c r="I19" i="32" s="1"/>
  <c r="H12" i="75" s="1"/>
  <c r="E29" i="1"/>
  <c r="E25" i="32" s="1"/>
  <c r="E20" i="1"/>
  <c r="E19" i="32" s="1"/>
  <c r="D12" i="75" s="1"/>
  <c r="J13" i="1"/>
  <c r="J13" i="32" s="1"/>
  <c r="I13" i="74" s="1"/>
  <c r="E23" i="49"/>
  <c r="N172" i="34"/>
  <c r="M89" i="32"/>
  <c r="G161" i="34"/>
  <c r="D174" i="86"/>
  <c r="F160" i="86"/>
  <c r="O174" i="86"/>
  <c r="O166" i="86"/>
  <c r="J174" i="86"/>
  <c r="N168" i="86"/>
  <c r="N160" i="86"/>
  <c r="E174" i="86"/>
  <c r="I168" i="86"/>
  <c r="M160" i="86"/>
  <c r="K160" i="86"/>
  <c r="L168" i="86"/>
  <c r="L166" i="86"/>
  <c r="O171" i="86"/>
  <c r="L171" i="86"/>
  <c r="K169" i="86"/>
  <c r="M169" i="86"/>
  <c r="F169" i="86"/>
  <c r="F167" i="86"/>
  <c r="E167" i="86"/>
  <c r="K167" i="86"/>
  <c r="L21" i="1"/>
  <c r="L20" i="32" s="1"/>
  <c r="K17" i="42" s="1"/>
  <c r="R32" i="110"/>
  <c r="S47" i="110"/>
  <c r="S43" i="110"/>
  <c r="AD35" i="29"/>
  <c r="C11" i="104"/>
  <c r="K11" i="104"/>
  <c r="E151" i="85" a="1"/>
  <c r="S48" i="110"/>
  <c r="S44" i="110"/>
  <c r="R35" i="110"/>
  <c r="R27" i="110"/>
  <c r="T34" i="52"/>
  <c r="T29" i="52"/>
  <c r="U29" i="52" s="1"/>
  <c r="T26" i="52"/>
  <c r="C30" i="79"/>
  <c r="O13" i="85"/>
  <c r="I51" i="1"/>
  <c r="G13" i="85"/>
  <c r="K13" i="85"/>
  <c r="O126" i="33"/>
  <c r="H9" i="109"/>
  <c r="L9" i="109"/>
  <c r="Q43" i="110"/>
  <c r="I59" i="33"/>
  <c r="T36" i="110"/>
  <c r="H11" i="104"/>
  <c r="I44" i="110"/>
  <c r="AF44" i="110" s="1"/>
  <c r="J52" i="110"/>
  <c r="D516" i="138" s="1"/>
  <c r="M59" i="85"/>
  <c r="K52" i="110"/>
  <c r="J11" i="97"/>
  <c r="O72" i="96"/>
  <c r="L30" i="73"/>
  <c r="K134" i="33"/>
  <c r="J9" i="112"/>
  <c r="S51" i="110"/>
  <c r="L59" i="85"/>
  <c r="D51" i="1"/>
  <c r="I47" i="110"/>
  <c r="AF47" i="110" s="1"/>
  <c r="I191" i="35"/>
  <c r="K9" i="109"/>
  <c r="O13" i="33"/>
  <c r="J59" i="33"/>
  <c r="F59" i="33"/>
  <c r="G13" i="33"/>
  <c r="M30" i="73"/>
  <c r="J11" i="104"/>
  <c r="O18" i="73"/>
  <c r="I46" i="110"/>
  <c r="AF46" i="110" s="1"/>
  <c r="P121" i="1"/>
  <c r="M134" i="33"/>
  <c r="M134" i="85"/>
  <c r="N134" i="85"/>
  <c r="F134" i="33"/>
  <c r="I13" i="33"/>
  <c r="M13" i="85"/>
  <c r="I16" i="72"/>
  <c r="O42" i="108"/>
  <c r="N18" i="9"/>
  <c r="P148" i="85" s="1"/>
  <c r="S45" i="110"/>
  <c r="F13" i="33"/>
  <c r="N13" i="85"/>
  <c r="K51" i="1"/>
  <c r="O51" i="1"/>
  <c r="C10" i="109"/>
  <c r="D9" i="109"/>
  <c r="I9" i="109"/>
  <c r="S42" i="110"/>
  <c r="T36" i="98"/>
  <c r="I11" i="104"/>
  <c r="M11" i="104"/>
  <c r="C12" i="104"/>
  <c r="O19" i="35"/>
  <c r="O65" i="35"/>
  <c r="O73" i="35"/>
  <c r="O85" i="35"/>
  <c r="O89" i="35"/>
  <c r="O122" i="35"/>
  <c r="O129" i="35"/>
  <c r="O139" i="35"/>
  <c r="O150" i="35"/>
  <c r="O184" i="35"/>
  <c r="O192" i="35"/>
  <c r="P124" i="1"/>
  <c r="O21" i="102"/>
  <c r="P53" i="46"/>
  <c r="Q36" i="105"/>
  <c r="F357" i="138" s="1"/>
  <c r="E357" i="138" s="1"/>
  <c r="D357" i="138" s="1"/>
  <c r="I51" i="86"/>
  <c r="N51" i="86"/>
  <c r="O179" i="35"/>
  <c r="P114" i="1"/>
  <c r="L143" i="35"/>
  <c r="H191" i="35"/>
  <c r="P119" i="1"/>
  <c r="D143" i="35"/>
  <c r="L50" i="35"/>
  <c r="O135" i="35"/>
  <c r="P120" i="1"/>
  <c r="P98" i="1"/>
  <c r="E50" i="35"/>
  <c r="I50" i="35"/>
  <c r="P116" i="1"/>
  <c r="P103" i="1"/>
  <c r="H50" i="35"/>
  <c r="O21" i="35"/>
  <c r="O26" i="35"/>
  <c r="O45" i="35"/>
  <c r="O56" i="35"/>
  <c r="O71" i="35"/>
  <c r="O74" i="35"/>
  <c r="O83" i="35"/>
  <c r="O92" i="35"/>
  <c r="C143" i="35"/>
  <c r="O100" i="35"/>
  <c r="K143" i="35"/>
  <c r="O106" i="35"/>
  <c r="O120" i="35"/>
  <c r="O123" i="35"/>
  <c r="O149" i="35"/>
  <c r="O154" i="35"/>
  <c r="O165" i="35"/>
  <c r="O171" i="35"/>
  <c r="O188" i="35"/>
  <c r="O189" i="35"/>
  <c r="O190" i="35"/>
  <c r="P101" i="1"/>
  <c r="O94" i="35"/>
  <c r="D50" i="35"/>
  <c r="O159" i="35"/>
  <c r="O148" i="35"/>
  <c r="O17" i="35"/>
  <c r="H143" i="35"/>
  <c r="P59" i="33"/>
  <c r="P59" i="85"/>
  <c r="G19" i="97"/>
  <c r="G20" i="97" s="1"/>
  <c r="E19" i="97"/>
  <c r="E20" i="97" s="1"/>
  <c r="E16" i="72"/>
  <c r="N59" i="85"/>
  <c r="N59" i="33"/>
  <c r="O20" i="108"/>
  <c r="K16" i="72"/>
  <c r="O8" i="112"/>
  <c r="O9" i="112" s="1"/>
  <c r="C10" i="112"/>
  <c r="E47" i="85" s="1"/>
  <c r="F9" i="112"/>
  <c r="H9" i="112"/>
  <c r="C9" i="112"/>
  <c r="M9" i="112"/>
  <c r="I9" i="112"/>
  <c r="O12" i="112"/>
  <c r="H13" i="85"/>
  <c r="H13" i="33"/>
  <c r="O8" i="113"/>
  <c r="O12" i="113" s="1"/>
  <c r="J51" i="1"/>
  <c r="N51" i="1"/>
  <c r="L134" i="85"/>
  <c r="L134" i="33"/>
  <c r="D11" i="104"/>
  <c r="O10" i="104"/>
  <c r="F12" i="103"/>
  <c r="N19" i="101"/>
  <c r="J19" i="101"/>
  <c r="H19" i="101"/>
  <c r="K15" i="101"/>
  <c r="M29" i="85" s="1"/>
  <c r="G15" i="101"/>
  <c r="C52" i="108"/>
  <c r="C11" i="23" s="1"/>
  <c r="D53" i="1" s="1"/>
  <c r="O8" i="109"/>
  <c r="O9" i="109" s="1"/>
  <c r="O14" i="35"/>
  <c r="O16" i="35"/>
  <c r="O18" i="35"/>
  <c r="O20" i="35"/>
  <c r="O30" i="35"/>
  <c r="O36" i="35"/>
  <c r="O38" i="35"/>
  <c r="O40" i="35"/>
  <c r="O41" i="35"/>
  <c r="O42" i="35"/>
  <c r="O43" i="35"/>
  <c r="O44" i="35"/>
  <c r="O55" i="35"/>
  <c r="O60" i="35"/>
  <c r="O62" i="35"/>
  <c r="O63" i="35"/>
  <c r="O66" i="35"/>
  <c r="O67" i="35"/>
  <c r="O72" i="35"/>
  <c r="O75" i="35"/>
  <c r="O81" i="35"/>
  <c r="O82" i="35"/>
  <c r="O86" i="35"/>
  <c r="O87" i="35"/>
  <c r="O90" i="35"/>
  <c r="O91" i="35"/>
  <c r="O93" i="35"/>
  <c r="O102" i="35"/>
  <c r="O107" i="35"/>
  <c r="O108" i="35"/>
  <c r="O110" i="35"/>
  <c r="O111" i="35"/>
  <c r="O113" i="35"/>
  <c r="O117" i="35"/>
  <c r="O119" i="35"/>
  <c r="O121" i="35"/>
  <c r="O125" i="35"/>
  <c r="O131" i="35"/>
  <c r="O132" i="35"/>
  <c r="O134" i="35"/>
  <c r="O136" i="35"/>
  <c r="O138" i="35"/>
  <c r="O140" i="35"/>
  <c r="O141" i="35"/>
  <c r="O142" i="35"/>
  <c r="O155" i="35"/>
  <c r="O156" i="35"/>
  <c r="O157" i="35"/>
  <c r="O161" i="35"/>
  <c r="O166" i="35"/>
  <c r="O168" i="35"/>
  <c r="O169" i="35"/>
  <c r="O170" i="35"/>
  <c r="O173" i="35"/>
  <c r="O176" i="35"/>
  <c r="O181" i="35"/>
  <c r="O183" i="35"/>
  <c r="O186" i="35"/>
  <c r="O187" i="35"/>
  <c r="D19" i="97"/>
  <c r="D20" i="97"/>
  <c r="F118" i="33" s="1"/>
  <c r="D16" i="72"/>
  <c r="O134" i="33"/>
  <c r="O134" i="85"/>
  <c r="O18" i="101"/>
  <c r="O19" i="101" s="1"/>
  <c r="I10" i="101"/>
  <c r="N10" i="102"/>
  <c r="F22" i="1"/>
  <c r="O20" i="42"/>
  <c r="P134" i="33"/>
  <c r="O9" i="104"/>
  <c r="E11" i="104"/>
  <c r="Q40" i="110"/>
  <c r="H52" i="110"/>
  <c r="M15" i="101"/>
  <c r="I19" i="101"/>
  <c r="I26" i="101" s="1"/>
  <c r="O9" i="108"/>
  <c r="C11" i="108"/>
  <c r="O31" i="108"/>
  <c r="O10" i="35"/>
  <c r="O29" i="35"/>
  <c r="O32" i="35"/>
  <c r="F34" i="1"/>
  <c r="F29" i="32" s="1"/>
  <c r="E14" i="73" s="1"/>
  <c r="E52" i="73" s="1"/>
  <c r="O47" i="35"/>
  <c r="O49" i="35"/>
  <c r="O22" i="101"/>
  <c r="N9" i="112"/>
  <c r="G9" i="112"/>
  <c r="L13" i="85"/>
  <c r="P13" i="33"/>
  <c r="F9" i="109"/>
  <c r="J9" i="109"/>
  <c r="I48" i="110"/>
  <c r="AF48" i="110" s="1"/>
  <c r="R48" i="110"/>
  <c r="I43" i="110"/>
  <c r="AF43" i="110" s="1"/>
  <c r="D15" i="101"/>
  <c r="F29" i="85" s="1"/>
  <c r="L19" i="101"/>
  <c r="L26" i="101" s="1"/>
  <c r="D19" i="101"/>
  <c r="D23" i="101" s="1"/>
  <c r="K59" i="85"/>
  <c r="K59" i="33"/>
  <c r="O9" i="74"/>
  <c r="O15" i="74"/>
  <c r="J15" i="101"/>
  <c r="F15" i="101"/>
  <c r="O65" i="96"/>
  <c r="C30" i="83"/>
  <c r="C31" i="83" s="1"/>
  <c r="T25" i="52"/>
  <c r="U25" i="52" s="1"/>
  <c r="T31" i="52"/>
  <c r="T23" i="52"/>
  <c r="U23" i="52" s="1"/>
  <c r="T24" i="52"/>
  <c r="T33" i="52"/>
  <c r="T32" i="52"/>
  <c r="T28" i="52"/>
  <c r="U28" i="52" s="1"/>
  <c r="J33" i="74"/>
  <c r="J34" i="74"/>
  <c r="M34" i="74"/>
  <c r="C31" i="79"/>
  <c r="I23" i="9"/>
  <c r="I24" i="9" s="1"/>
  <c r="N23" i="9"/>
  <c r="N24" i="9" s="1"/>
  <c r="P149" i="85" s="1"/>
  <c r="F39" i="47"/>
  <c r="F40" i="47" s="1"/>
  <c r="F68" i="47" s="1"/>
  <c r="K26" i="77"/>
  <c r="D26" i="77"/>
  <c r="I26" i="77"/>
  <c r="N26" i="77"/>
  <c r="A2" i="79"/>
  <c r="G26" i="77"/>
  <c r="J26" i="77"/>
  <c r="L26" i="77"/>
  <c r="L34" i="74"/>
  <c r="O9" i="97"/>
  <c r="D24" i="1"/>
  <c r="H24" i="1"/>
  <c r="L24" i="1"/>
  <c r="L23" i="1" s="1"/>
  <c r="L21" i="32" s="1"/>
  <c r="K14" i="47" s="1"/>
  <c r="E24" i="1"/>
  <c r="I24" i="1"/>
  <c r="J24" i="1"/>
  <c r="G24" i="1"/>
  <c r="K24" i="1"/>
  <c r="O24" i="1"/>
  <c r="C19" i="101"/>
  <c r="E29" i="85"/>
  <c r="E29" i="33"/>
  <c r="I22" i="30"/>
  <c r="I86" i="42" s="1"/>
  <c r="E49" i="96"/>
  <c r="G36" i="110"/>
  <c r="I40" i="110"/>
  <c r="H15" i="101"/>
  <c r="J29" i="33" s="1"/>
  <c r="L15" i="101"/>
  <c r="M19" i="101"/>
  <c r="O21" i="101"/>
  <c r="O31" i="47"/>
  <c r="O18" i="47"/>
  <c r="H11" i="101"/>
  <c r="J61" i="33" s="1"/>
  <c r="C25" i="30"/>
  <c r="E124" i="33" s="1"/>
  <c r="N15" i="101"/>
  <c r="F11" i="101"/>
  <c r="N11" i="101"/>
  <c r="P61" i="33" s="1"/>
  <c r="I15" i="101"/>
  <c r="K29" i="33" s="1"/>
  <c r="E19" i="101"/>
  <c r="E26" i="101" s="1"/>
  <c r="K10" i="101"/>
  <c r="K11" i="101" s="1"/>
  <c r="K19" i="101"/>
  <c r="K26" i="101" s="1"/>
  <c r="G10" i="101"/>
  <c r="G11" i="101" s="1"/>
  <c r="I61" i="85" s="1"/>
  <c r="G19" i="101"/>
  <c r="G26" i="101" s="1"/>
  <c r="M10" i="101"/>
  <c r="M11" i="101" s="1"/>
  <c r="O61" i="85" s="1"/>
  <c r="E11" i="101"/>
  <c r="G61" i="85" s="1"/>
  <c r="O14" i="101"/>
  <c r="O15" i="101" s="1"/>
  <c r="E15" i="101"/>
  <c r="F19" i="101"/>
  <c r="O32" i="47"/>
  <c r="E17" i="81"/>
  <c r="G122" i="33"/>
  <c r="G122" i="85"/>
  <c r="J17" i="81"/>
  <c r="M122" i="33"/>
  <c r="K17" i="81"/>
  <c r="I21" i="81"/>
  <c r="O14" i="99"/>
  <c r="D31" i="74"/>
  <c r="O16" i="73"/>
  <c r="O13" i="68"/>
  <c r="O14" i="74"/>
  <c r="H31" i="74"/>
  <c r="C31" i="74"/>
  <c r="C33" i="74" s="1"/>
  <c r="G31" i="74"/>
  <c r="O16" i="96"/>
  <c r="O13" i="75"/>
  <c r="O19" i="42"/>
  <c r="O16" i="47"/>
  <c r="E34" i="74"/>
  <c r="E33" i="74"/>
  <c r="N118" i="33"/>
  <c r="N118" i="85"/>
  <c r="E32" i="77"/>
  <c r="F32" i="77" s="1"/>
  <c r="G32" i="77" s="1"/>
  <c r="H32" i="77" s="1"/>
  <c r="I32" i="77" s="1"/>
  <c r="J32" i="77" s="1"/>
  <c r="K32" i="77" s="1"/>
  <c r="L32" i="77" s="1"/>
  <c r="M32" i="77" s="1"/>
  <c r="N32" i="77" s="1"/>
  <c r="G12" i="113"/>
  <c r="I51" i="85" s="1"/>
  <c r="D12" i="113"/>
  <c r="F51" i="85" s="1"/>
  <c r="J12" i="113"/>
  <c r="L51" i="85" s="1"/>
  <c r="V35" i="52"/>
  <c r="H12" i="113"/>
  <c r="J51" i="33" s="1"/>
  <c r="E12" i="113"/>
  <c r="G51" i="85" s="1"/>
  <c r="I12" i="113"/>
  <c r="K51" i="33" s="1"/>
  <c r="O9" i="113"/>
  <c r="D58" i="108"/>
  <c r="O107" i="1"/>
  <c r="O122" i="1" s="1"/>
  <c r="O125" i="1" s="1"/>
  <c r="G107" i="1"/>
  <c r="F107" i="1"/>
  <c r="E107" i="1"/>
  <c r="J107" i="1"/>
  <c r="H107" i="1"/>
  <c r="L107" i="1"/>
  <c r="M107" i="1"/>
  <c r="I107" i="1"/>
  <c r="K107" i="1"/>
  <c r="N107" i="1"/>
  <c r="N122" i="1" s="1"/>
  <c r="D62" i="81"/>
  <c r="D78" i="81"/>
  <c r="L133" i="85"/>
  <c r="J26" i="101"/>
  <c r="C23" i="101"/>
  <c r="G193" i="86"/>
  <c r="A35" i="30"/>
  <c r="U33" i="52"/>
  <c r="U24" i="52"/>
  <c r="U26" i="52"/>
  <c r="D7" i="77"/>
  <c r="D7" i="156" s="1"/>
  <c r="D37" i="156" s="1"/>
  <c r="D38" i="156" s="1"/>
  <c r="E8" i="1"/>
  <c r="F8" i="33"/>
  <c r="E8" i="32"/>
  <c r="F8" i="85"/>
  <c r="D7" i="68"/>
  <c r="D7" i="47" s="1"/>
  <c r="D48" i="47" s="1"/>
  <c r="D49" i="47" s="1"/>
  <c r="D50" i="81"/>
  <c r="U32" i="52"/>
  <c r="D7" i="79"/>
  <c r="D29" i="79" s="1"/>
  <c r="D31" i="79" s="1"/>
  <c r="D7" i="83"/>
  <c r="U34" i="52"/>
  <c r="E130" i="85"/>
  <c r="M19" i="33"/>
  <c r="E19" i="33"/>
  <c r="O18" i="96"/>
  <c r="O19" i="96"/>
  <c r="O11" i="113"/>
  <c r="C52" i="81"/>
  <c r="G64" i="33"/>
  <c r="G64" i="85"/>
  <c r="F21" i="104"/>
  <c r="O17" i="113"/>
  <c r="S35" i="52"/>
  <c r="U31" i="52"/>
  <c r="E19" i="85"/>
  <c r="H18" i="9"/>
  <c r="J148" i="33" s="1"/>
  <c r="E24" i="9"/>
  <c r="G149" i="33" s="1"/>
  <c r="K30" i="73"/>
  <c r="J18" i="9"/>
  <c r="L148" i="33" s="1"/>
  <c r="F130" i="85"/>
  <c r="M23" i="9"/>
  <c r="M24" i="9" s="1"/>
  <c r="O149" i="33" s="1"/>
  <c r="E18" i="9"/>
  <c r="G148" i="33" s="1"/>
  <c r="D30" i="73"/>
  <c r="O126" i="85"/>
  <c r="M51" i="33"/>
  <c r="AD46" i="110"/>
  <c r="O19" i="85"/>
  <c r="E10" i="108"/>
  <c r="F10" i="108" s="1"/>
  <c r="D59" i="108"/>
  <c r="D35" i="23" s="1"/>
  <c r="D36" i="23" s="1"/>
  <c r="F128" i="33" s="1"/>
  <c r="I30" i="30"/>
  <c r="C59" i="73"/>
  <c r="C59" i="108"/>
  <c r="C35" i="23" s="1"/>
  <c r="C36" i="23" s="1"/>
  <c r="E128" i="33" s="1"/>
  <c r="D18" i="9"/>
  <c r="I18" i="9"/>
  <c r="K148" i="85" s="1"/>
  <c r="H30" i="73"/>
  <c r="F49" i="96"/>
  <c r="K23" i="9"/>
  <c r="K24" i="9" s="1"/>
  <c r="M149" i="33" s="1"/>
  <c r="J23" i="101"/>
  <c r="F30" i="73"/>
  <c r="G18" i="9"/>
  <c r="I30" i="73"/>
  <c r="K51" i="85"/>
  <c r="L133" i="33"/>
  <c r="K19" i="33"/>
  <c r="F151" i="85"/>
  <c r="N23" i="101"/>
  <c r="L18" i="9"/>
  <c r="N148" i="33" s="1"/>
  <c r="N30" i="73"/>
  <c r="K151" i="85"/>
  <c r="H151" i="85"/>
  <c r="F23" i="49"/>
  <c r="G65" i="85"/>
  <c r="G65" i="33"/>
  <c r="L30" i="30"/>
  <c r="M19" i="85"/>
  <c r="N151" i="85"/>
  <c r="K21" i="109"/>
  <c r="J23" i="9"/>
  <c r="J24" i="9" s="1"/>
  <c r="G7" i="33"/>
  <c r="F7" i="1"/>
  <c r="E7" i="77"/>
  <c r="E7" i="156" s="1"/>
  <c r="E37" i="156" s="1"/>
  <c r="F7" i="32"/>
  <c r="G7" i="85"/>
  <c r="I11" i="101"/>
  <c r="K61" i="85" s="1"/>
  <c r="O27" i="42"/>
  <c r="L23" i="9"/>
  <c r="L24" i="9" s="1"/>
  <c r="N149" i="85" s="1"/>
  <c r="J30" i="73"/>
  <c r="J126" i="85"/>
  <c r="J126" i="33"/>
  <c r="O39" i="108"/>
  <c r="D107" i="1"/>
  <c r="M21" i="109"/>
  <c r="C24" i="9"/>
  <c r="E149" i="85" s="1"/>
  <c r="H23" i="9"/>
  <c r="H24" i="9" s="1"/>
  <c r="J149" i="85" s="1"/>
  <c r="I21" i="109"/>
  <c r="O29" i="33"/>
  <c r="O29" i="85"/>
  <c r="J133" i="33"/>
  <c r="F30" i="30"/>
  <c r="J133" i="85"/>
  <c r="C30" i="30"/>
  <c r="C21" i="109"/>
  <c r="F126" i="33"/>
  <c r="F126" i="85"/>
  <c r="F19" i="33"/>
  <c r="F19" i="85"/>
  <c r="J55" i="108"/>
  <c r="J20" i="23" s="1"/>
  <c r="J21" i="23" s="1"/>
  <c r="M55" i="108"/>
  <c r="M20" i="23" s="1"/>
  <c r="M21" i="23" s="1"/>
  <c r="H30" i="30"/>
  <c r="N39" i="47"/>
  <c r="N40" i="47" s="1"/>
  <c r="E30" i="73"/>
  <c r="I126" i="33"/>
  <c r="I126" i="85"/>
  <c r="G30" i="73"/>
  <c r="O28" i="73"/>
  <c r="F29" i="33"/>
  <c r="M49" i="96"/>
  <c r="E30" i="30"/>
  <c r="D39" i="47"/>
  <c r="D40" i="47" s="1"/>
  <c r="D68" i="47" s="1"/>
  <c r="D69" i="47" s="1"/>
  <c r="G49" i="96"/>
  <c r="O34" i="108"/>
  <c r="J21" i="109"/>
  <c r="G21" i="109"/>
  <c r="N21" i="109"/>
  <c r="M18" i="9"/>
  <c r="O148" i="33" s="1"/>
  <c r="N19" i="85"/>
  <c r="N19" i="33"/>
  <c r="O12" i="108"/>
  <c r="D10" i="109"/>
  <c r="F70" i="33" s="1"/>
  <c r="E70" i="33"/>
  <c r="E70" i="85"/>
  <c r="C18" i="9"/>
  <c r="C30" i="73"/>
  <c r="O29" i="73"/>
  <c r="M126" i="85"/>
  <c r="M126" i="33"/>
  <c r="H51" i="33"/>
  <c r="H51" i="85"/>
  <c r="J49" i="96"/>
  <c r="P51" i="33"/>
  <c r="K55" i="108"/>
  <c r="K20" i="23" s="1"/>
  <c r="K21" i="23" s="1"/>
  <c r="G39" i="47"/>
  <c r="G40" i="47" s="1"/>
  <c r="G25" i="47" s="1"/>
  <c r="H21" i="109"/>
  <c r="C39" i="47"/>
  <c r="C40" i="47" s="1"/>
  <c r="P133" i="85"/>
  <c r="P133" i="33"/>
  <c r="H126" i="85"/>
  <c r="H126" i="33"/>
  <c r="L126" i="85"/>
  <c r="L126" i="33"/>
  <c r="K30" i="30"/>
  <c r="D49" i="96"/>
  <c r="L49" i="96"/>
  <c r="H55" i="108"/>
  <c r="H20" i="23" s="1"/>
  <c r="H21" i="23" s="1"/>
  <c r="D24" i="9"/>
  <c r="F149" i="85" s="1"/>
  <c r="F24" i="9"/>
  <c r="H149" i="85" s="1"/>
  <c r="O25" i="73"/>
  <c r="O37" i="108"/>
  <c r="O15" i="108"/>
  <c r="E126" i="33"/>
  <c r="E126" i="85"/>
  <c r="C22" i="49"/>
  <c r="L19" i="33"/>
  <c r="L19" i="85"/>
  <c r="M30" i="30"/>
  <c r="M32" i="30" s="1"/>
  <c r="K49" i="96"/>
  <c r="O32" i="23"/>
  <c r="H19" i="85"/>
  <c r="H19" i="33"/>
  <c r="F118" i="85"/>
  <c r="K133" i="33"/>
  <c r="K133" i="85"/>
  <c r="D21" i="109"/>
  <c r="O20" i="109"/>
  <c r="K39" i="47"/>
  <c r="K40" i="47" s="1"/>
  <c r="I19" i="33"/>
  <c r="I19" i="85"/>
  <c r="N30" i="30"/>
  <c r="H49" i="96"/>
  <c r="N133" i="85"/>
  <c r="O40" i="108"/>
  <c r="J39" i="47"/>
  <c r="J40" i="47" s="1"/>
  <c r="J68" i="47" s="1"/>
  <c r="M39" i="47"/>
  <c r="M40" i="47" s="1"/>
  <c r="M68" i="47" s="1"/>
  <c r="M69" i="47" s="1"/>
  <c r="O19" i="109"/>
  <c r="O21" i="109" s="1"/>
  <c r="F55" i="108"/>
  <c r="F20" i="23" s="1"/>
  <c r="F21" i="23" s="1"/>
  <c r="I39" i="47"/>
  <c r="I40" i="47" s="1"/>
  <c r="I68" i="47" s="1"/>
  <c r="J30" i="30"/>
  <c r="N55" i="108"/>
  <c r="N20" i="23" s="1"/>
  <c r="N21" i="23" s="1"/>
  <c r="L29" i="33"/>
  <c r="L29" i="85"/>
  <c r="D11" i="101"/>
  <c r="F61" i="33" s="1"/>
  <c r="E21" i="109"/>
  <c r="I55" i="108"/>
  <c r="I20" i="23" s="1"/>
  <c r="I21" i="23" s="1"/>
  <c r="C55" i="108"/>
  <c r="C20" i="23" s="1"/>
  <c r="C21" i="23" s="1"/>
  <c r="C14" i="108"/>
  <c r="L21" i="109"/>
  <c r="H39" i="47"/>
  <c r="H40" i="47" s="1"/>
  <c r="H25" i="47" s="1"/>
  <c r="F21" i="109"/>
  <c r="L39" i="47"/>
  <c r="L40" i="47" s="1"/>
  <c r="L68" i="47" s="1"/>
  <c r="O48" i="108"/>
  <c r="D55" i="108"/>
  <c r="D20" i="23" s="1"/>
  <c r="D21" i="23" s="1"/>
  <c r="J57" i="46" a="1"/>
  <c r="J63" i="46" s="1"/>
  <c r="R63" i="46" s="1"/>
  <c r="F25" i="47"/>
  <c r="O26" i="108"/>
  <c r="E55" i="108"/>
  <c r="E20" i="23" s="1"/>
  <c r="E21" i="23" s="1"/>
  <c r="G55" i="108"/>
  <c r="G20" i="23" s="1"/>
  <c r="G21" i="23" s="1"/>
  <c r="O37" i="47"/>
  <c r="O23" i="108"/>
  <c r="L55" i="108"/>
  <c r="L20" i="23" s="1"/>
  <c r="L21" i="23" s="1"/>
  <c r="O38" i="47"/>
  <c r="E39" i="47"/>
  <c r="O45" i="108"/>
  <c r="M35" i="47"/>
  <c r="N94" i="32"/>
  <c r="E94" i="32"/>
  <c r="E35" i="47"/>
  <c r="O30" i="47"/>
  <c r="G126" i="85"/>
  <c r="G126" i="33"/>
  <c r="P126" i="33"/>
  <c r="P126" i="85"/>
  <c r="K126" i="33"/>
  <c r="K126" i="85"/>
  <c r="N126" i="33"/>
  <c r="N126" i="85"/>
  <c r="E133" i="85"/>
  <c r="E133" i="33"/>
  <c r="J61" i="85"/>
  <c r="J29" i="85"/>
  <c r="N49" i="96"/>
  <c r="O22" i="23"/>
  <c r="O48" i="96"/>
  <c r="I49" i="96"/>
  <c r="H17" i="81"/>
  <c r="J122" i="85"/>
  <c r="J122" i="33"/>
  <c r="O47" i="96"/>
  <c r="O29" i="30"/>
  <c r="D30" i="30"/>
  <c r="H61" i="85"/>
  <c r="H61" i="33"/>
  <c r="O133" i="33"/>
  <c r="O19" i="23"/>
  <c r="O28" i="30"/>
  <c r="O26" i="42"/>
  <c r="H23" i="101"/>
  <c r="P61" i="85"/>
  <c r="C49" i="96"/>
  <c r="O46" i="96"/>
  <c r="P29" i="33"/>
  <c r="P29" i="85"/>
  <c r="O27" i="23"/>
  <c r="O61" i="33"/>
  <c r="M61" i="33"/>
  <c r="M61" i="85"/>
  <c r="G61" i="33"/>
  <c r="M133" i="85"/>
  <c r="M133" i="33"/>
  <c r="K23" i="101"/>
  <c r="H133" i="85"/>
  <c r="F23" i="101"/>
  <c r="H133" i="33"/>
  <c r="I133" i="85"/>
  <c r="I133" i="33"/>
  <c r="I61" i="33"/>
  <c r="F122" i="85"/>
  <c r="F122" i="33"/>
  <c r="D17" i="81"/>
  <c r="E122" i="85"/>
  <c r="C17" i="81"/>
  <c r="E122" i="33"/>
  <c r="G34" i="74"/>
  <c r="G33" i="74"/>
  <c r="H33" i="74"/>
  <c r="H34" i="74"/>
  <c r="D33" i="74"/>
  <c r="D34" i="74"/>
  <c r="O27" i="30"/>
  <c r="G30" i="30"/>
  <c r="E124" i="85"/>
  <c r="L43" i="103"/>
  <c r="C16" i="103"/>
  <c r="E136" i="85" s="1"/>
  <c r="C58" i="108"/>
  <c r="E143" i="85" s="1"/>
  <c r="G93" i="32"/>
  <c r="F24" i="42" s="1"/>
  <c r="F30" i="42" s="1"/>
  <c r="J93" i="32"/>
  <c r="I24" i="42" s="1"/>
  <c r="I30" i="42" s="1"/>
  <c r="N52" i="110"/>
  <c r="E287" i="85" a="1"/>
  <c r="J287" i="85" s="1"/>
  <c r="S31" i="110"/>
  <c r="E287" i="33" a="1"/>
  <c r="K287" i="33" s="1"/>
  <c r="K389" i="85" s="1"/>
  <c r="O29" i="108"/>
  <c r="G130" i="33"/>
  <c r="Q130" i="33" s="1"/>
  <c r="C58" i="72"/>
  <c r="E145" i="33" s="1"/>
  <c r="D30" i="83"/>
  <c r="D31" i="83"/>
  <c r="D56" i="83"/>
  <c r="D55" i="83"/>
  <c r="D51" i="81"/>
  <c r="D52" i="81"/>
  <c r="E8" i="34"/>
  <c r="E8" i="86"/>
  <c r="D7" i="42"/>
  <c r="D7" i="161" s="1"/>
  <c r="D19" i="161" s="1"/>
  <c r="D27" i="161" s="1"/>
  <c r="D7" i="12"/>
  <c r="D19" i="68"/>
  <c r="D32" i="68" s="1"/>
  <c r="D7" i="102"/>
  <c r="D7" i="76"/>
  <c r="H64" i="33"/>
  <c r="H64" i="85"/>
  <c r="G21" i="104"/>
  <c r="E7" i="83"/>
  <c r="E30" i="83" s="1"/>
  <c r="E31" i="83" s="1"/>
  <c r="J148" i="85"/>
  <c r="S29" i="110"/>
  <c r="E147" i="33"/>
  <c r="E147" i="85"/>
  <c r="K148" i="33"/>
  <c r="E59" i="108"/>
  <c r="E35" i="23" s="1"/>
  <c r="E36" i="23" s="1"/>
  <c r="S28" i="110"/>
  <c r="O30" i="73"/>
  <c r="G23" i="49"/>
  <c r="H65" i="33"/>
  <c r="H65" i="85"/>
  <c r="C20" i="104"/>
  <c r="E139" i="33" s="1"/>
  <c r="E38" i="77"/>
  <c r="E39" i="77" s="1"/>
  <c r="F7" i="68"/>
  <c r="F7" i="155" s="1"/>
  <c r="F37" i="155" s="1"/>
  <c r="H7" i="85"/>
  <c r="G7" i="32"/>
  <c r="G7" i="1"/>
  <c r="H7" i="33"/>
  <c r="E7" i="81"/>
  <c r="E28" i="81" s="1"/>
  <c r="F7" i="86"/>
  <c r="F7" i="34"/>
  <c r="F8" i="1"/>
  <c r="G8" i="85"/>
  <c r="G8" i="33"/>
  <c r="F8" i="32"/>
  <c r="E7" i="68"/>
  <c r="E7" i="157" s="1"/>
  <c r="E42" i="157" s="1"/>
  <c r="E7" i="79"/>
  <c r="AD33" i="110"/>
  <c r="E10" i="109"/>
  <c r="G70" i="33" s="1"/>
  <c r="F70" i="85"/>
  <c r="J25" i="47"/>
  <c r="I25" i="47"/>
  <c r="F61" i="85"/>
  <c r="E40" i="47"/>
  <c r="E68" i="47" s="1"/>
  <c r="E69" i="47" s="1"/>
  <c r="L25" i="47"/>
  <c r="F125" i="85"/>
  <c r="F125" i="33"/>
  <c r="D22" i="49"/>
  <c r="M43" i="103"/>
  <c r="N43" i="103"/>
  <c r="E53" i="1"/>
  <c r="N35" i="47"/>
  <c r="P125" i="85" s="1"/>
  <c r="O48" i="36"/>
  <c r="E286" i="85" a="1"/>
  <c r="N36" i="110"/>
  <c r="M52" i="143"/>
  <c r="E259" i="85" a="1"/>
  <c r="N287" i="85"/>
  <c r="L287" i="85"/>
  <c r="K199" i="86" s="1"/>
  <c r="S34" i="110"/>
  <c r="S30" i="110"/>
  <c r="I287" i="33"/>
  <c r="I389" i="85" s="1"/>
  <c r="O287" i="33"/>
  <c r="O389" i="85" s="1"/>
  <c r="J287" i="33"/>
  <c r="J389" i="85" s="1"/>
  <c r="E287" i="33"/>
  <c r="S35" i="110"/>
  <c r="S26" i="110"/>
  <c r="F7" i="83"/>
  <c r="F41" i="83" s="1"/>
  <c r="F30" i="83"/>
  <c r="F31" i="83" s="1"/>
  <c r="F7" i="81"/>
  <c r="F50" i="81"/>
  <c r="G130" i="85"/>
  <c r="D7" i="75"/>
  <c r="D20" i="75" s="1"/>
  <c r="H21" i="104"/>
  <c r="I64" i="85"/>
  <c r="I64" i="33"/>
  <c r="S25" i="110"/>
  <c r="F59" i="108"/>
  <c r="F35" i="23" s="1"/>
  <c r="F36" i="23" s="1"/>
  <c r="H128" i="85" s="1"/>
  <c r="E58" i="108"/>
  <c r="G143" i="85" s="1"/>
  <c r="H23" i="49"/>
  <c r="I65" i="33"/>
  <c r="I65" i="85"/>
  <c r="G7" i="79"/>
  <c r="H7" i="32"/>
  <c r="I7" i="85"/>
  <c r="I7" i="33"/>
  <c r="H7" i="1"/>
  <c r="E29" i="79"/>
  <c r="E52" i="79" s="1"/>
  <c r="E40" i="79"/>
  <c r="H8" i="85"/>
  <c r="H8" i="33"/>
  <c r="G8" i="1"/>
  <c r="G8" i="32"/>
  <c r="F7" i="77"/>
  <c r="F38" i="77" s="1"/>
  <c r="F39" i="77" s="1"/>
  <c r="F19" i="68"/>
  <c r="F33" i="68" s="1"/>
  <c r="F7" i="12"/>
  <c r="F5" i="68"/>
  <c r="F7" i="74"/>
  <c r="F22" i="74" s="1"/>
  <c r="F37" i="74" s="1"/>
  <c r="F7" i="23"/>
  <c r="F7" i="47"/>
  <c r="F48" i="47" s="1"/>
  <c r="F49" i="47" s="1"/>
  <c r="F7" i="103"/>
  <c r="F7" i="9"/>
  <c r="F7" i="134"/>
  <c r="F44" i="134" s="1"/>
  <c r="F75" i="134" s="1"/>
  <c r="G7" i="86"/>
  <c r="G7" i="34"/>
  <c r="E50" i="81"/>
  <c r="E51" i="81" s="1"/>
  <c r="F7" i="79"/>
  <c r="F29" i="79" s="1"/>
  <c r="S33" i="110"/>
  <c r="S27" i="110"/>
  <c r="S32" i="110"/>
  <c r="E58" i="72"/>
  <c r="G145" i="33" s="1"/>
  <c r="E16" i="103"/>
  <c r="G136" i="85" s="1"/>
  <c r="D16" i="103"/>
  <c r="F136" i="33" s="1"/>
  <c r="D20" i="104"/>
  <c r="F139" i="33" s="1"/>
  <c r="E20" i="104"/>
  <c r="G139" i="33" s="1"/>
  <c r="S24" i="110"/>
  <c r="K36" i="110"/>
  <c r="E22" i="49"/>
  <c r="N52" i="93"/>
  <c r="M52" i="18"/>
  <c r="E79" i="81"/>
  <c r="E259" i="85"/>
  <c r="G259" i="85"/>
  <c r="L259" i="85"/>
  <c r="H259" i="85"/>
  <c r="O259" i="85"/>
  <c r="J259" i="85"/>
  <c r="P259" i="85"/>
  <c r="F259" i="85"/>
  <c r="K259" i="85"/>
  <c r="N259" i="85"/>
  <c r="M259" i="85"/>
  <c r="I259" i="85"/>
  <c r="E286" i="85"/>
  <c r="I286" i="85"/>
  <c r="H198" i="86"/>
  <c r="M286" i="85"/>
  <c r="L198" i="86" s="1"/>
  <c r="F286" i="85"/>
  <c r="E198" i="86" s="1"/>
  <c r="J286" i="85"/>
  <c r="I198" i="86"/>
  <c r="N286" i="85"/>
  <c r="M198" i="86"/>
  <c r="L286" i="85"/>
  <c r="K198" i="86"/>
  <c r="O286" i="85"/>
  <c r="N198" i="86" s="1"/>
  <c r="G286" i="85"/>
  <c r="F198" i="86"/>
  <c r="P286" i="85"/>
  <c r="O198" i="86"/>
  <c r="H286" i="85"/>
  <c r="G198" i="86"/>
  <c r="K286" i="85"/>
  <c r="J198" i="86" s="1"/>
  <c r="F28" i="81"/>
  <c r="H130" i="85"/>
  <c r="H130" i="33"/>
  <c r="I130" i="85"/>
  <c r="I130" i="33"/>
  <c r="G7" i="77"/>
  <c r="G17" i="77" s="1"/>
  <c r="J64" i="85"/>
  <c r="I21" i="104"/>
  <c r="K64" i="85" s="1"/>
  <c r="J64" i="33"/>
  <c r="G59" i="108"/>
  <c r="G35" i="23" s="1"/>
  <c r="G36" i="23" s="1"/>
  <c r="F58" i="108"/>
  <c r="H143" i="85" s="1"/>
  <c r="G7" i="68"/>
  <c r="G7" i="97" s="1"/>
  <c r="G7" i="83"/>
  <c r="G30" i="83"/>
  <c r="G31" i="83" s="1"/>
  <c r="G7" i="81"/>
  <c r="G28" i="81" s="1"/>
  <c r="I23" i="49"/>
  <c r="J23" i="49" s="1"/>
  <c r="J65" i="33"/>
  <c r="J65" i="85"/>
  <c r="E31" i="79"/>
  <c r="E52" i="81"/>
  <c r="G8" i="86"/>
  <c r="G8" i="34"/>
  <c r="H7" i="81"/>
  <c r="J7" i="85"/>
  <c r="I7" i="32"/>
  <c r="I7" i="1"/>
  <c r="J7" i="33"/>
  <c r="I8" i="33"/>
  <c r="H8" i="34" s="1"/>
  <c r="H8" i="1"/>
  <c r="I8" i="85"/>
  <c r="H8" i="32"/>
  <c r="G29" i="79"/>
  <c r="F52" i="81"/>
  <c r="F51" i="81"/>
  <c r="F42" i="83"/>
  <c r="D42" i="83"/>
  <c r="E265" i="85" a="1"/>
  <c r="M265" i="85"/>
  <c r="A227" i="34"/>
  <c r="A228" i="34" s="1"/>
  <c r="A229" i="34" s="1"/>
  <c r="A230" i="34" s="1"/>
  <c r="A231" i="34" s="1"/>
  <c r="A232" i="34" s="1"/>
  <c r="A233" i="34" s="1"/>
  <c r="A234" i="34" s="1"/>
  <c r="A235" i="34" s="1"/>
  <c r="A236" i="34" s="1"/>
  <c r="A237" i="34" s="1"/>
  <c r="A238" i="34" s="1"/>
  <c r="A239" i="34" s="1"/>
  <c r="A240" i="34" s="1"/>
  <c r="A241" i="34" s="1"/>
  <c r="A242" i="34" s="1"/>
  <c r="A243" i="34" s="1"/>
  <c r="A244" i="34" s="1"/>
  <c r="A245" i="34" s="1"/>
  <c r="A246" i="34" s="1"/>
  <c r="A247" i="34" s="1"/>
  <c r="A248" i="34" s="1"/>
  <c r="A249" i="34" s="1"/>
  <c r="A250" i="34" s="1"/>
  <c r="A251" i="34" s="1"/>
  <c r="A252" i="34" s="1"/>
  <c r="A253" i="34" s="1"/>
  <c r="A254" i="34" s="1"/>
  <c r="A255" i="34" s="1"/>
  <c r="A256" i="34" s="1"/>
  <c r="A257" i="34" s="1"/>
  <c r="A258" i="34" s="1"/>
  <c r="A259" i="34" s="1"/>
  <c r="A260" i="34" s="1"/>
  <c r="A261" i="34" s="1"/>
  <c r="A262" i="34" s="1"/>
  <c r="A263" i="34" s="1"/>
  <c r="A264" i="34" s="1"/>
  <c r="A265" i="34" s="1"/>
  <c r="A266" i="34" s="1"/>
  <c r="A267" i="34" s="1"/>
  <c r="A268" i="34" s="1"/>
  <c r="A269" i="34" s="1"/>
  <c r="A270" i="34" s="1"/>
  <c r="A271" i="34" s="1"/>
  <c r="A272" i="34" s="1"/>
  <c r="A273" i="34" s="1"/>
  <c r="F78" i="81"/>
  <c r="F77" i="81"/>
  <c r="I265" i="85"/>
  <c r="K265" i="85"/>
  <c r="E265" i="85"/>
  <c r="J265" i="85"/>
  <c r="G265" i="85"/>
  <c r="L265" i="85"/>
  <c r="P265" i="85"/>
  <c r="F265" i="85"/>
  <c r="H265" i="85"/>
  <c r="O265" i="85"/>
  <c r="N265" i="85"/>
  <c r="D198" i="86"/>
  <c r="Q259" i="85"/>
  <c r="E275" i="85" a="1"/>
  <c r="N53" i="107"/>
  <c r="D39" i="156"/>
  <c r="C42" i="83"/>
  <c r="C41" i="83"/>
  <c r="G50" i="81"/>
  <c r="G51" i="81" s="1"/>
  <c r="G52" i="81"/>
  <c r="J130" i="33"/>
  <c r="J130" i="85"/>
  <c r="H7" i="79"/>
  <c r="H29" i="79" s="1"/>
  <c r="H30" i="79" s="1"/>
  <c r="J21" i="104"/>
  <c r="L64" i="33" s="1"/>
  <c r="G58" i="108"/>
  <c r="K65" i="85"/>
  <c r="H7" i="83"/>
  <c r="H30" i="83" s="1"/>
  <c r="H31" i="83" s="1"/>
  <c r="H7" i="77"/>
  <c r="H38" i="77" s="1"/>
  <c r="H39" i="77" s="1"/>
  <c r="H8" i="86"/>
  <c r="H7" i="68"/>
  <c r="H7" i="104" s="1"/>
  <c r="J8" i="33"/>
  <c r="I8" i="32"/>
  <c r="J8" i="85"/>
  <c r="I8" i="1"/>
  <c r="K7" i="85"/>
  <c r="J7" i="1"/>
  <c r="J7" i="32"/>
  <c r="B64" i="36" s="1" a="1"/>
  <c r="B71" i="36" s="1"/>
  <c r="K7" i="33"/>
  <c r="J7" i="34" s="1"/>
  <c r="I7" i="83"/>
  <c r="I30" i="83" s="1"/>
  <c r="I31" i="83" s="1"/>
  <c r="I7" i="34"/>
  <c r="I7" i="86"/>
  <c r="D41" i="83"/>
  <c r="G20" i="104"/>
  <c r="I139" i="33" s="1"/>
  <c r="F16" i="103"/>
  <c r="F20" i="104"/>
  <c r="H139" i="85" s="1"/>
  <c r="F32" i="1"/>
  <c r="F28" i="32" s="1"/>
  <c r="G22" i="49"/>
  <c r="O51" i="108"/>
  <c r="Q265" i="85"/>
  <c r="M51" i="15"/>
  <c r="E284" i="85" a="1"/>
  <c r="G284" i="85"/>
  <c r="G275" i="85"/>
  <c r="I275" i="85"/>
  <c r="N275" i="85"/>
  <c r="E275" i="85"/>
  <c r="J275" i="85"/>
  <c r="P275" i="85"/>
  <c r="H275" i="85"/>
  <c r="F275" i="85"/>
  <c r="L275" i="85"/>
  <c r="M275" i="85"/>
  <c r="K275" i="85"/>
  <c r="O275" i="85"/>
  <c r="N36" i="51"/>
  <c r="D31" i="9"/>
  <c r="F31" i="9"/>
  <c r="C31" i="9"/>
  <c r="E38" i="156"/>
  <c r="K130" i="85"/>
  <c r="K130" i="33"/>
  <c r="K21" i="104"/>
  <c r="L64" i="85"/>
  <c r="I7" i="81"/>
  <c r="H59" i="108"/>
  <c r="H35" i="23" s="1"/>
  <c r="H36" i="23" s="1"/>
  <c r="J128" i="85" s="1"/>
  <c r="K8" i="85"/>
  <c r="J8" i="1"/>
  <c r="K8" i="33"/>
  <c r="J8" i="32"/>
  <c r="I7" i="77"/>
  <c r="H7" i="96"/>
  <c r="H30" i="96" s="1"/>
  <c r="H7" i="103"/>
  <c r="J7" i="79"/>
  <c r="L7" i="85"/>
  <c r="J7" i="83"/>
  <c r="L7" i="33"/>
  <c r="K7" i="86" s="1"/>
  <c r="K7" i="32"/>
  <c r="K7" i="1"/>
  <c r="J7" i="86"/>
  <c r="I7" i="79"/>
  <c r="I7" i="68"/>
  <c r="I7" i="66" s="1"/>
  <c r="I42" i="66" s="1"/>
  <c r="H20" i="104"/>
  <c r="J139" i="33" s="1"/>
  <c r="H139" i="33"/>
  <c r="H22" i="49"/>
  <c r="E274" i="85" a="1"/>
  <c r="I274" i="85"/>
  <c r="N36" i="107"/>
  <c r="I59" i="108"/>
  <c r="I35" i="23" s="1"/>
  <c r="M16" i="72"/>
  <c r="M48" i="36"/>
  <c r="M284" i="85"/>
  <c r="N284" i="85"/>
  <c r="J284" i="85"/>
  <c r="H284" i="85"/>
  <c r="O284" i="85"/>
  <c r="L284" i="85"/>
  <c r="I284" i="85"/>
  <c r="P284" i="85"/>
  <c r="E284" i="85"/>
  <c r="K284" i="85"/>
  <c r="F284" i="85"/>
  <c r="Q275" i="85"/>
  <c r="G31" i="9"/>
  <c r="F32" i="9"/>
  <c r="D32" i="9"/>
  <c r="E32" i="9"/>
  <c r="C32" i="9"/>
  <c r="I7" i="155"/>
  <c r="E39" i="156"/>
  <c r="O28" i="108"/>
  <c r="J7" i="68"/>
  <c r="J7" i="72" s="1"/>
  <c r="L130" i="33"/>
  <c r="L130" i="85"/>
  <c r="J59" i="108"/>
  <c r="J35" i="23" s="1"/>
  <c r="J36" i="23" s="1"/>
  <c r="L128" i="85" s="1"/>
  <c r="H58" i="108"/>
  <c r="J143" i="85" s="1"/>
  <c r="I58" i="108"/>
  <c r="J7" i="81"/>
  <c r="K7" i="68"/>
  <c r="K7" i="155" s="1"/>
  <c r="L7" i="1"/>
  <c r="L7" i="32"/>
  <c r="M7" i="85"/>
  <c r="M7" i="33"/>
  <c r="I7" i="12"/>
  <c r="I7" i="65"/>
  <c r="I7" i="9"/>
  <c r="I7" i="47"/>
  <c r="I48" i="47" s="1"/>
  <c r="I49" i="47" s="1"/>
  <c r="J30" i="83"/>
  <c r="J31" i="83" s="1"/>
  <c r="K8" i="1"/>
  <c r="L8" i="85"/>
  <c r="K8" i="32"/>
  <c r="L8" i="33"/>
  <c r="I29" i="79"/>
  <c r="I31" i="79" s="1"/>
  <c r="J29" i="79"/>
  <c r="J30" i="79" s="1"/>
  <c r="J7" i="77"/>
  <c r="J7" i="156" s="1"/>
  <c r="J37" i="156" s="1"/>
  <c r="H16" i="103"/>
  <c r="J136" i="33" s="1"/>
  <c r="I22" i="49"/>
  <c r="P274" i="85"/>
  <c r="J274" i="85"/>
  <c r="I189" i="86"/>
  <c r="E274" i="85"/>
  <c r="L274" i="85"/>
  <c r="M274" i="85"/>
  <c r="F274" i="85"/>
  <c r="O274" i="85"/>
  <c r="G274" i="85"/>
  <c r="N274" i="85"/>
  <c r="K274" i="85"/>
  <c r="H274" i="85"/>
  <c r="Q284" i="85"/>
  <c r="G32" i="9"/>
  <c r="K7" i="83"/>
  <c r="K30" i="83" s="1"/>
  <c r="K31" i="83" s="1"/>
  <c r="M130" i="85"/>
  <c r="M130" i="33"/>
  <c r="J58" i="108"/>
  <c r="L143" i="33" s="1"/>
  <c r="K59" i="108"/>
  <c r="K35" i="23" s="1"/>
  <c r="K36" i="23" s="1"/>
  <c r="M128" i="85" s="1"/>
  <c r="O33" i="92"/>
  <c r="K7" i="101"/>
  <c r="K19" i="68"/>
  <c r="K5" i="68"/>
  <c r="K7" i="74"/>
  <c r="K22" i="74" s="1"/>
  <c r="K37" i="74" s="1"/>
  <c r="K38" i="74" s="1"/>
  <c r="K7" i="76"/>
  <c r="M8" i="33"/>
  <c r="L8" i="34" s="1"/>
  <c r="L8" i="32"/>
  <c r="L8" i="1"/>
  <c r="M8" i="85"/>
  <c r="K7" i="81"/>
  <c r="K7" i="79"/>
  <c r="K29" i="79" s="1"/>
  <c r="K31" i="79" s="1"/>
  <c r="K7" i="77"/>
  <c r="K17" i="77" s="1"/>
  <c r="L7" i="77"/>
  <c r="L7" i="156" s="1"/>
  <c r="L37" i="156" s="1"/>
  <c r="M7" i="32"/>
  <c r="N7" i="33"/>
  <c r="M7" i="86" s="1"/>
  <c r="N7" i="85"/>
  <c r="M7" i="1"/>
  <c r="I16" i="103"/>
  <c r="K136" i="85" s="1"/>
  <c r="J16" i="103"/>
  <c r="M20" i="97"/>
  <c r="J22" i="49"/>
  <c r="K25" i="103"/>
  <c r="O50" i="108"/>
  <c r="Q274" i="85"/>
  <c r="O31" i="92"/>
  <c r="M35" i="10"/>
  <c r="N36" i="46"/>
  <c r="H31" i="9"/>
  <c r="N130" i="33"/>
  <c r="N130" i="85"/>
  <c r="M7" i="34"/>
  <c r="N8" i="85"/>
  <c r="M8" i="32"/>
  <c r="N8" i="33"/>
  <c r="M8" i="1"/>
  <c r="M7" i="68"/>
  <c r="M7" i="102" s="1"/>
  <c r="N7" i="32"/>
  <c r="O7" i="33"/>
  <c r="N7" i="1"/>
  <c r="O7" i="85"/>
  <c r="K50" i="81"/>
  <c r="K51" i="81" s="1"/>
  <c r="K28" i="81"/>
  <c r="L7" i="83"/>
  <c r="L30" i="83" s="1"/>
  <c r="L31" i="83" s="1"/>
  <c r="L7" i="81"/>
  <c r="L7" i="68"/>
  <c r="L7" i="157" s="1"/>
  <c r="L42" i="157" s="1"/>
  <c r="L7" i="79"/>
  <c r="L29" i="79" s="1"/>
  <c r="O32" i="92"/>
  <c r="K35" i="103"/>
  <c r="K83" i="72" s="1"/>
  <c r="I31" i="9"/>
  <c r="I32" i="9"/>
  <c r="O30" i="92"/>
  <c r="J101" i="32"/>
  <c r="K66" i="81"/>
  <c r="H32" i="9"/>
  <c r="O130" i="33"/>
  <c r="O130" i="85"/>
  <c r="L58" i="108"/>
  <c r="N143" i="33" s="1"/>
  <c r="M7" i="83"/>
  <c r="M30" i="83" s="1"/>
  <c r="M31" i="83" s="1"/>
  <c r="M7" i="79"/>
  <c r="M29" i="79" s="1"/>
  <c r="M40" i="79" s="1"/>
  <c r="M59" i="108"/>
  <c r="M35" i="23" s="1"/>
  <c r="M7" i="81"/>
  <c r="M28" i="81" s="1"/>
  <c r="L59" i="108"/>
  <c r="L35" i="23" s="1"/>
  <c r="L36" i="23" s="1"/>
  <c r="N128" i="85" s="1"/>
  <c r="K58" i="108"/>
  <c r="M7" i="77"/>
  <c r="N7" i="81"/>
  <c r="P7" i="85"/>
  <c r="O7" i="1"/>
  <c r="O7" i="32"/>
  <c r="N2" i="35"/>
  <c r="P7" i="33"/>
  <c r="K30" i="79"/>
  <c r="M8" i="86"/>
  <c r="M8" i="34"/>
  <c r="L28" i="81"/>
  <c r="L65" i="81" s="1"/>
  <c r="L50" i="81"/>
  <c r="L7" i="65"/>
  <c r="L55" i="65" s="1"/>
  <c r="N7" i="86"/>
  <c r="N7" i="34"/>
  <c r="N8" i="32"/>
  <c r="O8" i="85"/>
  <c r="O8" i="33"/>
  <c r="N8" i="1"/>
  <c r="L16" i="103"/>
  <c r="N136" i="85" s="1"/>
  <c r="M101" i="32"/>
  <c r="L22" i="49"/>
  <c r="B22" i="36" a="1"/>
  <c r="B27" i="36" s="1"/>
  <c r="J31" i="9"/>
  <c r="B36" i="36" a="1"/>
  <c r="O29" i="92"/>
  <c r="L66" i="81"/>
  <c r="L82" i="81"/>
  <c r="B92" i="36" a="1"/>
  <c r="B102" i="36" s="1"/>
  <c r="M7" i="156"/>
  <c r="M37" i="156" s="1"/>
  <c r="M39" i="156" s="1"/>
  <c r="M17" i="77"/>
  <c r="P130" i="85"/>
  <c r="P130" i="33"/>
  <c r="N7" i="83"/>
  <c r="A3" i="35"/>
  <c r="N7" i="79"/>
  <c r="N29" i="79" s="1"/>
  <c r="N52" i="79" s="1"/>
  <c r="N7" i="68"/>
  <c r="N7" i="42" s="1"/>
  <c r="N59" i="108"/>
  <c r="N35" i="23" s="1"/>
  <c r="N36" i="23" s="1"/>
  <c r="P128" i="33" s="1"/>
  <c r="M50" i="81"/>
  <c r="M51" i="81"/>
  <c r="N7" i="77"/>
  <c r="N38" i="77" s="1"/>
  <c r="N39" i="77" s="1"/>
  <c r="M38" i="77"/>
  <c r="M39" i="77" s="1"/>
  <c r="P8" i="33"/>
  <c r="O8" i="32"/>
  <c r="P8" i="85"/>
  <c r="O8" i="1"/>
  <c r="N50" i="81"/>
  <c r="N2" i="81"/>
  <c r="N28" i="81"/>
  <c r="B176" i="145" a="1"/>
  <c r="B178" i="145" s="1"/>
  <c r="B232" i="145" a="1"/>
  <c r="B239" i="145" s="1"/>
  <c r="B246" i="145" a="1"/>
  <c r="B257" i="145" s="1"/>
  <c r="B50" i="36" a="1"/>
  <c r="B120" i="36" a="1"/>
  <c r="B120" i="36" s="1"/>
  <c r="B64" i="145" a="1"/>
  <c r="B64" i="145" s="1"/>
  <c r="B162" i="36" a="1"/>
  <c r="B163" i="36" s="1"/>
  <c r="B246" i="36" a="1"/>
  <c r="B190" i="145" a="1"/>
  <c r="B196" i="145" s="1"/>
  <c r="B106" i="145" a="1"/>
  <c r="B112" i="145" s="1"/>
  <c r="B106" i="36" a="1"/>
  <c r="B116" i="36" s="1"/>
  <c r="B204" i="36" a="1"/>
  <c r="B218" i="36" a="1"/>
  <c r="B218" i="36" s="1"/>
  <c r="B274" i="145" a="1"/>
  <c r="B134" i="145" a="1"/>
  <c r="B143" i="145" s="1"/>
  <c r="B148" i="145" a="1"/>
  <c r="B8" i="36" a="1"/>
  <c r="B17" i="36" s="1"/>
  <c r="B190" i="36" a="1"/>
  <c r="B195" i="36" s="1"/>
  <c r="M16" i="103"/>
  <c r="M22" i="49"/>
  <c r="K43" i="103"/>
  <c r="B29" i="36"/>
  <c r="K31" i="9"/>
  <c r="K32" i="9"/>
  <c r="B45" i="36"/>
  <c r="O28" i="92"/>
  <c r="L83" i="72"/>
  <c r="N7" i="9"/>
  <c r="N2" i="9" s="1"/>
  <c r="C92" i="145" a="1"/>
  <c r="C98" i="145" s="1"/>
  <c r="N7" i="74"/>
  <c r="N2" i="74" s="1"/>
  <c r="A3" i="32"/>
  <c r="M52" i="81"/>
  <c r="N30" i="83"/>
  <c r="N31" i="83" s="1"/>
  <c r="N1" i="83"/>
  <c r="A3" i="1"/>
  <c r="M58" i="108"/>
  <c r="O143" i="85" s="1"/>
  <c r="N58" i="108"/>
  <c r="P143" i="85" s="1"/>
  <c r="O18" i="108"/>
  <c r="O57" i="108"/>
  <c r="B115" i="36"/>
  <c r="B65" i="145"/>
  <c r="B75" i="145"/>
  <c r="B67" i="145"/>
  <c r="B72" i="145"/>
  <c r="B70" i="145"/>
  <c r="B69" i="145"/>
  <c r="B66" i="145"/>
  <c r="B68" i="145"/>
  <c r="C176" i="145" a="1"/>
  <c r="C218" i="36" a="1"/>
  <c r="C223" i="36" s="1"/>
  <c r="B194" i="36"/>
  <c r="B197" i="36"/>
  <c r="B190" i="36"/>
  <c r="B155" i="145"/>
  <c r="B150" i="145"/>
  <c r="B152" i="145"/>
  <c r="B157" i="145"/>
  <c r="B159" i="145"/>
  <c r="B158" i="145"/>
  <c r="B149" i="145"/>
  <c r="B135" i="145"/>
  <c r="B223" i="36"/>
  <c r="B219" i="36"/>
  <c r="B169" i="36"/>
  <c r="B237" i="145"/>
  <c r="B233" i="145"/>
  <c r="B241" i="145"/>
  <c r="B243" i="145"/>
  <c r="B234" i="145"/>
  <c r="O8" i="86"/>
  <c r="O8" i="34"/>
  <c r="N51" i="81"/>
  <c r="N52" i="81"/>
  <c r="B280" i="145"/>
  <c r="B282" i="145"/>
  <c r="B277" i="145"/>
  <c r="B276" i="145"/>
  <c r="B283" i="145"/>
  <c r="B284" i="145"/>
  <c r="B279" i="145"/>
  <c r="B278" i="145"/>
  <c r="B285" i="145"/>
  <c r="B281" i="145"/>
  <c r="B274" i="145"/>
  <c r="B275" i="145"/>
  <c r="B257" i="36"/>
  <c r="B253" i="36"/>
  <c r="B255" i="36"/>
  <c r="B249" i="36"/>
  <c r="B246" i="36"/>
  <c r="B256" i="36"/>
  <c r="B247" i="36"/>
  <c r="B254" i="36"/>
  <c r="B248" i="36"/>
  <c r="B252" i="36"/>
  <c r="B250" i="36"/>
  <c r="B251" i="36"/>
  <c r="B126" i="36"/>
  <c r="B123" i="36"/>
  <c r="B125" i="36"/>
  <c r="B121" i="36"/>
  <c r="B253" i="145"/>
  <c r="B256" i="145"/>
  <c r="B255" i="145"/>
  <c r="B249" i="145"/>
  <c r="B75" i="36"/>
  <c r="B66" i="36"/>
  <c r="B68" i="36"/>
  <c r="B215" i="36"/>
  <c r="B207" i="36"/>
  <c r="B114" i="145"/>
  <c r="B117" i="145"/>
  <c r="B106" i="145"/>
  <c r="B109" i="145"/>
  <c r="B110" i="145"/>
  <c r="B52" i="36"/>
  <c r="B60" i="36"/>
  <c r="O27" i="92"/>
  <c r="M83" i="72"/>
  <c r="M42" i="83"/>
  <c r="M41" i="83"/>
  <c r="O17" i="108"/>
  <c r="O41" i="9"/>
  <c r="O24" i="79"/>
  <c r="O25" i="79"/>
  <c r="C182" i="145"/>
  <c r="O46" i="81"/>
  <c r="O45" i="81"/>
  <c r="N16" i="103"/>
  <c r="P136" i="85" s="1"/>
  <c r="V69" i="46"/>
  <c r="M32" i="9"/>
  <c r="L31" i="9"/>
  <c r="L32" i="9"/>
  <c r="O26" i="92"/>
  <c r="N42" i="83"/>
  <c r="O56" i="47"/>
  <c r="N41" i="83"/>
  <c r="O101" i="32"/>
  <c r="M34" i="88"/>
  <c r="O25" i="92"/>
  <c r="K35" i="152"/>
  <c r="M33" i="88"/>
  <c r="N31" i="9"/>
  <c r="N32" i="9"/>
  <c r="O24" i="92"/>
  <c r="E281" i="85" a="1"/>
  <c r="M52" i="52"/>
  <c r="O18" i="68"/>
  <c r="O63" i="47"/>
  <c r="M32" i="88"/>
  <c r="O35" i="15"/>
  <c r="F465" i="163" s="1"/>
  <c r="O23" i="92"/>
  <c r="G281" i="85"/>
  <c r="F195" i="86"/>
  <c r="I281" i="85"/>
  <c r="H195" i="86"/>
  <c r="N281" i="85"/>
  <c r="M195" i="86"/>
  <c r="E281" i="85"/>
  <c r="D195" i="86"/>
  <c r="J281" i="85"/>
  <c r="I195" i="86"/>
  <c r="P281" i="85"/>
  <c r="O195" i="86"/>
  <c r="H281" i="85"/>
  <c r="G195" i="86"/>
  <c r="M281" i="85"/>
  <c r="L195" i="86"/>
  <c r="F281" i="85"/>
  <c r="E195" i="86"/>
  <c r="L281" i="85"/>
  <c r="K195" i="86"/>
  <c r="O281" i="85"/>
  <c r="N195" i="86"/>
  <c r="K281" i="85"/>
  <c r="O62" i="47"/>
  <c r="O60" i="47"/>
  <c r="Q281" i="85"/>
  <c r="J195" i="86"/>
  <c r="N53" i="46"/>
  <c r="N54" i="46" s="1"/>
  <c r="E272" i="85" a="1"/>
  <c r="F272" i="85" s="1"/>
  <c r="M30" i="88"/>
  <c r="N35" i="93"/>
  <c r="E264" i="85" a="1"/>
  <c r="P264" i="85"/>
  <c r="O35" i="29"/>
  <c r="G272" i="85"/>
  <c r="E272" i="85"/>
  <c r="J272" i="85"/>
  <c r="P272" i="85"/>
  <c r="L272" i="85"/>
  <c r="N272" i="85"/>
  <c r="M272" i="85"/>
  <c r="H272" i="85"/>
  <c r="G188" i="86" s="1"/>
  <c r="I272" i="85"/>
  <c r="O272" i="85"/>
  <c r="K272" i="85"/>
  <c r="M29" i="88"/>
  <c r="M35" i="162"/>
  <c r="E267" i="85" a="1"/>
  <c r="H267" i="85"/>
  <c r="G185" i="86"/>
  <c r="M35" i="100"/>
  <c r="I264" i="85"/>
  <c r="H264" i="85"/>
  <c r="K264" i="85"/>
  <c r="J264" i="85"/>
  <c r="E264" i="85"/>
  <c r="G264" i="85"/>
  <c r="L264" i="85"/>
  <c r="N264" i="85"/>
  <c r="F264" i="85"/>
  <c r="M264" i="85"/>
  <c r="O264" i="85"/>
  <c r="J35" i="38"/>
  <c r="M28" i="88"/>
  <c r="N267" i="85"/>
  <c r="M185" i="86"/>
  <c r="I267" i="85"/>
  <c r="H185" i="86"/>
  <c r="L267" i="85"/>
  <c r="K185" i="86"/>
  <c r="O267" i="85"/>
  <c r="N185" i="86"/>
  <c r="J267" i="85"/>
  <c r="I185" i="86"/>
  <c r="E267" i="85"/>
  <c r="D185" i="86"/>
  <c r="M267" i="85"/>
  <c r="L185" i="86"/>
  <c r="K267" i="85"/>
  <c r="J185" i="86"/>
  <c r="G267" i="85"/>
  <c r="F185" i="86"/>
  <c r="F267" i="85"/>
  <c r="E185" i="86"/>
  <c r="P267" i="85"/>
  <c r="O185" i="86"/>
  <c r="Q264" i="85"/>
  <c r="M27" i="88"/>
  <c r="Q267" i="85"/>
  <c r="M26" i="88"/>
  <c r="M25" i="88"/>
  <c r="M24" i="88"/>
  <c r="M23" i="88"/>
  <c r="K35" i="50"/>
  <c r="L35" i="54"/>
  <c r="M35" i="18"/>
  <c r="M54" i="18"/>
  <c r="F12" i="30"/>
  <c r="I12" i="30"/>
  <c r="K56" i="33" s="1"/>
  <c r="J12" i="30"/>
  <c r="L56" i="85" s="1"/>
  <c r="K12" i="30"/>
  <c r="G12" i="30"/>
  <c r="E12" i="30"/>
  <c r="G56" i="85" s="1"/>
  <c r="N12" i="30"/>
  <c r="I24" i="33"/>
  <c r="I24" i="85"/>
  <c r="G32" i="30"/>
  <c r="G33" i="30"/>
  <c r="G34" i="30"/>
  <c r="C12" i="30"/>
  <c r="E56" i="85" s="1"/>
  <c r="O11" i="30"/>
  <c r="M34" i="30"/>
  <c r="O24" i="85"/>
  <c r="O24" i="33"/>
  <c r="M33" i="30"/>
  <c r="E261" i="85" a="1"/>
  <c r="L35" i="135"/>
  <c r="E261" i="85"/>
  <c r="F261" i="85"/>
  <c r="K261" i="85"/>
  <c r="P261" i="85"/>
  <c r="J261" i="85"/>
  <c r="L261" i="85"/>
  <c r="H261" i="85"/>
  <c r="N261" i="85"/>
  <c r="O261" i="85"/>
  <c r="G261" i="85"/>
  <c r="I261" i="85"/>
  <c r="M261" i="85"/>
  <c r="Q261" i="85"/>
  <c r="J42" i="9"/>
  <c r="I42" i="9"/>
  <c r="I45" i="9" s="1"/>
  <c r="K42" i="9"/>
  <c r="K45" i="9" s="1"/>
  <c r="N42" i="9"/>
  <c r="L42" i="9"/>
  <c r="L45" i="9" s="1"/>
  <c r="G42" i="9"/>
  <c r="G44" i="9" s="1"/>
  <c r="H42" i="9"/>
  <c r="H44" i="9" s="1"/>
  <c r="F42" i="9"/>
  <c r="F44" i="9" s="1"/>
  <c r="M42" i="9"/>
  <c r="M44" i="9" s="1"/>
  <c r="D42" i="9"/>
  <c r="D45" i="9" s="1"/>
  <c r="J44" i="9"/>
  <c r="J45" i="9"/>
  <c r="F38" i="74"/>
  <c r="F40" i="74" s="1"/>
  <c r="E42" i="9"/>
  <c r="E44" i="9" s="1"/>
  <c r="I44" i="9"/>
  <c r="H50" i="50"/>
  <c r="K50" i="50" s="1"/>
  <c r="N44" i="9"/>
  <c r="N45" i="9"/>
  <c r="M56" i="83"/>
  <c r="M55" i="83"/>
  <c r="N56" i="83"/>
  <c r="N55" i="83"/>
  <c r="E45" i="9"/>
  <c r="D44" i="9"/>
  <c r="O21" i="76"/>
  <c r="C56" i="83"/>
  <c r="M78" i="81"/>
  <c r="M62" i="81"/>
  <c r="O18" i="74"/>
  <c r="O13" i="9"/>
  <c r="C42" i="9"/>
  <c r="C44" i="9" s="1"/>
  <c r="M79" i="81"/>
  <c r="M63" i="81"/>
  <c r="O103" i="65"/>
  <c r="C55" i="83"/>
  <c r="G65" i="81"/>
  <c r="G81" i="81"/>
  <c r="N62" i="81"/>
  <c r="N78" i="81"/>
  <c r="M61" i="81"/>
  <c r="G66" i="81"/>
  <c r="G82" i="81"/>
  <c r="N79" i="81"/>
  <c r="N63" i="81"/>
  <c r="M77" i="81"/>
  <c r="N77" i="81"/>
  <c r="N61" i="81"/>
  <c r="C79" i="81"/>
  <c r="C63" i="81"/>
  <c r="C78" i="81"/>
  <c r="C62" i="81"/>
  <c r="C61" i="81"/>
  <c r="C77" i="81"/>
  <c r="E258" i="85" a="1"/>
  <c r="M35" i="143"/>
  <c r="E268" i="85" a="1"/>
  <c r="M35" i="141"/>
  <c r="L35" i="154"/>
  <c r="E260" i="85" a="1"/>
  <c r="E285" i="85" a="1"/>
  <c r="N36" i="153"/>
  <c r="G183" i="86"/>
  <c r="M183" i="86"/>
  <c r="H183" i="86"/>
  <c r="O285" i="85"/>
  <c r="N197" i="86"/>
  <c r="H285" i="85"/>
  <c r="M285" i="85"/>
  <c r="L197" i="86"/>
  <c r="F285" i="85"/>
  <c r="N285" i="85"/>
  <c r="M197" i="86"/>
  <c r="I285" i="85"/>
  <c r="P285" i="85"/>
  <c r="O197" i="86"/>
  <c r="E285" i="85"/>
  <c r="K285" i="85"/>
  <c r="G285" i="85"/>
  <c r="J285" i="85"/>
  <c r="L285" i="85"/>
  <c r="E268" i="85"/>
  <c r="N268" i="85"/>
  <c r="K268" i="85"/>
  <c r="P268" i="85"/>
  <c r="I268" i="85"/>
  <c r="F268" i="85"/>
  <c r="H268" i="85"/>
  <c r="O268" i="85"/>
  <c r="G268" i="85"/>
  <c r="L268" i="85"/>
  <c r="J268" i="85"/>
  <c r="M268" i="85"/>
  <c r="O258" i="85"/>
  <c r="N180" i="86"/>
  <c r="G258" i="85"/>
  <c r="F180" i="86"/>
  <c r="M258" i="85"/>
  <c r="L180" i="86"/>
  <c r="H258" i="85"/>
  <c r="G180" i="86"/>
  <c r="L258" i="85"/>
  <c r="K180" i="86"/>
  <c r="I258" i="85"/>
  <c r="H180" i="86"/>
  <c r="F258" i="85"/>
  <c r="E180" i="86"/>
  <c r="K258" i="85"/>
  <c r="J180" i="86"/>
  <c r="E258" i="85"/>
  <c r="P258" i="85"/>
  <c r="O180" i="86"/>
  <c r="N258" i="85"/>
  <c r="M180" i="86"/>
  <c r="J258" i="85"/>
  <c r="I180" i="86"/>
  <c r="G260" i="85"/>
  <c r="N260" i="85"/>
  <c r="H260" i="85"/>
  <c r="L260" i="85"/>
  <c r="K260" i="85"/>
  <c r="E260" i="85"/>
  <c r="O260" i="85"/>
  <c r="J260" i="85"/>
  <c r="M260" i="85"/>
  <c r="I260" i="85"/>
  <c r="P260" i="85"/>
  <c r="F260" i="85"/>
  <c r="Q260" i="85"/>
  <c r="Q285" i="85"/>
  <c r="D180" i="86"/>
  <c r="Q258" i="85"/>
  <c r="Q268" i="85"/>
  <c r="E270" i="85" a="1"/>
  <c r="H270" i="85"/>
  <c r="O52" i="29"/>
  <c r="P270" i="85"/>
  <c r="N270" i="85"/>
  <c r="O270" i="85"/>
  <c r="G270" i="85"/>
  <c r="L270" i="85"/>
  <c r="M270" i="85"/>
  <c r="F270" i="85"/>
  <c r="E270" i="85"/>
  <c r="J270" i="85"/>
  <c r="K270" i="85"/>
  <c r="I270" i="85"/>
  <c r="Q270" i="85"/>
  <c r="N35" i="160"/>
  <c r="O25" i="87"/>
  <c r="O36" i="87"/>
  <c r="AH37" i="37"/>
  <c r="L48" i="36"/>
  <c r="N48" i="36" s="1"/>
  <c r="O27" i="87"/>
  <c r="O31" i="87"/>
  <c r="O32" i="87"/>
  <c r="O26" i="87"/>
  <c r="O30" i="87"/>
  <c r="O35" i="87"/>
  <c r="O29" i="87"/>
  <c r="O34" i="87"/>
  <c r="O33" i="87"/>
  <c r="O28" i="87"/>
  <c r="O37" i="37"/>
  <c r="F9" i="138" s="1"/>
  <c r="D9" i="138" s="1"/>
  <c r="M37" i="37"/>
  <c r="P48" i="36"/>
  <c r="Q48" i="36" s="1"/>
  <c r="K84" i="81"/>
  <c r="K86" i="81"/>
  <c r="G84" i="81"/>
  <c r="G86" i="81"/>
  <c r="C86" i="81"/>
  <c r="C84" i="81"/>
  <c r="H84" i="81"/>
  <c r="H86" i="81"/>
  <c r="K56" i="83"/>
  <c r="K55" i="83" s="1"/>
  <c r="K58" i="83" s="1"/>
  <c r="K57" i="83" s="1"/>
  <c r="G56" i="83"/>
  <c r="G55" i="83" s="1"/>
  <c r="E84" i="81"/>
  <c r="E86" i="81"/>
  <c r="N84" i="81"/>
  <c r="N86" i="81"/>
  <c r="I56" i="83"/>
  <c r="I55" i="83" s="1"/>
  <c r="I58" i="83" s="1"/>
  <c r="I69" i="47"/>
  <c r="J69" i="47"/>
  <c r="J56" i="83"/>
  <c r="J55" i="83" s="1"/>
  <c r="L69" i="47"/>
  <c r="F69" i="47"/>
  <c r="F84" i="81"/>
  <c r="F86" i="81"/>
  <c r="M84" i="81"/>
  <c r="M86" i="81"/>
  <c r="J86" i="81"/>
  <c r="J84" i="81"/>
  <c r="I86" i="81"/>
  <c r="I84" i="81"/>
  <c r="M37" i="87"/>
  <c r="E256" i="85" a="1"/>
  <c r="G256" i="85" s="1"/>
  <c r="F178" i="86" s="1"/>
  <c r="P256" i="85"/>
  <c r="O178" i="86" s="1"/>
  <c r="J256" i="85"/>
  <c r="I178" i="86" s="1"/>
  <c r="I256" i="85"/>
  <c r="O256" i="85"/>
  <c r="E256" i="85"/>
  <c r="K256" i="85"/>
  <c r="J178" i="86" s="1"/>
  <c r="D178" i="86"/>
  <c r="H178" i="86"/>
  <c r="N178" i="86"/>
  <c r="N36" i="140"/>
  <c r="E271" i="85" a="1"/>
  <c r="G271" i="85"/>
  <c r="O271" i="85"/>
  <c r="P271" i="85"/>
  <c r="L271" i="85"/>
  <c r="M271" i="85"/>
  <c r="K271" i="85"/>
  <c r="N271" i="85"/>
  <c r="J271" i="85"/>
  <c r="H271" i="85"/>
  <c r="I271" i="85"/>
  <c r="E271" i="85"/>
  <c r="F271" i="85"/>
  <c r="J35" i="88"/>
  <c r="E257" i="85" a="1"/>
  <c r="H257" i="85"/>
  <c r="Q271" i="85"/>
  <c r="E269" i="85" a="1"/>
  <c r="O35" i="90"/>
  <c r="M257" i="85"/>
  <c r="L179" i="86"/>
  <c r="J257" i="85"/>
  <c r="I179" i="86"/>
  <c r="E257" i="85"/>
  <c r="O257" i="85"/>
  <c r="N179" i="86"/>
  <c r="K257" i="85"/>
  <c r="J179" i="86"/>
  <c r="L257" i="85"/>
  <c r="K179" i="86"/>
  <c r="G257" i="85"/>
  <c r="F179" i="86"/>
  <c r="N257" i="85"/>
  <c r="M179" i="86"/>
  <c r="F257" i="85"/>
  <c r="E179" i="86"/>
  <c r="I257" i="85"/>
  <c r="H179" i="86"/>
  <c r="P257" i="85"/>
  <c r="O179" i="86"/>
  <c r="M269" i="85"/>
  <c r="J269" i="85"/>
  <c r="G269" i="85"/>
  <c r="O269" i="85"/>
  <c r="F269" i="85"/>
  <c r="H269" i="85"/>
  <c r="K269" i="85"/>
  <c r="N269" i="85"/>
  <c r="L269" i="85"/>
  <c r="P269" i="85"/>
  <c r="E269" i="85"/>
  <c r="I269" i="85"/>
  <c r="G179" i="86"/>
  <c r="Q257" i="85"/>
  <c r="D179" i="86"/>
  <c r="Q269" i="85"/>
  <c r="M35" i="55"/>
  <c r="E277" i="85" a="1"/>
  <c r="O277" i="85"/>
  <c r="K277" i="85"/>
  <c r="J191" i="86"/>
  <c r="N277" i="85"/>
  <c r="M191" i="86"/>
  <c r="I277" i="85"/>
  <c r="H191" i="86"/>
  <c r="P277" i="85"/>
  <c r="O191" i="86"/>
  <c r="L277" i="85"/>
  <c r="K191" i="86"/>
  <c r="G277" i="85"/>
  <c r="J277" i="85"/>
  <c r="I191" i="86"/>
  <c r="M277" i="85"/>
  <c r="E277" i="85"/>
  <c r="D191" i="86"/>
  <c r="F277" i="85"/>
  <c r="H277" i="85"/>
  <c r="G191" i="86"/>
  <c r="N191" i="86"/>
  <c r="E191" i="86"/>
  <c r="F191" i="86"/>
  <c r="L191" i="86"/>
  <c r="Q277" i="85"/>
  <c r="O24" i="73"/>
  <c r="O17" i="73"/>
  <c r="M35" i="15"/>
  <c r="M35" i="92"/>
  <c r="E283" i="85" a="1"/>
  <c r="E283" i="85" s="1"/>
  <c r="Z35" i="110" l="1"/>
  <c r="K34" i="74"/>
  <c r="AB32" i="110"/>
  <c r="AB25" i="110"/>
  <c r="AB31" i="110"/>
  <c r="Z48" i="110"/>
  <c r="AB24" i="110"/>
  <c r="AB28" i="110"/>
  <c r="AB36" i="110" s="1"/>
  <c r="AB29" i="110"/>
  <c r="AB26" i="110"/>
  <c r="AB27" i="110"/>
  <c r="AB35" i="110"/>
  <c r="Z33" i="110"/>
  <c r="AB33" i="110"/>
  <c r="Z27" i="110"/>
  <c r="C65" i="108"/>
  <c r="AB30" i="110"/>
  <c r="Z25" i="110"/>
  <c r="AC25" i="110" s="1"/>
  <c r="Z40" i="110"/>
  <c r="M187" i="86"/>
  <c r="N187" i="86"/>
  <c r="B194" i="86"/>
  <c r="C72" i="86"/>
  <c r="C96" i="86" s="1"/>
  <c r="C120" i="86" s="1"/>
  <c r="C144" i="86" s="1"/>
  <c r="C216" i="86" s="1"/>
  <c r="C239" i="86" s="1"/>
  <c r="H187" i="86"/>
  <c r="L193" i="86"/>
  <c r="B186" i="86"/>
  <c r="J193" i="86"/>
  <c r="F193" i="86"/>
  <c r="J187" i="86"/>
  <c r="F187" i="86"/>
  <c r="D187" i="86"/>
  <c r="O187" i="86"/>
  <c r="G187" i="86"/>
  <c r="I187" i="86"/>
  <c r="F48" i="86"/>
  <c r="K187" i="86"/>
  <c r="E187" i="86"/>
  <c r="J48" i="86"/>
  <c r="L51" i="33"/>
  <c r="I51" i="33"/>
  <c r="J51" i="85"/>
  <c r="G51" i="33"/>
  <c r="E51" i="33"/>
  <c r="G19" i="33"/>
  <c r="A16" i="113"/>
  <c r="A15" i="113"/>
  <c r="A17" i="113" s="1"/>
  <c r="A18" i="113" s="1"/>
  <c r="A19" i="113" s="1"/>
  <c r="A20" i="113" s="1"/>
  <c r="A21" i="113" s="1"/>
  <c r="A22" i="113" s="1"/>
  <c r="A23" i="113" s="1"/>
  <c r="A24" i="113" s="1"/>
  <c r="A25" i="113" s="1"/>
  <c r="A26" i="113" s="1"/>
  <c r="A27" i="113" s="1"/>
  <c r="A28" i="113" s="1"/>
  <c r="F51" i="33"/>
  <c r="O38" i="157"/>
  <c r="O18" i="157"/>
  <c r="O10" i="157"/>
  <c r="O25" i="157"/>
  <c r="O29" i="157"/>
  <c r="O11" i="157"/>
  <c r="O13" i="157"/>
  <c r="G45" i="157"/>
  <c r="O45" i="157" s="1"/>
  <c r="O19" i="157"/>
  <c r="O32" i="157"/>
  <c r="O27" i="157"/>
  <c r="O35" i="157"/>
  <c r="O40" i="157"/>
  <c r="F53" i="157"/>
  <c r="O53" i="157" s="1"/>
  <c r="K44" i="9"/>
  <c r="L44" i="9"/>
  <c r="E149" i="33"/>
  <c r="O42" i="9"/>
  <c r="O44" i="9"/>
  <c r="H45" i="9"/>
  <c r="F45" i="9"/>
  <c r="G148" i="85"/>
  <c r="N149" i="33"/>
  <c r="M45" i="9"/>
  <c r="K47" i="9"/>
  <c r="M149" i="85"/>
  <c r="M148" i="33"/>
  <c r="G45" i="9"/>
  <c r="J47" i="9"/>
  <c r="I47" i="9"/>
  <c r="H149" i="33"/>
  <c r="L65" i="33"/>
  <c r="K23" i="49"/>
  <c r="K65" i="33"/>
  <c r="K64" i="33"/>
  <c r="A76" i="66"/>
  <c r="A79" i="66" s="1"/>
  <c r="A80" i="66" s="1"/>
  <c r="A81" i="66" s="1"/>
  <c r="A65" i="66"/>
  <c r="A66" i="66" s="1"/>
  <c r="A67" i="66" s="1"/>
  <c r="A68" i="66" s="1"/>
  <c r="A69" i="66" s="1"/>
  <c r="A70" i="66" s="1"/>
  <c r="A71" i="66" s="1"/>
  <c r="A72" i="66" s="1"/>
  <c r="A73" i="66" s="1"/>
  <c r="A74" i="66" s="1"/>
  <c r="A75" i="66" s="1"/>
  <c r="N7" i="12"/>
  <c r="L5" i="68"/>
  <c r="K7" i="66"/>
  <c r="K42" i="66" s="1"/>
  <c r="I7" i="96"/>
  <c r="I37" i="96" s="1"/>
  <c r="I38" i="96" s="1"/>
  <c r="E7" i="134"/>
  <c r="E44" i="134" s="1"/>
  <c r="F7" i="96"/>
  <c r="F7" i="101"/>
  <c r="F7" i="157"/>
  <c r="F42" i="157" s="1"/>
  <c r="L7" i="97"/>
  <c r="I7" i="108"/>
  <c r="E7" i="72"/>
  <c r="F7" i="104"/>
  <c r="F7" i="65"/>
  <c r="N19" i="68"/>
  <c r="N33" i="68" s="1"/>
  <c r="L7" i="74"/>
  <c r="L22" i="74" s="1"/>
  <c r="L37" i="74" s="1"/>
  <c r="L38" i="74" s="1"/>
  <c r="K7" i="102"/>
  <c r="I7" i="72"/>
  <c r="F7" i="66"/>
  <c r="F42" i="66" s="1"/>
  <c r="F7" i="76"/>
  <c r="N7" i="134"/>
  <c r="N2" i="134" s="1"/>
  <c r="L7" i="66"/>
  <c r="L42" i="66" s="1"/>
  <c r="I7" i="104"/>
  <c r="F7" i="102"/>
  <c r="F7" i="30"/>
  <c r="O15" i="23"/>
  <c r="L7" i="101"/>
  <c r="F7" i="72"/>
  <c r="F7" i="108"/>
  <c r="F7" i="97"/>
  <c r="L7" i="103"/>
  <c r="L7" i="96"/>
  <c r="N136" i="33"/>
  <c r="A34" i="42"/>
  <c r="A35" i="42" s="1"/>
  <c r="A36" i="42" s="1"/>
  <c r="A37" i="42" s="1"/>
  <c r="A38" i="42" s="1"/>
  <c r="A39" i="42" s="1"/>
  <c r="A40" i="42" s="1"/>
  <c r="A41" i="42" s="1"/>
  <c r="A42" i="42" s="1"/>
  <c r="D44" i="75"/>
  <c r="D53" i="75" s="1"/>
  <c r="F21" i="97"/>
  <c r="G52" i="85"/>
  <c r="G52" i="33"/>
  <c r="A26" i="96"/>
  <c r="A27" i="96" s="1"/>
  <c r="A45" i="96"/>
  <c r="A46" i="96" s="1"/>
  <c r="A47" i="96" s="1"/>
  <c r="A48" i="96" s="1"/>
  <c r="A49" i="96" s="1"/>
  <c r="A50" i="96" s="1"/>
  <c r="A51" i="96" s="1"/>
  <c r="A52" i="96" s="1"/>
  <c r="A53" i="96" s="1"/>
  <c r="A54" i="96" s="1"/>
  <c r="O71" i="157"/>
  <c r="O68" i="157"/>
  <c r="O74" i="157"/>
  <c r="O44" i="157"/>
  <c r="O50" i="157"/>
  <c r="O54" i="157"/>
  <c r="O62" i="157"/>
  <c r="O65" i="157"/>
  <c r="O66" i="157"/>
  <c r="O69" i="157"/>
  <c r="O75" i="157"/>
  <c r="O61" i="157"/>
  <c r="O67" i="157"/>
  <c r="O70" i="157"/>
  <c r="O72" i="157"/>
  <c r="O73" i="157"/>
  <c r="O60" i="157"/>
  <c r="O48" i="157"/>
  <c r="O64" i="157"/>
  <c r="O26" i="157"/>
  <c r="C46" i="157"/>
  <c r="O46" i="157" s="1"/>
  <c r="O39" i="157"/>
  <c r="O30" i="157"/>
  <c r="O33" i="157"/>
  <c r="O15" i="157"/>
  <c r="O36" i="157"/>
  <c r="O31" i="157"/>
  <c r="O9" i="157"/>
  <c r="O37" i="157"/>
  <c r="O34" i="157"/>
  <c r="C63" i="138"/>
  <c r="C85" i="138"/>
  <c r="C81" i="138"/>
  <c r="C74" i="138"/>
  <c r="C68" i="138"/>
  <c r="A67" i="134"/>
  <c r="A68" i="134" s="1"/>
  <c r="A69" i="134" s="1"/>
  <c r="A70" i="134" s="1"/>
  <c r="A71" i="134" s="1"/>
  <c r="A72" i="134" s="1"/>
  <c r="A73" i="134" s="1"/>
  <c r="A74" i="134" s="1"/>
  <c r="A75" i="134" s="1"/>
  <c r="A76" i="134" s="1"/>
  <c r="A77" i="134" s="1"/>
  <c r="A78" i="134" s="1"/>
  <c r="B112" i="134"/>
  <c r="B76" i="134"/>
  <c r="B68" i="134"/>
  <c r="C118" i="163"/>
  <c r="C118" i="138"/>
  <c r="F67" i="134"/>
  <c r="C120" i="163"/>
  <c r="C120" i="138"/>
  <c r="C114" i="163"/>
  <c r="C114" i="138"/>
  <c r="P32" i="134"/>
  <c r="B118" i="134"/>
  <c r="B110" i="134"/>
  <c r="F69" i="134"/>
  <c r="P40" i="134"/>
  <c r="C116" i="163"/>
  <c r="C116" i="138"/>
  <c r="B72" i="134"/>
  <c r="C115" i="163"/>
  <c r="C115" i="138"/>
  <c r="F24" i="12"/>
  <c r="I24" i="12"/>
  <c r="N2" i="12"/>
  <c r="N24" i="12"/>
  <c r="D24" i="12"/>
  <c r="D5" i="12"/>
  <c r="O9" i="79"/>
  <c r="L7" i="102"/>
  <c r="L19" i="68"/>
  <c r="K7" i="72"/>
  <c r="K7" i="42"/>
  <c r="I19" i="68"/>
  <c r="I5" i="68"/>
  <c r="I7" i="42"/>
  <c r="H5" i="68"/>
  <c r="E7" i="102"/>
  <c r="D7" i="96"/>
  <c r="G21" i="161"/>
  <c r="L7" i="134"/>
  <c r="L44" i="134" s="1"/>
  <c r="L7" i="108"/>
  <c r="K7" i="97"/>
  <c r="K7" i="134"/>
  <c r="K44" i="134" s="1"/>
  <c r="K73" i="134" s="1"/>
  <c r="J7" i="134"/>
  <c r="J44" i="134" s="1"/>
  <c r="I7" i="103"/>
  <c r="I7" i="101"/>
  <c r="I7" i="157"/>
  <c r="I42" i="157" s="1"/>
  <c r="H7" i="65"/>
  <c r="H55" i="65" s="1"/>
  <c r="E7" i="65"/>
  <c r="I36" i="23"/>
  <c r="N7" i="72"/>
  <c r="N2" i="72" s="1"/>
  <c r="L7" i="113"/>
  <c r="L7" i="47"/>
  <c r="L48" i="47" s="1"/>
  <c r="L49" i="47" s="1"/>
  <c r="K7" i="96"/>
  <c r="K57" i="96" s="1"/>
  <c r="K7" i="65"/>
  <c r="I7" i="23"/>
  <c r="I7" i="76"/>
  <c r="H7" i="12"/>
  <c r="L7" i="49"/>
  <c r="L34" i="49" s="1"/>
  <c r="L35" i="49" s="1"/>
  <c r="L7" i="9"/>
  <c r="L7" i="12"/>
  <c r="L5" i="12" s="1"/>
  <c r="K7" i="30"/>
  <c r="K7" i="113"/>
  <c r="I7" i="49"/>
  <c r="I34" i="49" s="1"/>
  <c r="I35" i="49" s="1"/>
  <c r="I7" i="102"/>
  <c r="H7" i="42"/>
  <c r="H7" i="109" s="1"/>
  <c r="H7" i="157"/>
  <c r="H42" i="157" s="1"/>
  <c r="F77" i="134"/>
  <c r="E7" i="30"/>
  <c r="D7" i="134"/>
  <c r="D44" i="134" s="1"/>
  <c r="D76" i="134" s="1"/>
  <c r="N7" i="99"/>
  <c r="N19" i="99" s="1"/>
  <c r="N28" i="99" s="1"/>
  <c r="N7" i="161"/>
  <c r="N19" i="161" s="1"/>
  <c r="N27" i="161" s="1"/>
  <c r="N7" i="109"/>
  <c r="N7" i="112"/>
  <c r="N2" i="112" s="1"/>
  <c r="N7" i="75"/>
  <c r="N7" i="73"/>
  <c r="E75" i="134"/>
  <c r="E76" i="134"/>
  <c r="E69" i="134"/>
  <c r="N7" i="23"/>
  <c r="N3" i="23" s="1"/>
  <c r="N7" i="76"/>
  <c r="N7" i="155"/>
  <c r="L7" i="76"/>
  <c r="L7" i="104"/>
  <c r="L7" i="42"/>
  <c r="L7" i="155"/>
  <c r="L37" i="155" s="1"/>
  <c r="J7" i="47"/>
  <c r="J48" i="47" s="1"/>
  <c r="J49" i="47" s="1"/>
  <c r="H31" i="96"/>
  <c r="H7" i="101"/>
  <c r="E7" i="104"/>
  <c r="E7" i="49"/>
  <c r="E34" i="49" s="1"/>
  <c r="E35" i="49" s="1"/>
  <c r="E7" i="108"/>
  <c r="D7" i="72"/>
  <c r="D7" i="23"/>
  <c r="N7" i="104"/>
  <c r="N7" i="113"/>
  <c r="N2" i="113" s="1"/>
  <c r="N5" i="68"/>
  <c r="M7" i="157"/>
  <c r="M42" i="157" s="1"/>
  <c r="H7" i="72"/>
  <c r="E19" i="68"/>
  <c r="E7" i="47"/>
  <c r="E48" i="47" s="1"/>
  <c r="E49" i="47" s="1"/>
  <c r="E7" i="23"/>
  <c r="D7" i="9"/>
  <c r="D7" i="74"/>
  <c r="D22" i="74" s="1"/>
  <c r="D37" i="74" s="1"/>
  <c r="D38" i="74" s="1"/>
  <c r="D7" i="104"/>
  <c r="D7" i="157"/>
  <c r="D42" i="157" s="1"/>
  <c r="N32" i="68"/>
  <c r="N2" i="68"/>
  <c r="N7" i="30"/>
  <c r="N3" i="30" s="1"/>
  <c r="N7" i="101"/>
  <c r="N2" i="101" s="1"/>
  <c r="N7" i="157"/>
  <c r="H7" i="113"/>
  <c r="E7" i="113"/>
  <c r="E7" i="97"/>
  <c r="D7" i="97"/>
  <c r="D7" i="65"/>
  <c r="D7" i="49"/>
  <c r="D34" i="49" s="1"/>
  <c r="D35" i="49" s="1"/>
  <c r="D7" i="155"/>
  <c r="D37" i="155" s="1"/>
  <c r="C21" i="161"/>
  <c r="N7" i="96"/>
  <c r="N7" i="97"/>
  <c r="N2" i="97" s="1"/>
  <c r="N7" i="65"/>
  <c r="H57" i="96"/>
  <c r="H62" i="96" s="1"/>
  <c r="H7" i="9"/>
  <c r="F32" i="68"/>
  <c r="E7" i="9"/>
  <c r="E7" i="74"/>
  <c r="E22" i="74" s="1"/>
  <c r="E37" i="74" s="1"/>
  <c r="E38" i="74" s="1"/>
  <c r="E40" i="74" s="1"/>
  <c r="D47" i="42"/>
  <c r="D33" i="68"/>
  <c r="D73" i="134"/>
  <c r="D7" i="101"/>
  <c r="D7" i="30"/>
  <c r="N7" i="103"/>
  <c r="N2" i="103" s="1"/>
  <c r="N7" i="49"/>
  <c r="N34" i="49" s="1"/>
  <c r="N35" i="49" s="1"/>
  <c r="N7" i="102"/>
  <c r="N2" i="102" s="1"/>
  <c r="N7" i="66"/>
  <c r="E5" i="68"/>
  <c r="E7" i="76"/>
  <c r="D7" i="99"/>
  <c r="D19" i="99" s="1"/>
  <c r="D28" i="99" s="1"/>
  <c r="D29" i="99" s="1"/>
  <c r="D31" i="99" s="1"/>
  <c r="D7" i="66"/>
  <c r="D42" i="66" s="1"/>
  <c r="D7" i="113"/>
  <c r="D7" i="108"/>
  <c r="H21" i="161"/>
  <c r="N7" i="47"/>
  <c r="N48" i="47" s="1"/>
  <c r="N49" i="47" s="1"/>
  <c r="N7" i="108"/>
  <c r="N2" i="108" s="1"/>
  <c r="L7" i="30"/>
  <c r="L7" i="72"/>
  <c r="L7" i="23"/>
  <c r="M7" i="108"/>
  <c r="E7" i="96"/>
  <c r="E30" i="96" s="1"/>
  <c r="E7" i="155"/>
  <c r="D7" i="103"/>
  <c r="F27" i="50"/>
  <c r="F28" i="50" s="1"/>
  <c r="F29" i="50" s="1"/>
  <c r="F30" i="50" s="1"/>
  <c r="F31" i="50" s="1"/>
  <c r="F32" i="50" s="1"/>
  <c r="F33" i="50" s="1"/>
  <c r="F34" i="50" s="1"/>
  <c r="W46" i="50"/>
  <c r="E280" i="85" a="1"/>
  <c r="E455" i="138"/>
  <c r="E454" i="138"/>
  <c r="E452" i="138"/>
  <c r="E453" i="138"/>
  <c r="I15" i="50"/>
  <c r="E451" i="138" s="1"/>
  <c r="E451" i="163"/>
  <c r="E170" i="34"/>
  <c r="J125" i="85"/>
  <c r="J125" i="33"/>
  <c r="K93" i="32"/>
  <c r="J24" i="42" s="1"/>
  <c r="J30" i="42" s="1"/>
  <c r="F102" i="32"/>
  <c r="E21" i="73" s="1"/>
  <c r="E26" i="73" s="1"/>
  <c r="E16" i="83" s="1"/>
  <c r="J90" i="32"/>
  <c r="M95" i="32"/>
  <c r="L17" i="102" s="1"/>
  <c r="L22" i="102" s="1"/>
  <c r="I93" i="32"/>
  <c r="N93" i="32"/>
  <c r="M24" i="42" s="1"/>
  <c r="M30" i="42" s="1"/>
  <c r="I94" i="32"/>
  <c r="I100" i="32"/>
  <c r="G28" i="152" s="1"/>
  <c r="G61" i="152" s="1"/>
  <c r="H87" i="32"/>
  <c r="O93" i="32"/>
  <c r="N24" i="42" s="1"/>
  <c r="N30" i="42" s="1"/>
  <c r="M94" i="32"/>
  <c r="J95" i="32"/>
  <c r="I17" i="102" s="1"/>
  <c r="I22" i="102" s="1"/>
  <c r="K131" i="33" s="1"/>
  <c r="J94" i="34" s="1"/>
  <c r="H99" i="32"/>
  <c r="I92" i="32"/>
  <c r="K104" i="32"/>
  <c r="P22" i="1"/>
  <c r="O125" i="85"/>
  <c r="H93" i="32"/>
  <c r="G24" i="42" s="1"/>
  <c r="G30" i="42" s="1"/>
  <c r="F94" i="32"/>
  <c r="D93" i="32"/>
  <c r="C24" i="42" s="1"/>
  <c r="C30" i="42" s="1"/>
  <c r="D84" i="32"/>
  <c r="N101" i="32"/>
  <c r="K101" i="32"/>
  <c r="O94" i="32"/>
  <c r="I90" i="32"/>
  <c r="N88" i="32"/>
  <c r="G84" i="32"/>
  <c r="E102" i="32"/>
  <c r="D21" i="73" s="1"/>
  <c r="D26" i="73" s="1"/>
  <c r="D18" i="83" s="1"/>
  <c r="F146" i="85" s="1"/>
  <c r="P149" i="33"/>
  <c r="C45" i="9"/>
  <c r="E47" i="9"/>
  <c r="F149" i="33"/>
  <c r="G149" i="85"/>
  <c r="E41" i="83"/>
  <c r="E55" i="83"/>
  <c r="E42" i="83"/>
  <c r="E56" i="83"/>
  <c r="L56" i="83"/>
  <c r="L55" i="83" s="1"/>
  <c r="E58" i="83"/>
  <c r="E57" i="83" s="1"/>
  <c r="J143" i="33"/>
  <c r="D52" i="108"/>
  <c r="E52" i="108" s="1"/>
  <c r="E11" i="23" s="1"/>
  <c r="E12" i="23" s="1"/>
  <c r="G58" i="85" s="1"/>
  <c r="F128" i="85"/>
  <c r="D14" i="108"/>
  <c r="D13" i="108" s="1"/>
  <c r="G143" i="33"/>
  <c r="C33" i="108"/>
  <c r="C36" i="108" s="1"/>
  <c r="E32" i="108"/>
  <c r="D33" i="108"/>
  <c r="D36" i="108" s="1"/>
  <c r="A15" i="108"/>
  <c r="A16" i="108"/>
  <c r="A17" i="108" s="1"/>
  <c r="A18" i="108" s="1"/>
  <c r="A19" i="108" s="1"/>
  <c r="A20" i="108" s="1"/>
  <c r="A21" i="108" s="1"/>
  <c r="A22" i="108" s="1"/>
  <c r="A23" i="108" s="1"/>
  <c r="A24" i="108" s="1"/>
  <c r="A25" i="108" s="1"/>
  <c r="E21" i="108"/>
  <c r="D22" i="108"/>
  <c r="D25" i="108" s="1"/>
  <c r="D68" i="108"/>
  <c r="D46" i="108"/>
  <c r="G10" i="108"/>
  <c r="F11" i="108"/>
  <c r="F14" i="108" s="1"/>
  <c r="O143" i="33"/>
  <c r="F52" i="108"/>
  <c r="F11" i="23" s="1"/>
  <c r="G53" i="1" s="1"/>
  <c r="O59" i="108"/>
  <c r="D11" i="23"/>
  <c r="D12" i="23" s="1"/>
  <c r="F58" i="85" s="1"/>
  <c r="C22" i="108"/>
  <c r="E11" i="108"/>
  <c r="E14" i="108" s="1"/>
  <c r="E65" i="108" s="1"/>
  <c r="O55" i="108"/>
  <c r="D57" i="108"/>
  <c r="D30" i="23" s="1"/>
  <c r="D31" i="23" s="1"/>
  <c r="F127" i="85" s="1"/>
  <c r="E143" i="33"/>
  <c r="C13" i="108"/>
  <c r="E43" i="108"/>
  <c r="C57" i="108"/>
  <c r="C30" i="23" s="1"/>
  <c r="C31" i="23" s="1"/>
  <c r="E127" i="33" s="1"/>
  <c r="G55" i="72"/>
  <c r="G61" i="1"/>
  <c r="K118" i="85"/>
  <c r="K118" i="33"/>
  <c r="N49" i="72"/>
  <c r="N18" i="49"/>
  <c r="D20" i="72"/>
  <c r="E19" i="72"/>
  <c r="F19" i="72" s="1"/>
  <c r="G19" i="72" s="1"/>
  <c r="H19" i="72" s="1"/>
  <c r="I19" i="72" s="1"/>
  <c r="E139" i="85"/>
  <c r="F61" i="1"/>
  <c r="Q130" i="85"/>
  <c r="G145" i="85"/>
  <c r="E145" i="85"/>
  <c r="L23" i="49"/>
  <c r="L65" i="85"/>
  <c r="M64" i="85"/>
  <c r="L21" i="104"/>
  <c r="M64" i="33"/>
  <c r="F17" i="103"/>
  <c r="G136" i="33"/>
  <c r="G62" i="85"/>
  <c r="O10" i="102"/>
  <c r="O14" i="102"/>
  <c r="O20" i="102"/>
  <c r="E23" i="101"/>
  <c r="G133" i="85"/>
  <c r="M26" i="101"/>
  <c r="G29" i="85"/>
  <c r="N133" i="33"/>
  <c r="O133" i="85"/>
  <c r="E134" i="85"/>
  <c r="M23" i="101"/>
  <c r="E61" i="85"/>
  <c r="E134" i="33"/>
  <c r="G29" i="33"/>
  <c r="I29" i="33"/>
  <c r="C26" i="101"/>
  <c r="G23" i="101"/>
  <c r="G133" i="33"/>
  <c r="I29" i="85"/>
  <c r="K29" i="85"/>
  <c r="Q126" i="85"/>
  <c r="O29" i="23"/>
  <c r="O34" i="23"/>
  <c r="C69" i="138"/>
  <c r="C78" i="163"/>
  <c r="C78" i="138"/>
  <c r="F55" i="65"/>
  <c r="C88" i="138"/>
  <c r="C86" i="138"/>
  <c r="C55" i="65"/>
  <c r="C90" i="138"/>
  <c r="C106" i="163"/>
  <c r="C106" i="138"/>
  <c r="C95" i="138"/>
  <c r="C51" i="138"/>
  <c r="C89" i="163"/>
  <c r="C89" i="138"/>
  <c r="N22" i="74"/>
  <c r="N37" i="74" s="1"/>
  <c r="N38" i="74" s="1"/>
  <c r="K33" i="74"/>
  <c r="I34" i="74"/>
  <c r="E47" i="33"/>
  <c r="D10" i="112"/>
  <c r="F52" i="79"/>
  <c r="F40" i="79"/>
  <c r="F30" i="79"/>
  <c r="D40" i="79"/>
  <c r="H31" i="79"/>
  <c r="N31" i="79"/>
  <c r="I30" i="79"/>
  <c r="N30" i="79"/>
  <c r="J31" i="79"/>
  <c r="N40" i="79"/>
  <c r="N1" i="79"/>
  <c r="N5" i="12"/>
  <c r="N2" i="77"/>
  <c r="L17" i="77"/>
  <c r="N17" i="77"/>
  <c r="F7" i="156"/>
  <c r="F37" i="156" s="1"/>
  <c r="F39" i="156" s="1"/>
  <c r="A15" i="77"/>
  <c r="A16" i="77" s="1"/>
  <c r="A13" i="77"/>
  <c r="A14" i="77" s="1"/>
  <c r="K40" i="77"/>
  <c r="N40" i="77"/>
  <c r="F40" i="77"/>
  <c r="M40" i="77"/>
  <c r="E40" i="77"/>
  <c r="H40" i="77"/>
  <c r="L40" i="77"/>
  <c r="A51" i="77"/>
  <c r="C39" i="156"/>
  <c r="C38" i="156"/>
  <c r="J17" i="77"/>
  <c r="F41" i="77"/>
  <c r="C38" i="77"/>
  <c r="C39" i="77" s="1"/>
  <c r="I40" i="77"/>
  <c r="H17" i="77"/>
  <c r="F17" i="77"/>
  <c r="M38" i="156"/>
  <c r="K41" i="77"/>
  <c r="J38" i="77"/>
  <c r="J39" i="77" s="1"/>
  <c r="D40" i="77"/>
  <c r="J40" i="77"/>
  <c r="D17" i="77"/>
  <c r="N7" i="156"/>
  <c r="N37" i="156" s="1"/>
  <c r="K38" i="77"/>
  <c r="K39" i="77" s="1"/>
  <c r="J41" i="77"/>
  <c r="I41" i="77"/>
  <c r="D41" i="77"/>
  <c r="D38" i="77"/>
  <c r="D39" i="77" s="1"/>
  <c r="C17" i="77"/>
  <c r="F10" i="155"/>
  <c r="F10" i="156" s="1"/>
  <c r="N10" i="155"/>
  <c r="A53" i="155"/>
  <c r="E11" i="155"/>
  <c r="E11" i="156" s="1"/>
  <c r="N28" i="161"/>
  <c r="N31" i="161" s="1"/>
  <c r="K11" i="155"/>
  <c r="K11" i="156" s="1"/>
  <c r="K37" i="155"/>
  <c r="K10" i="155"/>
  <c r="K10" i="156" s="1"/>
  <c r="M7" i="76"/>
  <c r="M7" i="12"/>
  <c r="J7" i="76"/>
  <c r="G7" i="23"/>
  <c r="G7" i="72"/>
  <c r="C7" i="72"/>
  <c r="C7" i="108"/>
  <c r="N2" i="47"/>
  <c r="N47" i="42"/>
  <c r="L7" i="75"/>
  <c r="M7" i="134"/>
  <c r="M44" i="134" s="1"/>
  <c r="K7" i="75"/>
  <c r="K7" i="104"/>
  <c r="K7" i="108"/>
  <c r="I10" i="155"/>
  <c r="I7" i="113"/>
  <c r="I7" i="74"/>
  <c r="I22" i="74" s="1"/>
  <c r="I37" i="74" s="1"/>
  <c r="I7" i="30"/>
  <c r="H7" i="97"/>
  <c r="H19" i="68"/>
  <c r="G7" i="30"/>
  <c r="C7" i="134"/>
  <c r="C44" i="134" s="1"/>
  <c r="C7" i="155"/>
  <c r="F21" i="161"/>
  <c r="G7" i="76"/>
  <c r="M7" i="103"/>
  <c r="I5" i="12"/>
  <c r="J7" i="12"/>
  <c r="J7" i="49"/>
  <c r="C7" i="74"/>
  <c r="C22" i="74" s="1"/>
  <c r="C37" i="74" s="1"/>
  <c r="C7" i="42"/>
  <c r="C7" i="157"/>
  <c r="C42" i="157" s="1"/>
  <c r="J21" i="161"/>
  <c r="M7" i="66"/>
  <c r="M42" i="66" s="1"/>
  <c r="I32" i="12"/>
  <c r="I33" i="12" s="1"/>
  <c r="J7" i="104"/>
  <c r="G7" i="49"/>
  <c r="G34" i="49" s="1"/>
  <c r="G35" i="49" s="1"/>
  <c r="G7" i="155"/>
  <c r="E73" i="134"/>
  <c r="C7" i="9"/>
  <c r="C7" i="47"/>
  <c r="C48" i="47" s="1"/>
  <c r="C49" i="47" s="1"/>
  <c r="C7" i="96"/>
  <c r="C77" i="96" s="1"/>
  <c r="G7" i="113"/>
  <c r="N44" i="134"/>
  <c r="N5" i="42"/>
  <c r="M7" i="30"/>
  <c r="K7" i="112"/>
  <c r="I7" i="73"/>
  <c r="I39" i="73" s="1"/>
  <c r="I38" i="73" s="1"/>
  <c r="I41" i="73" s="1"/>
  <c r="I40" i="73" s="1"/>
  <c r="K7" i="47"/>
  <c r="K48" i="47" s="1"/>
  <c r="K49" i="47" s="1"/>
  <c r="K7" i="23"/>
  <c r="K7" i="12"/>
  <c r="I55" i="65"/>
  <c r="J7" i="42"/>
  <c r="J7" i="99" s="1"/>
  <c r="K7" i="157"/>
  <c r="K42" i="157" s="1"/>
  <c r="I7" i="97"/>
  <c r="I7" i="134"/>
  <c r="I44" i="134" s="1"/>
  <c r="H37" i="96"/>
  <c r="H38" i="96" s="1"/>
  <c r="G7" i="47"/>
  <c r="G48" i="47" s="1"/>
  <c r="G49" i="47" s="1"/>
  <c r="G7" i="42"/>
  <c r="E67" i="134"/>
  <c r="C7" i="12"/>
  <c r="C7" i="23"/>
  <c r="N2" i="42"/>
  <c r="K47" i="42"/>
  <c r="K7" i="9"/>
  <c r="K7" i="49"/>
  <c r="K34" i="49" s="1"/>
  <c r="K35" i="49" s="1"/>
  <c r="K7" i="103"/>
  <c r="J7" i="96"/>
  <c r="J37" i="96" s="1"/>
  <c r="J38" i="96" s="1"/>
  <c r="G19" i="68"/>
  <c r="G7" i="66"/>
  <c r="G42" i="66" s="1"/>
  <c r="G7" i="104"/>
  <c r="E77" i="134"/>
  <c r="J7" i="74"/>
  <c r="J22" i="74" s="1"/>
  <c r="J37" i="74" s="1"/>
  <c r="G7" i="102"/>
  <c r="C7" i="103"/>
  <c r="F27" i="110"/>
  <c r="O26" i="110"/>
  <c r="L287" i="33"/>
  <c r="L389" i="85" s="1"/>
  <c r="K321" i="86" s="1"/>
  <c r="K287" i="85"/>
  <c r="AD25" i="110"/>
  <c r="P287" i="33"/>
  <c r="P389" i="85" s="1"/>
  <c r="O52" i="110"/>
  <c r="P73" i="33"/>
  <c r="AF35" i="110"/>
  <c r="W47" i="110"/>
  <c r="F287" i="85"/>
  <c r="E199" i="86" s="1"/>
  <c r="H287" i="85"/>
  <c r="G199" i="86" s="1"/>
  <c r="AD48" i="110"/>
  <c r="AD50" i="110"/>
  <c r="I73" i="33"/>
  <c r="AF33" i="110"/>
  <c r="W49" i="110"/>
  <c r="F287" i="33"/>
  <c r="F389" i="85" s="1"/>
  <c r="P287" i="85"/>
  <c r="O199" i="86" s="1"/>
  <c r="E287" i="85"/>
  <c r="N73" i="33"/>
  <c r="F73" i="33"/>
  <c r="Q73" i="33" s="1"/>
  <c r="AF27" i="110"/>
  <c r="W51" i="110"/>
  <c r="E389" i="85"/>
  <c r="G287" i="33"/>
  <c r="G389" i="85" s="1"/>
  <c r="F321" i="86" s="1"/>
  <c r="AD51" i="110"/>
  <c r="M73" i="33"/>
  <c r="G73" i="33"/>
  <c r="O73" i="33"/>
  <c r="AF25" i="110"/>
  <c r="I287" i="85"/>
  <c r="G287" i="85"/>
  <c r="F199" i="86" s="1"/>
  <c r="L73" i="33"/>
  <c r="K56" i="34" s="1"/>
  <c r="H287" i="33"/>
  <c r="H389" i="85" s="1"/>
  <c r="N287" i="33"/>
  <c r="N389" i="85" s="1"/>
  <c r="M287" i="85"/>
  <c r="O287" i="85"/>
  <c r="AD27" i="110"/>
  <c r="Z43" i="110"/>
  <c r="AD44" i="110"/>
  <c r="K73" i="33"/>
  <c r="J56" i="34" s="1"/>
  <c r="Q286" i="85"/>
  <c r="M287" i="33"/>
  <c r="M389" i="85" s="1"/>
  <c r="AD43" i="110"/>
  <c r="L283" i="85"/>
  <c r="J283" i="85"/>
  <c r="H283" i="85"/>
  <c r="G196" i="86" s="1"/>
  <c r="O283" i="85"/>
  <c r="N283" i="85"/>
  <c r="P283" i="85"/>
  <c r="O196" i="86" s="1"/>
  <c r="K283" i="85"/>
  <c r="J196" i="86" s="1"/>
  <c r="I283" i="85"/>
  <c r="H196" i="86" s="1"/>
  <c r="M283" i="85"/>
  <c r="G283" i="85"/>
  <c r="F283" i="85"/>
  <c r="Q283" i="85" s="1"/>
  <c r="L279" i="85"/>
  <c r="K193" i="86" s="1"/>
  <c r="F279" i="85"/>
  <c r="E193" i="86" s="1"/>
  <c r="P279" i="85"/>
  <c r="O193" i="86" s="1"/>
  <c r="O279" i="85"/>
  <c r="N193" i="86" s="1"/>
  <c r="J279" i="85"/>
  <c r="I193" i="86" s="1"/>
  <c r="N279" i="85"/>
  <c r="M193" i="86" s="1"/>
  <c r="E279" i="85"/>
  <c r="I279" i="85"/>
  <c r="H193" i="86" s="1"/>
  <c r="F278" i="85"/>
  <c r="J278" i="85"/>
  <c r="H278" i="85"/>
  <c r="E424" i="138"/>
  <c r="E424" i="163"/>
  <c r="L278" i="85"/>
  <c r="I278" i="85"/>
  <c r="E192" i="86"/>
  <c r="H188" i="86"/>
  <c r="Q272" i="85"/>
  <c r="F188" i="86"/>
  <c r="E310" i="138"/>
  <c r="E324" i="138"/>
  <c r="E296" i="163"/>
  <c r="E324" i="163"/>
  <c r="E310" i="163"/>
  <c r="R31" i="110"/>
  <c r="P40" i="110"/>
  <c r="P46" i="110"/>
  <c r="Q31" i="107"/>
  <c r="Q32" i="107"/>
  <c r="I273" i="85"/>
  <c r="P273" i="85"/>
  <c r="O188" i="86" s="1"/>
  <c r="V28" i="110"/>
  <c r="V45" i="110"/>
  <c r="E345" i="138"/>
  <c r="E345" i="163"/>
  <c r="W40" i="110"/>
  <c r="W48" i="110"/>
  <c r="E333" i="138"/>
  <c r="E333" i="163"/>
  <c r="M75" i="47"/>
  <c r="M72" i="47" s="1"/>
  <c r="P48" i="110"/>
  <c r="AE48" i="110" s="1"/>
  <c r="X48" i="110" s="1"/>
  <c r="Y48" i="110" s="1"/>
  <c r="AA48" i="110" s="1"/>
  <c r="L48" i="110" s="1"/>
  <c r="M273" i="85"/>
  <c r="L188" i="86" s="1"/>
  <c r="F273" i="85"/>
  <c r="E188" i="86" s="1"/>
  <c r="E313" i="138"/>
  <c r="E326" i="138"/>
  <c r="E299" i="163"/>
  <c r="E326" i="163"/>
  <c r="E313" i="163"/>
  <c r="E339" i="138"/>
  <c r="E330" i="138"/>
  <c r="E330" i="163"/>
  <c r="E339" i="163"/>
  <c r="E332" i="138"/>
  <c r="F332" i="138" s="1"/>
  <c r="E332" i="163"/>
  <c r="F332" i="163" s="1"/>
  <c r="D75" i="47"/>
  <c r="D72" i="47" s="1"/>
  <c r="R44" i="110"/>
  <c r="R42" i="110"/>
  <c r="R25" i="110"/>
  <c r="P51" i="110"/>
  <c r="R43" i="110"/>
  <c r="Q29" i="107"/>
  <c r="G273" i="85"/>
  <c r="E273" i="85"/>
  <c r="V35" i="110"/>
  <c r="V44" i="110"/>
  <c r="W42" i="110"/>
  <c r="F75" i="47"/>
  <c r="F72" i="47" s="1"/>
  <c r="L75" i="47"/>
  <c r="L72" i="47" s="1"/>
  <c r="R26" i="110"/>
  <c r="R51" i="110"/>
  <c r="R33" i="110"/>
  <c r="P45" i="110"/>
  <c r="P43" i="110"/>
  <c r="AE43" i="110" s="1"/>
  <c r="P49" i="110"/>
  <c r="Q27" i="107"/>
  <c r="L273" i="85"/>
  <c r="K188" i="86" s="1"/>
  <c r="H15" i="140"/>
  <c r="E296" i="138" s="1"/>
  <c r="S50" i="110"/>
  <c r="V43" i="110"/>
  <c r="N273" i="85"/>
  <c r="M188" i="86" s="1"/>
  <c r="J75" i="47"/>
  <c r="J72" i="47" s="1"/>
  <c r="E75" i="47"/>
  <c r="E72" i="47" s="1"/>
  <c r="R24" i="110"/>
  <c r="R41" i="110"/>
  <c r="R30" i="110"/>
  <c r="P50" i="110"/>
  <c r="P44" i="110"/>
  <c r="AE44" i="110" s="1"/>
  <c r="Q26" i="107"/>
  <c r="J273" i="85"/>
  <c r="I188" i="86" s="1"/>
  <c r="H15" i="107"/>
  <c r="R47" i="110"/>
  <c r="E346" i="138"/>
  <c r="E346" i="163"/>
  <c r="I75" i="47"/>
  <c r="I72" i="47" s="1"/>
  <c r="J61" i="46"/>
  <c r="R61" i="46" s="1"/>
  <c r="R46" i="110"/>
  <c r="R34" i="110"/>
  <c r="P41" i="110"/>
  <c r="Q35" i="107"/>
  <c r="Q24" i="107"/>
  <c r="O273" i="85"/>
  <c r="N188" i="86" s="1"/>
  <c r="K273" i="85"/>
  <c r="J188" i="86" s="1"/>
  <c r="V32" i="110"/>
  <c r="V49" i="110"/>
  <c r="V48" i="110"/>
  <c r="E336" i="138"/>
  <c r="E347" i="138"/>
  <c r="E347" i="163"/>
  <c r="E336" i="163"/>
  <c r="W45" i="110"/>
  <c r="E341" i="138"/>
  <c r="F341" i="138" s="1"/>
  <c r="E341" i="163"/>
  <c r="F341" i="163" s="1"/>
  <c r="J60" i="46"/>
  <c r="R60" i="46" s="1"/>
  <c r="R50" i="110"/>
  <c r="P42" i="110"/>
  <c r="Q34" i="107"/>
  <c r="Q25" i="107"/>
  <c r="E519" i="138"/>
  <c r="E511" i="138"/>
  <c r="F511" i="138" s="1"/>
  <c r="E511" i="163"/>
  <c r="F511" i="163" s="1"/>
  <c r="E519" i="163"/>
  <c r="V51" i="110"/>
  <c r="V47" i="110"/>
  <c r="W46" i="110"/>
  <c r="E342" i="138"/>
  <c r="E342" i="163"/>
  <c r="E266" i="85"/>
  <c r="L266" i="85"/>
  <c r="O266" i="85"/>
  <c r="M266" i="85"/>
  <c r="G266" i="85"/>
  <c r="E232" i="138"/>
  <c r="E232" i="163"/>
  <c r="P266" i="85"/>
  <c r="K266" i="85"/>
  <c r="J266" i="85"/>
  <c r="E229" i="138"/>
  <c r="E229" i="163"/>
  <c r="I266" i="85"/>
  <c r="M256" i="85"/>
  <c r="L178" i="86" s="1"/>
  <c r="E12" i="138"/>
  <c r="E12" i="163"/>
  <c r="M38" i="68"/>
  <c r="F38" i="68"/>
  <c r="H256" i="85"/>
  <c r="G178" i="86" s="1"/>
  <c r="F256" i="85"/>
  <c r="E178" i="86" s="1"/>
  <c r="E14" i="138"/>
  <c r="E14" i="163"/>
  <c r="E38" i="68"/>
  <c r="D38" i="68"/>
  <c r="L256" i="85"/>
  <c r="K178" i="86" s="1"/>
  <c r="N256" i="85"/>
  <c r="M178" i="86" s="1"/>
  <c r="C38" i="68"/>
  <c r="L38" i="68"/>
  <c r="N38" i="68"/>
  <c r="E13" i="138"/>
  <c r="E13" i="163"/>
  <c r="K38" i="68"/>
  <c r="E16" i="138"/>
  <c r="E16" i="163"/>
  <c r="H89" i="77"/>
  <c r="J38" i="68"/>
  <c r="E10" i="138"/>
  <c r="E10" i="163"/>
  <c r="L89" i="77"/>
  <c r="I38" i="68"/>
  <c r="E11" i="138"/>
  <c r="E11" i="163"/>
  <c r="E15" i="138"/>
  <c r="E15" i="163"/>
  <c r="G38" i="68"/>
  <c r="F34" i="36"/>
  <c r="R48" i="36"/>
  <c r="B188" i="86"/>
  <c r="C186" i="86"/>
  <c r="B127" i="86"/>
  <c r="B246" i="86" s="1"/>
  <c r="E40" i="86"/>
  <c r="D190" i="86"/>
  <c r="C184" i="86"/>
  <c r="B107" i="86"/>
  <c r="B227" i="86" s="1"/>
  <c r="B185" i="86"/>
  <c r="C182" i="86"/>
  <c r="P187" i="86"/>
  <c r="M199" i="86"/>
  <c r="L199" i="86"/>
  <c r="I199" i="86"/>
  <c r="H199" i="86"/>
  <c r="N199" i="86"/>
  <c r="J199" i="86"/>
  <c r="D199" i="86"/>
  <c r="N196" i="86"/>
  <c r="I196" i="86"/>
  <c r="M196" i="86"/>
  <c r="L196" i="86"/>
  <c r="E196" i="86"/>
  <c r="F196" i="86"/>
  <c r="K196" i="86"/>
  <c r="D196" i="86"/>
  <c r="F197" i="86"/>
  <c r="G197" i="86"/>
  <c r="H197" i="86"/>
  <c r="I197" i="86"/>
  <c r="K197" i="86"/>
  <c r="E197" i="86"/>
  <c r="D197" i="86"/>
  <c r="J197" i="86"/>
  <c r="A152" i="86"/>
  <c r="A154" i="86"/>
  <c r="I192" i="86"/>
  <c r="G192" i="86"/>
  <c r="M192" i="86"/>
  <c r="K192" i="86"/>
  <c r="F192" i="86"/>
  <c r="O192" i="86"/>
  <c r="J192" i="86"/>
  <c r="H192" i="86"/>
  <c r="N192" i="86"/>
  <c r="L192" i="86"/>
  <c r="D192" i="86"/>
  <c r="L321" i="86"/>
  <c r="M321" i="86"/>
  <c r="N321" i="86"/>
  <c r="E189" i="86"/>
  <c r="J189" i="86"/>
  <c r="H189" i="86"/>
  <c r="D189" i="86"/>
  <c r="N189" i="86"/>
  <c r="G189" i="86"/>
  <c r="K189" i="86"/>
  <c r="F189" i="86"/>
  <c r="O189" i="86"/>
  <c r="L189" i="86"/>
  <c r="M189" i="86"/>
  <c r="F183" i="86"/>
  <c r="J183" i="86"/>
  <c r="I183" i="86"/>
  <c r="D183" i="86"/>
  <c r="K183" i="86"/>
  <c r="O183" i="86"/>
  <c r="E183" i="86"/>
  <c r="L183" i="86"/>
  <c r="N183" i="86"/>
  <c r="C76" i="86"/>
  <c r="C100" i="86" s="1"/>
  <c r="C124" i="86" s="1"/>
  <c r="C148" i="86" s="1"/>
  <c r="C220" i="86" s="1"/>
  <c r="C243" i="86" s="1"/>
  <c r="C181" i="86"/>
  <c r="B112" i="86"/>
  <c r="B231" i="86" s="1"/>
  <c r="I292" i="86"/>
  <c r="M280" i="86"/>
  <c r="E280" i="86"/>
  <c r="H321" i="86"/>
  <c r="C79" i="86"/>
  <c r="C103" i="86" s="1"/>
  <c r="C127" i="86" s="1"/>
  <c r="C151" i="86" s="1"/>
  <c r="C223" i="86" s="1"/>
  <c r="C246" i="86" s="1"/>
  <c r="B195" i="86"/>
  <c r="I190" i="86"/>
  <c r="H292" i="86"/>
  <c r="L280" i="86"/>
  <c r="D280" i="86"/>
  <c r="I321" i="86"/>
  <c r="H55" i="86"/>
  <c r="O292" i="86"/>
  <c r="G292" i="86"/>
  <c r="K280" i="86"/>
  <c r="J321" i="86"/>
  <c r="C77" i="86"/>
  <c r="C101" i="86" s="1"/>
  <c r="C125" i="86" s="1"/>
  <c r="C149" i="86" s="1"/>
  <c r="C221" i="86" s="1"/>
  <c r="C244" i="86" s="1"/>
  <c r="N292" i="86"/>
  <c r="F292" i="86"/>
  <c r="J280" i="86"/>
  <c r="M292" i="86"/>
  <c r="E292" i="86"/>
  <c r="I280" i="86"/>
  <c r="D321" i="86"/>
  <c r="L292" i="86"/>
  <c r="D292" i="86"/>
  <c r="H280" i="86"/>
  <c r="E321" i="86"/>
  <c r="K292" i="86"/>
  <c r="O280" i="86"/>
  <c r="G280" i="86"/>
  <c r="C305" i="86"/>
  <c r="C317" i="86"/>
  <c r="N280" i="86"/>
  <c r="G321" i="86"/>
  <c r="O321" i="86"/>
  <c r="L48" i="86"/>
  <c r="I49" i="86"/>
  <c r="H48" i="86"/>
  <c r="D51" i="86"/>
  <c r="D49" i="86"/>
  <c r="E46" i="86"/>
  <c r="L55" i="86"/>
  <c r="K48" i="86"/>
  <c r="I48" i="86"/>
  <c r="I55" i="86"/>
  <c r="K51" i="86"/>
  <c r="L51" i="86"/>
  <c r="F46" i="86"/>
  <c r="D55" i="86"/>
  <c r="P191" i="86"/>
  <c r="G48" i="86"/>
  <c r="M51" i="86"/>
  <c r="J51" i="86"/>
  <c r="N55" i="86"/>
  <c r="O55" i="86"/>
  <c r="E55" i="86"/>
  <c r="F49" i="86"/>
  <c r="E51" i="86"/>
  <c r="G51" i="86"/>
  <c r="G55" i="86"/>
  <c r="K49" i="86"/>
  <c r="J49" i="86"/>
  <c r="G49" i="86"/>
  <c r="H51" i="86"/>
  <c r="D40" i="86"/>
  <c r="F40" i="86"/>
  <c r="J55" i="86"/>
  <c r="F55" i="86"/>
  <c r="M55" i="86"/>
  <c r="D48" i="86"/>
  <c r="D46" i="86"/>
  <c r="E48" i="86"/>
  <c r="H49" i="86"/>
  <c r="E49" i="86"/>
  <c r="F51" i="86"/>
  <c r="O51" i="86"/>
  <c r="K55" i="86"/>
  <c r="J86" i="86"/>
  <c r="M84" i="86"/>
  <c r="L84" i="86"/>
  <c r="E84" i="86"/>
  <c r="E82" i="86"/>
  <c r="G83" i="86"/>
  <c r="M85" i="86"/>
  <c r="J95" i="86"/>
  <c r="F84" i="86"/>
  <c r="N82" i="86"/>
  <c r="E95" i="86"/>
  <c r="H95" i="86"/>
  <c r="F90" i="86"/>
  <c r="F95" i="86"/>
  <c r="L86" i="86"/>
  <c r="N84" i="86"/>
  <c r="D87" i="86"/>
  <c r="O95" i="86"/>
  <c r="G95" i="86"/>
  <c r="J82" i="86"/>
  <c r="I90" i="86"/>
  <c r="O85" i="86"/>
  <c r="K85" i="86"/>
  <c r="M89" i="86"/>
  <c r="N95" i="86"/>
  <c r="O90" i="86"/>
  <c r="F86" i="86"/>
  <c r="K86" i="86"/>
  <c r="H82" i="86"/>
  <c r="E87" i="86"/>
  <c r="D90" i="86"/>
  <c r="N85" i="86"/>
  <c r="K90" i="86"/>
  <c r="L82" i="86"/>
  <c r="O84" i="86"/>
  <c r="I89" i="86"/>
  <c r="D89" i="86"/>
  <c r="L95" i="86"/>
  <c r="L89" i="86"/>
  <c r="J90" i="86"/>
  <c r="H86" i="86"/>
  <c r="N86" i="86"/>
  <c r="F87" i="86"/>
  <c r="K83" i="86"/>
  <c r="J84" i="86"/>
  <c r="J89" i="86"/>
  <c r="G89" i="86"/>
  <c r="H84" i="86"/>
  <c r="N89" i="86"/>
  <c r="H87" i="86"/>
  <c r="F83" i="86"/>
  <c r="K89" i="86"/>
  <c r="I83" i="86"/>
  <c r="H90" i="86"/>
  <c r="G86" i="86"/>
  <c r="O86" i="86"/>
  <c r="D84" i="86"/>
  <c r="G84" i="86"/>
  <c r="I84" i="86"/>
  <c r="D82" i="86"/>
  <c r="M83" i="86"/>
  <c r="F82" i="86"/>
  <c r="E90" i="86"/>
  <c r="J87" i="86"/>
  <c r="O83" i="86"/>
  <c r="O89" i="86"/>
  <c r="D85" i="86"/>
  <c r="K95" i="86"/>
  <c r="I86" i="86"/>
  <c r="M86" i="86"/>
  <c r="K87" i="86"/>
  <c r="I87" i="86"/>
  <c r="F85" i="86"/>
  <c r="G87" i="86"/>
  <c r="L87" i="86"/>
  <c r="M82" i="86"/>
  <c r="M87" i="86"/>
  <c r="E89" i="86"/>
  <c r="M95" i="86"/>
  <c r="F89" i="86"/>
  <c r="L85" i="86"/>
  <c r="D86" i="86"/>
  <c r="N87" i="86"/>
  <c r="H83" i="86"/>
  <c r="I95" i="86"/>
  <c r="J85" i="86"/>
  <c r="N83" i="86"/>
  <c r="D95" i="86"/>
  <c r="K84" i="86"/>
  <c r="E83" i="86"/>
  <c r="E85" i="86"/>
  <c r="H85" i="86"/>
  <c r="M90" i="86"/>
  <c r="E86" i="86"/>
  <c r="O87" i="86"/>
  <c r="I85" i="86"/>
  <c r="H89" i="86"/>
  <c r="N90" i="86"/>
  <c r="K82" i="86"/>
  <c r="D83" i="86"/>
  <c r="O82" i="86"/>
  <c r="I82" i="86"/>
  <c r="G82" i="86"/>
  <c r="G90" i="86"/>
  <c r="L90" i="86"/>
  <c r="J83" i="86"/>
  <c r="L83" i="86"/>
  <c r="G85" i="86"/>
  <c r="P179" i="86"/>
  <c r="L101" i="86"/>
  <c r="G103" i="86"/>
  <c r="E103" i="86"/>
  <c r="P195" i="86"/>
  <c r="J103" i="86"/>
  <c r="M103" i="86"/>
  <c r="P180" i="86"/>
  <c r="P185" i="86"/>
  <c r="P198" i="86"/>
  <c r="O268" i="34"/>
  <c r="G268" i="34"/>
  <c r="K255" i="34"/>
  <c r="N268" i="34"/>
  <c r="F268" i="34"/>
  <c r="J255" i="34"/>
  <c r="M268" i="34"/>
  <c r="E268" i="34"/>
  <c r="I255" i="34"/>
  <c r="L52" i="34"/>
  <c r="L268" i="34"/>
  <c r="D268" i="34"/>
  <c r="H255" i="34"/>
  <c r="K268" i="34"/>
  <c r="O255" i="34"/>
  <c r="G255" i="34"/>
  <c r="E88" i="34"/>
  <c r="J268" i="34"/>
  <c r="N255" i="34"/>
  <c r="F255" i="34"/>
  <c r="I268" i="34"/>
  <c r="M255" i="34"/>
  <c r="E255" i="34"/>
  <c r="L255" i="34"/>
  <c r="G83" i="34"/>
  <c r="J161" i="34"/>
  <c r="E91" i="34"/>
  <c r="I169" i="34"/>
  <c r="N56" i="34"/>
  <c r="G172" i="34"/>
  <c r="I50" i="34"/>
  <c r="K167" i="34"/>
  <c r="I175" i="34"/>
  <c r="N175" i="34"/>
  <c r="E85" i="34"/>
  <c r="G85" i="34"/>
  <c r="O87" i="34"/>
  <c r="F83" i="34"/>
  <c r="L87" i="34"/>
  <c r="O96" i="34"/>
  <c r="F87" i="34"/>
  <c r="G90" i="34"/>
  <c r="F84" i="34"/>
  <c r="J84" i="34"/>
  <c r="J85" i="34"/>
  <c r="K86" i="34"/>
  <c r="I36" i="107"/>
  <c r="S24" i="107"/>
  <c r="S36" i="107" s="1"/>
  <c r="I49" i="34"/>
  <c r="F102" i="34"/>
  <c r="G50" i="34"/>
  <c r="G49" i="34"/>
  <c r="O172" i="34"/>
  <c r="K161" i="34"/>
  <c r="K169" i="34"/>
  <c r="N169" i="34"/>
  <c r="G167" i="34"/>
  <c r="M167" i="34"/>
  <c r="D167" i="34"/>
  <c r="N167" i="34"/>
  <c r="I168" i="34"/>
  <c r="O52" i="34"/>
  <c r="N86" i="34"/>
  <c r="O90" i="34"/>
  <c r="D83" i="34"/>
  <c r="J96" i="34"/>
  <c r="F91" i="34"/>
  <c r="M90" i="34"/>
  <c r="G84" i="34"/>
  <c r="N96" i="34"/>
  <c r="K90" i="34"/>
  <c r="H96" i="34"/>
  <c r="J175" i="34"/>
  <c r="N52" i="34"/>
  <c r="L170" i="34"/>
  <c r="E56" i="34"/>
  <c r="I56" i="34"/>
  <c r="G87" i="34"/>
  <c r="D87" i="34"/>
  <c r="K50" i="34"/>
  <c r="L49" i="34"/>
  <c r="H50" i="34"/>
  <c r="F50" i="34"/>
  <c r="J172" i="34"/>
  <c r="J167" i="34"/>
  <c r="D161" i="34"/>
  <c r="O169" i="34"/>
  <c r="J169" i="34"/>
  <c r="K172" i="34"/>
  <c r="N168" i="34"/>
  <c r="K170" i="34"/>
  <c r="E175" i="34"/>
  <c r="M168" i="34"/>
  <c r="D47" i="34"/>
  <c r="E49" i="34"/>
  <c r="E86" i="34"/>
  <c r="J86" i="34"/>
  <c r="L86" i="34"/>
  <c r="K83" i="34"/>
  <c r="M91" i="34"/>
  <c r="F96" i="34"/>
  <c r="E84" i="34"/>
  <c r="M84" i="34"/>
  <c r="E96" i="34"/>
  <c r="I96" i="34"/>
  <c r="I84" i="34"/>
  <c r="D175" i="34"/>
  <c r="E50" i="34"/>
  <c r="D52" i="34"/>
  <c r="L167" i="34"/>
  <c r="E41" i="34"/>
  <c r="N87" i="34"/>
  <c r="K87" i="34"/>
  <c r="D50" i="34"/>
  <c r="D170" i="34"/>
  <c r="I172" i="34"/>
  <c r="I167" i="34"/>
  <c r="I161" i="34"/>
  <c r="M169" i="34"/>
  <c r="D172" i="34"/>
  <c r="E172" i="34"/>
  <c r="H172" i="34"/>
  <c r="H175" i="34"/>
  <c r="K52" i="34"/>
  <c r="D49" i="34"/>
  <c r="D86" i="34"/>
  <c r="H86" i="34"/>
  <c r="N90" i="34"/>
  <c r="H83" i="34"/>
  <c r="G91" i="34"/>
  <c r="N83" i="34"/>
  <c r="G96" i="34"/>
  <c r="D96" i="34"/>
  <c r="M96" i="34"/>
  <c r="K85" i="34"/>
  <c r="I90" i="34"/>
  <c r="D41" i="34"/>
  <c r="J88" i="34"/>
  <c r="N84" i="34"/>
  <c r="M56" i="34"/>
  <c r="F56" i="34"/>
  <c r="O56" i="34"/>
  <c r="I87" i="34"/>
  <c r="J170" i="34"/>
  <c r="L175" i="34"/>
  <c r="M175" i="34"/>
  <c r="N161" i="34"/>
  <c r="H169" i="34"/>
  <c r="H168" i="34"/>
  <c r="G170" i="34"/>
  <c r="F175" i="34"/>
  <c r="E168" i="34"/>
  <c r="E169" i="34"/>
  <c r="F52" i="34"/>
  <c r="E52" i="34"/>
  <c r="F86" i="34"/>
  <c r="F41" i="34"/>
  <c r="E83" i="34"/>
  <c r="L83" i="34"/>
  <c r="H91" i="34"/>
  <c r="D88" i="34"/>
  <c r="L96" i="34"/>
  <c r="M85" i="34"/>
  <c r="K88" i="34"/>
  <c r="I85" i="34"/>
  <c r="O84" i="34"/>
  <c r="G86" i="34"/>
  <c r="O170" i="34"/>
  <c r="G56" i="34"/>
  <c r="E47" i="34"/>
  <c r="H87" i="34"/>
  <c r="H170" i="34"/>
  <c r="F168" i="34"/>
  <c r="J168" i="34"/>
  <c r="E161" i="34"/>
  <c r="G169" i="34"/>
  <c r="F169" i="34"/>
  <c r="F170" i="34"/>
  <c r="L172" i="34"/>
  <c r="M170" i="34"/>
  <c r="N170" i="34"/>
  <c r="D56" i="34"/>
  <c r="F167" i="34"/>
  <c r="I52" i="34"/>
  <c r="J52" i="34"/>
  <c r="O86" i="34"/>
  <c r="N91" i="34"/>
  <c r="J83" i="34"/>
  <c r="O83" i="34"/>
  <c r="O91" i="34"/>
  <c r="F85" i="34"/>
  <c r="D85" i="34"/>
  <c r="K96" i="34"/>
  <c r="F88" i="34"/>
  <c r="H84" i="34"/>
  <c r="H88" i="34"/>
  <c r="M88" i="34"/>
  <c r="K175" i="34"/>
  <c r="L56" i="34"/>
  <c r="J87" i="34"/>
  <c r="J50" i="34"/>
  <c r="H49" i="34"/>
  <c r="I170" i="34"/>
  <c r="M172" i="34"/>
  <c r="O161" i="34"/>
  <c r="L161" i="34"/>
  <c r="D169" i="34"/>
  <c r="D168" i="34"/>
  <c r="O175" i="34"/>
  <c r="K168" i="34"/>
  <c r="G175" i="34"/>
  <c r="M161" i="34"/>
  <c r="F47" i="34"/>
  <c r="H52" i="34"/>
  <c r="M86" i="34"/>
  <c r="N88" i="34"/>
  <c r="I83" i="34"/>
  <c r="D90" i="34"/>
  <c r="I91" i="34"/>
  <c r="K91" i="34"/>
  <c r="L88" i="34"/>
  <c r="O85" i="34"/>
  <c r="G88" i="34"/>
  <c r="L85" i="34"/>
  <c r="O88" i="34"/>
  <c r="F90" i="34"/>
  <c r="M52" i="34"/>
  <c r="E90" i="34"/>
  <c r="D84" i="34"/>
  <c r="E87" i="34"/>
  <c r="K49" i="34"/>
  <c r="J49" i="34"/>
  <c r="F49" i="34"/>
  <c r="H167" i="34"/>
  <c r="E167" i="34"/>
  <c r="F161" i="34"/>
  <c r="H161" i="34"/>
  <c r="L169" i="34"/>
  <c r="O168" i="34"/>
  <c r="F172" i="34"/>
  <c r="L168" i="34"/>
  <c r="O167" i="34"/>
  <c r="G52" i="34"/>
  <c r="I86" i="34"/>
  <c r="M83" i="34"/>
  <c r="L84" i="34"/>
  <c r="J91" i="34"/>
  <c r="D91" i="34"/>
  <c r="I88" i="34"/>
  <c r="H90" i="34"/>
  <c r="J90" i="34"/>
  <c r="L90" i="34"/>
  <c r="K84" i="34"/>
  <c r="H85" i="34"/>
  <c r="L91" i="34"/>
  <c r="N85" i="34"/>
  <c r="H56" i="34"/>
  <c r="M87" i="34"/>
  <c r="J104" i="32"/>
  <c r="K98" i="32"/>
  <c r="M83" i="32"/>
  <c r="L98" i="32"/>
  <c r="O83" i="32"/>
  <c r="B115" i="145"/>
  <c r="B72" i="36"/>
  <c r="B198" i="145"/>
  <c r="B182" i="145"/>
  <c r="B254" i="145"/>
  <c r="B130" i="36"/>
  <c r="B235" i="145"/>
  <c r="B172" i="36"/>
  <c r="B136" i="145"/>
  <c r="B14" i="36"/>
  <c r="O85" i="32"/>
  <c r="B201" i="145"/>
  <c r="C220" i="36"/>
  <c r="B111" i="145"/>
  <c r="B116" i="145"/>
  <c r="B67" i="36"/>
  <c r="B197" i="145"/>
  <c r="B250" i="145"/>
  <c r="B251" i="145"/>
  <c r="B232" i="145"/>
  <c r="B240" i="145"/>
  <c r="B168" i="36"/>
  <c r="B141" i="145"/>
  <c r="B142" i="145"/>
  <c r="B199" i="36"/>
  <c r="B176" i="145"/>
  <c r="B193" i="145"/>
  <c r="B165" i="36"/>
  <c r="C227" i="36"/>
  <c r="B107" i="145"/>
  <c r="B113" i="145"/>
  <c r="B192" i="145"/>
  <c r="B248" i="145"/>
  <c r="B246" i="145"/>
  <c r="B242" i="145"/>
  <c r="B238" i="145"/>
  <c r="B171" i="36"/>
  <c r="B134" i="145"/>
  <c r="B191" i="36"/>
  <c r="D86" i="32"/>
  <c r="J85" i="32"/>
  <c r="I85" i="32"/>
  <c r="B108" i="145"/>
  <c r="B177" i="145"/>
  <c r="B247" i="145"/>
  <c r="B252" i="145"/>
  <c r="B236" i="145"/>
  <c r="B162" i="36"/>
  <c r="B164" i="36"/>
  <c r="B140" i="145"/>
  <c r="B114" i="36"/>
  <c r="B183" i="145"/>
  <c r="B138" i="145"/>
  <c r="B179" i="145"/>
  <c r="B167" i="36"/>
  <c r="B173" i="36"/>
  <c r="B145" i="145"/>
  <c r="B111" i="36"/>
  <c r="B97" i="36"/>
  <c r="B166" i="36"/>
  <c r="B170" i="36"/>
  <c r="K85" i="32"/>
  <c r="G32" i="1"/>
  <c r="F21" i="1"/>
  <c r="L131" i="1"/>
  <c r="L110" i="32" s="1"/>
  <c r="D150" i="1"/>
  <c r="D126" i="32" s="1"/>
  <c r="K149" i="1"/>
  <c r="K125" i="32" s="1"/>
  <c r="N135" i="1"/>
  <c r="N114" i="32" s="1"/>
  <c r="K20" i="1"/>
  <c r="K19" i="32" s="1"/>
  <c r="J12" i="75" s="1"/>
  <c r="F31" i="1"/>
  <c r="F27" i="32" s="1"/>
  <c r="E20" i="76" s="1"/>
  <c r="E22" i="76" s="1"/>
  <c r="G34" i="85" s="1"/>
  <c r="F26" i="86" s="1"/>
  <c r="N29" i="1"/>
  <c r="N25" i="32" s="1"/>
  <c r="O20" i="1"/>
  <c r="O19" i="32" s="1"/>
  <c r="N12" i="75" s="1"/>
  <c r="E19" i="1"/>
  <c r="E18" i="32" s="1"/>
  <c r="D13" i="99" s="1"/>
  <c r="D15" i="99" s="1"/>
  <c r="G14" i="1"/>
  <c r="G14" i="32" s="1"/>
  <c r="D28" i="1"/>
  <c r="D24" i="32" s="1"/>
  <c r="A134" i="35"/>
  <c r="H16" i="1"/>
  <c r="H16" i="32" s="1"/>
  <c r="G15" i="96" s="1"/>
  <c r="G23" i="96" s="1"/>
  <c r="B156" i="35"/>
  <c r="E131" i="1"/>
  <c r="E110" i="32" s="1"/>
  <c r="E154" i="1"/>
  <c r="E129" i="32" s="1"/>
  <c r="D128" i="1"/>
  <c r="D107" i="32" s="1"/>
  <c r="D153" i="1"/>
  <c r="D128" i="32" s="1"/>
  <c r="C37" i="9" s="1"/>
  <c r="O145" i="1"/>
  <c r="O121" i="32" s="1"/>
  <c r="G140" i="1"/>
  <c r="G118" i="32" s="1"/>
  <c r="M144" i="1"/>
  <c r="M120" i="32" s="1"/>
  <c r="G146" i="1"/>
  <c r="G122" i="32" s="1"/>
  <c r="G135" i="1"/>
  <c r="M135" i="1"/>
  <c r="M114" i="32" s="1"/>
  <c r="J130" i="1"/>
  <c r="J109" i="32" s="1"/>
  <c r="E30" i="1"/>
  <c r="A156" i="35"/>
  <c r="F128" i="1" s="1"/>
  <c r="O29" i="1"/>
  <c r="O25" i="32" s="1"/>
  <c r="K14" i="1"/>
  <c r="K14" i="32" s="1"/>
  <c r="N30" i="1"/>
  <c r="N26" i="32" s="1"/>
  <c r="K26" i="1"/>
  <c r="K22" i="32" s="1"/>
  <c r="J12" i="102" s="1"/>
  <c r="J12" i="1"/>
  <c r="J12" i="32" s="1"/>
  <c r="I15" i="12" s="1"/>
  <c r="G35" i="1"/>
  <c r="G30" i="32" s="1"/>
  <c r="H31" i="1"/>
  <c r="H27" i="32" s="1"/>
  <c r="K15" i="1"/>
  <c r="K15" i="32" s="1"/>
  <c r="M154" i="1"/>
  <c r="M133" i="1"/>
  <c r="M112" i="32" s="1"/>
  <c r="J147" i="1"/>
  <c r="J123" i="32" s="1"/>
  <c r="D149" i="1"/>
  <c r="D125" i="32" s="1"/>
  <c r="C11" i="76" s="1"/>
  <c r="E148" i="1"/>
  <c r="E124" i="32" s="1"/>
  <c r="H149" i="1"/>
  <c r="H125" i="32" s="1"/>
  <c r="M153" i="1"/>
  <c r="M128" i="32" s="1"/>
  <c r="D146" i="1"/>
  <c r="D122" i="32" s="1"/>
  <c r="D154" i="1"/>
  <c r="D129" i="32" s="1"/>
  <c r="K138" i="1"/>
  <c r="K116" i="32" s="1"/>
  <c r="K142" i="1"/>
  <c r="K119" i="32" s="1"/>
  <c r="K153" i="1"/>
  <c r="K128" i="32" s="1"/>
  <c r="O131" i="1"/>
  <c r="O110" i="32" s="1"/>
  <c r="I152" i="1"/>
  <c r="I127" i="32" s="1"/>
  <c r="H53" i="73" s="1"/>
  <c r="K139" i="1"/>
  <c r="K117" i="32" s="1"/>
  <c r="H148" i="1"/>
  <c r="H124" i="32" s="1"/>
  <c r="H145" i="1"/>
  <c r="H121" i="32" s="1"/>
  <c r="J140" i="1"/>
  <c r="J118" i="32" s="1"/>
  <c r="N132" i="1"/>
  <c r="N111" i="32" s="1"/>
  <c r="M134" i="1"/>
  <c r="K23" i="1"/>
  <c r="K21" i="32" s="1"/>
  <c r="J14" i="47" s="1"/>
  <c r="F29" i="1"/>
  <c r="F25" i="32" s="1"/>
  <c r="F10" i="1"/>
  <c r="F10" i="32" s="1"/>
  <c r="E12" i="68" s="1"/>
  <c r="K10" i="1"/>
  <c r="K10" i="32" s="1"/>
  <c r="J12" i="68" s="1"/>
  <c r="A62" i="35"/>
  <c r="I30" i="1"/>
  <c r="I26" i="32" s="1"/>
  <c r="O30" i="1"/>
  <c r="O26" i="32" s="1"/>
  <c r="J34" i="1"/>
  <c r="J29" i="32" s="1"/>
  <c r="I14" i="73" s="1"/>
  <c r="I27" i="1"/>
  <c r="I23" i="32" s="1"/>
  <c r="O12" i="1"/>
  <c r="O12" i="32" s="1"/>
  <c r="N15" i="12" s="1"/>
  <c r="M35" i="1"/>
  <c r="M30" i="32" s="1"/>
  <c r="D30" i="1"/>
  <c r="D26" i="32" s="1"/>
  <c r="L27" i="1"/>
  <c r="L23" i="32" s="1"/>
  <c r="H34" i="1"/>
  <c r="H29" i="32" s="1"/>
  <c r="G14" i="73" s="1"/>
  <c r="M15" i="1"/>
  <c r="M15" i="32" s="1"/>
  <c r="H11" i="1"/>
  <c r="H11" i="32" s="1"/>
  <c r="N32" i="1"/>
  <c r="M147" i="1"/>
  <c r="M123" i="32" s="1"/>
  <c r="E149" i="1"/>
  <c r="E125" i="32" s="1"/>
  <c r="D11" i="76" s="1"/>
  <c r="H153" i="1"/>
  <c r="H128" i="32" s="1"/>
  <c r="G37" i="9" s="1"/>
  <c r="D132" i="1"/>
  <c r="D111" i="32" s="1"/>
  <c r="I147" i="1"/>
  <c r="I123" i="32" s="1"/>
  <c r="E145" i="1"/>
  <c r="E121" i="32" s="1"/>
  <c r="D148" i="1"/>
  <c r="D124" i="32" s="1"/>
  <c r="N146" i="1"/>
  <c r="N122" i="32" s="1"/>
  <c r="H131" i="1"/>
  <c r="H110" i="32" s="1"/>
  <c r="N149" i="1"/>
  <c r="N125" i="32" s="1"/>
  <c r="J153" i="1"/>
  <c r="J128" i="32" s="1"/>
  <c r="L150" i="1"/>
  <c r="L126" i="32" s="1"/>
  <c r="L128" i="1"/>
  <c r="L107" i="32" s="1"/>
  <c r="G128" i="1"/>
  <c r="G107" i="32" s="1"/>
  <c r="G138" i="1"/>
  <c r="G116" i="32" s="1"/>
  <c r="O139" i="1"/>
  <c r="O117" i="32" s="1"/>
  <c r="E146" i="1"/>
  <c r="E122" i="32" s="1"/>
  <c r="N154" i="1"/>
  <c r="N129" i="32" s="1"/>
  <c r="F139" i="1"/>
  <c r="F117" i="32" s="1"/>
  <c r="I142" i="1"/>
  <c r="I119" i="32" s="1"/>
  <c r="J133" i="1"/>
  <c r="J112" i="32" s="1"/>
  <c r="K131" i="1"/>
  <c r="K110" i="32" s="1"/>
  <c r="G133" i="1"/>
  <c r="G112" i="32" s="1"/>
  <c r="K144" i="1"/>
  <c r="K120" i="32" s="1"/>
  <c r="J138" i="1"/>
  <c r="J116" i="32" s="1"/>
  <c r="L133" i="1"/>
  <c r="L112" i="32" s="1"/>
  <c r="M128" i="1"/>
  <c r="H134" i="1"/>
  <c r="K134" i="1"/>
  <c r="K113" i="32" s="1"/>
  <c r="O130" i="1"/>
  <c r="F28" i="1"/>
  <c r="F24" i="32" s="1"/>
  <c r="F19" i="1"/>
  <c r="F18" i="32" s="1"/>
  <c r="E13" i="99" s="1"/>
  <c r="N28" i="1"/>
  <c r="N24" i="32" s="1"/>
  <c r="K13" i="1"/>
  <c r="K13" i="32" s="1"/>
  <c r="J13" i="74" s="1"/>
  <c r="F12" i="1"/>
  <c r="F12" i="32" s="1"/>
  <c r="E15" i="12" s="1"/>
  <c r="J36" i="1"/>
  <c r="J31" i="32" s="1"/>
  <c r="I14" i="1"/>
  <c r="I14" i="32" s="1"/>
  <c r="M20" i="1"/>
  <c r="M19" i="32" s="1"/>
  <c r="L12" i="75" s="1"/>
  <c r="H27" i="1"/>
  <c r="H23" i="32" s="1"/>
  <c r="D27" i="1"/>
  <c r="D23" i="32" s="1"/>
  <c r="E15" i="1"/>
  <c r="E15" i="32" s="1"/>
  <c r="M11" i="1"/>
  <c r="M11" i="32" s="1"/>
  <c r="O32" i="1"/>
  <c r="O28" i="32" s="1"/>
  <c r="L147" i="1"/>
  <c r="L149" i="1"/>
  <c r="L125" i="32" s="1"/>
  <c r="I153" i="1"/>
  <c r="I128" i="32" s="1"/>
  <c r="H37" i="9" s="1"/>
  <c r="J150" i="1"/>
  <c r="J126" i="32" s="1"/>
  <c r="N142" i="1"/>
  <c r="N119" i="32" s="1"/>
  <c r="H142" i="1"/>
  <c r="H119" i="32" s="1"/>
  <c r="F145" i="1"/>
  <c r="F121" i="32" s="1"/>
  <c r="J144" i="1"/>
  <c r="J120" i="32" s="1"/>
  <c r="H140" i="1"/>
  <c r="H118" i="32" s="1"/>
  <c r="L152" i="1"/>
  <c r="L127" i="32" s="1"/>
  <c r="F131" i="1"/>
  <c r="F110" i="32" s="1"/>
  <c r="I145" i="1"/>
  <c r="I121" i="32" s="1"/>
  <c r="M148" i="1"/>
  <c r="M124" i="32" s="1"/>
  <c r="N150" i="1"/>
  <c r="N126" i="32" s="1"/>
  <c r="E142" i="1"/>
  <c r="E119" i="32" s="1"/>
  <c r="K133" i="1"/>
  <c r="K112" i="32" s="1"/>
  <c r="O150" i="1"/>
  <c r="O126" i="32" s="1"/>
  <c r="G149" i="1"/>
  <c r="G125" i="32" s="1"/>
  <c r="N153" i="1"/>
  <c r="N128" i="32" s="1"/>
  <c r="J146" i="1"/>
  <c r="J122" i="32" s="1"/>
  <c r="M132" i="1"/>
  <c r="M111" i="32" s="1"/>
  <c r="K132" i="1"/>
  <c r="K111" i="32" s="1"/>
  <c r="G144" i="1"/>
  <c r="G120" i="32" s="1"/>
  <c r="O149" i="1"/>
  <c r="O125" i="32" s="1"/>
  <c r="O146" i="1"/>
  <c r="O122" i="32" s="1"/>
  <c r="L146" i="1"/>
  <c r="L122" i="32" s="1"/>
  <c r="E144" i="1"/>
  <c r="E120" i="32" s="1"/>
  <c r="M140" i="1"/>
  <c r="M118" i="32" s="1"/>
  <c r="D138" i="1"/>
  <c r="H135" i="1"/>
  <c r="J134" i="1"/>
  <c r="F130" i="1"/>
  <c r="F109" i="32" s="1"/>
  <c r="G21" i="1"/>
  <c r="G20" i="32" s="1"/>
  <c r="F17" i="42" s="1"/>
  <c r="F20" i="1"/>
  <c r="F19" i="32" s="1"/>
  <c r="E12" i="75" s="1"/>
  <c r="N20" i="1"/>
  <c r="N19" i="32" s="1"/>
  <c r="M12" i="75" s="1"/>
  <c r="M12" i="1"/>
  <c r="M12" i="32" s="1"/>
  <c r="L15" i="12" s="1"/>
  <c r="K34" i="1"/>
  <c r="K29" i="32" s="1"/>
  <c r="J14" i="73" s="1"/>
  <c r="J52" i="73" s="1"/>
  <c r="O14" i="1"/>
  <c r="O14" i="32" s="1"/>
  <c r="J31" i="1"/>
  <c r="J27" i="32" s="1"/>
  <c r="H12" i="1"/>
  <c r="H12" i="32" s="1"/>
  <c r="G15" i="12" s="1"/>
  <c r="H20" i="1"/>
  <c r="H19" i="32" s="1"/>
  <c r="G12" i="75" s="1"/>
  <c r="L26" i="1"/>
  <c r="L22" i="32" s="1"/>
  <c r="K12" i="102" s="1"/>
  <c r="K16" i="102" s="1"/>
  <c r="M28" i="85" s="1"/>
  <c r="L21" i="86" s="1"/>
  <c r="L20" i="1"/>
  <c r="L19" i="32" s="1"/>
  <c r="K12" i="75" s="1"/>
  <c r="K14" i="75" s="1"/>
  <c r="A108" i="35"/>
  <c r="K32" i="1"/>
  <c r="K28" i="32" s="1"/>
  <c r="I32" i="1"/>
  <c r="I28" i="32" s="1"/>
  <c r="E32" i="1"/>
  <c r="E28" i="32" s="1"/>
  <c r="F142" i="1"/>
  <c r="F119" i="32" s="1"/>
  <c r="L145" i="1"/>
  <c r="L121" i="32" s="1"/>
  <c r="L148" i="1"/>
  <c r="L124" i="32" s="1"/>
  <c r="M146" i="1"/>
  <c r="M122" i="32" s="1"/>
  <c r="H137" i="1"/>
  <c r="M142" i="1"/>
  <c r="M119" i="32" s="1"/>
  <c r="N139" i="1"/>
  <c r="N117" i="32" s="1"/>
  <c r="I138" i="1"/>
  <c r="I116" i="32" s="1"/>
  <c r="F140" i="1"/>
  <c r="F118" i="32" s="1"/>
  <c r="M152" i="1"/>
  <c r="M127" i="32" s="1"/>
  <c r="N145" i="1"/>
  <c r="N121" i="32" s="1"/>
  <c r="I144" i="1"/>
  <c r="I120" i="32" s="1"/>
  <c r="I146" i="1"/>
  <c r="I122" i="32" s="1"/>
  <c r="E128" i="1"/>
  <c r="N152" i="1"/>
  <c r="N127" i="32" s="1"/>
  <c r="F146" i="1"/>
  <c r="F122" i="32" s="1"/>
  <c r="G131" i="1"/>
  <c r="G110" i="32" s="1"/>
  <c r="O128" i="1"/>
  <c r="O107" i="32" s="1"/>
  <c r="N144" i="1"/>
  <c r="N120" i="32" s="1"/>
  <c r="G154" i="1"/>
  <c r="G129" i="32" s="1"/>
  <c r="F154" i="1"/>
  <c r="F129" i="32" s="1"/>
  <c r="G132" i="1"/>
  <c r="G111" i="32" s="1"/>
  <c r="K140" i="1"/>
  <c r="K118" i="32" s="1"/>
  <c r="M149" i="1"/>
  <c r="M125" i="32" s="1"/>
  <c r="K148" i="1"/>
  <c r="K124" i="32" s="1"/>
  <c r="O144" i="1"/>
  <c r="O120" i="32" s="1"/>
  <c r="J132" i="1"/>
  <c r="J111" i="32" s="1"/>
  <c r="H128" i="1"/>
  <c r="H107" i="32" s="1"/>
  <c r="D134" i="1"/>
  <c r="D113" i="32" s="1"/>
  <c r="D135" i="1"/>
  <c r="H130" i="1"/>
  <c r="H109" i="32" s="1"/>
  <c r="J129" i="1"/>
  <c r="J108" i="32" s="1"/>
  <c r="E31" i="1"/>
  <c r="E27" i="32" s="1"/>
  <c r="J29" i="1"/>
  <c r="J25" i="32" s="1"/>
  <c r="J30" i="1"/>
  <c r="J26" i="32" s="1"/>
  <c r="I18" i="1"/>
  <c r="I17" i="32" s="1"/>
  <c r="K36" i="1"/>
  <c r="K31" i="32" s="1"/>
  <c r="O34" i="1"/>
  <c r="O29" i="32" s="1"/>
  <c r="N14" i="73" s="1"/>
  <c r="M26" i="1"/>
  <c r="M22" i="32" s="1"/>
  <c r="L12" i="102" s="1"/>
  <c r="D26" i="1"/>
  <c r="D22" i="32" s="1"/>
  <c r="C12" i="102" s="1"/>
  <c r="C16" i="102" s="1"/>
  <c r="L28" i="1"/>
  <c r="L24" i="32" s="1"/>
  <c r="L30" i="1"/>
  <c r="L26" i="32" s="1"/>
  <c r="H19" i="1"/>
  <c r="H18" i="32" s="1"/>
  <c r="G13" i="99" s="1"/>
  <c r="K16" i="1"/>
  <c r="K16" i="32" s="1"/>
  <c r="J15" i="96" s="1"/>
  <c r="J23" i="96" s="1"/>
  <c r="M32" i="1"/>
  <c r="L32" i="1"/>
  <c r="L28" i="32" s="1"/>
  <c r="J32" i="1"/>
  <c r="J28" i="32" s="1"/>
  <c r="H32" i="1"/>
  <c r="H28" i="32" s="1"/>
  <c r="N137" i="1"/>
  <c r="N115" i="32" s="1"/>
  <c r="M145" i="1"/>
  <c r="L144" i="1"/>
  <c r="L120" i="32" s="1"/>
  <c r="H146" i="1"/>
  <c r="H122" i="32" s="1"/>
  <c r="M131" i="1"/>
  <c r="M110" i="32" s="1"/>
  <c r="E137" i="1"/>
  <c r="E115" i="32" s="1"/>
  <c r="H139" i="1"/>
  <c r="H117" i="32" s="1"/>
  <c r="H138" i="1"/>
  <c r="H116" i="32" s="1"/>
  <c r="D147" i="1"/>
  <c r="D123" i="32" s="1"/>
  <c r="I139" i="1"/>
  <c r="H144" i="1"/>
  <c r="L140" i="1"/>
  <c r="L118" i="32" s="1"/>
  <c r="D131" i="1"/>
  <c r="D110" i="32" s="1"/>
  <c r="H152" i="1"/>
  <c r="H127" i="32" s="1"/>
  <c r="G53" i="73" s="1"/>
  <c r="E147" i="1"/>
  <c r="E123" i="32" s="1"/>
  <c r="K154" i="1"/>
  <c r="K129" i="32" s="1"/>
  <c r="J131" i="1"/>
  <c r="J110" i="32" s="1"/>
  <c r="K137" i="1"/>
  <c r="K115" i="32" s="1"/>
  <c r="O152" i="1"/>
  <c r="O127" i="32" s="1"/>
  <c r="I137" i="1"/>
  <c r="I115" i="32" s="1"/>
  <c r="G152" i="1"/>
  <c r="G127" i="32" s="1"/>
  <c r="G153" i="1"/>
  <c r="G128" i="32" s="1"/>
  <c r="F37" i="9" s="1"/>
  <c r="G142" i="1"/>
  <c r="G119" i="32" s="1"/>
  <c r="O137" i="1"/>
  <c r="O115" i="32" s="1"/>
  <c r="O142" i="1"/>
  <c r="O119" i="32" s="1"/>
  <c r="M150" i="1"/>
  <c r="M126" i="32" s="1"/>
  <c r="N138" i="1"/>
  <c r="N116" i="32" s="1"/>
  <c r="L153" i="1"/>
  <c r="F135" i="1"/>
  <c r="F114" i="32" s="1"/>
  <c r="N134" i="1"/>
  <c r="E23" i="1"/>
  <c r="E21" i="32" s="1"/>
  <c r="D14" i="47" s="1"/>
  <c r="N14" i="1"/>
  <c r="N14" i="32" s="1"/>
  <c r="J35" i="1"/>
  <c r="J30" i="32" s="1"/>
  <c r="F26" i="1"/>
  <c r="F22" i="32" s="1"/>
  <c r="E12" i="102" s="1"/>
  <c r="M19" i="1"/>
  <c r="M18" i="32" s="1"/>
  <c r="L13" i="99" s="1"/>
  <c r="L15" i="99" s="1"/>
  <c r="K35" i="1"/>
  <c r="K30" i="32" s="1"/>
  <c r="G27" i="1"/>
  <c r="G23" i="32" s="1"/>
  <c r="D35" i="1"/>
  <c r="D30" i="32" s="1"/>
  <c r="D31" i="1"/>
  <c r="D27" i="32" s="1"/>
  <c r="F41" i="74"/>
  <c r="C38" i="74"/>
  <c r="K40" i="74"/>
  <c r="L41" i="74"/>
  <c r="K41" i="74"/>
  <c r="L40" i="74"/>
  <c r="N2" i="104"/>
  <c r="C97" i="145"/>
  <c r="C99" i="145"/>
  <c r="C96" i="145"/>
  <c r="C103" i="145"/>
  <c r="C101" i="145"/>
  <c r="C95" i="145"/>
  <c r="C93" i="145"/>
  <c r="C92" i="145"/>
  <c r="C100" i="145"/>
  <c r="C102" i="145"/>
  <c r="C94" i="145"/>
  <c r="C178" i="145"/>
  <c r="C176" i="145"/>
  <c r="C179" i="145"/>
  <c r="C177" i="145"/>
  <c r="C186" i="145"/>
  <c r="C180" i="145"/>
  <c r="C181" i="145"/>
  <c r="C184" i="145"/>
  <c r="C187" i="145"/>
  <c r="C185" i="145"/>
  <c r="C183" i="145"/>
  <c r="C226" i="36"/>
  <c r="C225" i="36"/>
  <c r="C222" i="36"/>
  <c r="C218" i="36"/>
  <c r="C229" i="36"/>
  <c r="C228" i="36"/>
  <c r="L51" i="81"/>
  <c r="L52" i="81"/>
  <c r="O7" i="86"/>
  <c r="O7" i="34"/>
  <c r="M52" i="79"/>
  <c r="M31" i="79"/>
  <c r="J71" i="134"/>
  <c r="J77" i="134"/>
  <c r="J73" i="134"/>
  <c r="J75" i="134"/>
  <c r="J69" i="134"/>
  <c r="J67" i="134"/>
  <c r="C36" i="145" a="1"/>
  <c r="C92" i="36" a="1"/>
  <c r="C218" i="145" a="1"/>
  <c r="C148" i="36" a="1"/>
  <c r="C64" i="36" a="1"/>
  <c r="C204" i="36" a="1"/>
  <c r="C78" i="36" a="1"/>
  <c r="C190" i="145" a="1"/>
  <c r="C260" i="36" a="1"/>
  <c r="C246" i="145" a="1"/>
  <c r="C120" i="145" a="1"/>
  <c r="C36" i="36" a="1"/>
  <c r="C78" i="145" a="1"/>
  <c r="C50" i="145" a="1"/>
  <c r="C134" i="36" a="1"/>
  <c r="C204" i="145" a="1"/>
  <c r="C22" i="36" a="1"/>
  <c r="C232" i="145" a="1"/>
  <c r="C8" i="36" a="1"/>
  <c r="C64" i="145" a="1"/>
  <c r="C246" i="36" a="1"/>
  <c r="C232" i="36" a="1"/>
  <c r="C260" i="145" a="1"/>
  <c r="C106" i="145" a="1"/>
  <c r="C190" i="36" a="1"/>
  <c r="C120" i="36" a="1"/>
  <c r="C50" i="36" a="1"/>
  <c r="C148" i="145" a="1"/>
  <c r="C22" i="145" a="1"/>
  <c r="C176" i="36" a="1"/>
  <c r="C8" i="145" a="1"/>
  <c r="C162" i="145" a="1"/>
  <c r="C274" i="36" a="1"/>
  <c r="C106" i="36" a="1"/>
  <c r="C134" i="145" a="1"/>
  <c r="C274" i="145" a="1"/>
  <c r="C219" i="36"/>
  <c r="C162" i="36" a="1"/>
  <c r="M30" i="79"/>
  <c r="B100" i="36"/>
  <c r="B99" i="36"/>
  <c r="B94" i="36"/>
  <c r="B95" i="36"/>
  <c r="B92" i="36"/>
  <c r="B98" i="36"/>
  <c r="B96" i="36"/>
  <c r="B93" i="36"/>
  <c r="B103" i="36"/>
  <c r="B101" i="36"/>
  <c r="B209" i="36"/>
  <c r="B213" i="36"/>
  <c r="B212" i="36"/>
  <c r="B214" i="36"/>
  <c r="B210" i="36"/>
  <c r="B204" i="36"/>
  <c r="B208" i="36"/>
  <c r="B205" i="36"/>
  <c r="B206" i="36"/>
  <c r="B211" i="36"/>
  <c r="B50" i="36"/>
  <c r="B53" i="36"/>
  <c r="B61" i="36"/>
  <c r="B55" i="36"/>
  <c r="B54" i="36"/>
  <c r="B58" i="36"/>
  <c r="B51" i="36"/>
  <c r="B59" i="36"/>
  <c r="B57" i="36"/>
  <c r="B56" i="36"/>
  <c r="N8" i="86"/>
  <c r="N8" i="34"/>
  <c r="C224" i="36"/>
  <c r="C221" i="36"/>
  <c r="N2" i="65"/>
  <c r="N55" i="65"/>
  <c r="N80" i="65" s="1"/>
  <c r="B222" i="36"/>
  <c r="B221" i="36"/>
  <c r="B227" i="36"/>
  <c r="B226" i="36"/>
  <c r="B229" i="36"/>
  <c r="B220" i="36"/>
  <c r="B225" i="36"/>
  <c r="B224" i="36"/>
  <c r="B228" i="36"/>
  <c r="B124" i="36"/>
  <c r="B128" i="36"/>
  <c r="B127" i="36"/>
  <c r="B131" i="36"/>
  <c r="B122" i="36"/>
  <c r="B129" i="36"/>
  <c r="L77" i="96"/>
  <c r="L57" i="96"/>
  <c r="L30" i="96"/>
  <c r="L37" i="96"/>
  <c r="L38" i="96" s="1"/>
  <c r="B70" i="36"/>
  <c r="B65" i="36"/>
  <c r="B69" i="36"/>
  <c r="B64" i="36"/>
  <c r="B74" i="36"/>
  <c r="B73" i="36"/>
  <c r="B25" i="36"/>
  <c r="B28" i="36"/>
  <c r="B31" i="36"/>
  <c r="B33" i="36"/>
  <c r="B26" i="36"/>
  <c r="B24" i="36"/>
  <c r="B23" i="36"/>
  <c r="B32" i="36"/>
  <c r="B22" i="36"/>
  <c r="B30" i="36"/>
  <c r="B38" i="36"/>
  <c r="B46" i="36"/>
  <c r="B43" i="36"/>
  <c r="B36" i="36"/>
  <c r="B39" i="36"/>
  <c r="B42" i="36"/>
  <c r="B44" i="36"/>
  <c r="B37" i="36"/>
  <c r="B40" i="36"/>
  <c r="B41" i="36"/>
  <c r="B47" i="36"/>
  <c r="I77" i="134"/>
  <c r="I69" i="134"/>
  <c r="I71" i="134"/>
  <c r="I67" i="134"/>
  <c r="I73" i="134"/>
  <c r="B18" i="36"/>
  <c r="B8" i="36"/>
  <c r="B12" i="36"/>
  <c r="B16" i="36"/>
  <c r="B11" i="36"/>
  <c r="B9" i="36"/>
  <c r="B10" i="36"/>
  <c r="B15" i="36"/>
  <c r="B19" i="36"/>
  <c r="B13" i="36"/>
  <c r="B199" i="145"/>
  <c r="B191" i="145"/>
  <c r="B190" i="145"/>
  <c r="B200" i="145"/>
  <c r="B194" i="145"/>
  <c r="B195" i="145"/>
  <c r="B186" i="145"/>
  <c r="B187" i="145"/>
  <c r="B185" i="145"/>
  <c r="B180" i="145"/>
  <c r="B181" i="145"/>
  <c r="B184" i="145"/>
  <c r="L67" i="134"/>
  <c r="L69" i="134"/>
  <c r="L77" i="134"/>
  <c r="L73" i="134"/>
  <c r="L71" i="134"/>
  <c r="L75" i="134"/>
  <c r="J77" i="96"/>
  <c r="J76" i="96"/>
  <c r="J30" i="96"/>
  <c r="J57" i="96"/>
  <c r="I75" i="134"/>
  <c r="B107" i="36"/>
  <c r="B106" i="36"/>
  <c r="B109" i="36"/>
  <c r="B108" i="36"/>
  <c r="B117" i="36"/>
  <c r="B112" i="36"/>
  <c r="N2" i="161"/>
  <c r="L30" i="79"/>
  <c r="L31" i="79"/>
  <c r="H5" i="12"/>
  <c r="J8" i="34"/>
  <c r="J8" i="86"/>
  <c r="B192" i="36"/>
  <c r="B198" i="36"/>
  <c r="B201" i="36"/>
  <c r="B196" i="36"/>
  <c r="B22" i="145" a="1"/>
  <c r="B78" i="36" a="1"/>
  <c r="B8" i="145" a="1"/>
  <c r="B176" i="36" a="1"/>
  <c r="B218" i="145" a="1"/>
  <c r="B148" i="36" a="1"/>
  <c r="B162" i="145" a="1"/>
  <c r="B50" i="145" a="1"/>
  <c r="B274" i="36" a="1"/>
  <c r="B36" i="145" a="1"/>
  <c r="B92" i="145" a="1"/>
  <c r="B260" i="36" a="1"/>
  <c r="B232" i="36" a="1"/>
  <c r="B120" i="145" a="1"/>
  <c r="J47" i="42"/>
  <c r="J7" i="73"/>
  <c r="J5" i="42"/>
  <c r="J7" i="161"/>
  <c r="J7" i="75"/>
  <c r="J7" i="109"/>
  <c r="J7" i="112"/>
  <c r="K7" i="34"/>
  <c r="B193" i="36"/>
  <c r="B110" i="36"/>
  <c r="N77" i="96"/>
  <c r="N76" i="96"/>
  <c r="N53" i="96"/>
  <c r="N52" i="96"/>
  <c r="B151" i="145"/>
  <c r="B148" i="145"/>
  <c r="B153" i="145"/>
  <c r="B156" i="145"/>
  <c r="B154" i="145"/>
  <c r="K52" i="81"/>
  <c r="M19" i="68"/>
  <c r="M7" i="23"/>
  <c r="M7" i="72"/>
  <c r="M7" i="97"/>
  <c r="M7" i="155"/>
  <c r="M7" i="42"/>
  <c r="M7" i="47"/>
  <c r="M48" i="47" s="1"/>
  <c r="M49" i="47" s="1"/>
  <c r="M7" i="104"/>
  <c r="M7" i="9"/>
  <c r="M7" i="101"/>
  <c r="M7" i="113"/>
  <c r="M7" i="96"/>
  <c r="M7" i="74"/>
  <c r="M22" i="74" s="1"/>
  <c r="M37" i="74" s="1"/>
  <c r="M7" i="49"/>
  <c r="M34" i="49" s="1"/>
  <c r="M35" i="49" s="1"/>
  <c r="M5" i="68"/>
  <c r="M7" i="65"/>
  <c r="B200" i="36"/>
  <c r="B113" i="36"/>
  <c r="B137" i="145"/>
  <c r="B144" i="145"/>
  <c r="B139" i="145"/>
  <c r="L7" i="109"/>
  <c r="M73" i="134"/>
  <c r="M69" i="134"/>
  <c r="M67" i="134"/>
  <c r="M76" i="134"/>
  <c r="M74" i="134"/>
  <c r="K65" i="81"/>
  <c r="K81" i="81"/>
  <c r="K82" i="81"/>
  <c r="D28" i="161"/>
  <c r="D31" i="161" s="1"/>
  <c r="B74" i="145"/>
  <c r="B71" i="145"/>
  <c r="B73" i="145"/>
  <c r="A3" i="86"/>
  <c r="A3" i="34"/>
  <c r="A3" i="33"/>
  <c r="A3" i="85"/>
  <c r="L47" i="42"/>
  <c r="L7" i="112"/>
  <c r="L7" i="99"/>
  <c r="L10" i="155"/>
  <c r="L11" i="155"/>
  <c r="L11" i="156" s="1"/>
  <c r="I50" i="81"/>
  <c r="I28" i="81"/>
  <c r="E55" i="65"/>
  <c r="L81" i="81"/>
  <c r="I30" i="96"/>
  <c r="L7" i="34"/>
  <c r="L7" i="86"/>
  <c r="G37" i="155"/>
  <c r="G31" i="79"/>
  <c r="G30" i="79"/>
  <c r="F5" i="12"/>
  <c r="F32" i="12"/>
  <c r="F33" i="12" s="1"/>
  <c r="F39" i="12" s="1"/>
  <c r="F36" i="12" s="1"/>
  <c r="F8" i="86"/>
  <c r="F8" i="34"/>
  <c r="G5" i="42"/>
  <c r="G7" i="99"/>
  <c r="G7" i="161"/>
  <c r="G7" i="73"/>
  <c r="G39" i="73" s="1"/>
  <c r="G38" i="73" s="1"/>
  <c r="G41" i="73" s="1"/>
  <c r="G40" i="73" s="1"/>
  <c r="G7" i="112"/>
  <c r="F34" i="68"/>
  <c r="F40" i="68" s="1"/>
  <c r="F37" i="68" s="1"/>
  <c r="L8" i="86"/>
  <c r="L41" i="77"/>
  <c r="K75" i="134"/>
  <c r="K67" i="134"/>
  <c r="K71" i="134"/>
  <c r="K8" i="34"/>
  <c r="K8" i="86"/>
  <c r="J19" i="68"/>
  <c r="J7" i="23"/>
  <c r="J7" i="108"/>
  <c r="J7" i="155"/>
  <c r="J7" i="66"/>
  <c r="J42" i="66" s="1"/>
  <c r="J7" i="9"/>
  <c r="J7" i="157"/>
  <c r="J42" i="157" s="1"/>
  <c r="J7" i="97"/>
  <c r="J7" i="103"/>
  <c r="J7" i="102"/>
  <c r="J7" i="30"/>
  <c r="J5" i="68"/>
  <c r="J7" i="113"/>
  <c r="J7" i="101"/>
  <c r="F79" i="81"/>
  <c r="F62" i="81"/>
  <c r="F61" i="81"/>
  <c r="F63" i="81"/>
  <c r="K69" i="134"/>
  <c r="J7" i="65"/>
  <c r="J28" i="81"/>
  <c r="J50" i="81"/>
  <c r="H58" i="96"/>
  <c r="G7" i="75"/>
  <c r="D28" i="75"/>
  <c r="D29" i="75" s="1"/>
  <c r="D45" i="75"/>
  <c r="D65" i="75"/>
  <c r="D66" i="75" s="1"/>
  <c r="H7" i="34"/>
  <c r="H7" i="86"/>
  <c r="F38" i="155"/>
  <c r="F39" i="155"/>
  <c r="L38" i="77"/>
  <c r="L39" i="77" s="1"/>
  <c r="J34" i="49"/>
  <c r="J35" i="49" s="1"/>
  <c r="I7" i="156"/>
  <c r="I37" i="156" s="1"/>
  <c r="I17" i="77"/>
  <c r="I38" i="77"/>
  <c r="I39" i="77" s="1"/>
  <c r="K75" i="96"/>
  <c r="K7" i="156"/>
  <c r="K37" i="156" s="1"/>
  <c r="I57" i="96"/>
  <c r="G47" i="42"/>
  <c r="E63" i="81"/>
  <c r="E77" i="81"/>
  <c r="E62" i="81"/>
  <c r="E78" i="81"/>
  <c r="E61" i="81"/>
  <c r="B260" i="145" a="1"/>
  <c r="B204" i="145" a="1"/>
  <c r="B78" i="145" a="1"/>
  <c r="I11" i="155"/>
  <c r="I11" i="156" s="1"/>
  <c r="I37" i="155"/>
  <c r="H7" i="74"/>
  <c r="H22" i="74" s="1"/>
  <c r="H37" i="74" s="1"/>
  <c r="G7" i="103"/>
  <c r="E32" i="68"/>
  <c r="E33" i="68"/>
  <c r="F68" i="134"/>
  <c r="F73" i="134"/>
  <c r="F71" i="134"/>
  <c r="D55" i="65"/>
  <c r="H7" i="30"/>
  <c r="H7" i="47"/>
  <c r="H48" i="47" s="1"/>
  <c r="H49" i="47" s="1"/>
  <c r="H7" i="134"/>
  <c r="H44" i="134" s="1"/>
  <c r="H7" i="108"/>
  <c r="H7" i="49"/>
  <c r="H34" i="49" s="1"/>
  <c r="H35" i="49" s="1"/>
  <c r="H7" i="102"/>
  <c r="H7" i="76"/>
  <c r="H7" i="156"/>
  <c r="H37" i="156" s="1"/>
  <c r="H41" i="77"/>
  <c r="G7" i="157"/>
  <c r="G42" i="157" s="1"/>
  <c r="G7" i="96"/>
  <c r="G7" i="108"/>
  <c r="G7" i="12"/>
  <c r="G7" i="9"/>
  <c r="G7" i="134"/>
  <c r="G44" i="134" s="1"/>
  <c r="G70" i="134" s="1"/>
  <c r="G5" i="68"/>
  <c r="G7" i="101"/>
  <c r="G7" i="74"/>
  <c r="G22" i="74" s="1"/>
  <c r="G37" i="74" s="1"/>
  <c r="G7" i="65"/>
  <c r="D67" i="42"/>
  <c r="D68" i="42"/>
  <c r="D69" i="42"/>
  <c r="H50" i="81"/>
  <c r="H28" i="81"/>
  <c r="G38" i="77"/>
  <c r="G39" i="77" s="1"/>
  <c r="G41" i="77"/>
  <c r="G7" i="156"/>
  <c r="G37" i="156" s="1"/>
  <c r="G40" i="77"/>
  <c r="B134" i="36" a="1"/>
  <c r="D68" i="134"/>
  <c r="D71" i="134"/>
  <c r="D69" i="134"/>
  <c r="D77" i="134"/>
  <c r="D67" i="134"/>
  <c r="I7" i="161"/>
  <c r="I7" i="109"/>
  <c r="I5" i="42"/>
  <c r="H7" i="23"/>
  <c r="H7" i="66"/>
  <c r="H42" i="66" s="1"/>
  <c r="H7" i="155"/>
  <c r="F31" i="79"/>
  <c r="F56" i="83"/>
  <c r="F55" i="83"/>
  <c r="D75" i="134"/>
  <c r="D7" i="112"/>
  <c r="D5" i="42"/>
  <c r="D7" i="109"/>
  <c r="D7" i="73"/>
  <c r="I77" i="96"/>
  <c r="I8" i="86"/>
  <c r="I8" i="34"/>
  <c r="E71" i="134"/>
  <c r="E7" i="101"/>
  <c r="E7" i="42"/>
  <c r="F53" i="96"/>
  <c r="F52" i="96"/>
  <c r="F75" i="96"/>
  <c r="F77" i="96"/>
  <c r="F76" i="96"/>
  <c r="E7" i="86"/>
  <c r="E7" i="34"/>
  <c r="E30" i="79"/>
  <c r="E10" i="155"/>
  <c r="E10" i="156" s="1"/>
  <c r="E7" i="12"/>
  <c r="E7" i="103"/>
  <c r="E7" i="66"/>
  <c r="E42" i="66" s="1"/>
  <c r="F7" i="49"/>
  <c r="F34" i="49" s="1"/>
  <c r="F35" i="49" s="1"/>
  <c r="F7" i="113"/>
  <c r="F7" i="42"/>
  <c r="J75" i="96"/>
  <c r="E37" i="155"/>
  <c r="E77" i="96"/>
  <c r="E53" i="96"/>
  <c r="E52" i="96"/>
  <c r="E76" i="96"/>
  <c r="E17" i="77"/>
  <c r="E41" i="77"/>
  <c r="D77" i="96"/>
  <c r="D76" i="96"/>
  <c r="D53" i="96"/>
  <c r="D52" i="96"/>
  <c r="H75" i="96"/>
  <c r="D52" i="79"/>
  <c r="D30" i="79"/>
  <c r="C53" i="96"/>
  <c r="B121" i="35"/>
  <c r="B73" i="35"/>
  <c r="B169" i="35"/>
  <c r="D61" i="81"/>
  <c r="D63" i="81"/>
  <c r="D77" i="81"/>
  <c r="D79" i="81"/>
  <c r="C11" i="155"/>
  <c r="C11" i="156" s="1"/>
  <c r="B86" i="35"/>
  <c r="B182" i="35"/>
  <c r="C69" i="134"/>
  <c r="C77" i="134"/>
  <c r="C75" i="134"/>
  <c r="C73" i="134"/>
  <c r="D58" i="83"/>
  <c r="D57" i="83" s="1"/>
  <c r="D66" i="83" s="1"/>
  <c r="C40" i="77"/>
  <c r="D129" i="1"/>
  <c r="D108" i="32" s="1"/>
  <c r="M129" i="1"/>
  <c r="E130" i="1"/>
  <c r="K129" i="1"/>
  <c r="L129" i="1"/>
  <c r="N130" i="1"/>
  <c r="N109" i="32" s="1"/>
  <c r="O129" i="1"/>
  <c r="F129" i="1"/>
  <c r="N129" i="1"/>
  <c r="N108" i="32" s="1"/>
  <c r="L135" i="1"/>
  <c r="E134" i="1"/>
  <c r="I134" i="1"/>
  <c r="K135" i="1"/>
  <c r="L134" i="1"/>
  <c r="H129" i="1"/>
  <c r="L130" i="1"/>
  <c r="G134" i="1"/>
  <c r="G113" i="32" s="1"/>
  <c r="O134" i="1"/>
  <c r="I135" i="1"/>
  <c r="I114" i="32" s="1"/>
  <c r="C52" i="79"/>
  <c r="C40" i="79"/>
  <c r="G31" i="1"/>
  <c r="B66" i="35"/>
  <c r="B160" i="35"/>
  <c r="L36" i="1"/>
  <c r="L31" i="32" s="1"/>
  <c r="E14" i="1"/>
  <c r="E14" i="32" s="1"/>
  <c r="F16" i="1"/>
  <c r="F16" i="32" s="1"/>
  <c r="E15" i="96" s="1"/>
  <c r="E23" i="96" s="1"/>
  <c r="J78" i="134"/>
  <c r="D11" i="1"/>
  <c r="D11" i="32" s="1"/>
  <c r="M13" i="1"/>
  <c r="M13" i="32" s="1"/>
  <c r="L13" i="74" s="1"/>
  <c r="K28" i="1"/>
  <c r="K24" i="32" s="1"/>
  <c r="O31" i="1"/>
  <c r="O27" i="32" s="1"/>
  <c r="L14" i="1"/>
  <c r="L14" i="32" s="1"/>
  <c r="I19" i="1"/>
  <c r="I18" i="32" s="1"/>
  <c r="H13" i="99" s="1"/>
  <c r="C7" i="112"/>
  <c r="J23" i="1"/>
  <c r="J21" i="32" s="1"/>
  <c r="I14" i="47" s="1"/>
  <c r="I21" i="1"/>
  <c r="I20" i="32" s="1"/>
  <c r="H17" i="42" s="1"/>
  <c r="J10" i="1"/>
  <c r="J10" i="32" s="1"/>
  <c r="I12" i="68" s="1"/>
  <c r="N36" i="1"/>
  <c r="N31" i="32" s="1"/>
  <c r="N34" i="1"/>
  <c r="N29" i="32" s="1"/>
  <c r="M14" i="73" s="1"/>
  <c r="M28" i="1"/>
  <c r="M24" i="32" s="1"/>
  <c r="N19" i="1"/>
  <c r="N18" i="32" s="1"/>
  <c r="M13" i="99" s="1"/>
  <c r="N26" i="1"/>
  <c r="N22" i="32" s="1"/>
  <c r="M12" i="102" s="1"/>
  <c r="F35" i="1"/>
  <c r="F30" i="32" s="1"/>
  <c r="O28" i="1"/>
  <c r="O24" i="32" s="1"/>
  <c r="O27" i="1"/>
  <c r="O23" i="32" s="1"/>
  <c r="I13" i="1"/>
  <c r="I13" i="32" s="1"/>
  <c r="H13" i="74" s="1"/>
  <c r="M27" i="1"/>
  <c r="M23" i="32" s="1"/>
  <c r="G36" i="1"/>
  <c r="G31" i="32" s="1"/>
  <c r="D21" i="1"/>
  <c r="D20" i="32" s="1"/>
  <c r="C17" i="42" s="1"/>
  <c r="L31" i="1"/>
  <c r="L27" i="32" s="1"/>
  <c r="H30" i="1"/>
  <c r="H26" i="32" s="1"/>
  <c r="L19" i="1"/>
  <c r="L18" i="32" s="1"/>
  <c r="K13" i="99" s="1"/>
  <c r="C7" i="104"/>
  <c r="C19" i="68"/>
  <c r="C7" i="97"/>
  <c r="C7" i="49"/>
  <c r="H29" i="1"/>
  <c r="H25" i="32" s="1"/>
  <c r="L35" i="1"/>
  <c r="L30" i="32" s="1"/>
  <c r="J16" i="1"/>
  <c r="J16" i="32" s="1"/>
  <c r="I15" i="96" s="1"/>
  <c r="I23" i="96" s="1"/>
  <c r="D15" i="1"/>
  <c r="D15" i="32" s="1"/>
  <c r="E11" i="1"/>
  <c r="E11" i="32" s="1"/>
  <c r="M21" i="1"/>
  <c r="M20" i="32" s="1"/>
  <c r="L17" i="42" s="1"/>
  <c r="G11" i="1"/>
  <c r="G11" i="32" s="1"/>
  <c r="K11" i="1"/>
  <c r="K11" i="32" s="1"/>
  <c r="M14" i="1"/>
  <c r="M14" i="32" s="1"/>
  <c r="M30" i="1"/>
  <c r="M26" i="32" s="1"/>
  <c r="C47" i="42"/>
  <c r="I23" i="1"/>
  <c r="I21" i="32" s="1"/>
  <c r="H14" i="47" s="1"/>
  <c r="F14" i="1"/>
  <c r="F14" i="32" s="1"/>
  <c r="E26" i="1"/>
  <c r="N10" i="1"/>
  <c r="N10" i="32" s="1"/>
  <c r="M12" i="68" s="1"/>
  <c r="N21" i="1"/>
  <c r="N20" i="32" s="1"/>
  <c r="M17" i="42" s="1"/>
  <c r="G10" i="1"/>
  <c r="G10" i="32" s="1"/>
  <c r="F12" i="68" s="1"/>
  <c r="O21" i="1"/>
  <c r="O20" i="32" s="1"/>
  <c r="N17" i="42" s="1"/>
  <c r="N22" i="42" s="1"/>
  <c r="J19" i="1"/>
  <c r="J18" i="32" s="1"/>
  <c r="I13" i="99" s="1"/>
  <c r="G12" i="1"/>
  <c r="G12" i="32" s="1"/>
  <c r="F15" i="12" s="1"/>
  <c r="F17" i="12" s="1"/>
  <c r="G28" i="1"/>
  <c r="G24" i="32" s="1"/>
  <c r="N12" i="1"/>
  <c r="N12" i="32" s="1"/>
  <c r="M15" i="12" s="1"/>
  <c r="J28" i="1"/>
  <c r="J24" i="32" s="1"/>
  <c r="J27" i="1"/>
  <c r="J23" i="32" s="1"/>
  <c r="N35" i="1"/>
  <c r="N30" i="32" s="1"/>
  <c r="F13" i="1"/>
  <c r="F13" i="32" s="1"/>
  <c r="E13" i="74" s="1"/>
  <c r="E16" i="74" s="1"/>
  <c r="K29" i="1"/>
  <c r="K25" i="32" s="1"/>
  <c r="I36" i="1"/>
  <c r="I31" i="32" s="1"/>
  <c r="N13" i="1"/>
  <c r="N13" i="32" s="1"/>
  <c r="M13" i="74" s="1"/>
  <c r="M16" i="74" s="1"/>
  <c r="G29" i="1"/>
  <c r="G25" i="32" s="1"/>
  <c r="D14" i="1"/>
  <c r="D14" i="32" s="1"/>
  <c r="D36" i="1"/>
  <c r="K31" i="1"/>
  <c r="K27" i="32" s="1"/>
  <c r="J20" i="76" s="1"/>
  <c r="J22" i="76" s="1"/>
  <c r="H18" i="1"/>
  <c r="H17" i="32" s="1"/>
  <c r="C7" i="30"/>
  <c r="H13" i="1"/>
  <c r="H13" i="32" s="1"/>
  <c r="G13" i="74" s="1"/>
  <c r="D18" i="1"/>
  <c r="D17" i="32" s="1"/>
  <c r="B82" i="35"/>
  <c r="N15" i="1"/>
  <c r="N15" i="32" s="1"/>
  <c r="L11" i="1"/>
  <c r="L11" i="32" s="1"/>
  <c r="A121" i="35"/>
  <c r="F73" i="1" s="1"/>
  <c r="F138" i="32" s="1"/>
  <c r="O11" i="1"/>
  <c r="O11" i="32" s="1"/>
  <c r="G18" i="1"/>
  <c r="G17" i="32" s="1"/>
  <c r="H15" i="1"/>
  <c r="H15" i="32" s="1"/>
  <c r="E34" i="1"/>
  <c r="E29" i="32" s="1"/>
  <c r="D14" i="73" s="1"/>
  <c r="O16" i="1"/>
  <c r="O16" i="32" s="1"/>
  <c r="N15" i="96" s="1"/>
  <c r="N23" i="96" s="1"/>
  <c r="K12" i="1"/>
  <c r="O18" i="1"/>
  <c r="O17" i="32" s="1"/>
  <c r="E10" i="1"/>
  <c r="E10" i="32" s="1"/>
  <c r="D12" i="68" s="1"/>
  <c r="L34" i="1"/>
  <c r="L29" i="32" s="1"/>
  <c r="K14" i="73" s="1"/>
  <c r="N16" i="1"/>
  <c r="N16" i="32" s="1"/>
  <c r="M15" i="96" s="1"/>
  <c r="M23" i="96" s="1"/>
  <c r="A135" i="35"/>
  <c r="K79" i="1" s="1"/>
  <c r="K143" i="32" s="1"/>
  <c r="L15" i="1"/>
  <c r="L15" i="32" s="1"/>
  <c r="G15" i="1"/>
  <c r="G15" i="32" s="1"/>
  <c r="I11" i="1"/>
  <c r="I11" i="32" s="1"/>
  <c r="O13" i="1"/>
  <c r="O13" i="32" s="1"/>
  <c r="N13" i="74" s="1"/>
  <c r="G26" i="1"/>
  <c r="G22" i="32" s="1"/>
  <c r="F12" i="102" s="1"/>
  <c r="M10" i="1"/>
  <c r="M34" i="1"/>
  <c r="M29" i="32" s="1"/>
  <c r="L14" i="73" s="1"/>
  <c r="M64" i="1"/>
  <c r="M55" i="32" s="1"/>
  <c r="C7" i="99"/>
  <c r="H45" i="1"/>
  <c r="H40" i="32" s="1"/>
  <c r="G8" i="96" s="1"/>
  <c r="G12" i="96" s="1"/>
  <c r="E63" i="1"/>
  <c r="E40" i="1"/>
  <c r="E35" i="32" s="1"/>
  <c r="H23" i="1"/>
  <c r="H21" i="32" s="1"/>
  <c r="G14" i="47" s="1"/>
  <c r="F27" i="1"/>
  <c r="F23" i="32" s="1"/>
  <c r="O10" i="1"/>
  <c r="O10" i="32" s="1"/>
  <c r="N12" i="68" s="1"/>
  <c r="N14" i="68" s="1"/>
  <c r="H21" i="1"/>
  <c r="H20" i="32" s="1"/>
  <c r="G17" i="42" s="1"/>
  <c r="M18" i="1"/>
  <c r="M17" i="32" s="1"/>
  <c r="N31" i="1"/>
  <c r="H33" i="152" s="1"/>
  <c r="J26" i="1"/>
  <c r="J22" i="32" s="1"/>
  <c r="I12" i="102" s="1"/>
  <c r="J18" i="1"/>
  <c r="J17" i="32" s="1"/>
  <c r="J20" i="1"/>
  <c r="J19" i="32" s="1"/>
  <c r="I12" i="75" s="1"/>
  <c r="I14" i="75" s="1"/>
  <c r="J14" i="1"/>
  <c r="J14" i="32" s="1"/>
  <c r="I35" i="1"/>
  <c r="I30" i="32" s="1"/>
  <c r="I31" i="1"/>
  <c r="I27" i="32" s="1"/>
  <c r="H20" i="76" s="1"/>
  <c r="H22" i="76" s="1"/>
  <c r="J34" i="85" s="1"/>
  <c r="I26" i="86" s="1"/>
  <c r="K30" i="1"/>
  <c r="K26" i="32" s="1"/>
  <c r="E28" i="1"/>
  <c r="E24" i="32" s="1"/>
  <c r="E18" i="1"/>
  <c r="E17" i="32" s="1"/>
  <c r="G30" i="1"/>
  <c r="G26" i="32" s="1"/>
  <c r="H36" i="1"/>
  <c r="H31" i="32" s="1"/>
  <c r="L18" i="1"/>
  <c r="L17" i="32" s="1"/>
  <c r="D34" i="1"/>
  <c r="L13" i="1"/>
  <c r="L13" i="32" s="1"/>
  <c r="K13" i="74" s="1"/>
  <c r="C7" i="101"/>
  <c r="C7" i="76"/>
  <c r="H10" i="1"/>
  <c r="H10" i="32" s="1"/>
  <c r="G12" i="68" s="1"/>
  <c r="D20" i="1"/>
  <c r="B183" i="35"/>
  <c r="C7" i="102"/>
  <c r="B87" i="35"/>
  <c r="A87" i="35"/>
  <c r="G52" i="1" s="1"/>
  <c r="A129" i="35"/>
  <c r="D69" i="1" s="1"/>
  <c r="D134" i="32" s="1"/>
  <c r="O15" i="1"/>
  <c r="O15" i="32" s="1"/>
  <c r="J15" i="1"/>
  <c r="J15" i="32" s="1"/>
  <c r="J11" i="1"/>
  <c r="J11" i="32" s="1"/>
  <c r="K19" i="1"/>
  <c r="K18" i="32" s="1"/>
  <c r="J13" i="99" s="1"/>
  <c r="O26" i="1"/>
  <c r="O22" i="32" s="1"/>
  <c r="N12" i="102" s="1"/>
  <c r="N16" i="102" s="1"/>
  <c r="I12" i="1"/>
  <c r="I12" i="32" s="1"/>
  <c r="H15" i="12" s="1"/>
  <c r="E36" i="1"/>
  <c r="E31" i="32" s="1"/>
  <c r="D63" i="1"/>
  <c r="D54" i="32" s="1"/>
  <c r="C8" i="9" s="1"/>
  <c r="N63" i="1"/>
  <c r="N54" i="32" s="1"/>
  <c r="M8" i="9" s="1"/>
  <c r="O71" i="33" s="1"/>
  <c r="N54" i="34" s="1"/>
  <c r="J40" i="1"/>
  <c r="J35" i="32" s="1"/>
  <c r="O23" i="1"/>
  <c r="O21" i="32" s="1"/>
  <c r="N14" i="47" s="1"/>
  <c r="D23" i="1"/>
  <c r="D21" i="32" s="1"/>
  <c r="C14" i="47" s="1"/>
  <c r="F36" i="1"/>
  <c r="F31" i="32" s="1"/>
  <c r="F18" i="1"/>
  <c r="F17" i="32" s="1"/>
  <c r="E35" i="1"/>
  <c r="E30" i="32" s="1"/>
  <c r="I10" i="1"/>
  <c r="I10" i="32" s="1"/>
  <c r="H12" i="68" s="1"/>
  <c r="E27" i="1"/>
  <c r="E23" i="32" s="1"/>
  <c r="I26" i="1"/>
  <c r="I22" i="32" s="1"/>
  <c r="H12" i="102" s="1"/>
  <c r="N27" i="1"/>
  <c r="N23" i="32" s="1"/>
  <c r="I29" i="1"/>
  <c r="I25" i="32" s="1"/>
  <c r="M31" i="1"/>
  <c r="M27" i="32" s="1"/>
  <c r="L20" i="76" s="1"/>
  <c r="L22" i="76" s="1"/>
  <c r="N34" i="85" s="1"/>
  <c r="M26" i="86" s="1"/>
  <c r="F30" i="1"/>
  <c r="F26" i="32" s="1"/>
  <c r="O35" i="1"/>
  <c r="O30" i="32" s="1"/>
  <c r="N18" i="1"/>
  <c r="N17" i="32" s="1"/>
  <c r="I34" i="1"/>
  <c r="I29" i="32" s="1"/>
  <c r="H14" i="73" s="1"/>
  <c r="E12" i="1"/>
  <c r="E12" i="32" s="1"/>
  <c r="D15" i="12" s="1"/>
  <c r="K18" i="1"/>
  <c r="K17" i="32" s="1"/>
  <c r="G34" i="1"/>
  <c r="G29" i="32" s="1"/>
  <c r="D19" i="1"/>
  <c r="D18" i="32" s="1"/>
  <c r="C13" i="99" s="1"/>
  <c r="H14" i="1"/>
  <c r="H14" i="32" s="1"/>
  <c r="H26" i="1"/>
  <c r="H22" i="32" s="1"/>
  <c r="G12" i="102" s="1"/>
  <c r="L12" i="1"/>
  <c r="L12" i="32" s="1"/>
  <c r="K15" i="12" s="1"/>
  <c r="F15" i="1"/>
  <c r="F15" i="32" s="1"/>
  <c r="G20" i="1"/>
  <c r="G19" i="32" s="1"/>
  <c r="F12" i="75" s="1"/>
  <c r="D29" i="1"/>
  <c r="D25" i="32" s="1"/>
  <c r="D13" i="1"/>
  <c r="D13" i="32" s="1"/>
  <c r="C13" i="74" s="1"/>
  <c r="C16" i="74" s="1"/>
  <c r="H125" i="85"/>
  <c r="H125" i="33"/>
  <c r="G125" i="85"/>
  <c r="P125" i="33"/>
  <c r="G125" i="33"/>
  <c r="G94" i="32"/>
  <c r="H143" i="33"/>
  <c r="H128" i="33"/>
  <c r="F58" i="33"/>
  <c r="D89" i="1"/>
  <c r="D151" i="32" s="1"/>
  <c r="M79" i="1"/>
  <c r="M143" i="32" s="1"/>
  <c r="I84" i="32"/>
  <c r="D88" i="32"/>
  <c r="M88" i="32"/>
  <c r="J87" i="32"/>
  <c r="K92" i="32"/>
  <c r="O92" i="32"/>
  <c r="O99" i="32"/>
  <c r="F83" i="32"/>
  <c r="N92" i="32"/>
  <c r="G92" i="32"/>
  <c r="F97" i="32"/>
  <c r="G95" i="32"/>
  <c r="F17" i="102" s="1"/>
  <c r="F22" i="102" s="1"/>
  <c r="K86" i="32"/>
  <c r="G83" i="32"/>
  <c r="G103" i="32"/>
  <c r="O96" i="32"/>
  <c r="N90" i="32"/>
  <c r="N99" i="32"/>
  <c r="D95" i="32"/>
  <c r="J86" i="32"/>
  <c r="F96" i="32"/>
  <c r="D102" i="32"/>
  <c r="C21" i="73" s="1"/>
  <c r="C26" i="73" s="1"/>
  <c r="C57" i="73" s="1"/>
  <c r="E98" i="32"/>
  <c r="H103" i="32"/>
  <c r="F84" i="32"/>
  <c r="J84" i="32"/>
  <c r="G88" i="32"/>
  <c r="G102" i="32"/>
  <c r="F21" i="73" s="1"/>
  <c r="F26" i="73" s="1"/>
  <c r="F18" i="83" s="1"/>
  <c r="H146" i="85" s="1"/>
  <c r="N87" i="32"/>
  <c r="E91" i="32"/>
  <c r="K97" i="32"/>
  <c r="E99" i="32"/>
  <c r="G87" i="32"/>
  <c r="O97" i="32"/>
  <c r="N97" i="32"/>
  <c r="L97" i="32"/>
  <c r="N95" i="32"/>
  <c r="E86" i="32"/>
  <c r="N85" i="32"/>
  <c r="N104" i="32"/>
  <c r="G99" i="32"/>
  <c r="F90" i="32"/>
  <c r="F99" i="32"/>
  <c r="J100" i="32"/>
  <c r="G29" i="152" s="1"/>
  <c r="U29" i="152" s="1"/>
  <c r="M86" i="32"/>
  <c r="L96" i="32"/>
  <c r="M102" i="32"/>
  <c r="L21" i="73" s="1"/>
  <c r="L26" i="73" s="1"/>
  <c r="L89" i="32"/>
  <c r="H98" i="32"/>
  <c r="D103" i="32"/>
  <c r="N84" i="32"/>
  <c r="L84" i="32"/>
  <c r="K88" i="32"/>
  <c r="L85" i="32"/>
  <c r="O104" i="32"/>
  <c r="O87" i="32"/>
  <c r="N83" i="32"/>
  <c r="J98" i="32"/>
  <c r="N91" i="32"/>
  <c r="F92" i="32"/>
  <c r="D97" i="32"/>
  <c r="L92" i="32"/>
  <c r="O103" i="32"/>
  <c r="O86" i="32"/>
  <c r="J83" i="32"/>
  <c r="E95" i="32"/>
  <c r="O100" i="32"/>
  <c r="G34" i="152" s="1"/>
  <c r="T34" i="152" s="1"/>
  <c r="H90" i="32"/>
  <c r="L99" i="32"/>
  <c r="D100" i="32"/>
  <c r="G23" i="152" s="1"/>
  <c r="T23" i="152" s="1"/>
  <c r="L86" i="32"/>
  <c r="J96" i="32"/>
  <c r="I104" i="32"/>
  <c r="D89" i="32"/>
  <c r="I98" i="32"/>
  <c r="L103" i="32"/>
  <c r="O84" i="32"/>
  <c r="M84" i="32"/>
  <c r="O88" i="32"/>
  <c r="K99" i="32"/>
  <c r="F104" i="32"/>
  <c r="L87" i="32"/>
  <c r="F87" i="32"/>
  <c r="N96" i="32"/>
  <c r="H97" i="32"/>
  <c r="D83" i="32"/>
  <c r="L91" i="32"/>
  <c r="K83" i="32"/>
  <c r="O102" i="32"/>
  <c r="N21" i="73" s="1"/>
  <c r="N26" i="73" s="1"/>
  <c r="P146" i="33" s="1"/>
  <c r="G96" i="32"/>
  <c r="K89" i="32"/>
  <c r="K103" i="32"/>
  <c r="L90" i="32"/>
  <c r="L100" i="32"/>
  <c r="H86" i="32"/>
  <c r="L102" i="32"/>
  <c r="L104" i="32"/>
  <c r="J89" i="32"/>
  <c r="D98" i="32"/>
  <c r="K84" i="32"/>
  <c r="J88" i="32"/>
  <c r="G86" i="32"/>
  <c r="M91" i="32"/>
  <c r="E97" i="32"/>
  <c r="K95" i="32"/>
  <c r="F86" i="32"/>
  <c r="F91" i="32"/>
  <c r="G85" i="32"/>
  <c r="K87" i="32"/>
  <c r="H83" i="32"/>
  <c r="G100" i="32"/>
  <c r="G26" i="152" s="1"/>
  <c r="T26" i="152" s="1"/>
  <c r="T59" i="152" s="1"/>
  <c r="N102" i="32"/>
  <c r="M21" i="73" s="1"/>
  <c r="M26" i="73" s="1"/>
  <c r="H85" i="32"/>
  <c r="M97" i="32"/>
  <c r="G90" i="32"/>
  <c r="O89" i="32"/>
  <c r="J91" i="32"/>
  <c r="D90" i="32"/>
  <c r="D99" i="32"/>
  <c r="F95" i="32"/>
  <c r="H100" i="32"/>
  <c r="G27" i="152" s="1"/>
  <c r="G60" i="152" s="1"/>
  <c r="N86" i="32"/>
  <c r="I102" i="32"/>
  <c r="H21" i="73" s="1"/>
  <c r="H26" i="73" s="1"/>
  <c r="J146" i="33" s="1"/>
  <c r="H104" i="32"/>
  <c r="H89" i="32"/>
  <c r="M103" i="32"/>
  <c r="D96" i="32"/>
  <c r="H91" i="32"/>
  <c r="E84" i="32"/>
  <c r="F88" i="32"/>
  <c r="G98" i="32"/>
  <c r="E104" i="32"/>
  <c r="L83" i="32"/>
  <c r="F85" i="32"/>
  <c r="J103" i="32"/>
  <c r="D91" i="32"/>
  <c r="G97" i="32"/>
  <c r="E83" i="32"/>
  <c r="D85" i="32"/>
  <c r="C9" i="76" s="1"/>
  <c r="N89" i="32"/>
  <c r="M98" i="32"/>
  <c r="G104" i="32"/>
  <c r="G91" i="32"/>
  <c r="O98" i="32"/>
  <c r="D87" i="32"/>
  <c r="I86" i="32"/>
  <c r="M99" i="32"/>
  <c r="L95" i="32"/>
  <c r="E100" i="32"/>
  <c r="G24" i="152" s="1"/>
  <c r="T24" i="152" s="1"/>
  <c r="I96" i="32"/>
  <c r="J102" i="32"/>
  <c r="I21" i="73" s="1"/>
  <c r="I26" i="73" s="1"/>
  <c r="I57" i="73" s="1"/>
  <c r="D104" i="32"/>
  <c r="E89" i="32"/>
  <c r="E103" i="32"/>
  <c r="H84" i="32"/>
  <c r="L88" i="32"/>
  <c r="E88" i="32"/>
  <c r="I87" i="32"/>
  <c r="I97" i="32"/>
  <c r="K102" i="32"/>
  <c r="J21" i="73" s="1"/>
  <c r="J26" i="73" s="1"/>
  <c r="J16" i="83" s="1"/>
  <c r="D92" i="32"/>
  <c r="E87" i="32"/>
  <c r="O91" i="32"/>
  <c r="J92" i="32"/>
  <c r="F89" i="32"/>
  <c r="K96" i="32"/>
  <c r="G89" i="32"/>
  <c r="K91" i="32"/>
  <c r="K100" i="32"/>
  <c r="G30" i="152" s="1"/>
  <c r="K90" i="32"/>
  <c r="I99" i="32"/>
  <c r="H95" i="32"/>
  <c r="G17" i="102" s="1"/>
  <c r="G22" i="102" s="1"/>
  <c r="M100" i="32"/>
  <c r="G32" i="152" s="1"/>
  <c r="G65" i="152" s="1"/>
  <c r="H96" i="32"/>
  <c r="H102" i="32"/>
  <c r="G21" i="73" s="1"/>
  <c r="G26" i="73" s="1"/>
  <c r="G16" i="83" s="1"/>
  <c r="M104" i="32"/>
  <c r="I103" i="32"/>
  <c r="H50" i="1"/>
  <c r="H44" i="32" s="1"/>
  <c r="G8" i="42" s="1"/>
  <c r="G12" i="42" s="1"/>
  <c r="E50" i="1"/>
  <c r="E44" i="32" s="1"/>
  <c r="D8" i="42" s="1"/>
  <c r="D12" i="42" s="1"/>
  <c r="E25" i="47"/>
  <c r="N128" i="33"/>
  <c r="P143" i="33"/>
  <c r="T28" i="152"/>
  <c r="U28" i="152"/>
  <c r="F98" i="32"/>
  <c r="M25" i="47"/>
  <c r="N27" i="32"/>
  <c r="O58" i="108"/>
  <c r="L143" i="85"/>
  <c r="F12" i="23"/>
  <c r="H58" i="85" s="1"/>
  <c r="G52" i="108"/>
  <c r="G11" i="23" s="1"/>
  <c r="H53" i="1" s="1"/>
  <c r="H52" i="1" s="1"/>
  <c r="H45" i="32" s="1"/>
  <c r="G8" i="47" s="1"/>
  <c r="G13" i="47" s="1"/>
  <c r="D25" i="47"/>
  <c r="F53" i="73"/>
  <c r="N17" i="102"/>
  <c r="N22" i="102" s="1"/>
  <c r="N27" i="101"/>
  <c r="L128" i="32"/>
  <c r="N113" i="32"/>
  <c r="L108" i="32"/>
  <c r="K108" i="32"/>
  <c r="H88" i="32"/>
  <c r="N98" i="32"/>
  <c r="G50" i="1"/>
  <c r="G44" i="32" s="1"/>
  <c r="F8" i="42" s="1"/>
  <c r="F12" i="42" s="1"/>
  <c r="D116" i="32"/>
  <c r="G114" i="32"/>
  <c r="E93" i="32"/>
  <c r="D24" i="42" s="1"/>
  <c r="D30" i="42" s="1"/>
  <c r="E109" i="32"/>
  <c r="M108" i="32"/>
  <c r="O50" i="1"/>
  <c r="O44" i="32" s="1"/>
  <c r="N8" i="42" s="1"/>
  <c r="N12" i="42" s="1"/>
  <c r="I50" i="1"/>
  <c r="I44" i="32" s="1"/>
  <c r="H8" i="42" s="1"/>
  <c r="H12" i="42" s="1"/>
  <c r="E90" i="32"/>
  <c r="F100" i="32"/>
  <c r="G25" i="152" s="1"/>
  <c r="M90" i="32"/>
  <c r="N100" i="32"/>
  <c r="I91" i="32"/>
  <c r="F103" i="32"/>
  <c r="L113" i="32"/>
  <c r="K114" i="32"/>
  <c r="O113" i="32"/>
  <c r="L109" i="32"/>
  <c r="H108" i="32"/>
  <c r="J50" i="1"/>
  <c r="J44" i="32" s="1"/>
  <c r="I8" i="42" s="1"/>
  <c r="I12" i="42" s="1"/>
  <c r="E92" i="32"/>
  <c r="N103" i="32"/>
  <c r="M113" i="32"/>
  <c r="H114" i="32"/>
  <c r="I113" i="32"/>
  <c r="L114" i="32"/>
  <c r="M93" i="32"/>
  <c r="L24" i="42" s="1"/>
  <c r="L30" i="42" s="1"/>
  <c r="O109" i="32"/>
  <c r="O108" i="32"/>
  <c r="M92" i="32"/>
  <c r="H113" i="32"/>
  <c r="E54" i="32"/>
  <c r="D8" i="9" s="1"/>
  <c r="F71" i="33" s="1"/>
  <c r="E54" i="34" s="1"/>
  <c r="L93" i="32"/>
  <c r="K24" i="42" s="1"/>
  <c r="K30" i="42" s="1"/>
  <c r="M85" i="32"/>
  <c r="M96" i="32"/>
  <c r="J113" i="32"/>
  <c r="D114" i="32"/>
  <c r="D52" i="1"/>
  <c r="D45" i="32" s="1"/>
  <c r="C8" i="47" s="1"/>
  <c r="M87" i="32"/>
  <c r="D74" i="75"/>
  <c r="H13" i="51"/>
  <c r="R59" i="60"/>
  <c r="F33" i="74"/>
  <c r="F34" i="74"/>
  <c r="N31" i="74"/>
  <c r="P48" i="60"/>
  <c r="M47" i="60"/>
  <c r="C34" i="74"/>
  <c r="I50" i="60"/>
  <c r="L54" i="60"/>
  <c r="E37" i="12"/>
  <c r="M35" i="12"/>
  <c r="K56" i="60"/>
  <c r="N61" i="85"/>
  <c r="N61" i="33"/>
  <c r="E136" i="33"/>
  <c r="N26" i="101"/>
  <c r="J57" i="73"/>
  <c r="G58" i="33"/>
  <c r="I101" i="86"/>
  <c r="O11" i="104"/>
  <c r="H12" i="49"/>
  <c r="P58" i="60"/>
  <c r="H64" i="60"/>
  <c r="H66" i="60" s="1"/>
  <c r="H68" i="60" s="1"/>
  <c r="O16" i="30"/>
  <c r="O21" i="30"/>
  <c r="O24" i="30"/>
  <c r="M12" i="30"/>
  <c r="O56" i="85" s="1"/>
  <c r="W35" i="100"/>
  <c r="O17" i="9"/>
  <c r="O18" i="9" s="1"/>
  <c r="I12" i="49"/>
  <c r="O9" i="96"/>
  <c r="M11" i="9"/>
  <c r="E11" i="9"/>
  <c r="M122" i="1"/>
  <c r="J12" i="49"/>
  <c r="I21" i="161"/>
  <c r="I10" i="161"/>
  <c r="V30" i="110"/>
  <c r="C12" i="49"/>
  <c r="K12" i="49"/>
  <c r="H58" i="72"/>
  <c r="J145" i="85" s="1"/>
  <c r="Q64" i="60"/>
  <c r="V27" i="110"/>
  <c r="L18" i="30"/>
  <c r="D18" i="30"/>
  <c r="D12" i="49"/>
  <c r="L12" i="49"/>
  <c r="G58" i="72"/>
  <c r="P64" i="60"/>
  <c r="N23" i="1"/>
  <c r="N21" i="32" s="1"/>
  <c r="M14" i="47" s="1"/>
  <c r="M21" i="47" s="1"/>
  <c r="F23" i="1"/>
  <c r="F21" i="32" s="1"/>
  <c r="E14" i="47" s="1"/>
  <c r="E74" i="42"/>
  <c r="O148" i="85"/>
  <c r="E12" i="49"/>
  <c r="M12" i="49"/>
  <c r="L48" i="60"/>
  <c r="D10" i="1"/>
  <c r="D10" i="32" s="1"/>
  <c r="C12" i="68" s="1"/>
  <c r="L10" i="1"/>
  <c r="L10" i="32" s="1"/>
  <c r="K12" i="68" s="1"/>
  <c r="K14" i="68" s="1"/>
  <c r="M24" i="1"/>
  <c r="M23" i="1" s="1"/>
  <c r="M21" i="32" s="1"/>
  <c r="L14" i="47" s="1"/>
  <c r="L21" i="47" s="1"/>
  <c r="M74" i="42"/>
  <c r="K21" i="1"/>
  <c r="K20" i="32" s="1"/>
  <c r="J17" i="42" s="1"/>
  <c r="I28" i="1"/>
  <c r="I24" i="32" s="1"/>
  <c r="K45" i="1"/>
  <c r="K40" i="32" s="1"/>
  <c r="J8" i="96" s="1"/>
  <c r="G16" i="1"/>
  <c r="G16" i="32" s="1"/>
  <c r="F15" i="96" s="1"/>
  <c r="O8" i="23"/>
  <c r="O13" i="23"/>
  <c r="G70" i="85"/>
  <c r="H56" i="83"/>
  <c r="H55" i="83" s="1"/>
  <c r="H58" i="83" s="1"/>
  <c r="H57" i="83" s="1"/>
  <c r="H64" i="83" s="1"/>
  <c r="H61" i="83" s="1"/>
  <c r="N87" i="77"/>
  <c r="I52" i="79"/>
  <c r="J55" i="79"/>
  <c r="C87" i="77"/>
  <c r="G70" i="75"/>
  <c r="O17" i="96"/>
  <c r="O13" i="81"/>
  <c r="D86" i="81"/>
  <c r="O13" i="83"/>
  <c r="D84" i="81"/>
  <c r="L86" i="81"/>
  <c r="O13" i="77"/>
  <c r="O23" i="47"/>
  <c r="L84" i="81"/>
  <c r="O17" i="75"/>
  <c r="F87" i="77"/>
  <c r="H60" i="83"/>
  <c r="N89" i="77"/>
  <c r="J57" i="79"/>
  <c r="K55" i="79"/>
  <c r="L87" i="77"/>
  <c r="G60" i="83"/>
  <c r="M89" i="77"/>
  <c r="E89" i="77"/>
  <c r="E57" i="79"/>
  <c r="N60" i="83"/>
  <c r="F60" i="83"/>
  <c r="D89" i="77"/>
  <c r="I55" i="79"/>
  <c r="N55" i="79"/>
  <c r="E60" i="83"/>
  <c r="M57" i="79"/>
  <c r="L52" i="79"/>
  <c r="L53" i="79" s="1"/>
  <c r="L59" i="79" s="1"/>
  <c r="L56" i="79" s="1"/>
  <c r="L62" i="83"/>
  <c r="D60" i="83"/>
  <c r="J89" i="77"/>
  <c r="D57" i="79"/>
  <c r="K60" i="83"/>
  <c r="I89" i="77"/>
  <c r="F57" i="79"/>
  <c r="C55" i="79"/>
  <c r="C58" i="83"/>
  <c r="C57" i="83" s="1"/>
  <c r="C64" i="83" s="1"/>
  <c r="J62" i="83"/>
  <c r="D87" i="77"/>
  <c r="O87" i="77" s="1"/>
  <c r="I62" i="83"/>
  <c r="C89" i="77"/>
  <c r="G89" i="77"/>
  <c r="D33" i="30"/>
  <c r="L34" i="30"/>
  <c r="N24" i="33"/>
  <c r="L32" i="30"/>
  <c r="L33" i="30"/>
  <c r="N24" i="85"/>
  <c r="D12" i="30"/>
  <c r="F56" i="85" s="1"/>
  <c r="O13" i="30"/>
  <c r="H18" i="30"/>
  <c r="J24" i="33" s="1"/>
  <c r="H12" i="30"/>
  <c r="J56" i="33"/>
  <c r="J56" i="85"/>
  <c r="O15" i="30"/>
  <c r="F24" i="33"/>
  <c r="D34" i="30"/>
  <c r="O8" i="30"/>
  <c r="O10" i="30"/>
  <c r="D32" i="30"/>
  <c r="C18" i="30"/>
  <c r="F24" i="85"/>
  <c r="O17" i="47"/>
  <c r="H21" i="47"/>
  <c r="H26" i="47" s="1"/>
  <c r="H27" i="47" s="1"/>
  <c r="D14" i="75"/>
  <c r="H14" i="75"/>
  <c r="C17" i="12"/>
  <c r="E19" i="73"/>
  <c r="E20" i="73" s="1"/>
  <c r="F37" i="134"/>
  <c r="F74" i="134" s="1"/>
  <c r="C37" i="134"/>
  <c r="C74" i="134" s="1"/>
  <c r="I37" i="134"/>
  <c r="I74" i="134" s="1"/>
  <c r="H37" i="134"/>
  <c r="L37" i="134"/>
  <c r="L74" i="134" s="1"/>
  <c r="A44" i="72"/>
  <c r="A45" i="72" s="1"/>
  <c r="A46" i="72" s="1"/>
  <c r="A47" i="72" s="1"/>
  <c r="A48" i="72" s="1"/>
  <c r="A49" i="72" s="1"/>
  <c r="A50" i="72" s="1"/>
  <c r="A51" i="72" s="1"/>
  <c r="A52" i="72" s="1"/>
  <c r="A53" i="72" s="1"/>
  <c r="A54" i="72" s="1"/>
  <c r="A55" i="72" s="1"/>
  <c r="A56" i="72" s="1"/>
  <c r="A57" i="72" s="1"/>
  <c r="A58" i="72" s="1"/>
  <c r="A42" i="72"/>
  <c r="J19" i="73"/>
  <c r="L37" i="33" s="1"/>
  <c r="I57" i="46" a="1"/>
  <c r="D58" i="72"/>
  <c r="F145" i="85" s="1"/>
  <c r="D33" i="1"/>
  <c r="O68" i="72"/>
  <c r="E37" i="72"/>
  <c r="F129" i="33"/>
  <c r="F129" i="85"/>
  <c r="D38" i="72"/>
  <c r="D41" i="72" s="1"/>
  <c r="D101" i="72" s="1"/>
  <c r="L118" i="33"/>
  <c r="L118" i="85"/>
  <c r="C32" i="72"/>
  <c r="C17" i="104"/>
  <c r="C18" i="104" s="1"/>
  <c r="I145" i="85"/>
  <c r="I145" i="33"/>
  <c r="N52" i="72"/>
  <c r="N102" i="72" s="1"/>
  <c r="N19" i="49"/>
  <c r="N20" i="49" s="1"/>
  <c r="P140" i="85" s="1"/>
  <c r="O97" i="86" s="1"/>
  <c r="D23" i="72"/>
  <c r="D99" i="72" s="1"/>
  <c r="D13" i="103"/>
  <c r="G12" i="103"/>
  <c r="K22" i="42"/>
  <c r="H136" i="85"/>
  <c r="H136" i="33"/>
  <c r="G118" i="85"/>
  <c r="G118" i="33"/>
  <c r="F11" i="72"/>
  <c r="F17" i="97" s="1"/>
  <c r="F18" i="97" s="1"/>
  <c r="G10" i="72"/>
  <c r="M118" i="85"/>
  <c r="M118" i="33"/>
  <c r="O48" i="72"/>
  <c r="H29" i="72"/>
  <c r="H17" i="104" s="1"/>
  <c r="H18" i="104" s="1"/>
  <c r="J138" i="85" s="1"/>
  <c r="H16" i="104"/>
  <c r="J58" i="46"/>
  <c r="R58" i="46" s="1"/>
  <c r="J66" i="46"/>
  <c r="R66" i="46" s="1"/>
  <c r="J67" i="46"/>
  <c r="R67" i="46" s="1"/>
  <c r="J68" i="46"/>
  <c r="R68" i="46" s="1"/>
  <c r="J64" i="46"/>
  <c r="R64" i="46" s="1"/>
  <c r="J59" i="46"/>
  <c r="R59" i="46" s="1"/>
  <c r="I118" i="85"/>
  <c r="I118" i="33"/>
  <c r="H118" i="85"/>
  <c r="H118" i="33"/>
  <c r="F28" i="72"/>
  <c r="G28" i="72" s="1"/>
  <c r="H28" i="72" s="1"/>
  <c r="I28" i="72" s="1"/>
  <c r="J28" i="72" s="1"/>
  <c r="D29" i="72"/>
  <c r="E92" i="86"/>
  <c r="P118" i="33"/>
  <c r="O16" i="72"/>
  <c r="G16" i="104"/>
  <c r="K21" i="47"/>
  <c r="M25" i="33" s="1"/>
  <c r="E29" i="72"/>
  <c r="E17" i="104" s="1"/>
  <c r="E20" i="72"/>
  <c r="E13" i="103" s="1"/>
  <c r="E25" i="103" s="1"/>
  <c r="H22" i="42"/>
  <c r="I149" i="85"/>
  <c r="G47" i="9"/>
  <c r="L149" i="33"/>
  <c r="K102" i="34" s="1"/>
  <c r="F18" i="9"/>
  <c r="H148" i="33" s="1"/>
  <c r="G102" i="34" s="1"/>
  <c r="N148" i="85"/>
  <c r="M101" i="86" s="1"/>
  <c r="L148" i="85"/>
  <c r="M31" i="9"/>
  <c r="M47" i="9"/>
  <c r="O149" i="85"/>
  <c r="N101" i="86" s="1"/>
  <c r="O23" i="9"/>
  <c r="O24" i="9" s="1"/>
  <c r="M102" i="34"/>
  <c r="L102" i="34"/>
  <c r="E31" i="9"/>
  <c r="J24" i="153" s="1" a="1"/>
  <c r="L149" i="85"/>
  <c r="L47" i="9"/>
  <c r="M28" i="32"/>
  <c r="E15" i="99"/>
  <c r="C18" i="83"/>
  <c r="E146" i="85" s="1"/>
  <c r="D100" i="86" s="1"/>
  <c r="F22" i="42"/>
  <c r="O51" i="85"/>
  <c r="O51" i="33"/>
  <c r="P19" i="85"/>
  <c r="P19" i="33"/>
  <c r="L61" i="33"/>
  <c r="L61" i="85"/>
  <c r="H134" i="33"/>
  <c r="H134" i="85"/>
  <c r="N57" i="79"/>
  <c r="J139" i="85"/>
  <c r="F139" i="85"/>
  <c r="E113" i="32"/>
  <c r="P107" i="1"/>
  <c r="F143" i="85"/>
  <c r="F143" i="33"/>
  <c r="M121" i="32"/>
  <c r="I117" i="32"/>
  <c r="H120" i="32"/>
  <c r="G139" i="85"/>
  <c r="P136" i="33"/>
  <c r="K136" i="33"/>
  <c r="I16" i="83"/>
  <c r="G23" i="1"/>
  <c r="J118" i="33"/>
  <c r="J118" i="85"/>
  <c r="G20" i="76"/>
  <c r="G22" i="76" s="1"/>
  <c r="I34" i="85" s="1"/>
  <c r="H26" i="86" s="1"/>
  <c r="F108" i="32"/>
  <c r="L23" i="101"/>
  <c r="N29" i="85"/>
  <c r="N29" i="33"/>
  <c r="E118" i="33"/>
  <c r="E118" i="85"/>
  <c r="O31" i="74"/>
  <c r="E16" i="102"/>
  <c r="AC27" i="110"/>
  <c r="F53" i="1"/>
  <c r="F52" i="1" s="1"/>
  <c r="F45" i="32" s="1"/>
  <c r="E8" i="47" s="1"/>
  <c r="D26" i="101"/>
  <c r="F133" i="85"/>
  <c r="Q133" i="85" s="1"/>
  <c r="F133" i="33"/>
  <c r="Q133" i="33" s="1"/>
  <c r="N47" i="9"/>
  <c r="P148" i="33"/>
  <c r="O102" i="34" s="1"/>
  <c r="F11" i="1"/>
  <c r="N11" i="1"/>
  <c r="N11" i="32" s="1"/>
  <c r="D16" i="1"/>
  <c r="D16" i="32" s="1"/>
  <c r="C15" i="96" s="1"/>
  <c r="C23" i="96" s="1"/>
  <c r="F95" i="35"/>
  <c r="N95" i="35"/>
  <c r="I143" i="35"/>
  <c r="G143" i="35"/>
  <c r="M191" i="35"/>
  <c r="P105" i="1"/>
  <c r="AI34" i="87"/>
  <c r="I52" i="152"/>
  <c r="D75" i="96"/>
  <c r="C95" i="35"/>
  <c r="K95" i="35"/>
  <c r="G95" i="35"/>
  <c r="J143" i="35"/>
  <c r="N143" i="35"/>
  <c r="D191" i="35"/>
  <c r="C11" i="97"/>
  <c r="N13" i="109"/>
  <c r="F13" i="109"/>
  <c r="L79" i="96"/>
  <c r="E16" i="104"/>
  <c r="M16" i="104"/>
  <c r="O12" i="47"/>
  <c r="D53" i="108"/>
  <c r="M122" i="85"/>
  <c r="O54" i="60"/>
  <c r="O66" i="60" s="1"/>
  <c r="O68" i="60" s="1"/>
  <c r="K21" i="161"/>
  <c r="I42" i="110"/>
  <c r="AD42" i="110" s="1"/>
  <c r="H109" i="1"/>
  <c r="L109" i="1"/>
  <c r="D79" i="96"/>
  <c r="H70" i="75"/>
  <c r="F26" i="101"/>
  <c r="F309" i="163"/>
  <c r="F309" i="138"/>
  <c r="AE42" i="110"/>
  <c r="O12" i="104"/>
  <c r="D56" i="108"/>
  <c r="F18" i="30"/>
  <c r="F32" i="30" s="1"/>
  <c r="N18" i="30"/>
  <c r="E18" i="30"/>
  <c r="E21" i="1"/>
  <c r="E20" i="32" s="1"/>
  <c r="D17" i="42" s="1"/>
  <c r="W35" i="110"/>
  <c r="K109" i="1"/>
  <c r="L16" i="1"/>
  <c r="L16" i="32" s="1"/>
  <c r="K15" i="96" s="1"/>
  <c r="K23" i="96" s="1"/>
  <c r="J64" i="60"/>
  <c r="E21" i="161"/>
  <c r="N21" i="161"/>
  <c r="J15" i="161"/>
  <c r="I45" i="1"/>
  <c r="I40" i="32" s="1"/>
  <c r="H8" i="96" s="1"/>
  <c r="M16" i="1"/>
  <c r="M16" i="32" s="1"/>
  <c r="L15" i="96" s="1"/>
  <c r="L23" i="96" s="1"/>
  <c r="I41" i="110"/>
  <c r="Z41" i="110" s="1"/>
  <c r="M9" i="109"/>
  <c r="D11" i="9"/>
  <c r="K81" i="96"/>
  <c r="H76" i="96"/>
  <c r="J109" i="1"/>
  <c r="J35" i="12"/>
  <c r="F64" i="60"/>
  <c r="E11" i="97"/>
  <c r="L11" i="104"/>
  <c r="G11" i="104"/>
  <c r="L13" i="109"/>
  <c r="L14" i="109" s="1"/>
  <c r="H39" i="134"/>
  <c r="H76" i="134" s="1"/>
  <c r="J39" i="134"/>
  <c r="J76" i="134" s="1"/>
  <c r="I68" i="155"/>
  <c r="E309" i="163"/>
  <c r="E309" i="138"/>
  <c r="N62" i="83"/>
  <c r="O34" i="47"/>
  <c r="O20" i="47"/>
  <c r="AD47" i="110"/>
  <c r="S36" i="110"/>
  <c r="D518" i="163"/>
  <c r="F518" i="163" s="1"/>
  <c r="D518" i="138"/>
  <c r="F518" i="138" s="1"/>
  <c r="D517" i="163"/>
  <c r="D517" i="138"/>
  <c r="S52" i="110"/>
  <c r="AE47" i="110"/>
  <c r="I34" i="110"/>
  <c r="I26" i="110"/>
  <c r="N48" i="145"/>
  <c r="L136" i="85"/>
  <c r="L136" i="33"/>
  <c r="I136" i="33"/>
  <c r="O16" i="103"/>
  <c r="G52" i="79"/>
  <c r="G53" i="79" s="1"/>
  <c r="G59" i="79" s="1"/>
  <c r="G56" i="79" s="1"/>
  <c r="G57" i="79"/>
  <c r="O35" i="92"/>
  <c r="F465" i="138" s="1"/>
  <c r="E465" i="138" s="1"/>
  <c r="D465" i="138" s="1"/>
  <c r="D37" i="75"/>
  <c r="D35" i="75"/>
  <c r="D32" i="75" s="1"/>
  <c r="M16" i="83"/>
  <c r="M57" i="73"/>
  <c r="J44" i="50"/>
  <c r="H145" i="33"/>
  <c r="H24" i="42"/>
  <c r="H30" i="42" s="1"/>
  <c r="J52" i="79"/>
  <c r="J53" i="79" s="1"/>
  <c r="N143" i="85"/>
  <c r="I139" i="85"/>
  <c r="K60" i="50"/>
  <c r="F10" i="109"/>
  <c r="E57" i="73"/>
  <c r="M136" i="33"/>
  <c r="M129" i="32"/>
  <c r="E13" i="108"/>
  <c r="N125" i="33"/>
  <c r="N125" i="85"/>
  <c r="O125" i="33"/>
  <c r="L17" i="12"/>
  <c r="D516" i="163"/>
  <c r="E151" i="85"/>
  <c r="J151" i="85"/>
  <c r="I103" i="86" s="1"/>
  <c r="L151" i="85"/>
  <c r="K103" i="86" s="1"/>
  <c r="G151" i="85"/>
  <c r="F103" i="86" s="1"/>
  <c r="M151" i="85"/>
  <c r="L103" i="86" s="1"/>
  <c r="P151" i="85"/>
  <c r="O103" i="86" s="1"/>
  <c r="O151" i="85"/>
  <c r="N103" i="86" s="1"/>
  <c r="I151" i="85"/>
  <c r="H103" i="86" s="1"/>
  <c r="H27" i="152"/>
  <c r="G16" i="74"/>
  <c r="O10" i="101"/>
  <c r="O11" i="101" s="1"/>
  <c r="J134" i="85"/>
  <c r="J134" i="33"/>
  <c r="K123" i="85"/>
  <c r="K123" i="33"/>
  <c r="O101" i="86"/>
  <c r="O39" i="47"/>
  <c r="D34" i="68"/>
  <c r="F27" i="101"/>
  <c r="AE40" i="110"/>
  <c r="O33" i="47"/>
  <c r="O19" i="47"/>
  <c r="L122" i="85"/>
  <c r="F50" i="35"/>
  <c r="O25" i="35"/>
  <c r="H28" i="1"/>
  <c r="O39" i="35"/>
  <c r="O46" i="35"/>
  <c r="O57" i="35"/>
  <c r="O61" i="35"/>
  <c r="O64" i="35"/>
  <c r="O69" i="35"/>
  <c r="O70" i="35"/>
  <c r="O77" i="35"/>
  <c r="O78" i="35"/>
  <c r="O80" i="35"/>
  <c r="O84" i="35"/>
  <c r="O109" i="35"/>
  <c r="O112" i="35"/>
  <c r="O118" i="35"/>
  <c r="O126" i="35"/>
  <c r="O128" i="35"/>
  <c r="O130" i="35"/>
  <c r="O137" i="35"/>
  <c r="J191" i="35"/>
  <c r="F191" i="35"/>
  <c r="N191" i="35"/>
  <c r="O158" i="35"/>
  <c r="O160" i="35"/>
  <c r="O162" i="35"/>
  <c r="O167" i="35"/>
  <c r="O174" i="35"/>
  <c r="O177" i="35"/>
  <c r="O178" i="35"/>
  <c r="O180" i="35"/>
  <c r="O182" i="35"/>
  <c r="O185" i="35"/>
  <c r="O66" i="96"/>
  <c r="P99" i="1"/>
  <c r="J31" i="75"/>
  <c r="O30" i="72"/>
  <c r="I60" i="83"/>
  <c r="N36" i="68"/>
  <c r="O122" i="85"/>
  <c r="K122" i="33"/>
  <c r="O9" i="103"/>
  <c r="E32" i="72"/>
  <c r="C50" i="35"/>
  <c r="M50" i="35"/>
  <c r="H95" i="35"/>
  <c r="E143" i="35"/>
  <c r="M143" i="35"/>
  <c r="O133" i="35"/>
  <c r="O144" i="35"/>
  <c r="C191" i="35"/>
  <c r="K191" i="35"/>
  <c r="G191" i="35"/>
  <c r="O152" i="35"/>
  <c r="L191" i="35"/>
  <c r="E191" i="35"/>
  <c r="G11" i="97"/>
  <c r="I30" i="110"/>
  <c r="N12" i="103"/>
  <c r="F36" i="68"/>
  <c r="F17" i="81"/>
  <c r="K122" i="85"/>
  <c r="AB50" i="110"/>
  <c r="Q58" i="60"/>
  <c r="R58" i="60" s="1"/>
  <c r="I58" i="60"/>
  <c r="J45" i="73"/>
  <c r="K18" i="30"/>
  <c r="K32" i="30" s="1"/>
  <c r="O11" i="47"/>
  <c r="I81" i="96"/>
  <c r="I70" i="75"/>
  <c r="AE41" i="110"/>
  <c r="H122" i="85"/>
  <c r="L17" i="81"/>
  <c r="N122" i="85"/>
  <c r="J21" i="1"/>
  <c r="Q47" i="60"/>
  <c r="I47" i="60"/>
  <c r="J48" i="60"/>
  <c r="J66" i="60" s="1"/>
  <c r="J68" i="60" s="1"/>
  <c r="H45" i="73"/>
  <c r="J18" i="30"/>
  <c r="AM34" i="87"/>
  <c r="G73" i="47"/>
  <c r="G81" i="96"/>
  <c r="H122" i="33"/>
  <c r="I17" i="81"/>
  <c r="H40" i="152"/>
  <c r="W40" i="152" s="1"/>
  <c r="M56" i="60"/>
  <c r="AB37" i="37"/>
  <c r="W28" i="110"/>
  <c r="P25" i="1"/>
  <c r="C59" i="155"/>
  <c r="C68" i="155"/>
  <c r="D68" i="155"/>
  <c r="E59" i="155"/>
  <c r="E68" i="155"/>
  <c r="F59" i="155"/>
  <c r="G59" i="155"/>
  <c r="H68" i="155"/>
  <c r="I59" i="155"/>
  <c r="J59" i="155"/>
  <c r="J68" i="155"/>
  <c r="K59" i="155"/>
  <c r="K68" i="155"/>
  <c r="L68" i="155"/>
  <c r="M59" i="155"/>
  <c r="M68" i="155"/>
  <c r="N59" i="155"/>
  <c r="N68" i="155"/>
  <c r="C73" i="47"/>
  <c r="AE50" i="110"/>
  <c r="P122" i="33"/>
  <c r="L122" i="33"/>
  <c r="M17" i="81"/>
  <c r="C35" i="12"/>
  <c r="D15" i="161"/>
  <c r="O10" i="73"/>
  <c r="I11" i="9"/>
  <c r="K31" i="134"/>
  <c r="K68" i="134" s="1"/>
  <c r="D59" i="155"/>
  <c r="H59" i="155"/>
  <c r="L59" i="155"/>
  <c r="G79" i="96"/>
  <c r="G35" i="12"/>
  <c r="F55" i="79"/>
  <c r="D72" i="75"/>
  <c r="D69" i="75" s="1"/>
  <c r="K56" i="85"/>
  <c r="G56" i="33"/>
  <c r="N58" i="83"/>
  <c r="N57" i="83" s="1"/>
  <c r="N66" i="83" s="1"/>
  <c r="E56" i="33"/>
  <c r="M18" i="83"/>
  <c r="O146" i="85" s="1"/>
  <c r="I77" i="47"/>
  <c r="N53" i="79"/>
  <c r="N61" i="79" s="1"/>
  <c r="M35" i="30"/>
  <c r="M36" i="30" s="1"/>
  <c r="F9" i="163"/>
  <c r="D9" i="163" s="1"/>
  <c r="O146" i="33"/>
  <c r="G146" i="33"/>
  <c r="L35" i="30"/>
  <c r="L36" i="30" s="1"/>
  <c r="E465" i="163"/>
  <c r="D465" i="163" s="1"/>
  <c r="K44" i="103"/>
  <c r="K91" i="72" s="1"/>
  <c r="L101" i="32"/>
  <c r="I149" i="33"/>
  <c r="N14" i="75"/>
  <c r="K12" i="32"/>
  <c r="M10" i="32"/>
  <c r="AF40" i="110"/>
  <c r="AD40" i="110"/>
  <c r="I23" i="101"/>
  <c r="E16" i="1"/>
  <c r="H29" i="33"/>
  <c r="H41" i="107" s="1" a="1"/>
  <c r="H29" i="85"/>
  <c r="Q29" i="85" s="1"/>
  <c r="E26" i="32"/>
  <c r="K21" i="73"/>
  <c r="G31" i="152"/>
  <c r="G64" i="152" s="1"/>
  <c r="K61" i="33"/>
  <c r="L75" i="96"/>
  <c r="L76" i="96"/>
  <c r="C46" i="108"/>
  <c r="C68" i="108"/>
  <c r="J50" i="35"/>
  <c r="O9" i="35"/>
  <c r="N50" i="35"/>
  <c r="O19" i="1"/>
  <c r="G13" i="1"/>
  <c r="G13" i="32" s="1"/>
  <c r="F13" i="74" s="1"/>
  <c r="O15" i="35"/>
  <c r="O27" i="35"/>
  <c r="K27" i="1"/>
  <c r="L29" i="1"/>
  <c r="K50" i="35"/>
  <c r="I15" i="1"/>
  <c r="O33" i="35"/>
  <c r="E13" i="1"/>
  <c r="O37" i="35"/>
  <c r="F143" i="35"/>
  <c r="O101" i="35"/>
  <c r="P96" i="1"/>
  <c r="I83" i="32"/>
  <c r="P97" i="1"/>
  <c r="E85" i="32"/>
  <c r="I88" i="32"/>
  <c r="P100" i="1"/>
  <c r="I89" i="32"/>
  <c r="P102" i="1"/>
  <c r="I95" i="32"/>
  <c r="P111" i="1"/>
  <c r="E96" i="32"/>
  <c r="P112" i="1"/>
  <c r="P113" i="1"/>
  <c r="J97" i="32"/>
  <c r="J99" i="32"/>
  <c r="P115" i="1"/>
  <c r="G19" i="1"/>
  <c r="G50" i="35"/>
  <c r="I18" i="30"/>
  <c r="O10" i="42"/>
  <c r="F51" i="1"/>
  <c r="O16" i="23"/>
  <c r="I49" i="110"/>
  <c r="Z49" i="110" s="1"/>
  <c r="R49" i="110"/>
  <c r="AE49" i="110" s="1"/>
  <c r="I45" i="110"/>
  <c r="R45" i="110"/>
  <c r="I29" i="110"/>
  <c r="R29" i="110"/>
  <c r="R36" i="110" s="1"/>
  <c r="J36" i="110"/>
  <c r="E150" i="85" a="1"/>
  <c r="E150" i="33" a="1"/>
  <c r="E151" i="33" a="1"/>
  <c r="Q46" i="110"/>
  <c r="G134" i="85"/>
  <c r="G134" i="33"/>
  <c r="O11" i="35"/>
  <c r="I11" i="161"/>
  <c r="I12" i="161" s="1"/>
  <c r="N11" i="161"/>
  <c r="N12" i="161" s="1"/>
  <c r="K9" i="112"/>
  <c r="E13" i="85"/>
  <c r="E13" i="33"/>
  <c r="I13" i="85"/>
  <c r="L21" i="161"/>
  <c r="L10" i="161"/>
  <c r="D10" i="161"/>
  <c r="D21" i="161"/>
  <c r="O8" i="161"/>
  <c r="H15" i="161"/>
  <c r="M46" i="1"/>
  <c r="M45" i="1" s="1"/>
  <c r="M40" i="32" s="1"/>
  <c r="L8" i="96" s="1"/>
  <c r="L12" i="113"/>
  <c r="E46" i="1"/>
  <c r="H18" i="113"/>
  <c r="I17" i="1"/>
  <c r="I16" i="1" s="1"/>
  <c r="I16" i="32" s="1"/>
  <c r="H15" i="96" s="1"/>
  <c r="H23" i="96" s="1"/>
  <c r="O10" i="23"/>
  <c r="K35" i="12"/>
  <c r="N48" i="60"/>
  <c r="K37" i="12"/>
  <c r="O16" i="12"/>
  <c r="O24" i="35"/>
  <c r="O35" i="35"/>
  <c r="L43" i="73"/>
  <c r="L45" i="73"/>
  <c r="O64" i="60"/>
  <c r="Q22" i="105"/>
  <c r="F357" i="163"/>
  <c r="E9" i="109"/>
  <c r="O11" i="109"/>
  <c r="I13" i="109"/>
  <c r="O28" i="35"/>
  <c r="G64" i="60"/>
  <c r="O18" i="72"/>
  <c r="C12" i="103"/>
  <c r="C20" i="72"/>
  <c r="H29" i="152"/>
  <c r="I28" i="110"/>
  <c r="T22" i="98"/>
  <c r="E227" i="163"/>
  <c r="O54" i="72"/>
  <c r="N64" i="60"/>
  <c r="M45" i="73"/>
  <c r="D11" i="49"/>
  <c r="K25" i="30"/>
  <c r="I71" i="47"/>
  <c r="E482" i="163"/>
  <c r="L50" i="60"/>
  <c r="P37" i="37"/>
  <c r="F17" i="163" s="1"/>
  <c r="D17" i="163" s="1"/>
  <c r="J11" i="9"/>
  <c r="AK37" i="37"/>
  <c r="G40" i="50"/>
  <c r="T40" i="50" s="1"/>
  <c r="L17" i="109"/>
  <c r="Q54" i="60"/>
  <c r="I54" i="60"/>
  <c r="E11" i="161"/>
  <c r="E12" i="161" s="1"/>
  <c r="O12" i="35"/>
  <c r="O88" i="35"/>
  <c r="O104" i="35"/>
  <c r="O115" i="35"/>
  <c r="O163" i="35"/>
  <c r="E13" i="109"/>
  <c r="F11" i="9"/>
  <c r="H31" i="75"/>
  <c r="F74" i="42"/>
  <c r="J60" i="83"/>
  <c r="F79" i="96"/>
  <c r="F81" i="96"/>
  <c r="O27" i="72"/>
  <c r="O21" i="72"/>
  <c r="D13" i="109"/>
  <c r="D14" i="109" s="1"/>
  <c r="N76" i="42"/>
  <c r="H26" i="101"/>
  <c r="O13" i="113"/>
  <c r="O18" i="113" s="1"/>
  <c r="I56" i="60"/>
  <c r="G45" i="73"/>
  <c r="M11" i="97"/>
  <c r="J37" i="12"/>
  <c r="N19" i="81"/>
  <c r="N75" i="96"/>
  <c r="AI30" i="87"/>
  <c r="N79" i="96"/>
  <c r="D71" i="47"/>
  <c r="T40" i="152"/>
  <c r="L60" i="83"/>
  <c r="C31" i="134"/>
  <c r="C68" i="134" s="1"/>
  <c r="I31" i="134"/>
  <c r="I68" i="134" s="1"/>
  <c r="L31" i="134"/>
  <c r="L68" i="134" s="1"/>
  <c r="G31" i="134"/>
  <c r="F33" i="134"/>
  <c r="F70" i="134" s="1"/>
  <c r="L33" i="134"/>
  <c r="L70" i="134" s="1"/>
  <c r="U35" i="52"/>
  <c r="Z50" i="110"/>
  <c r="Z46" i="110"/>
  <c r="AB43" i="110"/>
  <c r="AC43" i="110" s="1"/>
  <c r="AB46" i="110"/>
  <c r="AB47" i="110"/>
  <c r="T35" i="52"/>
  <c r="AB40" i="110"/>
  <c r="AB41" i="110"/>
  <c r="AB49" i="110"/>
  <c r="AB45" i="110"/>
  <c r="AB48" i="110"/>
  <c r="AC48" i="110" s="1"/>
  <c r="Z51" i="110"/>
  <c r="AB44" i="110"/>
  <c r="AB51" i="110"/>
  <c r="Z44" i="110"/>
  <c r="Z47" i="110"/>
  <c r="Z45" i="110"/>
  <c r="Z42" i="110"/>
  <c r="AB42" i="110"/>
  <c r="M58" i="83"/>
  <c r="M57" i="83" s="1"/>
  <c r="M66" i="83" s="1"/>
  <c r="L56" i="33"/>
  <c r="E77" i="47"/>
  <c r="M55" i="79"/>
  <c r="G35" i="30"/>
  <c r="G36" i="30" s="1"/>
  <c r="F53" i="79"/>
  <c r="D77" i="47"/>
  <c r="O86" i="81"/>
  <c r="J136" i="85"/>
  <c r="L128" i="33"/>
  <c r="I136" i="85"/>
  <c r="H115" i="32"/>
  <c r="F136" i="85"/>
  <c r="I21" i="47"/>
  <c r="E107" i="32"/>
  <c r="I148" i="85"/>
  <c r="I148" i="33"/>
  <c r="F148" i="85"/>
  <c r="E101" i="86" s="1"/>
  <c r="F148" i="33"/>
  <c r="E102" i="34" s="1"/>
  <c r="D47" i="9"/>
  <c r="J62" i="46"/>
  <c r="R62" i="46" s="1"/>
  <c r="J57" i="46"/>
  <c r="R57" i="46" s="1"/>
  <c r="J65" i="46"/>
  <c r="R65" i="46" s="1"/>
  <c r="J149" i="33"/>
  <c r="I102" i="34" s="1"/>
  <c r="H47" i="9"/>
  <c r="K76" i="96"/>
  <c r="O49" i="96"/>
  <c r="M12" i="9"/>
  <c r="K77" i="96"/>
  <c r="I16" i="74"/>
  <c r="I17" i="12"/>
  <c r="H77" i="96"/>
  <c r="F14" i="73"/>
  <c r="P31" i="87"/>
  <c r="P37" i="87" s="1"/>
  <c r="F17" i="138" s="1"/>
  <c r="D17" i="138" s="1"/>
  <c r="O114" i="35"/>
  <c r="V24" i="110"/>
  <c r="W32" i="110"/>
  <c r="I32" i="110"/>
  <c r="G11" i="9"/>
  <c r="H35" i="134"/>
  <c r="H72" i="134" s="1"/>
  <c r="AM35" i="87"/>
  <c r="N150" i="85"/>
  <c r="M102" i="86" s="1"/>
  <c r="J150" i="85"/>
  <c r="I35" i="134"/>
  <c r="I72" i="134" s="1"/>
  <c r="AM28" i="87"/>
  <c r="U41" i="152"/>
  <c r="F62" i="83"/>
  <c r="E79" i="96"/>
  <c r="K10" i="161"/>
  <c r="O13" i="161"/>
  <c r="C13" i="109"/>
  <c r="C14" i="109" s="1"/>
  <c r="G13" i="109"/>
  <c r="M31" i="134"/>
  <c r="M68" i="134" s="1"/>
  <c r="J31" i="134"/>
  <c r="J68" i="134" s="1"/>
  <c r="AM36" i="87"/>
  <c r="F31" i="75"/>
  <c r="N25" i="30"/>
  <c r="L20" i="81"/>
  <c r="K71" i="47"/>
  <c r="G17" i="109"/>
  <c r="J70" i="75"/>
  <c r="F68" i="75"/>
  <c r="C15" i="161"/>
  <c r="G15" i="161"/>
  <c r="C45" i="73"/>
  <c r="V31" i="110"/>
  <c r="I24" i="110"/>
  <c r="L11" i="9"/>
  <c r="H11" i="9"/>
  <c r="E31" i="134"/>
  <c r="E68" i="134" s="1"/>
  <c r="H31" i="134"/>
  <c r="H68" i="134" s="1"/>
  <c r="K33" i="75"/>
  <c r="G25" i="30"/>
  <c r="C19" i="81"/>
  <c r="N68" i="75"/>
  <c r="O25" i="72"/>
  <c r="R63" i="60"/>
  <c r="H13" i="109"/>
  <c r="N11" i="9"/>
  <c r="AM33" i="87"/>
  <c r="AM29" i="87"/>
  <c r="H25" i="30"/>
  <c r="K21" i="81"/>
  <c r="AM26" i="87"/>
  <c r="AM30" i="87"/>
  <c r="J25" i="30"/>
  <c r="E19" i="81"/>
  <c r="T41" i="152"/>
  <c r="M29" i="33"/>
  <c r="AF35" i="38"/>
  <c r="L12" i="97"/>
  <c r="M13" i="109"/>
  <c r="AM27" i="87"/>
  <c r="I19" i="81"/>
  <c r="I53" i="79"/>
  <c r="I59" i="79" s="1"/>
  <c r="I56" i="79" s="1"/>
  <c r="L55" i="79"/>
  <c r="J77" i="47"/>
  <c r="O126" i="1"/>
  <c r="L77" i="47"/>
  <c r="L57" i="79"/>
  <c r="N34" i="68"/>
  <c r="N42" i="68" s="1"/>
  <c r="J18" i="83"/>
  <c r="L146" i="85" s="1"/>
  <c r="E18" i="83"/>
  <c r="G146" i="85" s="1"/>
  <c r="M77" i="47"/>
  <c r="G55" i="79"/>
  <c r="N28" i="32"/>
  <c r="O84" i="81"/>
  <c r="K52" i="79"/>
  <c r="K53" i="79" s="1"/>
  <c r="O56" i="33"/>
  <c r="F16" i="83"/>
  <c r="F77" i="47"/>
  <c r="O37" i="87"/>
  <c r="N10" i="156"/>
  <c r="D55" i="79"/>
  <c r="O18" i="30"/>
  <c r="O20" i="97"/>
  <c r="O118" i="85"/>
  <c r="O118" i="33"/>
  <c r="J145" i="33"/>
  <c r="M143" i="85"/>
  <c r="M143" i="33"/>
  <c r="I41" i="12"/>
  <c r="I39" i="12"/>
  <c r="I36" i="12" s="1"/>
  <c r="K73" i="72"/>
  <c r="K79" i="72" s="1"/>
  <c r="K80" i="72" s="1"/>
  <c r="K31" i="103"/>
  <c r="K32" i="103" s="1"/>
  <c r="I10" i="156"/>
  <c r="J128" i="33"/>
  <c r="C47" i="9"/>
  <c r="E148" i="33"/>
  <c r="E148" i="85"/>
  <c r="D101" i="86" s="1"/>
  <c r="G45" i="32"/>
  <c r="F8" i="47" s="1"/>
  <c r="I24" i="140" a="1"/>
  <c r="D67" i="108"/>
  <c r="D35" i="108"/>
  <c r="AC35" i="110"/>
  <c r="D22" i="72"/>
  <c r="C31" i="72"/>
  <c r="C100" i="72"/>
  <c r="P110" i="1"/>
  <c r="D109" i="1"/>
  <c r="C12" i="23"/>
  <c r="C38" i="72"/>
  <c r="O36" i="72"/>
  <c r="E59" i="33"/>
  <c r="E59" i="85"/>
  <c r="Q59" i="85" s="1"/>
  <c r="AE51" i="110"/>
  <c r="M11" i="161"/>
  <c r="M12" i="161" s="1"/>
  <c r="H11" i="161"/>
  <c r="H12" i="161" s="1"/>
  <c r="K11" i="97"/>
  <c r="M12" i="97"/>
  <c r="D33" i="134"/>
  <c r="D70" i="134" s="1"/>
  <c r="AM31" i="87"/>
  <c r="I33" i="75"/>
  <c r="E25" i="30"/>
  <c r="J71" i="47"/>
  <c r="H47" i="152"/>
  <c r="K17" i="109"/>
  <c r="G62" i="83"/>
  <c r="E75" i="96"/>
  <c r="M68" i="75"/>
  <c r="P38" i="46"/>
  <c r="R62" i="60"/>
  <c r="C11" i="161"/>
  <c r="C12" i="161" s="1"/>
  <c r="O48" i="35"/>
  <c r="D11" i="97"/>
  <c r="E33" i="75"/>
  <c r="L22" i="30"/>
  <c r="J19" i="81"/>
  <c r="F21" i="81"/>
  <c r="N17" i="109"/>
  <c r="M79" i="96"/>
  <c r="K68" i="75"/>
  <c r="R55" i="60"/>
  <c r="G11" i="161"/>
  <c r="L11" i="161"/>
  <c r="L12" i="161" s="1"/>
  <c r="M22" i="30"/>
  <c r="I25" i="30"/>
  <c r="F20" i="81"/>
  <c r="M73" i="47"/>
  <c r="G48" i="50"/>
  <c r="T48" i="50" s="1"/>
  <c r="M17" i="109"/>
  <c r="J20" i="92"/>
  <c r="H22" i="30"/>
  <c r="F73" i="47"/>
  <c r="M81" i="96"/>
  <c r="E100" i="72"/>
  <c r="R49" i="60"/>
  <c r="J11" i="161"/>
  <c r="J12" i="161" s="1"/>
  <c r="J13" i="109"/>
  <c r="M33" i="134"/>
  <c r="M70" i="134" s="1"/>
  <c r="I33" i="134"/>
  <c r="I70" i="134" s="1"/>
  <c r="I41" i="134"/>
  <c r="I78" i="134" s="1"/>
  <c r="N35" i="38"/>
  <c r="F29" i="163" s="1"/>
  <c r="D29" i="163" s="1"/>
  <c r="AG35" i="38"/>
  <c r="M33" i="75"/>
  <c r="K19" i="81"/>
  <c r="M19" i="81"/>
  <c r="H45" i="152"/>
  <c r="J52" i="152"/>
  <c r="D17" i="109"/>
  <c r="O22" i="35"/>
  <c r="K45" i="73"/>
  <c r="H11" i="97"/>
  <c r="E33" i="134"/>
  <c r="E70" i="134" s="1"/>
  <c r="K33" i="134"/>
  <c r="K70" i="134" s="1"/>
  <c r="J33" i="134"/>
  <c r="J70" i="134" s="1"/>
  <c r="M25" i="30"/>
  <c r="H19" i="81"/>
  <c r="N73" i="47"/>
  <c r="D68" i="75"/>
  <c r="F11" i="161"/>
  <c r="F12" i="161" s="1"/>
  <c r="O58" i="35"/>
  <c r="O95" i="35" s="1"/>
  <c r="O103" i="35"/>
  <c r="O151" i="35"/>
  <c r="I11" i="97"/>
  <c r="K13" i="109"/>
  <c r="C11" i="9"/>
  <c r="K11" i="9"/>
  <c r="C33" i="134"/>
  <c r="C70" i="134" s="1"/>
  <c r="H33" i="134"/>
  <c r="H70" i="134" s="1"/>
  <c r="F25" i="30"/>
  <c r="L25" i="30"/>
  <c r="G19" i="81"/>
  <c r="H17" i="109"/>
  <c r="H23" i="113"/>
  <c r="H27" i="113" s="1"/>
  <c r="I31" i="110"/>
  <c r="H47" i="50"/>
  <c r="H25" i="152"/>
  <c r="H58" i="152" s="1"/>
  <c r="F57" i="152"/>
  <c r="H49" i="152"/>
  <c r="H42" i="50"/>
  <c r="J42" i="50" s="1"/>
  <c r="G33" i="152"/>
  <c r="H41" i="152"/>
  <c r="Y41" i="152" s="1"/>
  <c r="H48" i="152"/>
  <c r="K68" i="152"/>
  <c r="N68" i="152"/>
  <c r="U41" i="50"/>
  <c r="W50" i="152"/>
  <c r="U43" i="152"/>
  <c r="H15" i="50"/>
  <c r="E450" i="138" s="1"/>
  <c r="K52" i="152"/>
  <c r="G49" i="50"/>
  <c r="T49" i="50" s="1"/>
  <c r="Y50" i="50"/>
  <c r="G43" i="50"/>
  <c r="U43" i="50" s="1"/>
  <c r="F26" i="152"/>
  <c r="F27" i="152" s="1"/>
  <c r="F28" i="152" s="1"/>
  <c r="F29" i="152" s="1"/>
  <c r="F30" i="152" s="1"/>
  <c r="F31" i="152" s="1"/>
  <c r="F32" i="152" s="1"/>
  <c r="F33" i="152" s="1"/>
  <c r="F34" i="152" s="1"/>
  <c r="F43" i="152"/>
  <c r="F58" i="152"/>
  <c r="F58" i="50"/>
  <c r="F43" i="50"/>
  <c r="I46" i="50"/>
  <c r="W50" i="50"/>
  <c r="K46" i="50"/>
  <c r="W44" i="152"/>
  <c r="Y44" i="152"/>
  <c r="G50" i="50"/>
  <c r="T50" i="50" s="1"/>
  <c r="J50" i="50"/>
  <c r="W44" i="50"/>
  <c r="I50" i="50"/>
  <c r="T50" i="152"/>
  <c r="T41" i="50"/>
  <c r="U45" i="50"/>
  <c r="T45" i="50"/>
  <c r="G28" i="50"/>
  <c r="G61" i="50" s="1"/>
  <c r="K66" i="50"/>
  <c r="I44" i="50"/>
  <c r="Y46" i="50"/>
  <c r="Y44" i="50"/>
  <c r="J46" i="50"/>
  <c r="H51" i="152"/>
  <c r="T45" i="152"/>
  <c r="U45" i="152"/>
  <c r="T48" i="152"/>
  <c r="P169" i="86"/>
  <c r="G52" i="152"/>
  <c r="H43" i="152"/>
  <c r="S22" i="50"/>
  <c r="G44" i="50"/>
  <c r="S55" i="50"/>
  <c r="X35" i="38"/>
  <c r="M35" i="88"/>
  <c r="F22" i="138" s="1"/>
  <c r="D22" i="138" s="1"/>
  <c r="M35" i="38"/>
  <c r="F22" i="163" s="1"/>
  <c r="D22" i="163" s="1"/>
  <c r="AE35" i="88"/>
  <c r="AD35" i="88"/>
  <c r="AK37" i="87"/>
  <c r="P240" i="34"/>
  <c r="P167" i="86"/>
  <c r="P171" i="86"/>
  <c r="P160" i="86"/>
  <c r="P174" i="86"/>
  <c r="P243" i="34"/>
  <c r="P241" i="34"/>
  <c r="P238" i="34"/>
  <c r="P232" i="34"/>
  <c r="P230" i="34"/>
  <c r="P267" i="86"/>
  <c r="P265" i="86"/>
  <c r="P264" i="86"/>
  <c r="P262" i="86"/>
  <c r="P256" i="86"/>
  <c r="P255" i="86"/>
  <c r="P168" i="86"/>
  <c r="P166" i="86"/>
  <c r="D72" i="134"/>
  <c r="C39" i="134"/>
  <c r="C76" i="134" s="1"/>
  <c r="F41" i="134"/>
  <c r="F78" i="134" s="1"/>
  <c r="I39" i="134"/>
  <c r="I76" i="134" s="1"/>
  <c r="C41" i="134"/>
  <c r="C78" i="134" s="1"/>
  <c r="M35" i="134"/>
  <c r="M72" i="134" s="1"/>
  <c r="N78" i="134"/>
  <c r="H41" i="134"/>
  <c r="H78" i="134" s="1"/>
  <c r="K35" i="134"/>
  <c r="K72" i="134" s="1"/>
  <c r="J35" i="134"/>
  <c r="J72" i="134" s="1"/>
  <c r="F39" i="134"/>
  <c r="F76" i="134" s="1"/>
  <c r="M41" i="134"/>
  <c r="M78" i="134" s="1"/>
  <c r="K37" i="134"/>
  <c r="K74" i="134" s="1"/>
  <c r="E35" i="134"/>
  <c r="E72" i="134" s="1"/>
  <c r="C35" i="134"/>
  <c r="C72" i="134" s="1"/>
  <c r="F35" i="134"/>
  <c r="F72" i="134" s="1"/>
  <c r="G35" i="134"/>
  <c r="G41" i="134"/>
  <c r="G78" i="134" s="1"/>
  <c r="D41" i="134"/>
  <c r="D78" i="134" s="1"/>
  <c r="L35" i="134"/>
  <c r="L72" i="134" s="1"/>
  <c r="E41" i="134"/>
  <c r="E78" i="134" s="1"/>
  <c r="K41" i="134"/>
  <c r="K78" i="134" s="1"/>
  <c r="L39" i="134"/>
  <c r="L76" i="134" s="1"/>
  <c r="L41" i="134"/>
  <c r="L78" i="134" s="1"/>
  <c r="I24" i="134"/>
  <c r="I61" i="134" s="1"/>
  <c r="H24" i="134"/>
  <c r="H61" i="134" s="1"/>
  <c r="F24" i="134"/>
  <c r="F61" i="134" s="1"/>
  <c r="M24" i="134"/>
  <c r="M61" i="134" s="1"/>
  <c r="E24" i="134"/>
  <c r="E61" i="134" s="1"/>
  <c r="J24" i="134"/>
  <c r="J61" i="134" s="1"/>
  <c r="G24" i="134"/>
  <c r="D24" i="134"/>
  <c r="D61" i="134" s="1"/>
  <c r="C24" i="134"/>
  <c r="L24" i="134"/>
  <c r="L61" i="134" s="1"/>
  <c r="K24" i="134"/>
  <c r="K61" i="134" s="1"/>
  <c r="N61" i="134"/>
  <c r="J26" i="134"/>
  <c r="J63" i="134" s="1"/>
  <c r="E26" i="134"/>
  <c r="E63" i="134" s="1"/>
  <c r="F26" i="134"/>
  <c r="F63" i="134" s="1"/>
  <c r="D26" i="134"/>
  <c r="D63" i="134" s="1"/>
  <c r="L26" i="134"/>
  <c r="L63" i="134" s="1"/>
  <c r="K26" i="134"/>
  <c r="K63" i="134" s="1"/>
  <c r="M26" i="134"/>
  <c r="M63" i="134" s="1"/>
  <c r="G26" i="134"/>
  <c r="G63" i="134" s="1"/>
  <c r="H26" i="134"/>
  <c r="H63" i="134" s="1"/>
  <c r="I26" i="134"/>
  <c r="I63" i="134" s="1"/>
  <c r="C26" i="134"/>
  <c r="N63" i="134"/>
  <c r="I19" i="134"/>
  <c r="I56" i="134" s="1"/>
  <c r="K19" i="134"/>
  <c r="K56" i="134" s="1"/>
  <c r="M19" i="134"/>
  <c r="M56" i="134" s="1"/>
  <c r="G19" i="134"/>
  <c r="G56" i="134" s="1"/>
  <c r="E19" i="134"/>
  <c r="E56" i="134" s="1"/>
  <c r="C19" i="134"/>
  <c r="J19" i="134"/>
  <c r="J56" i="134" s="1"/>
  <c r="L19" i="134"/>
  <c r="L56" i="134" s="1"/>
  <c r="H19" i="134"/>
  <c r="H56" i="134" s="1"/>
  <c r="D19" i="134"/>
  <c r="D56" i="134" s="1"/>
  <c r="F19" i="134"/>
  <c r="F56" i="134" s="1"/>
  <c r="N56" i="134"/>
  <c r="M16" i="134"/>
  <c r="M53" i="134" s="1"/>
  <c r="E16" i="134"/>
  <c r="E53" i="134" s="1"/>
  <c r="L16" i="134"/>
  <c r="L53" i="134" s="1"/>
  <c r="D16" i="134"/>
  <c r="D53" i="134" s="1"/>
  <c r="J16" i="134"/>
  <c r="J53" i="134" s="1"/>
  <c r="I16" i="134"/>
  <c r="I53" i="134" s="1"/>
  <c r="F16" i="134"/>
  <c r="F53" i="134" s="1"/>
  <c r="C16" i="134"/>
  <c r="K16" i="134"/>
  <c r="K53" i="134" s="1"/>
  <c r="G16" i="134"/>
  <c r="G53" i="134" s="1"/>
  <c r="H16" i="134"/>
  <c r="H53" i="134" s="1"/>
  <c r="N53" i="134"/>
  <c r="C37" i="66"/>
  <c r="K37" i="66"/>
  <c r="K72" i="66" s="1"/>
  <c r="D37" i="66"/>
  <c r="D72" i="66" s="1"/>
  <c r="G37" i="66"/>
  <c r="G72" i="66" s="1"/>
  <c r="E37" i="66"/>
  <c r="H37" i="66"/>
  <c r="M37" i="66"/>
  <c r="I37" i="66"/>
  <c r="I72" i="66" s="1"/>
  <c r="F37" i="66"/>
  <c r="F72" i="66" s="1"/>
  <c r="J37" i="66"/>
  <c r="J72" i="66" s="1"/>
  <c r="L37" i="66"/>
  <c r="L72" i="66" s="1"/>
  <c r="L32" i="65"/>
  <c r="L80" i="65" s="1"/>
  <c r="I32" i="65"/>
  <c r="I80" i="65" s="1"/>
  <c r="C32" i="65"/>
  <c r="M32" i="65"/>
  <c r="D32" i="65"/>
  <c r="E32" i="65"/>
  <c r="G32" i="65"/>
  <c r="J32" i="65"/>
  <c r="H32" i="65"/>
  <c r="K32" i="65"/>
  <c r="F32" i="65"/>
  <c r="J38" i="66"/>
  <c r="J73" i="66" s="1"/>
  <c r="G38" i="66"/>
  <c r="G73" i="66" s="1"/>
  <c r="C38" i="66"/>
  <c r="H38" i="66"/>
  <c r="K38" i="66"/>
  <c r="K73" i="66" s="1"/>
  <c r="I38" i="66"/>
  <c r="I73" i="66" s="1"/>
  <c r="L38" i="66"/>
  <c r="L73" i="66" s="1"/>
  <c r="E38" i="66"/>
  <c r="M38" i="66"/>
  <c r="F38" i="66"/>
  <c r="F73" i="66" s="1"/>
  <c r="D38" i="66"/>
  <c r="D73" i="66" s="1"/>
  <c r="I38" i="65"/>
  <c r="I86" i="65" s="1"/>
  <c r="C38" i="65"/>
  <c r="D38" i="65"/>
  <c r="E38" i="65"/>
  <c r="E86" i="65" s="1"/>
  <c r="J38" i="65"/>
  <c r="M38" i="65"/>
  <c r="K38" i="65"/>
  <c r="L38" i="65"/>
  <c r="L86" i="65" s="1"/>
  <c r="G38" i="65"/>
  <c r="H38" i="65"/>
  <c r="F38" i="65"/>
  <c r="N86" i="65"/>
  <c r="I30" i="66"/>
  <c r="I65" i="66" s="1"/>
  <c r="F30" i="66"/>
  <c r="F65" i="66" s="1"/>
  <c r="C30" i="66"/>
  <c r="G30" i="66"/>
  <c r="G65" i="66" s="1"/>
  <c r="D30" i="66"/>
  <c r="D65" i="66" s="1"/>
  <c r="J30" i="66"/>
  <c r="J65" i="66" s="1"/>
  <c r="L30" i="66"/>
  <c r="L65" i="66" s="1"/>
  <c r="E30" i="66"/>
  <c r="M30" i="66"/>
  <c r="K30" i="66"/>
  <c r="K65" i="66" s="1"/>
  <c r="H30" i="66"/>
  <c r="G20" i="65"/>
  <c r="M20" i="65"/>
  <c r="E20" i="65"/>
  <c r="J20" i="65"/>
  <c r="L20" i="65"/>
  <c r="L68" i="65" s="1"/>
  <c r="K20" i="65"/>
  <c r="F20" i="65"/>
  <c r="D20" i="65"/>
  <c r="H20" i="65"/>
  <c r="C20" i="65"/>
  <c r="I20" i="65"/>
  <c r="I68" i="65" s="1"/>
  <c r="N79" i="66"/>
  <c r="N41" i="66"/>
  <c r="D9" i="66"/>
  <c r="C9" i="66"/>
  <c r="M9" i="66"/>
  <c r="H9" i="66"/>
  <c r="K9" i="66"/>
  <c r="J9" i="66"/>
  <c r="G9" i="66"/>
  <c r="F9" i="66"/>
  <c r="I9" i="66"/>
  <c r="L9" i="66"/>
  <c r="E9" i="66"/>
  <c r="J29" i="65"/>
  <c r="K29" i="65"/>
  <c r="E29" i="65"/>
  <c r="D29" i="65"/>
  <c r="C29" i="65"/>
  <c r="G29" i="65"/>
  <c r="L29" i="65"/>
  <c r="L77" i="65" s="1"/>
  <c r="I29" i="65"/>
  <c r="I77" i="65" s="1"/>
  <c r="M29" i="65"/>
  <c r="F29" i="65"/>
  <c r="H29" i="65"/>
  <c r="N77" i="65"/>
  <c r="J21" i="157"/>
  <c r="J56" i="157" s="1"/>
  <c r="F21" i="157"/>
  <c r="F56" i="157" s="1"/>
  <c r="N56" i="157"/>
  <c r="L21" i="157"/>
  <c r="L56" i="157" s="1"/>
  <c r="I21" i="157"/>
  <c r="I56" i="157" s="1"/>
  <c r="M21" i="157"/>
  <c r="M56" i="157" s="1"/>
  <c r="D21" i="157"/>
  <c r="D56" i="157" s="1"/>
  <c r="C21" i="157"/>
  <c r="H21" i="157"/>
  <c r="H56" i="157" s="1"/>
  <c r="G21" i="157"/>
  <c r="G56" i="157" s="1"/>
  <c r="K21" i="157"/>
  <c r="K56" i="157" s="1"/>
  <c r="E21" i="157"/>
  <c r="E56" i="157" s="1"/>
  <c r="M29" i="134"/>
  <c r="M66" i="134" s="1"/>
  <c r="L29" i="134"/>
  <c r="L66" i="134" s="1"/>
  <c r="I29" i="134"/>
  <c r="I66" i="134" s="1"/>
  <c r="D29" i="134"/>
  <c r="D66" i="134" s="1"/>
  <c r="E29" i="134"/>
  <c r="E66" i="134" s="1"/>
  <c r="K29" i="134"/>
  <c r="K66" i="134" s="1"/>
  <c r="C29" i="134"/>
  <c r="H29" i="134"/>
  <c r="H66" i="134" s="1"/>
  <c r="J29" i="134"/>
  <c r="J66" i="134" s="1"/>
  <c r="F29" i="134"/>
  <c r="F66" i="134" s="1"/>
  <c r="G29" i="134"/>
  <c r="N66" i="134"/>
  <c r="D28" i="134"/>
  <c r="D65" i="134" s="1"/>
  <c r="K28" i="134"/>
  <c r="K65" i="134" s="1"/>
  <c r="M28" i="134"/>
  <c r="M65" i="134" s="1"/>
  <c r="J28" i="134"/>
  <c r="J65" i="134" s="1"/>
  <c r="F28" i="134"/>
  <c r="F65" i="134" s="1"/>
  <c r="C28" i="134"/>
  <c r="H28" i="134"/>
  <c r="H65" i="134" s="1"/>
  <c r="E28" i="134"/>
  <c r="E65" i="134" s="1"/>
  <c r="G28" i="134"/>
  <c r="G65" i="134" s="1"/>
  <c r="I28" i="134"/>
  <c r="I65" i="134" s="1"/>
  <c r="L28" i="134"/>
  <c r="L65" i="134" s="1"/>
  <c r="N65" i="134"/>
  <c r="H24" i="66"/>
  <c r="D24" i="66"/>
  <c r="D59" i="66" s="1"/>
  <c r="E24" i="66"/>
  <c r="J24" i="66"/>
  <c r="M24" i="66"/>
  <c r="K24" i="66"/>
  <c r="K59" i="66" s="1"/>
  <c r="G24" i="66"/>
  <c r="G59" i="66" s="1"/>
  <c r="F24" i="66"/>
  <c r="F59" i="66" s="1"/>
  <c r="I24" i="66"/>
  <c r="I59" i="66" s="1"/>
  <c r="L24" i="66"/>
  <c r="L59" i="66" s="1"/>
  <c r="C24" i="66"/>
  <c r="E15" i="66"/>
  <c r="E50" i="66" s="1"/>
  <c r="I15" i="66"/>
  <c r="I50" i="66" s="1"/>
  <c r="C15" i="66"/>
  <c r="D15" i="66"/>
  <c r="D50" i="66" s="1"/>
  <c r="H15" i="66"/>
  <c r="J15" i="66"/>
  <c r="J50" i="66" s="1"/>
  <c r="F15" i="66"/>
  <c r="F50" i="66" s="1"/>
  <c r="L15" i="66"/>
  <c r="L50" i="66" s="1"/>
  <c r="K15" i="66"/>
  <c r="K50" i="66" s="1"/>
  <c r="G15" i="66"/>
  <c r="G50" i="66" s="1"/>
  <c r="M15" i="66"/>
  <c r="F16" i="66"/>
  <c r="F51" i="66" s="1"/>
  <c r="E16" i="66"/>
  <c r="G16" i="66"/>
  <c r="G51" i="66" s="1"/>
  <c r="D16" i="66"/>
  <c r="D51" i="66" s="1"/>
  <c r="L16" i="66"/>
  <c r="L51" i="66" s="1"/>
  <c r="K16" i="66"/>
  <c r="K51" i="66" s="1"/>
  <c r="C16" i="66"/>
  <c r="H16" i="66"/>
  <c r="M16" i="66"/>
  <c r="J16" i="66"/>
  <c r="J51" i="66" s="1"/>
  <c r="I16" i="66"/>
  <c r="I51" i="66" s="1"/>
  <c r="H31" i="66"/>
  <c r="I31" i="66"/>
  <c r="I66" i="66" s="1"/>
  <c r="J31" i="66"/>
  <c r="J66" i="66" s="1"/>
  <c r="E31" i="66"/>
  <c r="K31" i="66"/>
  <c r="K66" i="66" s="1"/>
  <c r="M31" i="66"/>
  <c r="D31" i="66"/>
  <c r="D66" i="66" s="1"/>
  <c r="F31" i="66"/>
  <c r="F66" i="66" s="1"/>
  <c r="L31" i="66"/>
  <c r="L66" i="66" s="1"/>
  <c r="G31" i="66"/>
  <c r="G66" i="66" s="1"/>
  <c r="C31" i="66"/>
  <c r="D26" i="65"/>
  <c r="I26" i="65"/>
  <c r="I74" i="65" s="1"/>
  <c r="L26" i="65"/>
  <c r="L74" i="65" s="1"/>
  <c r="H26" i="65"/>
  <c r="F26" i="65"/>
  <c r="M26" i="65"/>
  <c r="K26" i="65"/>
  <c r="E26" i="65"/>
  <c r="E74" i="65" s="1"/>
  <c r="C26" i="65"/>
  <c r="G26" i="65"/>
  <c r="J26" i="65"/>
  <c r="M43" i="65"/>
  <c r="L43" i="65"/>
  <c r="L91" i="65" s="1"/>
  <c r="F43" i="65"/>
  <c r="E43" i="65"/>
  <c r="H43" i="65"/>
  <c r="J43" i="65"/>
  <c r="I43" i="65"/>
  <c r="I91" i="65" s="1"/>
  <c r="K43" i="65"/>
  <c r="D43" i="65"/>
  <c r="C43" i="65"/>
  <c r="G43" i="65"/>
  <c r="N91" i="65"/>
  <c r="G9" i="65"/>
  <c r="K9" i="65"/>
  <c r="M9" i="65"/>
  <c r="N54" i="65"/>
  <c r="C9" i="65"/>
  <c r="J9" i="65"/>
  <c r="E9" i="65"/>
  <c r="H9" i="65"/>
  <c r="I9" i="65"/>
  <c r="F9" i="65"/>
  <c r="D9" i="65"/>
  <c r="L9" i="65"/>
  <c r="N106" i="65"/>
  <c r="L42" i="65"/>
  <c r="L90" i="65" s="1"/>
  <c r="C42" i="65"/>
  <c r="F42" i="65"/>
  <c r="M42" i="65"/>
  <c r="K42" i="65"/>
  <c r="I42" i="65"/>
  <c r="I90" i="65" s="1"/>
  <c r="G42" i="65"/>
  <c r="H42" i="65"/>
  <c r="D42" i="65"/>
  <c r="J42" i="65"/>
  <c r="E42" i="65"/>
  <c r="F18" i="65"/>
  <c r="F66" i="65" s="1"/>
  <c r="L18" i="65"/>
  <c r="L66" i="65" s="1"/>
  <c r="D18" i="65"/>
  <c r="G18" i="65"/>
  <c r="J18" i="65"/>
  <c r="C18" i="65"/>
  <c r="K18" i="65"/>
  <c r="M18" i="65"/>
  <c r="I18" i="65"/>
  <c r="I66" i="65" s="1"/>
  <c r="E18" i="65"/>
  <c r="E66" i="65" s="1"/>
  <c r="H18" i="65"/>
  <c r="C21" i="65"/>
  <c r="K21" i="65"/>
  <c r="M21" i="65"/>
  <c r="I21" i="65"/>
  <c r="I69" i="65" s="1"/>
  <c r="F21" i="65"/>
  <c r="F69" i="65" s="1"/>
  <c r="H21" i="65"/>
  <c r="J21" i="65"/>
  <c r="D21" i="65"/>
  <c r="L21" i="65"/>
  <c r="L69" i="65" s="1"/>
  <c r="E21" i="65"/>
  <c r="E69" i="65" s="1"/>
  <c r="G21" i="65"/>
  <c r="E28" i="157"/>
  <c r="E63" i="157" s="1"/>
  <c r="H28" i="157"/>
  <c r="H63" i="157" s="1"/>
  <c r="M28" i="157"/>
  <c r="M63" i="157" s="1"/>
  <c r="I28" i="157"/>
  <c r="I63" i="157" s="1"/>
  <c r="G28" i="157"/>
  <c r="G63" i="157" s="1"/>
  <c r="C28" i="157"/>
  <c r="N63" i="157"/>
  <c r="F28" i="157"/>
  <c r="F63" i="157" s="1"/>
  <c r="D28" i="157"/>
  <c r="D63" i="157" s="1"/>
  <c r="J28" i="157"/>
  <c r="J63" i="157" s="1"/>
  <c r="L28" i="157"/>
  <c r="L63" i="157" s="1"/>
  <c r="K28" i="157"/>
  <c r="K63" i="157" s="1"/>
  <c r="N80" i="157"/>
  <c r="C12" i="157"/>
  <c r="K12" i="157"/>
  <c r="M12" i="157"/>
  <c r="E12" i="157"/>
  <c r="N41" i="157"/>
  <c r="H12" i="157"/>
  <c r="D12" i="157"/>
  <c r="N47" i="157"/>
  <c r="G12" i="157"/>
  <c r="L12" i="157"/>
  <c r="I12" i="157"/>
  <c r="F12" i="157"/>
  <c r="J12" i="157"/>
  <c r="F24" i="157"/>
  <c r="F59" i="157" s="1"/>
  <c r="L24" i="157"/>
  <c r="L59" i="157" s="1"/>
  <c r="G24" i="157"/>
  <c r="G59" i="157" s="1"/>
  <c r="J24" i="157"/>
  <c r="J59" i="157" s="1"/>
  <c r="C24" i="157"/>
  <c r="D24" i="157"/>
  <c r="D59" i="157" s="1"/>
  <c r="I24" i="157"/>
  <c r="I59" i="157" s="1"/>
  <c r="K24" i="157"/>
  <c r="K59" i="157" s="1"/>
  <c r="M24" i="157"/>
  <c r="M59" i="157" s="1"/>
  <c r="N59" i="157"/>
  <c r="H24" i="157"/>
  <c r="H59" i="157" s="1"/>
  <c r="E24" i="157"/>
  <c r="E59" i="157" s="1"/>
  <c r="F25" i="134"/>
  <c r="F62" i="134" s="1"/>
  <c r="M25" i="134"/>
  <c r="M62" i="134" s="1"/>
  <c r="E25" i="134"/>
  <c r="E62" i="134" s="1"/>
  <c r="K25" i="134"/>
  <c r="K62" i="134" s="1"/>
  <c r="C25" i="134"/>
  <c r="J25" i="134"/>
  <c r="J62" i="134" s="1"/>
  <c r="L25" i="134"/>
  <c r="L62" i="134" s="1"/>
  <c r="I25" i="134"/>
  <c r="I62" i="134" s="1"/>
  <c r="H25" i="134"/>
  <c r="H62" i="134" s="1"/>
  <c r="G25" i="134"/>
  <c r="G62" i="134" s="1"/>
  <c r="D25" i="134"/>
  <c r="D62" i="134" s="1"/>
  <c r="N62" i="134"/>
  <c r="L25" i="66"/>
  <c r="L60" i="66" s="1"/>
  <c r="K25" i="66"/>
  <c r="K60" i="66" s="1"/>
  <c r="D25" i="66"/>
  <c r="D60" i="66" s="1"/>
  <c r="F25" i="66"/>
  <c r="F60" i="66" s="1"/>
  <c r="M25" i="66"/>
  <c r="I25" i="66"/>
  <c r="I60" i="66" s="1"/>
  <c r="H25" i="66"/>
  <c r="C25" i="66"/>
  <c r="E25" i="66"/>
  <c r="E60" i="66" s="1"/>
  <c r="G25" i="66"/>
  <c r="G60" i="66" s="1"/>
  <c r="J25" i="66"/>
  <c r="J60" i="66" s="1"/>
  <c r="J27" i="66"/>
  <c r="J62" i="66" s="1"/>
  <c r="K27" i="66"/>
  <c r="K62" i="66" s="1"/>
  <c r="G27" i="66"/>
  <c r="G62" i="66" s="1"/>
  <c r="L27" i="66"/>
  <c r="L62" i="66" s="1"/>
  <c r="E27" i="66"/>
  <c r="H27" i="66"/>
  <c r="M27" i="66"/>
  <c r="C27" i="66"/>
  <c r="D27" i="66"/>
  <c r="D62" i="66" s="1"/>
  <c r="F27" i="66"/>
  <c r="F62" i="66" s="1"/>
  <c r="I27" i="66"/>
  <c r="I62" i="66" s="1"/>
  <c r="L32" i="66"/>
  <c r="L67" i="66" s="1"/>
  <c r="E32" i="66"/>
  <c r="H32" i="66"/>
  <c r="M32" i="66"/>
  <c r="J32" i="66"/>
  <c r="G32" i="66"/>
  <c r="G67" i="66" s="1"/>
  <c r="C32" i="66"/>
  <c r="K32" i="66"/>
  <c r="K67" i="66" s="1"/>
  <c r="D32" i="66"/>
  <c r="D67" i="66" s="1"/>
  <c r="I32" i="66"/>
  <c r="I67" i="66" s="1"/>
  <c r="F32" i="66"/>
  <c r="F67" i="66" s="1"/>
  <c r="G34" i="66"/>
  <c r="G69" i="66" s="1"/>
  <c r="E34" i="66"/>
  <c r="H34" i="66"/>
  <c r="M34" i="66"/>
  <c r="I34" i="66"/>
  <c r="I69" i="66" s="1"/>
  <c r="C34" i="66"/>
  <c r="K34" i="66"/>
  <c r="K69" i="66" s="1"/>
  <c r="D34" i="66"/>
  <c r="D69" i="66" s="1"/>
  <c r="F34" i="66"/>
  <c r="F69" i="66" s="1"/>
  <c r="L34" i="66"/>
  <c r="L69" i="66" s="1"/>
  <c r="J34" i="66"/>
  <c r="J69" i="66" s="1"/>
  <c r="M47" i="65"/>
  <c r="L47" i="65"/>
  <c r="L95" i="65" s="1"/>
  <c r="I47" i="65"/>
  <c r="I95" i="65" s="1"/>
  <c r="F47" i="65"/>
  <c r="D47" i="65"/>
  <c r="H47" i="65"/>
  <c r="E47" i="65"/>
  <c r="E95" i="65" s="1"/>
  <c r="J47" i="65"/>
  <c r="K47" i="65"/>
  <c r="C47" i="65"/>
  <c r="G47" i="65"/>
  <c r="J27" i="65"/>
  <c r="D27" i="65"/>
  <c r="H27" i="65"/>
  <c r="M27" i="65"/>
  <c r="F27" i="65"/>
  <c r="E27" i="65"/>
  <c r="E75" i="65" s="1"/>
  <c r="K27" i="65"/>
  <c r="I27" i="65"/>
  <c r="I75" i="65" s="1"/>
  <c r="G27" i="65"/>
  <c r="L27" i="65"/>
  <c r="L75" i="65" s="1"/>
  <c r="C27" i="65"/>
  <c r="N75" i="65"/>
  <c r="E33" i="65"/>
  <c r="H33" i="65"/>
  <c r="F33" i="65"/>
  <c r="L33" i="65"/>
  <c r="L81" i="65" s="1"/>
  <c r="K33" i="65"/>
  <c r="M33" i="65"/>
  <c r="G33" i="65"/>
  <c r="J33" i="65"/>
  <c r="I33" i="65"/>
  <c r="I81" i="65" s="1"/>
  <c r="C33" i="65"/>
  <c r="D33" i="65"/>
  <c r="J48" i="65"/>
  <c r="M48" i="65"/>
  <c r="D48" i="65"/>
  <c r="G48" i="65"/>
  <c r="K48" i="65"/>
  <c r="L48" i="65"/>
  <c r="L96" i="65" s="1"/>
  <c r="E48" i="65"/>
  <c r="E96" i="65" s="1"/>
  <c r="I48" i="65"/>
  <c r="I96" i="65" s="1"/>
  <c r="H48" i="65"/>
  <c r="C48" i="65"/>
  <c r="F48" i="65"/>
  <c r="F96" i="65" s="1"/>
  <c r="N96" i="65"/>
  <c r="L15" i="65"/>
  <c r="L63" i="65" s="1"/>
  <c r="K15" i="65"/>
  <c r="D15" i="65"/>
  <c r="E15" i="65"/>
  <c r="H15" i="65"/>
  <c r="F15" i="65"/>
  <c r="I15" i="65"/>
  <c r="I63" i="65" s="1"/>
  <c r="G15" i="65"/>
  <c r="J15" i="65"/>
  <c r="C15" i="65"/>
  <c r="M15" i="65"/>
  <c r="L13" i="65"/>
  <c r="L61" i="65" s="1"/>
  <c r="D13" i="65"/>
  <c r="I13" i="65"/>
  <c r="I61" i="65" s="1"/>
  <c r="K13" i="65"/>
  <c r="E13" i="65"/>
  <c r="E61" i="65" s="1"/>
  <c r="J13" i="65"/>
  <c r="H13" i="65"/>
  <c r="C13" i="65"/>
  <c r="G13" i="65"/>
  <c r="F13" i="65"/>
  <c r="M13" i="65"/>
  <c r="N61" i="65"/>
  <c r="L22" i="134"/>
  <c r="L59" i="134" s="1"/>
  <c r="I22" i="134"/>
  <c r="I59" i="134" s="1"/>
  <c r="C22" i="134"/>
  <c r="J22" i="134"/>
  <c r="J59" i="134" s="1"/>
  <c r="M22" i="134"/>
  <c r="M59" i="134" s="1"/>
  <c r="D22" i="134"/>
  <c r="D59" i="134" s="1"/>
  <c r="E22" i="134"/>
  <c r="E59" i="134" s="1"/>
  <c r="G22" i="134"/>
  <c r="G59" i="134" s="1"/>
  <c r="K22" i="134"/>
  <c r="K59" i="134" s="1"/>
  <c r="F22" i="134"/>
  <c r="F59" i="134" s="1"/>
  <c r="H22" i="134"/>
  <c r="H59" i="134" s="1"/>
  <c r="N59" i="134"/>
  <c r="L23" i="134"/>
  <c r="L60" i="134" s="1"/>
  <c r="D23" i="134"/>
  <c r="D60" i="134" s="1"/>
  <c r="K23" i="134"/>
  <c r="K60" i="134" s="1"/>
  <c r="C23" i="134"/>
  <c r="I23" i="134"/>
  <c r="I60" i="134" s="1"/>
  <c r="H23" i="134"/>
  <c r="H60" i="134" s="1"/>
  <c r="E23" i="134"/>
  <c r="E60" i="134" s="1"/>
  <c r="M23" i="134"/>
  <c r="M60" i="134" s="1"/>
  <c r="J23" i="134"/>
  <c r="J60" i="134" s="1"/>
  <c r="G23" i="134"/>
  <c r="G60" i="134" s="1"/>
  <c r="F23" i="134"/>
  <c r="F60" i="134" s="1"/>
  <c r="N60" i="134"/>
  <c r="C11" i="134"/>
  <c r="G11" i="134"/>
  <c r="G48" i="134" s="1"/>
  <c r="D11" i="134"/>
  <c r="D48" i="134" s="1"/>
  <c r="H11" i="134"/>
  <c r="H48" i="134" s="1"/>
  <c r="I11" i="134"/>
  <c r="I48" i="134" s="1"/>
  <c r="F11" i="134"/>
  <c r="F48" i="134" s="1"/>
  <c r="J11" i="134"/>
  <c r="J48" i="134" s="1"/>
  <c r="K11" i="134"/>
  <c r="K48" i="134" s="1"/>
  <c r="M11" i="134"/>
  <c r="M48" i="134" s="1"/>
  <c r="L11" i="134"/>
  <c r="L48" i="134" s="1"/>
  <c r="E11" i="134"/>
  <c r="E48" i="134" s="1"/>
  <c r="N48" i="134"/>
  <c r="J14" i="134"/>
  <c r="J51" i="134" s="1"/>
  <c r="D14" i="134"/>
  <c r="D51" i="134" s="1"/>
  <c r="L14" i="134"/>
  <c r="L51" i="134" s="1"/>
  <c r="H14" i="134"/>
  <c r="H51" i="134" s="1"/>
  <c r="E14" i="134"/>
  <c r="E51" i="134" s="1"/>
  <c r="C14" i="134"/>
  <c r="M14" i="134"/>
  <c r="M51" i="134" s="1"/>
  <c r="F14" i="134"/>
  <c r="F51" i="134" s="1"/>
  <c r="K14" i="134"/>
  <c r="K51" i="134" s="1"/>
  <c r="I14" i="134"/>
  <c r="I51" i="134" s="1"/>
  <c r="G14" i="134"/>
  <c r="G51" i="134" s="1"/>
  <c r="N51" i="134"/>
  <c r="E13" i="66"/>
  <c r="E48" i="66" s="1"/>
  <c r="D13" i="66"/>
  <c r="D48" i="66" s="1"/>
  <c r="J13" i="66"/>
  <c r="J48" i="66" s="1"/>
  <c r="C13" i="66"/>
  <c r="M13" i="66"/>
  <c r="I13" i="66"/>
  <c r="I48" i="66" s="1"/>
  <c r="K13" i="66"/>
  <c r="K48" i="66" s="1"/>
  <c r="G13" i="66"/>
  <c r="G48" i="66" s="1"/>
  <c r="F13" i="66"/>
  <c r="F48" i="66" s="1"/>
  <c r="L13" i="66"/>
  <c r="L48" i="66" s="1"/>
  <c r="H13" i="66"/>
  <c r="J39" i="66"/>
  <c r="L39" i="66"/>
  <c r="L74" i="66" s="1"/>
  <c r="C39" i="66"/>
  <c r="E39" i="66"/>
  <c r="K39" i="66"/>
  <c r="K74" i="66" s="1"/>
  <c r="F39" i="66"/>
  <c r="F74" i="66" s="1"/>
  <c r="G39" i="66"/>
  <c r="G74" i="66" s="1"/>
  <c r="H39" i="66"/>
  <c r="I39" i="66"/>
  <c r="I74" i="66" s="1"/>
  <c r="M39" i="66"/>
  <c r="D39" i="66"/>
  <c r="D74" i="66" s="1"/>
  <c r="E36" i="66"/>
  <c r="K36" i="66"/>
  <c r="K71" i="66" s="1"/>
  <c r="M36" i="66"/>
  <c r="F36" i="66"/>
  <c r="F71" i="66" s="1"/>
  <c r="H36" i="66"/>
  <c r="I36" i="66"/>
  <c r="I71" i="66" s="1"/>
  <c r="D36" i="66"/>
  <c r="D71" i="66" s="1"/>
  <c r="J36" i="66"/>
  <c r="J71" i="66" s="1"/>
  <c r="L36" i="66"/>
  <c r="L71" i="66" s="1"/>
  <c r="C36" i="66"/>
  <c r="G36" i="66"/>
  <c r="G71" i="66" s="1"/>
  <c r="C21" i="66"/>
  <c r="K21" i="66"/>
  <c r="K56" i="66" s="1"/>
  <c r="J21" i="66"/>
  <c r="J56" i="66" s="1"/>
  <c r="D21" i="66"/>
  <c r="D56" i="66" s="1"/>
  <c r="M21" i="66"/>
  <c r="M56" i="66" s="1"/>
  <c r="L21" i="66"/>
  <c r="L56" i="66" s="1"/>
  <c r="E21" i="66"/>
  <c r="H21" i="66"/>
  <c r="F21" i="66"/>
  <c r="F56" i="66" s="1"/>
  <c r="I21" i="66"/>
  <c r="I56" i="66" s="1"/>
  <c r="G21" i="66"/>
  <c r="G56" i="66" s="1"/>
  <c r="G10" i="65"/>
  <c r="I10" i="65"/>
  <c r="I58" i="65" s="1"/>
  <c r="L10" i="65"/>
  <c r="L58" i="65" s="1"/>
  <c r="K10" i="65"/>
  <c r="J10" i="65"/>
  <c r="C10" i="65"/>
  <c r="H10" i="65"/>
  <c r="E10" i="65"/>
  <c r="E58" i="65" s="1"/>
  <c r="D10" i="65"/>
  <c r="M10" i="65"/>
  <c r="F10" i="65"/>
  <c r="N58" i="65"/>
  <c r="D37" i="65"/>
  <c r="E37" i="65"/>
  <c r="E85" i="65" s="1"/>
  <c r="H37" i="65"/>
  <c r="M37" i="65"/>
  <c r="J37" i="65"/>
  <c r="L37" i="65"/>
  <c r="L85" i="65" s="1"/>
  <c r="F37" i="65"/>
  <c r="G37" i="65"/>
  <c r="C37" i="65"/>
  <c r="I37" i="65"/>
  <c r="I85" i="65" s="1"/>
  <c r="K37" i="65"/>
  <c r="L14" i="65"/>
  <c r="L62" i="65" s="1"/>
  <c r="F14" i="65"/>
  <c r="C14" i="65"/>
  <c r="G14" i="65"/>
  <c r="D14" i="65"/>
  <c r="J14" i="65"/>
  <c r="E14" i="65"/>
  <c r="E62" i="65" s="1"/>
  <c r="H14" i="65"/>
  <c r="K14" i="65"/>
  <c r="M14" i="65"/>
  <c r="I14" i="65"/>
  <c r="I62" i="65" s="1"/>
  <c r="N62" i="65"/>
  <c r="H49" i="65"/>
  <c r="G49" i="65"/>
  <c r="L49" i="65"/>
  <c r="L97" i="65" s="1"/>
  <c r="J49" i="65"/>
  <c r="K49" i="65"/>
  <c r="E49" i="65"/>
  <c r="E97" i="65" s="1"/>
  <c r="M49" i="65"/>
  <c r="C49" i="65"/>
  <c r="I49" i="65"/>
  <c r="I97" i="65" s="1"/>
  <c r="F49" i="65"/>
  <c r="D49" i="65"/>
  <c r="I25" i="65"/>
  <c r="I73" i="65" s="1"/>
  <c r="L25" i="65"/>
  <c r="L73" i="65" s="1"/>
  <c r="G25" i="65"/>
  <c r="E25" i="65"/>
  <c r="E73" i="65" s="1"/>
  <c r="M25" i="65"/>
  <c r="D25" i="65"/>
  <c r="F25" i="65"/>
  <c r="F73" i="65" s="1"/>
  <c r="K25" i="65"/>
  <c r="J25" i="65"/>
  <c r="C25" i="65"/>
  <c r="H25" i="65"/>
  <c r="N73" i="65"/>
  <c r="I10" i="134"/>
  <c r="I47" i="134" s="1"/>
  <c r="H10" i="134"/>
  <c r="H47" i="134" s="1"/>
  <c r="J10" i="134"/>
  <c r="J47" i="134" s="1"/>
  <c r="C10" i="134"/>
  <c r="D10" i="134"/>
  <c r="D47" i="134" s="1"/>
  <c r="K10" i="134"/>
  <c r="K47" i="134" s="1"/>
  <c r="L10" i="134"/>
  <c r="L47" i="134" s="1"/>
  <c r="G10" i="134"/>
  <c r="G47" i="134" s="1"/>
  <c r="F10" i="134"/>
  <c r="F47" i="134" s="1"/>
  <c r="E10" i="134"/>
  <c r="E47" i="134" s="1"/>
  <c r="M10" i="134"/>
  <c r="M47" i="134" s="1"/>
  <c r="N47" i="134"/>
  <c r="C27" i="134"/>
  <c r="F27" i="134"/>
  <c r="F64" i="134" s="1"/>
  <c r="J27" i="134"/>
  <c r="J64" i="134" s="1"/>
  <c r="I27" i="134"/>
  <c r="I64" i="134" s="1"/>
  <c r="G27" i="134"/>
  <c r="G64" i="134" s="1"/>
  <c r="L27" i="134"/>
  <c r="L64" i="134" s="1"/>
  <c r="M27" i="134"/>
  <c r="M64" i="134" s="1"/>
  <c r="D27" i="134"/>
  <c r="D64" i="134" s="1"/>
  <c r="E27" i="134"/>
  <c r="E64" i="134" s="1"/>
  <c r="K27" i="134"/>
  <c r="K64" i="134" s="1"/>
  <c r="H27" i="134"/>
  <c r="H64" i="134" s="1"/>
  <c r="N64" i="134"/>
  <c r="N79" i="134"/>
  <c r="D42" i="134"/>
  <c r="D79" i="134" s="1"/>
  <c r="L42" i="134"/>
  <c r="L79" i="134" s="1"/>
  <c r="E42" i="134"/>
  <c r="E79" i="134" s="1"/>
  <c r="M42" i="134"/>
  <c r="M79" i="134" s="1"/>
  <c r="F42" i="134"/>
  <c r="F79" i="134" s="1"/>
  <c r="G42" i="134"/>
  <c r="G79" i="134" s="1"/>
  <c r="I42" i="134"/>
  <c r="I79" i="134" s="1"/>
  <c r="J42" i="134"/>
  <c r="J79" i="134" s="1"/>
  <c r="C42" i="134"/>
  <c r="H42" i="134"/>
  <c r="H79" i="134" s="1"/>
  <c r="K42" i="134"/>
  <c r="K79" i="134" s="1"/>
  <c r="H15" i="134"/>
  <c r="H52" i="134" s="1"/>
  <c r="G15" i="134"/>
  <c r="G52" i="134" s="1"/>
  <c r="M15" i="134"/>
  <c r="M52" i="134" s="1"/>
  <c r="E15" i="134"/>
  <c r="E52" i="134" s="1"/>
  <c r="L15" i="134"/>
  <c r="L52" i="134" s="1"/>
  <c r="D15" i="134"/>
  <c r="D52" i="134" s="1"/>
  <c r="K15" i="134"/>
  <c r="K52" i="134" s="1"/>
  <c r="J15" i="134"/>
  <c r="J52" i="134" s="1"/>
  <c r="I15" i="134"/>
  <c r="I52" i="134" s="1"/>
  <c r="F15" i="134"/>
  <c r="F52" i="134" s="1"/>
  <c r="C15" i="134"/>
  <c r="N52" i="134"/>
  <c r="E20" i="66"/>
  <c r="I20" i="66"/>
  <c r="I55" i="66" s="1"/>
  <c r="C20" i="66"/>
  <c r="J20" i="66"/>
  <c r="J55" i="66" s="1"/>
  <c r="G20" i="66"/>
  <c r="G55" i="66" s="1"/>
  <c r="K20" i="66"/>
  <c r="K55" i="66" s="1"/>
  <c r="H20" i="66"/>
  <c r="M20" i="66"/>
  <c r="M55" i="66" s="1"/>
  <c r="F20" i="66"/>
  <c r="F55" i="66" s="1"/>
  <c r="L20" i="66"/>
  <c r="L55" i="66" s="1"/>
  <c r="D20" i="66"/>
  <c r="D55" i="66" s="1"/>
  <c r="K10" i="66"/>
  <c r="K45" i="66" s="1"/>
  <c r="J10" i="66"/>
  <c r="J45" i="66" s="1"/>
  <c r="E10" i="66"/>
  <c r="G10" i="66"/>
  <c r="G45" i="66" s="1"/>
  <c r="L10" i="66"/>
  <c r="L45" i="66" s="1"/>
  <c r="M10" i="66"/>
  <c r="D10" i="66"/>
  <c r="D45" i="66" s="1"/>
  <c r="H10" i="66"/>
  <c r="C10" i="66"/>
  <c r="I10" i="66"/>
  <c r="I45" i="66" s="1"/>
  <c r="F10" i="66"/>
  <c r="F45" i="66" s="1"/>
  <c r="G19" i="66"/>
  <c r="G54" i="66" s="1"/>
  <c r="E19" i="66"/>
  <c r="E54" i="66" s="1"/>
  <c r="J19" i="66"/>
  <c r="J54" i="66" s="1"/>
  <c r="K19" i="66"/>
  <c r="K54" i="66" s="1"/>
  <c r="D19" i="66"/>
  <c r="D54" i="66" s="1"/>
  <c r="F19" i="66"/>
  <c r="F54" i="66" s="1"/>
  <c r="H19" i="66"/>
  <c r="C19" i="66"/>
  <c r="L19" i="66"/>
  <c r="L54" i="66" s="1"/>
  <c r="I19" i="66"/>
  <c r="I54" i="66" s="1"/>
  <c r="M19" i="66"/>
  <c r="J29" i="66"/>
  <c r="J64" i="66" s="1"/>
  <c r="I29" i="66"/>
  <c r="I64" i="66" s="1"/>
  <c r="H29" i="66"/>
  <c r="D29" i="66"/>
  <c r="D64" i="66" s="1"/>
  <c r="E29" i="66"/>
  <c r="G29" i="66"/>
  <c r="G64" i="66" s="1"/>
  <c r="C29" i="66"/>
  <c r="M29" i="66"/>
  <c r="K29" i="66"/>
  <c r="K64" i="66" s="1"/>
  <c r="F29" i="66"/>
  <c r="F64" i="66" s="1"/>
  <c r="L29" i="66"/>
  <c r="L64" i="66" s="1"/>
  <c r="C44" i="65"/>
  <c r="H44" i="65"/>
  <c r="F44" i="65"/>
  <c r="F92" i="65" s="1"/>
  <c r="E44" i="65"/>
  <c r="E92" i="65" s="1"/>
  <c r="J44" i="65"/>
  <c r="K44" i="65"/>
  <c r="I44" i="65"/>
  <c r="I92" i="65" s="1"/>
  <c r="M44" i="65"/>
  <c r="G44" i="65"/>
  <c r="L44" i="65"/>
  <c r="L92" i="65" s="1"/>
  <c r="D44" i="65"/>
  <c r="N92" i="65"/>
  <c r="I16" i="65"/>
  <c r="I64" i="65" s="1"/>
  <c r="C16" i="65"/>
  <c r="J16" i="65"/>
  <c r="F16" i="65"/>
  <c r="D16" i="65"/>
  <c r="G16" i="65"/>
  <c r="M16" i="65"/>
  <c r="E16" i="65"/>
  <c r="E64" i="65" s="1"/>
  <c r="K16" i="65"/>
  <c r="H16" i="65"/>
  <c r="L16" i="65"/>
  <c r="L64" i="65" s="1"/>
  <c r="D35" i="65"/>
  <c r="E35" i="65"/>
  <c r="E83" i="65" s="1"/>
  <c r="C35" i="65"/>
  <c r="K35" i="65"/>
  <c r="G35" i="65"/>
  <c r="I35" i="65"/>
  <c r="I83" i="65" s="1"/>
  <c r="L35" i="65"/>
  <c r="L83" i="65" s="1"/>
  <c r="F35" i="65"/>
  <c r="M35" i="65"/>
  <c r="H35" i="65"/>
  <c r="J35" i="65"/>
  <c r="N83" i="65"/>
  <c r="G53" i="65"/>
  <c r="K53" i="65"/>
  <c r="M53" i="65"/>
  <c r="F53" i="65"/>
  <c r="D53" i="65"/>
  <c r="J53" i="65"/>
  <c r="C53" i="65"/>
  <c r="E53" i="65"/>
  <c r="E101" i="65" s="1"/>
  <c r="H53" i="65"/>
  <c r="I53" i="65"/>
  <c r="I101" i="65" s="1"/>
  <c r="L53" i="65"/>
  <c r="L101" i="65" s="1"/>
  <c r="C30" i="65"/>
  <c r="J30" i="65"/>
  <c r="I30" i="65"/>
  <c r="I78" i="65" s="1"/>
  <c r="M30" i="65"/>
  <c r="D30" i="65"/>
  <c r="K30" i="65"/>
  <c r="F30" i="65"/>
  <c r="H30" i="65"/>
  <c r="G30" i="65"/>
  <c r="L30" i="65"/>
  <c r="L78" i="65" s="1"/>
  <c r="E30" i="65"/>
  <c r="E78" i="65" s="1"/>
  <c r="N78" i="65"/>
  <c r="K12" i="65"/>
  <c r="M12" i="65"/>
  <c r="I12" i="65"/>
  <c r="I60" i="65" s="1"/>
  <c r="J12" i="65"/>
  <c r="G12" i="65"/>
  <c r="L12" i="65"/>
  <c r="L60" i="65" s="1"/>
  <c r="D12" i="65"/>
  <c r="C12" i="65"/>
  <c r="E12" i="65"/>
  <c r="E60" i="65" s="1"/>
  <c r="F12" i="65"/>
  <c r="H12" i="65"/>
  <c r="J18" i="134"/>
  <c r="J55" i="134" s="1"/>
  <c r="I18" i="134"/>
  <c r="I55" i="134" s="1"/>
  <c r="G18" i="134"/>
  <c r="G55" i="134" s="1"/>
  <c r="F18" i="134"/>
  <c r="F55" i="134" s="1"/>
  <c r="K18" i="134"/>
  <c r="K55" i="134" s="1"/>
  <c r="H18" i="134"/>
  <c r="H55" i="134" s="1"/>
  <c r="E18" i="134"/>
  <c r="E55" i="134" s="1"/>
  <c r="D18" i="134"/>
  <c r="D55" i="134" s="1"/>
  <c r="C18" i="134"/>
  <c r="M18" i="134"/>
  <c r="M55" i="134" s="1"/>
  <c r="L18" i="134"/>
  <c r="L55" i="134" s="1"/>
  <c r="N55" i="134"/>
  <c r="G21" i="134"/>
  <c r="G58" i="134" s="1"/>
  <c r="F21" i="134"/>
  <c r="F58" i="134" s="1"/>
  <c r="L21" i="134"/>
  <c r="L58" i="134" s="1"/>
  <c r="D21" i="134"/>
  <c r="D58" i="134" s="1"/>
  <c r="K21" i="134"/>
  <c r="K58" i="134" s="1"/>
  <c r="C21" i="134"/>
  <c r="M21" i="134"/>
  <c r="M58" i="134" s="1"/>
  <c r="J21" i="134"/>
  <c r="J58" i="134" s="1"/>
  <c r="I21" i="134"/>
  <c r="I58" i="134" s="1"/>
  <c r="H21" i="134"/>
  <c r="H58" i="134" s="1"/>
  <c r="E21" i="134"/>
  <c r="E58" i="134" s="1"/>
  <c r="N58" i="134"/>
  <c r="D20" i="157"/>
  <c r="D55" i="157" s="1"/>
  <c r="I20" i="157"/>
  <c r="I55" i="157" s="1"/>
  <c r="C20" i="157"/>
  <c r="M20" i="157"/>
  <c r="M55" i="157" s="1"/>
  <c r="F20" i="157"/>
  <c r="F55" i="157" s="1"/>
  <c r="N55" i="157"/>
  <c r="J20" i="157"/>
  <c r="J55" i="157" s="1"/>
  <c r="G20" i="157"/>
  <c r="G55" i="157" s="1"/>
  <c r="L20" i="157"/>
  <c r="L55" i="157" s="1"/>
  <c r="E20" i="157"/>
  <c r="E55" i="157" s="1"/>
  <c r="H20" i="157"/>
  <c r="H55" i="157" s="1"/>
  <c r="K20" i="157"/>
  <c r="K55" i="157" s="1"/>
  <c r="N43" i="134"/>
  <c r="K9" i="134"/>
  <c r="F9" i="134"/>
  <c r="E9" i="134"/>
  <c r="M9" i="134"/>
  <c r="J9" i="134"/>
  <c r="G9" i="134"/>
  <c r="H9" i="134"/>
  <c r="C9" i="134"/>
  <c r="L9" i="134"/>
  <c r="D9" i="134"/>
  <c r="I9" i="134"/>
  <c r="N46" i="134"/>
  <c r="E17" i="134"/>
  <c r="E54" i="134" s="1"/>
  <c r="L17" i="134"/>
  <c r="L54" i="134" s="1"/>
  <c r="D17" i="134"/>
  <c r="D54" i="134" s="1"/>
  <c r="C17" i="134"/>
  <c r="G17" i="134"/>
  <c r="G54" i="134" s="1"/>
  <c r="J17" i="134"/>
  <c r="J54" i="134" s="1"/>
  <c r="F17" i="134"/>
  <c r="F54" i="134" s="1"/>
  <c r="H17" i="134"/>
  <c r="H54" i="134" s="1"/>
  <c r="M17" i="134"/>
  <c r="M54" i="134" s="1"/>
  <c r="I17" i="134"/>
  <c r="I54" i="134" s="1"/>
  <c r="K17" i="134"/>
  <c r="K54" i="134" s="1"/>
  <c r="N54" i="134"/>
  <c r="G28" i="66"/>
  <c r="G63" i="66" s="1"/>
  <c r="H28" i="66"/>
  <c r="M28" i="66"/>
  <c r="J28" i="66"/>
  <c r="J63" i="66" s="1"/>
  <c r="D28" i="66"/>
  <c r="D63" i="66" s="1"/>
  <c r="C28" i="66"/>
  <c r="I28" i="66"/>
  <c r="I63" i="66" s="1"/>
  <c r="F28" i="66"/>
  <c r="F63" i="66" s="1"/>
  <c r="E28" i="66"/>
  <c r="E63" i="66" s="1"/>
  <c r="L28" i="66"/>
  <c r="L63" i="66" s="1"/>
  <c r="K28" i="66"/>
  <c r="K63" i="66" s="1"/>
  <c r="E14" i="66"/>
  <c r="E49" i="66" s="1"/>
  <c r="F14" i="66"/>
  <c r="F49" i="66" s="1"/>
  <c r="D14" i="66"/>
  <c r="D49" i="66" s="1"/>
  <c r="H14" i="66"/>
  <c r="J14" i="66"/>
  <c r="J49" i="66" s="1"/>
  <c r="G14" i="66"/>
  <c r="G49" i="66" s="1"/>
  <c r="C14" i="66"/>
  <c r="I14" i="66"/>
  <c r="I49" i="66" s="1"/>
  <c r="K14" i="66"/>
  <c r="K49" i="66" s="1"/>
  <c r="M14" i="66"/>
  <c r="L14" i="66"/>
  <c r="L49" i="66" s="1"/>
  <c r="C18" i="66"/>
  <c r="H18" i="66"/>
  <c r="I18" i="66"/>
  <c r="I53" i="66" s="1"/>
  <c r="J18" i="66"/>
  <c r="J53" i="66" s="1"/>
  <c r="L18" i="66"/>
  <c r="L53" i="66" s="1"/>
  <c r="K18" i="66"/>
  <c r="K53" i="66" s="1"/>
  <c r="E18" i="66"/>
  <c r="F18" i="66"/>
  <c r="F53" i="66" s="1"/>
  <c r="M18" i="66"/>
  <c r="D18" i="66"/>
  <c r="D53" i="66" s="1"/>
  <c r="G18" i="66"/>
  <c r="G53" i="66" s="1"/>
  <c r="H26" i="66"/>
  <c r="F26" i="66"/>
  <c r="F61" i="66" s="1"/>
  <c r="E26" i="66"/>
  <c r="M26" i="66"/>
  <c r="D26" i="66"/>
  <c r="D61" i="66" s="1"/>
  <c r="J26" i="66"/>
  <c r="J61" i="66" s="1"/>
  <c r="K26" i="66"/>
  <c r="K61" i="66" s="1"/>
  <c r="L26" i="66"/>
  <c r="L61" i="66" s="1"/>
  <c r="C26" i="66"/>
  <c r="I26" i="66"/>
  <c r="I61" i="66" s="1"/>
  <c r="G26" i="66"/>
  <c r="G61" i="66" s="1"/>
  <c r="M17" i="65"/>
  <c r="F17" i="65"/>
  <c r="K17" i="65"/>
  <c r="G17" i="65"/>
  <c r="J17" i="65"/>
  <c r="E17" i="65"/>
  <c r="E65" i="65" s="1"/>
  <c r="D17" i="65"/>
  <c r="D65" i="65" s="1"/>
  <c r="I17" i="65"/>
  <c r="I65" i="65" s="1"/>
  <c r="L17" i="65"/>
  <c r="L65" i="65" s="1"/>
  <c r="H17" i="65"/>
  <c r="C17" i="65"/>
  <c r="D40" i="65"/>
  <c r="J40" i="65"/>
  <c r="G40" i="65"/>
  <c r="I40" i="65"/>
  <c r="I88" i="65" s="1"/>
  <c r="H40" i="65"/>
  <c r="L40" i="65"/>
  <c r="L88" i="65" s="1"/>
  <c r="E40" i="65"/>
  <c r="E88" i="65" s="1"/>
  <c r="K40" i="65"/>
  <c r="C40" i="65"/>
  <c r="M40" i="65"/>
  <c r="F40" i="65"/>
  <c r="F88" i="65" s="1"/>
  <c r="L52" i="65"/>
  <c r="L100" i="65" s="1"/>
  <c r="J52" i="65"/>
  <c r="E52" i="65"/>
  <c r="E100" i="65" s="1"/>
  <c r="M52" i="65"/>
  <c r="G52" i="65"/>
  <c r="F52" i="65"/>
  <c r="F100" i="65" s="1"/>
  <c r="C52" i="65"/>
  <c r="I52" i="65"/>
  <c r="I100" i="65" s="1"/>
  <c r="K52" i="65"/>
  <c r="H52" i="65"/>
  <c r="D52" i="65"/>
  <c r="K46" i="65"/>
  <c r="M46" i="65"/>
  <c r="H46" i="65"/>
  <c r="C46" i="65"/>
  <c r="G46" i="65"/>
  <c r="J46" i="65"/>
  <c r="E46" i="65"/>
  <c r="E94" i="65" s="1"/>
  <c r="F46" i="65"/>
  <c r="L46" i="65"/>
  <c r="L94" i="65" s="1"/>
  <c r="I46" i="65"/>
  <c r="I94" i="65" s="1"/>
  <c r="D46" i="65"/>
  <c r="K31" i="65"/>
  <c r="G31" i="65"/>
  <c r="I31" i="65"/>
  <c r="I79" i="65" s="1"/>
  <c r="E31" i="65"/>
  <c r="E79" i="65" s="1"/>
  <c r="D31" i="65"/>
  <c r="M31" i="65"/>
  <c r="J31" i="65"/>
  <c r="H31" i="65"/>
  <c r="C31" i="65"/>
  <c r="L31" i="65"/>
  <c r="L79" i="65" s="1"/>
  <c r="F31" i="65"/>
  <c r="G22" i="65"/>
  <c r="K22" i="65"/>
  <c r="C22" i="65"/>
  <c r="H22" i="65"/>
  <c r="E22" i="65"/>
  <c r="E70" i="65" s="1"/>
  <c r="L22" i="65"/>
  <c r="L70" i="65" s="1"/>
  <c r="M22" i="65"/>
  <c r="J22" i="65"/>
  <c r="D22" i="65"/>
  <c r="F22" i="65"/>
  <c r="F70" i="65" s="1"/>
  <c r="I22" i="65"/>
  <c r="I70" i="65" s="1"/>
  <c r="C16" i="157"/>
  <c r="E16" i="157"/>
  <c r="E51" i="157" s="1"/>
  <c r="I16" i="157"/>
  <c r="I51" i="157" s="1"/>
  <c r="N51" i="157"/>
  <c r="M16" i="157"/>
  <c r="M51" i="157" s="1"/>
  <c r="D16" i="157"/>
  <c r="D51" i="157" s="1"/>
  <c r="L16" i="157"/>
  <c r="L51" i="157" s="1"/>
  <c r="H16" i="157"/>
  <c r="H51" i="157" s="1"/>
  <c r="F16" i="157"/>
  <c r="F51" i="157" s="1"/>
  <c r="G16" i="157"/>
  <c r="G51" i="157" s="1"/>
  <c r="J16" i="157"/>
  <c r="J51" i="157" s="1"/>
  <c r="K16" i="157"/>
  <c r="K51" i="157" s="1"/>
  <c r="M20" i="134"/>
  <c r="M57" i="134" s="1"/>
  <c r="F20" i="134"/>
  <c r="F57" i="134" s="1"/>
  <c r="I20" i="134"/>
  <c r="I57" i="134" s="1"/>
  <c r="K20" i="134"/>
  <c r="K57" i="134" s="1"/>
  <c r="E20" i="134"/>
  <c r="E57" i="134" s="1"/>
  <c r="J20" i="134"/>
  <c r="J57" i="134" s="1"/>
  <c r="G20" i="134"/>
  <c r="G57" i="134" s="1"/>
  <c r="L20" i="134"/>
  <c r="L57" i="134" s="1"/>
  <c r="C20" i="134"/>
  <c r="H20" i="134"/>
  <c r="H57" i="134" s="1"/>
  <c r="D20" i="134"/>
  <c r="D57" i="134" s="1"/>
  <c r="N57" i="134"/>
  <c r="M22" i="157"/>
  <c r="M57" i="157" s="1"/>
  <c r="I22" i="157"/>
  <c r="I57" i="157" s="1"/>
  <c r="H22" i="157"/>
  <c r="H57" i="157" s="1"/>
  <c r="C22" i="157"/>
  <c r="G22" i="157"/>
  <c r="G57" i="157" s="1"/>
  <c r="D22" i="157"/>
  <c r="D57" i="157" s="1"/>
  <c r="K22" i="157"/>
  <c r="K57" i="157" s="1"/>
  <c r="E22" i="157"/>
  <c r="E57" i="157" s="1"/>
  <c r="J22" i="157"/>
  <c r="J57" i="157" s="1"/>
  <c r="N57" i="157"/>
  <c r="F22" i="157"/>
  <c r="F57" i="157" s="1"/>
  <c r="L22" i="157"/>
  <c r="L57" i="157" s="1"/>
  <c r="H13" i="134"/>
  <c r="H50" i="134" s="1"/>
  <c r="J13" i="134"/>
  <c r="J50" i="134" s="1"/>
  <c r="L13" i="134"/>
  <c r="L50" i="134" s="1"/>
  <c r="I13" i="134"/>
  <c r="I50" i="134" s="1"/>
  <c r="D13" i="134"/>
  <c r="D50" i="134" s="1"/>
  <c r="M13" i="134"/>
  <c r="M50" i="134" s="1"/>
  <c r="E13" i="134"/>
  <c r="E50" i="134" s="1"/>
  <c r="G13" i="134"/>
  <c r="G50" i="134" s="1"/>
  <c r="F13" i="134"/>
  <c r="F50" i="134" s="1"/>
  <c r="C13" i="134"/>
  <c r="K13" i="134"/>
  <c r="K50" i="134" s="1"/>
  <c r="N50" i="134"/>
  <c r="M33" i="66"/>
  <c r="F33" i="66"/>
  <c r="F68" i="66" s="1"/>
  <c r="G33" i="66"/>
  <c r="G68" i="66" s="1"/>
  <c r="K33" i="66"/>
  <c r="K68" i="66" s="1"/>
  <c r="I33" i="66"/>
  <c r="I68" i="66" s="1"/>
  <c r="D33" i="66"/>
  <c r="D68" i="66" s="1"/>
  <c r="J33" i="66"/>
  <c r="J68" i="66" s="1"/>
  <c r="L33" i="66"/>
  <c r="L68" i="66" s="1"/>
  <c r="E33" i="66"/>
  <c r="E68" i="66" s="1"/>
  <c r="C33" i="66"/>
  <c r="H33" i="66"/>
  <c r="G17" i="66"/>
  <c r="G52" i="66" s="1"/>
  <c r="M17" i="66"/>
  <c r="J17" i="66"/>
  <c r="J52" i="66" s="1"/>
  <c r="L17" i="66"/>
  <c r="L52" i="66" s="1"/>
  <c r="I17" i="66"/>
  <c r="I52" i="66" s="1"/>
  <c r="K17" i="66"/>
  <c r="K52" i="66" s="1"/>
  <c r="H17" i="66"/>
  <c r="D17" i="66"/>
  <c r="D52" i="66" s="1"/>
  <c r="C17" i="66"/>
  <c r="E17" i="66"/>
  <c r="E52" i="66" s="1"/>
  <c r="F17" i="66"/>
  <c r="F52" i="66" s="1"/>
  <c r="I40" i="66"/>
  <c r="I75" i="66" s="1"/>
  <c r="F40" i="66"/>
  <c r="F75" i="66" s="1"/>
  <c r="J40" i="66"/>
  <c r="J75" i="66" s="1"/>
  <c r="G40" i="66"/>
  <c r="G75" i="66" s="1"/>
  <c r="C40" i="66"/>
  <c r="D40" i="66"/>
  <c r="D75" i="66" s="1"/>
  <c r="L40" i="66"/>
  <c r="L75" i="66" s="1"/>
  <c r="E40" i="66"/>
  <c r="H40" i="66"/>
  <c r="M40" i="66"/>
  <c r="K40" i="66"/>
  <c r="K75" i="66" s="1"/>
  <c r="M12" i="66"/>
  <c r="E12" i="66"/>
  <c r="E47" i="66" s="1"/>
  <c r="D12" i="66"/>
  <c r="D47" i="66" s="1"/>
  <c r="H12" i="66"/>
  <c r="K12" i="66"/>
  <c r="K47" i="66" s="1"/>
  <c r="J12" i="66"/>
  <c r="J47" i="66" s="1"/>
  <c r="F12" i="66"/>
  <c r="F47" i="66" s="1"/>
  <c r="G12" i="66"/>
  <c r="G47" i="66" s="1"/>
  <c r="I12" i="66"/>
  <c r="I47" i="66" s="1"/>
  <c r="L12" i="66"/>
  <c r="L47" i="66" s="1"/>
  <c r="C12" i="66"/>
  <c r="H11" i="65"/>
  <c r="E11" i="65"/>
  <c r="E59" i="65" s="1"/>
  <c r="C11" i="65"/>
  <c r="F11" i="65"/>
  <c r="G11" i="65"/>
  <c r="J11" i="65"/>
  <c r="D11" i="65"/>
  <c r="D59" i="65" s="1"/>
  <c r="M11" i="65"/>
  <c r="I11" i="65"/>
  <c r="I59" i="65" s="1"/>
  <c r="L11" i="65"/>
  <c r="L59" i="65" s="1"/>
  <c r="K11" i="65"/>
  <c r="K24" i="65"/>
  <c r="M24" i="65"/>
  <c r="E24" i="65"/>
  <c r="E72" i="65" s="1"/>
  <c r="I24" i="65"/>
  <c r="I72" i="65" s="1"/>
  <c r="L24" i="65"/>
  <c r="L72" i="65" s="1"/>
  <c r="H24" i="65"/>
  <c r="J24" i="65"/>
  <c r="G24" i="65"/>
  <c r="D24" i="65"/>
  <c r="C24" i="65"/>
  <c r="F24" i="65"/>
  <c r="F72" i="65" s="1"/>
  <c r="M28" i="65"/>
  <c r="I28" i="65"/>
  <c r="I76" i="65" s="1"/>
  <c r="L28" i="65"/>
  <c r="L76" i="65" s="1"/>
  <c r="D28" i="65"/>
  <c r="F28" i="65"/>
  <c r="J28" i="65"/>
  <c r="K28" i="65"/>
  <c r="H28" i="65"/>
  <c r="C28" i="65"/>
  <c r="E28" i="65"/>
  <c r="E76" i="65" s="1"/>
  <c r="G28" i="65"/>
  <c r="G19" i="65"/>
  <c r="C19" i="65"/>
  <c r="I19" i="65"/>
  <c r="I67" i="65" s="1"/>
  <c r="K19" i="65"/>
  <c r="M19" i="65"/>
  <c r="J19" i="65"/>
  <c r="E19" i="65"/>
  <c r="E67" i="65" s="1"/>
  <c r="L19" i="65"/>
  <c r="L67" i="65" s="1"/>
  <c r="D19" i="65"/>
  <c r="H19" i="65"/>
  <c r="F19" i="65"/>
  <c r="F67" i="65" s="1"/>
  <c r="I39" i="65"/>
  <c r="I87" i="65" s="1"/>
  <c r="M39" i="65"/>
  <c r="H39" i="65"/>
  <c r="D39" i="65"/>
  <c r="J39" i="65"/>
  <c r="L39" i="65"/>
  <c r="L87" i="65" s="1"/>
  <c r="C39" i="65"/>
  <c r="K39" i="65"/>
  <c r="F39" i="65"/>
  <c r="E39" i="65"/>
  <c r="E87" i="65" s="1"/>
  <c r="G39" i="65"/>
  <c r="I41" i="65"/>
  <c r="I89" i="65" s="1"/>
  <c r="G41" i="65"/>
  <c r="L41" i="65"/>
  <c r="L89" i="65" s="1"/>
  <c r="F41" i="65"/>
  <c r="H41" i="65"/>
  <c r="M41" i="65"/>
  <c r="E41" i="65"/>
  <c r="E89" i="65" s="1"/>
  <c r="D41" i="65"/>
  <c r="C41" i="65"/>
  <c r="J41" i="65"/>
  <c r="K41" i="65"/>
  <c r="F12" i="134"/>
  <c r="F49" i="134" s="1"/>
  <c r="H12" i="134"/>
  <c r="H49" i="134" s="1"/>
  <c r="M12" i="134"/>
  <c r="M49" i="134" s="1"/>
  <c r="K12" i="134"/>
  <c r="K49" i="134" s="1"/>
  <c r="C12" i="134"/>
  <c r="E12" i="134"/>
  <c r="E49" i="134" s="1"/>
  <c r="G12" i="134"/>
  <c r="G49" i="134" s="1"/>
  <c r="D12" i="134"/>
  <c r="D49" i="134" s="1"/>
  <c r="L12" i="134"/>
  <c r="L49" i="134" s="1"/>
  <c r="J12" i="134"/>
  <c r="J49" i="134" s="1"/>
  <c r="I12" i="134"/>
  <c r="I49" i="134" s="1"/>
  <c r="N49" i="134"/>
  <c r="I17" i="157"/>
  <c r="I52" i="157" s="1"/>
  <c r="F17" i="157"/>
  <c r="F52" i="157" s="1"/>
  <c r="M17" i="157"/>
  <c r="M52" i="157" s="1"/>
  <c r="K17" i="157"/>
  <c r="K52" i="157" s="1"/>
  <c r="D17" i="157"/>
  <c r="D52" i="157" s="1"/>
  <c r="E17" i="157"/>
  <c r="E52" i="157" s="1"/>
  <c r="C17" i="157"/>
  <c r="H17" i="157"/>
  <c r="H52" i="157" s="1"/>
  <c r="G17" i="157"/>
  <c r="G52" i="157" s="1"/>
  <c r="J17" i="157"/>
  <c r="J52" i="157" s="1"/>
  <c r="N52" i="157"/>
  <c r="L17" i="157"/>
  <c r="L52" i="157" s="1"/>
  <c r="I14" i="157"/>
  <c r="I49" i="157" s="1"/>
  <c r="L14" i="157"/>
  <c r="L49" i="157" s="1"/>
  <c r="N49" i="157"/>
  <c r="K14" i="157"/>
  <c r="K49" i="157" s="1"/>
  <c r="F14" i="157"/>
  <c r="F49" i="157" s="1"/>
  <c r="H14" i="157"/>
  <c r="H49" i="157" s="1"/>
  <c r="G14" i="157"/>
  <c r="G49" i="157" s="1"/>
  <c r="M14" i="157"/>
  <c r="M49" i="157" s="1"/>
  <c r="C14" i="157"/>
  <c r="J14" i="157"/>
  <c r="J49" i="157" s="1"/>
  <c r="D14" i="157"/>
  <c r="D49" i="157" s="1"/>
  <c r="E14" i="157"/>
  <c r="E49" i="157" s="1"/>
  <c r="D23" i="157"/>
  <c r="D58" i="157" s="1"/>
  <c r="I23" i="157"/>
  <c r="I58" i="157" s="1"/>
  <c r="G23" i="157"/>
  <c r="G58" i="157" s="1"/>
  <c r="N58" i="157"/>
  <c r="F23" i="157"/>
  <c r="F58" i="157" s="1"/>
  <c r="H23" i="157"/>
  <c r="H58" i="157" s="1"/>
  <c r="J23" i="157"/>
  <c r="J58" i="157" s="1"/>
  <c r="M23" i="157"/>
  <c r="M58" i="157" s="1"/>
  <c r="L23" i="157"/>
  <c r="L58" i="157" s="1"/>
  <c r="C23" i="157"/>
  <c r="E23" i="157"/>
  <c r="E58" i="157" s="1"/>
  <c r="K23" i="157"/>
  <c r="K58" i="157" s="1"/>
  <c r="L22" i="66"/>
  <c r="L57" i="66" s="1"/>
  <c r="K22" i="66"/>
  <c r="K57" i="66" s="1"/>
  <c r="D22" i="66"/>
  <c r="D57" i="66" s="1"/>
  <c r="E22" i="66"/>
  <c r="J22" i="66"/>
  <c r="J57" i="66" s="1"/>
  <c r="G22" i="66"/>
  <c r="G57" i="66" s="1"/>
  <c r="F22" i="66"/>
  <c r="F57" i="66" s="1"/>
  <c r="C22" i="66"/>
  <c r="I22" i="66"/>
  <c r="I57" i="66" s="1"/>
  <c r="M22" i="66"/>
  <c r="H22" i="66"/>
  <c r="C11" i="66"/>
  <c r="L11" i="66"/>
  <c r="L46" i="66" s="1"/>
  <c r="K11" i="66"/>
  <c r="K46" i="66" s="1"/>
  <c r="I11" i="66"/>
  <c r="I46" i="66" s="1"/>
  <c r="F11" i="66"/>
  <c r="F46" i="66" s="1"/>
  <c r="G11" i="66"/>
  <c r="G46" i="66" s="1"/>
  <c r="D11" i="66"/>
  <c r="D46" i="66" s="1"/>
  <c r="M11" i="66"/>
  <c r="E11" i="66"/>
  <c r="E46" i="66" s="1"/>
  <c r="J11" i="66"/>
  <c r="J46" i="66" s="1"/>
  <c r="H11" i="66"/>
  <c r="I23" i="66"/>
  <c r="I58" i="66" s="1"/>
  <c r="D23" i="66"/>
  <c r="D58" i="66" s="1"/>
  <c r="E23" i="66"/>
  <c r="H23" i="66"/>
  <c r="J23" i="66"/>
  <c r="J58" i="66" s="1"/>
  <c r="F23" i="66"/>
  <c r="F58" i="66" s="1"/>
  <c r="M23" i="66"/>
  <c r="G23" i="66"/>
  <c r="G58" i="66" s="1"/>
  <c r="L23" i="66"/>
  <c r="L58" i="66" s="1"/>
  <c r="K23" i="66"/>
  <c r="K58" i="66" s="1"/>
  <c r="C23" i="66"/>
  <c r="K35" i="66"/>
  <c r="K70" i="66" s="1"/>
  <c r="D35" i="66"/>
  <c r="D70" i="66" s="1"/>
  <c r="L35" i="66"/>
  <c r="L70" i="66" s="1"/>
  <c r="M35" i="66"/>
  <c r="I35" i="66"/>
  <c r="I70" i="66" s="1"/>
  <c r="F35" i="66"/>
  <c r="F70" i="66" s="1"/>
  <c r="J35" i="66"/>
  <c r="J70" i="66" s="1"/>
  <c r="G35" i="66"/>
  <c r="G70" i="66" s="1"/>
  <c r="C35" i="66"/>
  <c r="H35" i="66"/>
  <c r="E35" i="66"/>
  <c r="E70" i="66" s="1"/>
  <c r="K50" i="65"/>
  <c r="H50" i="65"/>
  <c r="D50" i="65"/>
  <c r="J50" i="65"/>
  <c r="M50" i="65"/>
  <c r="G50" i="65"/>
  <c r="C50" i="65"/>
  <c r="E50" i="65"/>
  <c r="E98" i="65" s="1"/>
  <c r="L50" i="65"/>
  <c r="L98" i="65" s="1"/>
  <c r="F50" i="65"/>
  <c r="I50" i="65"/>
  <c r="I98" i="65" s="1"/>
  <c r="G34" i="65"/>
  <c r="H34" i="65"/>
  <c r="I34" i="65"/>
  <c r="I82" i="65" s="1"/>
  <c r="J34" i="65"/>
  <c r="E34" i="65"/>
  <c r="E82" i="65" s="1"/>
  <c r="C34" i="65"/>
  <c r="L34" i="65"/>
  <c r="L82" i="65" s="1"/>
  <c r="K34" i="65"/>
  <c r="F34" i="65"/>
  <c r="D34" i="65"/>
  <c r="M34" i="65"/>
  <c r="F45" i="65"/>
  <c r="J45" i="65"/>
  <c r="C45" i="65"/>
  <c r="M45" i="65"/>
  <c r="G45" i="65"/>
  <c r="I45" i="65"/>
  <c r="I93" i="65" s="1"/>
  <c r="D45" i="65"/>
  <c r="L45" i="65"/>
  <c r="L93" i="65" s="1"/>
  <c r="K45" i="65"/>
  <c r="E45" i="65"/>
  <c r="E93" i="65" s="1"/>
  <c r="H45" i="65"/>
  <c r="K51" i="65"/>
  <c r="C51" i="65"/>
  <c r="J51" i="65"/>
  <c r="F51" i="65"/>
  <c r="L51" i="65"/>
  <c r="L99" i="65" s="1"/>
  <c r="E51" i="65"/>
  <c r="E99" i="65" s="1"/>
  <c r="D51" i="65"/>
  <c r="M51" i="65"/>
  <c r="H51" i="65"/>
  <c r="G51" i="65"/>
  <c r="I51" i="65"/>
  <c r="I99" i="65" s="1"/>
  <c r="D36" i="65"/>
  <c r="G36" i="65"/>
  <c r="F36" i="65"/>
  <c r="H36" i="65"/>
  <c r="C36" i="65"/>
  <c r="K36" i="65"/>
  <c r="L36" i="65"/>
  <c r="L84" i="65" s="1"/>
  <c r="J36" i="65"/>
  <c r="E36" i="65"/>
  <c r="E84" i="65" s="1"/>
  <c r="M36" i="65"/>
  <c r="I36" i="65"/>
  <c r="I84" i="65" s="1"/>
  <c r="J23" i="65"/>
  <c r="K23" i="65"/>
  <c r="F23" i="65"/>
  <c r="F71" i="65" s="1"/>
  <c r="I23" i="65"/>
  <c r="I71" i="65" s="1"/>
  <c r="L23" i="65"/>
  <c r="L71" i="65" s="1"/>
  <c r="H23" i="65"/>
  <c r="G23" i="65"/>
  <c r="D23" i="65"/>
  <c r="M23" i="65"/>
  <c r="C23" i="65"/>
  <c r="E23" i="65"/>
  <c r="E71" i="65" s="1"/>
  <c r="E66" i="83"/>
  <c r="E64" i="83"/>
  <c r="E61" i="83" s="1"/>
  <c r="J59" i="79"/>
  <c r="J56" i="79" s="1"/>
  <c r="G58" i="83"/>
  <c r="K64" i="83"/>
  <c r="K61" i="83" s="1"/>
  <c r="K66" i="83"/>
  <c r="J58" i="83"/>
  <c r="J57" i="83" s="1"/>
  <c r="C66" i="83"/>
  <c r="M53" i="79"/>
  <c r="K57" i="79"/>
  <c r="H52" i="79"/>
  <c r="H53" i="79" s="1"/>
  <c r="I57" i="83"/>
  <c r="I66" i="83" s="1"/>
  <c r="E53" i="79"/>
  <c r="L58" i="83"/>
  <c r="L57" i="83" s="1"/>
  <c r="D64" i="83"/>
  <c r="D61" i="83" s="1"/>
  <c r="H57" i="79"/>
  <c r="H55" i="79"/>
  <c r="C57" i="79"/>
  <c r="C53" i="79"/>
  <c r="I57" i="79"/>
  <c r="E55" i="79"/>
  <c r="D53" i="79"/>
  <c r="L61" i="79"/>
  <c r="N59" i="79"/>
  <c r="N56" i="79" s="1"/>
  <c r="O15" i="79"/>
  <c r="Y42" i="50"/>
  <c r="P56" i="33"/>
  <c r="P56" i="85"/>
  <c r="H56" i="85"/>
  <c r="H56" i="33"/>
  <c r="I56" i="85"/>
  <c r="I56" i="33"/>
  <c r="M56" i="33"/>
  <c r="M56" i="85"/>
  <c r="N56" i="85"/>
  <c r="N56" i="33"/>
  <c r="N125" i="1"/>
  <c r="N126" i="1"/>
  <c r="M36" i="23"/>
  <c r="O35" i="23"/>
  <c r="O36" i="23" s="1"/>
  <c r="O136" i="85"/>
  <c r="O136" i="33"/>
  <c r="K143" i="33"/>
  <c r="K143" i="85"/>
  <c r="P128" i="85"/>
  <c r="L10" i="156"/>
  <c r="M128" i="33"/>
  <c r="K128" i="33"/>
  <c r="K128" i="85"/>
  <c r="I128" i="85"/>
  <c r="I128" i="33"/>
  <c r="G28" i="32"/>
  <c r="I143" i="33"/>
  <c r="I143" i="85"/>
  <c r="F13" i="108"/>
  <c r="F65" i="108"/>
  <c r="G128" i="85"/>
  <c r="G128" i="33"/>
  <c r="Q126" i="33"/>
  <c r="I24" i="46" a="1"/>
  <c r="I75" i="96"/>
  <c r="I76" i="96"/>
  <c r="F20" i="32"/>
  <c r="N102" i="34"/>
  <c r="K149" i="85"/>
  <c r="K149" i="33"/>
  <c r="O20" i="23"/>
  <c r="O21" i="23" s="1"/>
  <c r="G68" i="47"/>
  <c r="L123" i="32"/>
  <c r="O30" i="30"/>
  <c r="H68" i="47"/>
  <c r="N25" i="47"/>
  <c r="N68" i="47"/>
  <c r="K68" i="47"/>
  <c r="K25" i="47"/>
  <c r="C68" i="47"/>
  <c r="C25" i="47"/>
  <c r="E128" i="85"/>
  <c r="L53" i="73"/>
  <c r="I15" i="99"/>
  <c r="H15" i="99"/>
  <c r="M15" i="99"/>
  <c r="G66" i="60"/>
  <c r="G68" i="60" s="1"/>
  <c r="H52" i="152"/>
  <c r="W46" i="152"/>
  <c r="Y46" i="152"/>
  <c r="W47" i="152"/>
  <c r="F66" i="60"/>
  <c r="F68" i="60" s="1"/>
  <c r="R52" i="60"/>
  <c r="Y42" i="152"/>
  <c r="W42" i="152"/>
  <c r="Y43" i="152"/>
  <c r="W43" i="152"/>
  <c r="Y47" i="152"/>
  <c r="W51" i="152"/>
  <c r="K66" i="60"/>
  <c r="K68" i="60" s="1"/>
  <c r="R51" i="60"/>
  <c r="P11" i="34"/>
  <c r="R65" i="60"/>
  <c r="G12" i="161"/>
  <c r="N51" i="72"/>
  <c r="N35" i="88"/>
  <c r="F29" i="138" s="1"/>
  <c r="D29" i="138" s="1"/>
  <c r="D11" i="161"/>
  <c r="D12" i="161" s="1"/>
  <c r="N45" i="73"/>
  <c r="T42" i="50"/>
  <c r="U42" i="50"/>
  <c r="I45" i="73"/>
  <c r="I43" i="73"/>
  <c r="V29" i="110"/>
  <c r="W29" i="110"/>
  <c r="O38" i="68"/>
  <c r="W37" i="87"/>
  <c r="F18" i="138" s="1"/>
  <c r="D18" i="138" s="1"/>
  <c r="V34" i="110"/>
  <c r="F43" i="73"/>
  <c r="F45" i="73"/>
  <c r="W26" i="110"/>
  <c r="V26" i="110"/>
  <c r="AI32" i="87"/>
  <c r="AI28" i="87"/>
  <c r="C31" i="75"/>
  <c r="L31" i="75"/>
  <c r="G37" i="134"/>
  <c r="G74" i="134" s="1"/>
  <c r="E37" i="134"/>
  <c r="E74" i="134" s="1"/>
  <c r="AI27" i="87"/>
  <c r="AD35" i="38"/>
  <c r="L73" i="47"/>
  <c r="G51" i="50"/>
  <c r="T51" i="152"/>
  <c r="U51" i="152"/>
  <c r="G46" i="50"/>
  <c r="U46" i="152"/>
  <c r="U62" i="152" s="1"/>
  <c r="T46" i="152"/>
  <c r="E45" i="73"/>
  <c r="N11" i="97"/>
  <c r="V25" i="110"/>
  <c r="V33" i="110"/>
  <c r="J37" i="134"/>
  <c r="J74" i="134" s="1"/>
  <c r="D37" i="134"/>
  <c r="D74" i="134" s="1"/>
  <c r="N31" i="75"/>
  <c r="N33" i="75"/>
  <c r="K22" i="30"/>
  <c r="F22" i="30"/>
  <c r="J22" i="30"/>
  <c r="G22" i="30"/>
  <c r="D22" i="30"/>
  <c r="N22" i="30"/>
  <c r="E71" i="47"/>
  <c r="E73" i="47"/>
  <c r="AI33" i="87"/>
  <c r="AI31" i="87"/>
  <c r="AB35" i="88"/>
  <c r="G33" i="75"/>
  <c r="D62" i="83"/>
  <c r="C62" i="83"/>
  <c r="C60" i="83"/>
  <c r="L70" i="75"/>
  <c r="AI35" i="87"/>
  <c r="AI29" i="87"/>
  <c r="AM25" i="87"/>
  <c r="L33" i="75"/>
  <c r="E22" i="30"/>
  <c r="G47" i="50"/>
  <c r="U49" i="152"/>
  <c r="U44" i="50"/>
  <c r="T44" i="50"/>
  <c r="N31" i="103"/>
  <c r="N32" i="103" s="1"/>
  <c r="D31" i="75"/>
  <c r="D34" i="75" s="1"/>
  <c r="D36" i="75" s="1"/>
  <c r="M60" i="83"/>
  <c r="M62" i="83"/>
  <c r="E68" i="75"/>
  <c r="E70" i="75"/>
  <c r="S35" i="88"/>
  <c r="F30" i="138" s="1"/>
  <c r="D30" i="138" s="1"/>
  <c r="H74" i="42"/>
  <c r="H76" i="42"/>
  <c r="L11" i="97"/>
  <c r="AI36" i="87"/>
  <c r="K31" i="75"/>
  <c r="T47" i="152"/>
  <c r="E62" i="83"/>
  <c r="W37" i="37"/>
  <c r="S35" i="38"/>
  <c r="F30" i="163" s="1"/>
  <c r="D30" i="163" s="1"/>
  <c r="H71" i="47"/>
  <c r="H73" i="47"/>
  <c r="T42" i="152"/>
  <c r="U42" i="152"/>
  <c r="H81" i="96"/>
  <c r="H79" i="96"/>
  <c r="Y35" i="29"/>
  <c r="F268" i="163" s="1"/>
  <c r="D268" i="163" s="1"/>
  <c r="Y26" i="90"/>
  <c r="Y35" i="90" s="1"/>
  <c r="F268" i="138" s="1"/>
  <c r="D268" i="138" s="1"/>
  <c r="U48" i="152"/>
  <c r="I17" i="109"/>
  <c r="E17" i="109"/>
  <c r="M31" i="103"/>
  <c r="M32" i="103" s="1"/>
  <c r="C70" i="75"/>
  <c r="L31" i="103"/>
  <c r="L32" i="103" s="1"/>
  <c r="J17" i="109"/>
  <c r="U44" i="152"/>
  <c r="F17" i="109"/>
  <c r="K62" i="83"/>
  <c r="I276" i="85"/>
  <c r="M276" i="85"/>
  <c r="N276" i="85"/>
  <c r="H276" i="85"/>
  <c r="P276" i="85"/>
  <c r="G276" i="85"/>
  <c r="K276" i="85"/>
  <c r="L276" i="85"/>
  <c r="F276" i="85"/>
  <c r="AC33" i="110" l="1"/>
  <c r="N58" i="79"/>
  <c r="N60" i="79" s="1"/>
  <c r="O45" i="9"/>
  <c r="F101" i="86"/>
  <c r="K30" i="96"/>
  <c r="K31" i="96" s="1"/>
  <c r="K26" i="47"/>
  <c r="K27" i="47" s="1"/>
  <c r="H25" i="113"/>
  <c r="F47" i="9"/>
  <c r="J33" i="153"/>
  <c r="R33" i="153" s="1"/>
  <c r="J32" i="153"/>
  <c r="J28" i="153"/>
  <c r="R28" i="153" s="1"/>
  <c r="J26" i="153"/>
  <c r="R26" i="153" s="1"/>
  <c r="J29" i="153"/>
  <c r="J27" i="153"/>
  <c r="J30" i="153"/>
  <c r="R30" i="153" s="1"/>
  <c r="J35" i="153"/>
  <c r="R35" i="153" s="1"/>
  <c r="H102" i="34"/>
  <c r="H101" i="86"/>
  <c r="H148" i="85"/>
  <c r="G101" i="86" s="1"/>
  <c r="Q149" i="33"/>
  <c r="M65" i="33"/>
  <c r="L50" i="34" s="1"/>
  <c r="M65" i="85"/>
  <c r="L49" i="86" s="1"/>
  <c r="M70" i="66"/>
  <c r="M58" i="66"/>
  <c r="M74" i="66"/>
  <c r="M48" i="66"/>
  <c r="M47" i="66"/>
  <c r="M69" i="66"/>
  <c r="M60" i="66"/>
  <c r="M46" i="66"/>
  <c r="M68" i="66"/>
  <c r="M53" i="66"/>
  <c r="M66" i="66"/>
  <c r="M51" i="66"/>
  <c r="M73" i="66"/>
  <c r="M72" i="66"/>
  <c r="M75" i="66"/>
  <c r="M50" i="66"/>
  <c r="M65" i="66"/>
  <c r="M57" i="66"/>
  <c r="M61" i="66"/>
  <c r="M49" i="66"/>
  <c r="M71" i="66"/>
  <c r="M67" i="66"/>
  <c r="M62" i="66"/>
  <c r="M59" i="66"/>
  <c r="M52" i="66"/>
  <c r="M63" i="66"/>
  <c r="M64" i="66"/>
  <c r="M54" i="66"/>
  <c r="M45" i="66"/>
  <c r="R56" i="60"/>
  <c r="G47" i="73"/>
  <c r="G44" i="73" s="1"/>
  <c r="G49" i="73"/>
  <c r="D94" i="65"/>
  <c r="F57" i="96"/>
  <c r="F30" i="96"/>
  <c r="F31" i="96" s="1"/>
  <c r="D93" i="65"/>
  <c r="D77" i="65"/>
  <c r="N2" i="49"/>
  <c r="D10" i="155"/>
  <c r="D10" i="156" s="1"/>
  <c r="F37" i="96"/>
  <c r="F38" i="96" s="1"/>
  <c r="G24" i="50"/>
  <c r="U24" i="50" s="1"/>
  <c r="F57" i="73"/>
  <c r="H7" i="75"/>
  <c r="H7" i="99"/>
  <c r="H19" i="99" s="1"/>
  <c r="H28" i="99" s="1"/>
  <c r="H7" i="73"/>
  <c r="H39" i="73" s="1"/>
  <c r="H38" i="73" s="1"/>
  <c r="H41" i="73" s="1"/>
  <c r="H40" i="73" s="1"/>
  <c r="H47" i="73" s="1"/>
  <c r="H44" i="73" s="1"/>
  <c r="H146" i="33"/>
  <c r="H16" i="102"/>
  <c r="J28" i="85" s="1"/>
  <c r="I21" i="86" s="1"/>
  <c r="H7" i="112"/>
  <c r="O76" i="42"/>
  <c r="H7" i="161"/>
  <c r="T29" i="152"/>
  <c r="H5" i="42"/>
  <c r="T32" i="152"/>
  <c r="T65" i="152" s="1"/>
  <c r="H47" i="42"/>
  <c r="H52" i="85"/>
  <c r="H52" i="33"/>
  <c r="G41" i="34" s="1"/>
  <c r="G21" i="97"/>
  <c r="K37" i="96"/>
  <c r="K38" i="96" s="1"/>
  <c r="C75" i="96"/>
  <c r="C76" i="96"/>
  <c r="C57" i="96"/>
  <c r="C52" i="96"/>
  <c r="L66" i="60"/>
  <c r="L68" i="60" s="1"/>
  <c r="E57" i="96"/>
  <c r="O81" i="96"/>
  <c r="E31" i="96"/>
  <c r="H99" i="65"/>
  <c r="H98" i="65"/>
  <c r="H101" i="65"/>
  <c r="H63" i="65"/>
  <c r="H96" i="65"/>
  <c r="H93" i="65"/>
  <c r="H87" i="65"/>
  <c r="H73" i="65"/>
  <c r="E63" i="65"/>
  <c r="H68" i="65"/>
  <c r="E80" i="65"/>
  <c r="H75" i="65"/>
  <c r="H76" i="65"/>
  <c r="H79" i="65"/>
  <c r="H94" i="65"/>
  <c r="H92" i="65"/>
  <c r="H81" i="65"/>
  <c r="H90" i="65"/>
  <c r="H74" i="65"/>
  <c r="H84" i="65"/>
  <c r="H70" i="65"/>
  <c r="H83" i="65"/>
  <c r="H62" i="65"/>
  <c r="H85" i="65"/>
  <c r="H58" i="65"/>
  <c r="H61" i="65"/>
  <c r="E81" i="65"/>
  <c r="H71" i="65"/>
  <c r="H89" i="65"/>
  <c r="H65" i="65"/>
  <c r="H66" i="65"/>
  <c r="H95" i="65"/>
  <c r="C70" i="65"/>
  <c r="H100" i="65"/>
  <c r="H88" i="65"/>
  <c r="H78" i="65"/>
  <c r="H64" i="65"/>
  <c r="H97" i="65"/>
  <c r="H69" i="65"/>
  <c r="H91" i="65"/>
  <c r="H80" i="65"/>
  <c r="H82" i="65"/>
  <c r="H67" i="65"/>
  <c r="H72" i="65"/>
  <c r="H59" i="65"/>
  <c r="H60" i="65"/>
  <c r="E90" i="65"/>
  <c r="E91" i="65"/>
  <c r="H77" i="65"/>
  <c r="E77" i="65"/>
  <c r="E68" i="65"/>
  <c r="H86" i="65"/>
  <c r="G66" i="134"/>
  <c r="G72" i="134"/>
  <c r="G61" i="134"/>
  <c r="D40" i="74"/>
  <c r="D41" i="74"/>
  <c r="Q13" i="85"/>
  <c r="H24" i="12"/>
  <c r="O37" i="12"/>
  <c r="C24" i="12"/>
  <c r="G24" i="12"/>
  <c r="D32" i="12"/>
  <c r="E24" i="12"/>
  <c r="K24" i="12"/>
  <c r="K32" i="12" s="1"/>
  <c r="M24" i="12"/>
  <c r="L24" i="12"/>
  <c r="L32" i="12" s="1"/>
  <c r="J24" i="12"/>
  <c r="J32" i="12" s="1"/>
  <c r="N32" i="12"/>
  <c r="R48" i="60"/>
  <c r="N68" i="65"/>
  <c r="N66" i="65"/>
  <c r="N57" i="65"/>
  <c r="I7" i="99"/>
  <c r="I7" i="112"/>
  <c r="I47" i="42"/>
  <c r="I87" i="42" s="1"/>
  <c r="I7" i="75"/>
  <c r="N99" i="65"/>
  <c r="N82" i="65"/>
  <c r="N87" i="65"/>
  <c r="N76" i="65"/>
  <c r="N59" i="65"/>
  <c r="N70" i="65"/>
  <c r="N94" i="65"/>
  <c r="N88" i="65"/>
  <c r="N71" i="65"/>
  <c r="N60" i="65"/>
  <c r="N101" i="65"/>
  <c r="N64" i="65"/>
  <c r="N97" i="65"/>
  <c r="N85" i="65"/>
  <c r="N63" i="65"/>
  <c r="N81" i="65"/>
  <c r="N95" i="65"/>
  <c r="E67" i="66"/>
  <c r="E62" i="66"/>
  <c r="N74" i="65"/>
  <c r="E51" i="66"/>
  <c r="D32" i="99"/>
  <c r="K55" i="65"/>
  <c r="K74" i="65" s="1"/>
  <c r="K77" i="134"/>
  <c r="K62" i="96"/>
  <c r="K60" i="96"/>
  <c r="K58" i="96"/>
  <c r="K5" i="42"/>
  <c r="K7" i="99"/>
  <c r="K7" i="161"/>
  <c r="K7" i="73"/>
  <c r="K39" i="73" s="1"/>
  <c r="K38" i="73" s="1"/>
  <c r="K41" i="73" s="1"/>
  <c r="K40" i="73" s="1"/>
  <c r="K7" i="109"/>
  <c r="N69" i="65"/>
  <c r="K76" i="134"/>
  <c r="N90" i="65"/>
  <c r="N84" i="65"/>
  <c r="N93" i="65"/>
  <c r="N98" i="65"/>
  <c r="N89" i="65"/>
  <c r="N67" i="65"/>
  <c r="N72" i="65"/>
  <c r="N79" i="65"/>
  <c r="N100" i="65"/>
  <c r="N65" i="65"/>
  <c r="H60" i="96"/>
  <c r="H24" i="96" s="1"/>
  <c r="D37" i="96"/>
  <c r="D38" i="96" s="1"/>
  <c r="D57" i="96"/>
  <c r="D30" i="96"/>
  <c r="N29" i="99"/>
  <c r="N31" i="99" s="1"/>
  <c r="H75" i="66"/>
  <c r="H73" i="66"/>
  <c r="N37" i="96"/>
  <c r="N38" i="96" s="1"/>
  <c r="N30" i="96"/>
  <c r="N2" i="96"/>
  <c r="N57" i="96"/>
  <c r="H47" i="66"/>
  <c r="H49" i="66"/>
  <c r="H46" i="66"/>
  <c r="E75" i="66"/>
  <c r="E61" i="66"/>
  <c r="E53" i="66"/>
  <c r="H45" i="66"/>
  <c r="E71" i="66"/>
  <c r="H66" i="66"/>
  <c r="J59" i="66"/>
  <c r="H65" i="66"/>
  <c r="Q66" i="60"/>
  <c r="Q68" i="60" s="1"/>
  <c r="J58" i="73"/>
  <c r="E37" i="96"/>
  <c r="E38" i="96" s="1"/>
  <c r="L7" i="161"/>
  <c r="L5" i="42"/>
  <c r="L7" i="73"/>
  <c r="L39" i="73" s="1"/>
  <c r="L38" i="73" s="1"/>
  <c r="E74" i="66"/>
  <c r="H60" i="66"/>
  <c r="E59" i="66"/>
  <c r="D38" i="155"/>
  <c r="D39" i="155"/>
  <c r="N39" i="73"/>
  <c r="N2" i="73"/>
  <c r="N38" i="73"/>
  <c r="N42" i="157"/>
  <c r="O42" i="157" s="1"/>
  <c r="N2" i="157"/>
  <c r="N20" i="75"/>
  <c r="N44" i="75"/>
  <c r="N2" i="75"/>
  <c r="H69" i="66"/>
  <c r="H58" i="66"/>
  <c r="E69" i="66"/>
  <c r="H50" i="66"/>
  <c r="H59" i="66"/>
  <c r="E65" i="66"/>
  <c r="E73" i="66"/>
  <c r="N37" i="155"/>
  <c r="N2" i="155"/>
  <c r="E57" i="66"/>
  <c r="E64" i="66"/>
  <c r="E55" i="66"/>
  <c r="E58" i="66"/>
  <c r="H57" i="66"/>
  <c r="H52" i="66"/>
  <c r="H56" i="66"/>
  <c r="H71" i="66"/>
  <c r="J74" i="66"/>
  <c r="J67" i="66"/>
  <c r="H51" i="66"/>
  <c r="G68" i="134"/>
  <c r="N2" i="99"/>
  <c r="N2" i="76"/>
  <c r="N2" i="109"/>
  <c r="H68" i="66"/>
  <c r="H53" i="66"/>
  <c r="H63" i="66"/>
  <c r="H64" i="66"/>
  <c r="H54" i="66"/>
  <c r="E45" i="66"/>
  <c r="H55" i="66"/>
  <c r="E56" i="66"/>
  <c r="H74" i="66"/>
  <c r="H48" i="66"/>
  <c r="E66" i="66"/>
  <c r="H72" i="66"/>
  <c r="J83" i="96"/>
  <c r="J80" i="96" s="1"/>
  <c r="F127" i="33"/>
  <c r="E93" i="34" s="1"/>
  <c r="H70" i="66"/>
  <c r="H61" i="66"/>
  <c r="H67" i="66"/>
  <c r="H62" i="66"/>
  <c r="E72" i="66"/>
  <c r="N2" i="66"/>
  <c r="N42" i="66"/>
  <c r="O42" i="66" s="1"/>
  <c r="U48" i="50"/>
  <c r="J280" i="85"/>
  <c r="I194" i="86" s="1"/>
  <c r="I280" i="85"/>
  <c r="H194" i="86" s="1"/>
  <c r="O280" i="85"/>
  <c r="N194" i="86" s="1"/>
  <c r="F280" i="85"/>
  <c r="E194" i="86" s="1"/>
  <c r="M280" i="85"/>
  <c r="L194" i="86" s="1"/>
  <c r="K280" i="85"/>
  <c r="J194" i="86" s="1"/>
  <c r="P280" i="85"/>
  <c r="O194" i="86" s="1"/>
  <c r="E280" i="85"/>
  <c r="E288" i="85" s="1"/>
  <c r="G280" i="85"/>
  <c r="F194" i="86" s="1"/>
  <c r="H280" i="85"/>
  <c r="G194" i="86" s="1"/>
  <c r="L280" i="85"/>
  <c r="K194" i="86" s="1"/>
  <c r="N280" i="85"/>
  <c r="M194" i="86" s="1"/>
  <c r="O288" i="85"/>
  <c r="F35" i="50"/>
  <c r="W42" i="50"/>
  <c r="Y40" i="152"/>
  <c r="K42" i="50"/>
  <c r="H25" i="50"/>
  <c r="H58" i="50" s="1"/>
  <c r="Y58" i="50" s="1"/>
  <c r="T57" i="152"/>
  <c r="I42" i="50"/>
  <c r="U32" i="152"/>
  <c r="U27" i="152"/>
  <c r="G62" i="152"/>
  <c r="T56" i="152"/>
  <c r="I27" i="101"/>
  <c r="I28" i="101" s="1"/>
  <c r="G15" i="99"/>
  <c r="L146" i="33"/>
  <c r="N37" i="1"/>
  <c r="F146" i="33"/>
  <c r="N53" i="73"/>
  <c r="M44" i="103"/>
  <c r="M91" i="72" s="1"/>
  <c r="K131" i="85"/>
  <c r="J93" i="86" s="1"/>
  <c r="P30" i="1"/>
  <c r="P18" i="1"/>
  <c r="J14" i="75"/>
  <c r="E14" i="75"/>
  <c r="L27" i="101"/>
  <c r="L28" i="101" s="1"/>
  <c r="D57" i="73"/>
  <c r="H26" i="152"/>
  <c r="D16" i="83"/>
  <c r="H16" i="83"/>
  <c r="J31" i="153"/>
  <c r="R31" i="153" s="1"/>
  <c r="J34" i="153"/>
  <c r="R34" i="153" s="1"/>
  <c r="J24" i="51" a="1"/>
  <c r="F71" i="85"/>
  <c r="E53" i="86" s="1"/>
  <c r="J25" i="153"/>
  <c r="R25" i="153" s="1"/>
  <c r="E12" i="9"/>
  <c r="J24" i="153"/>
  <c r="R24" i="153" s="1"/>
  <c r="N64" i="83"/>
  <c r="N61" i="83" s="1"/>
  <c r="O55" i="83"/>
  <c r="O56" i="83"/>
  <c r="I47" i="73"/>
  <c r="I44" i="73" s="1"/>
  <c r="I49" i="73"/>
  <c r="I58" i="73"/>
  <c r="C67" i="108"/>
  <c r="C35" i="108"/>
  <c r="D65" i="108"/>
  <c r="D54" i="108"/>
  <c r="D17" i="23" s="1"/>
  <c r="D18" i="23" s="1"/>
  <c r="H52" i="108"/>
  <c r="D66" i="108"/>
  <c r="D24" i="108"/>
  <c r="E22" i="108"/>
  <c r="F21" i="108"/>
  <c r="C56" i="108"/>
  <c r="C25" i="108"/>
  <c r="A26" i="108"/>
  <c r="A27" i="108"/>
  <c r="A28" i="108" s="1"/>
  <c r="H10" i="108"/>
  <c r="G11" i="108"/>
  <c r="E127" i="85"/>
  <c r="E44" i="108"/>
  <c r="F43" i="108"/>
  <c r="E57" i="108"/>
  <c r="E30" i="23" s="1"/>
  <c r="E31" i="23" s="1"/>
  <c r="E33" i="108"/>
  <c r="F32" i="108"/>
  <c r="E14" i="103"/>
  <c r="G20" i="72"/>
  <c r="H20" i="72"/>
  <c r="P83" i="32"/>
  <c r="Q118" i="85"/>
  <c r="E28" i="85"/>
  <c r="D21" i="86" s="1"/>
  <c r="J16" i="74"/>
  <c r="I50" i="42"/>
  <c r="E23" i="72"/>
  <c r="E99" i="72" s="1"/>
  <c r="F20" i="72"/>
  <c r="E28" i="33"/>
  <c r="D22" i="34" s="1"/>
  <c r="F29" i="72"/>
  <c r="F17" i="104" s="1"/>
  <c r="F18" i="104" s="1"/>
  <c r="H138" i="33" s="1"/>
  <c r="G97" i="34" s="1"/>
  <c r="H55" i="72"/>
  <c r="H61" i="1"/>
  <c r="F145" i="33"/>
  <c r="G64" i="36" a="1"/>
  <c r="G68" i="36" s="1"/>
  <c r="U61" i="152"/>
  <c r="P92" i="32"/>
  <c r="G23" i="50"/>
  <c r="U23" i="50" s="1"/>
  <c r="G27" i="101"/>
  <c r="G28" i="101" s="1"/>
  <c r="U23" i="152"/>
  <c r="U56" i="152" s="1"/>
  <c r="G59" i="152"/>
  <c r="M23" i="49"/>
  <c r="N65" i="85"/>
  <c r="M49" i="86" s="1"/>
  <c r="N65" i="33"/>
  <c r="I96" i="86"/>
  <c r="M21" i="104"/>
  <c r="N64" i="33"/>
  <c r="M49" i="34" s="1"/>
  <c r="N64" i="85"/>
  <c r="M48" i="86" s="1"/>
  <c r="G17" i="103"/>
  <c r="H62" i="85"/>
  <c r="G46" i="86" s="1"/>
  <c r="H62" i="33"/>
  <c r="F16" i="102"/>
  <c r="F23" i="102" s="1"/>
  <c r="P85" i="86"/>
  <c r="F28" i="101"/>
  <c r="Q61" i="85"/>
  <c r="G41" i="107" a="1"/>
  <c r="N16" i="83"/>
  <c r="N18" i="83"/>
  <c r="P146" i="85" s="1"/>
  <c r="G25" i="50"/>
  <c r="G58" i="50" s="1"/>
  <c r="P131" i="33"/>
  <c r="O94" i="34" s="1"/>
  <c r="G36" i="36" a="1"/>
  <c r="G39" i="36" s="1"/>
  <c r="P103" i="32"/>
  <c r="T27" i="152"/>
  <c r="T60" i="152" s="1"/>
  <c r="E146" i="33"/>
  <c r="D101" i="34" s="1"/>
  <c r="G56" i="152"/>
  <c r="N44" i="103"/>
  <c r="N91" i="72" s="1"/>
  <c r="U24" i="152"/>
  <c r="U57" i="152" s="1"/>
  <c r="C16" i="83"/>
  <c r="G57" i="152"/>
  <c r="P24" i="1"/>
  <c r="N57" i="73"/>
  <c r="N58" i="73" s="1"/>
  <c r="P86" i="32"/>
  <c r="P104" i="32"/>
  <c r="G12" i="23"/>
  <c r="H58" i="33"/>
  <c r="F82" i="65"/>
  <c r="F76" i="65"/>
  <c r="F97" i="65"/>
  <c r="F61" i="65"/>
  <c r="F63" i="65"/>
  <c r="F77" i="65"/>
  <c r="F59" i="65"/>
  <c r="F94" i="65"/>
  <c r="F90" i="65"/>
  <c r="F86" i="65"/>
  <c r="F80" i="65"/>
  <c r="F101" i="65"/>
  <c r="F64" i="65"/>
  <c r="F95" i="65"/>
  <c r="F84" i="65"/>
  <c r="F98" i="65"/>
  <c r="F65" i="65"/>
  <c r="F78" i="65"/>
  <c r="F85" i="65"/>
  <c r="F58" i="65"/>
  <c r="F81" i="65"/>
  <c r="F91" i="65"/>
  <c r="F79" i="65"/>
  <c r="F83" i="65"/>
  <c r="F93" i="65"/>
  <c r="F87" i="65"/>
  <c r="F60" i="65"/>
  <c r="F62" i="65"/>
  <c r="F99" i="65"/>
  <c r="F89" i="65"/>
  <c r="F75" i="65"/>
  <c r="F74" i="65"/>
  <c r="F68" i="65"/>
  <c r="N41" i="74"/>
  <c r="N40" i="74"/>
  <c r="N16" i="74"/>
  <c r="E41" i="74"/>
  <c r="E10" i="112"/>
  <c r="F47" i="33"/>
  <c r="F47" i="85"/>
  <c r="J61" i="79"/>
  <c r="P66" i="60"/>
  <c r="P68" i="60" s="1"/>
  <c r="F38" i="156"/>
  <c r="N38" i="156"/>
  <c r="N39" i="156"/>
  <c r="A52" i="77"/>
  <c r="C41" i="77"/>
  <c r="N41" i="77"/>
  <c r="M41" i="77"/>
  <c r="F42" i="68"/>
  <c r="N11" i="155"/>
  <c r="D11" i="155"/>
  <c r="F11" i="155"/>
  <c r="A54" i="155"/>
  <c r="D82" i="65"/>
  <c r="D60" i="65"/>
  <c r="D92" i="65"/>
  <c r="D97" i="65"/>
  <c r="D96" i="65"/>
  <c r="D80" i="65"/>
  <c r="F14" i="68"/>
  <c r="G7" i="109"/>
  <c r="C7" i="73"/>
  <c r="C7" i="109"/>
  <c r="C7" i="75"/>
  <c r="C7" i="161"/>
  <c r="C5" i="42"/>
  <c r="J5" i="12"/>
  <c r="C71" i="134"/>
  <c r="C67" i="134"/>
  <c r="M71" i="134"/>
  <c r="M77" i="134"/>
  <c r="M75" i="134"/>
  <c r="D72" i="65"/>
  <c r="D70" i="65"/>
  <c r="D73" i="65"/>
  <c r="D61" i="65"/>
  <c r="D75" i="65"/>
  <c r="J19" i="99"/>
  <c r="J28" i="99" s="1"/>
  <c r="C37" i="96"/>
  <c r="C38" i="96" s="1"/>
  <c r="C30" i="96"/>
  <c r="I38" i="74"/>
  <c r="I41" i="74" s="1"/>
  <c r="D71" i="65"/>
  <c r="D89" i="65"/>
  <c r="D87" i="65"/>
  <c r="D76" i="65"/>
  <c r="D101" i="65"/>
  <c r="D83" i="65"/>
  <c r="D64" i="65"/>
  <c r="D62" i="65"/>
  <c r="D85" i="65"/>
  <c r="D95" i="65"/>
  <c r="D74" i="65"/>
  <c r="D86" i="65"/>
  <c r="J85" i="96"/>
  <c r="L20" i="75"/>
  <c r="L44" i="75"/>
  <c r="D79" i="65"/>
  <c r="D100" i="65"/>
  <c r="K5" i="12"/>
  <c r="N67" i="42"/>
  <c r="N68" i="42"/>
  <c r="N69" i="42"/>
  <c r="D67" i="65"/>
  <c r="D88" i="65"/>
  <c r="D99" i="65"/>
  <c r="D98" i="65"/>
  <c r="D63" i="65"/>
  <c r="D81" i="65"/>
  <c r="D90" i="65"/>
  <c r="H74" i="134"/>
  <c r="N30" i="161"/>
  <c r="D84" i="65"/>
  <c r="D69" i="65"/>
  <c r="D68" i="65"/>
  <c r="J38" i="74"/>
  <c r="J41" i="74" s="1"/>
  <c r="C32" i="12"/>
  <c r="C5" i="12"/>
  <c r="M32" i="12"/>
  <c r="M5" i="12"/>
  <c r="D78" i="65"/>
  <c r="D58" i="65"/>
  <c r="D66" i="65"/>
  <c r="D91" i="65"/>
  <c r="H14" i="68"/>
  <c r="N73" i="134"/>
  <c r="N68" i="134"/>
  <c r="N71" i="134"/>
  <c r="N74" i="134"/>
  <c r="N72" i="134"/>
  <c r="N69" i="134"/>
  <c r="N77" i="134"/>
  <c r="N67" i="134"/>
  <c r="N76" i="134"/>
  <c r="N75" i="134"/>
  <c r="N70" i="134"/>
  <c r="G11" i="155"/>
  <c r="G10" i="155"/>
  <c r="C12" i="155"/>
  <c r="C37" i="155"/>
  <c r="C10" i="155"/>
  <c r="K20" i="75"/>
  <c r="K44" i="75"/>
  <c r="P87" i="86"/>
  <c r="Q389" i="85"/>
  <c r="E321" i="33" a="1"/>
  <c r="H247" i="34" s="1"/>
  <c r="O27" i="110"/>
  <c r="F28" i="110"/>
  <c r="AF42" i="110"/>
  <c r="O204" i="145" a="1"/>
  <c r="O204" i="145" s="1"/>
  <c r="P90" i="34"/>
  <c r="Q287" i="85"/>
  <c r="Q287" i="33"/>
  <c r="Q279" i="85"/>
  <c r="D193" i="86"/>
  <c r="P193" i="86" s="1"/>
  <c r="Q278" i="85"/>
  <c r="L247" i="34"/>
  <c r="G247" i="34"/>
  <c r="O247" i="34"/>
  <c r="I247" i="34"/>
  <c r="F507" i="163"/>
  <c r="E515" i="163"/>
  <c r="F515" i="163" s="1"/>
  <c r="P178" i="86"/>
  <c r="J288" i="85"/>
  <c r="E515" i="138"/>
  <c r="F515" i="138" s="1"/>
  <c r="F507" i="138"/>
  <c r="P255" i="34"/>
  <c r="V52" i="110"/>
  <c r="P52" i="110"/>
  <c r="D188" i="86"/>
  <c r="P188" i="86" s="1"/>
  <c r="Q273" i="85"/>
  <c r="P268" i="34"/>
  <c r="E335" i="138"/>
  <c r="E344" i="138"/>
  <c r="E335" i="163"/>
  <c r="E344" i="163"/>
  <c r="F509" i="163"/>
  <c r="E517" i="163"/>
  <c r="F517" i="163" s="1"/>
  <c r="E321" i="85" a="1"/>
  <c r="D309" i="163"/>
  <c r="F509" i="138"/>
  <c r="E517" i="138"/>
  <c r="F517" i="138" s="1"/>
  <c r="E516" i="163"/>
  <c r="F516" i="163" s="1"/>
  <c r="F508" i="163"/>
  <c r="E355" i="85" a="1"/>
  <c r="W52" i="110"/>
  <c r="E355" i="33" a="1"/>
  <c r="Q36" i="107"/>
  <c r="F508" i="138"/>
  <c r="E516" i="138"/>
  <c r="F516" i="138" s="1"/>
  <c r="P292" i="86"/>
  <c r="P321" i="86"/>
  <c r="P280" i="86"/>
  <c r="P196" i="86"/>
  <c r="Q266" i="85"/>
  <c r="P183" i="86"/>
  <c r="P189" i="86"/>
  <c r="P192" i="86"/>
  <c r="P197" i="86"/>
  <c r="Q256" i="85"/>
  <c r="D309" i="138"/>
  <c r="G184" i="86"/>
  <c r="N184" i="86"/>
  <c r="K184" i="86"/>
  <c r="E184" i="86"/>
  <c r="O184" i="86"/>
  <c r="I184" i="86"/>
  <c r="H184" i="86"/>
  <c r="M184" i="86"/>
  <c r="L184" i="86"/>
  <c r="F184" i="86"/>
  <c r="D184" i="86"/>
  <c r="J184" i="86"/>
  <c r="D182" i="86"/>
  <c r="I182" i="86"/>
  <c r="J182" i="86"/>
  <c r="K182" i="86"/>
  <c r="L182" i="86"/>
  <c r="G182" i="86"/>
  <c r="F182" i="86"/>
  <c r="M182" i="86"/>
  <c r="N182" i="86"/>
  <c r="H182" i="86"/>
  <c r="E182" i="86"/>
  <c r="O182" i="86"/>
  <c r="F186" i="86"/>
  <c r="M186" i="86"/>
  <c r="E186" i="86"/>
  <c r="K186" i="86"/>
  <c r="J186" i="86"/>
  <c r="G186" i="86"/>
  <c r="I186" i="86"/>
  <c r="H186" i="86"/>
  <c r="O186" i="86"/>
  <c r="N186" i="86"/>
  <c r="L186" i="86"/>
  <c r="D186" i="86"/>
  <c r="G181" i="86"/>
  <c r="I181" i="86"/>
  <c r="E181" i="86"/>
  <c r="K181" i="86"/>
  <c r="F181" i="86"/>
  <c r="J181" i="86"/>
  <c r="H181" i="86"/>
  <c r="M181" i="86"/>
  <c r="O181" i="86"/>
  <c r="N181" i="86"/>
  <c r="D181" i="86"/>
  <c r="L181" i="86"/>
  <c r="P55" i="86"/>
  <c r="P51" i="86"/>
  <c r="K305" i="86"/>
  <c r="D305" i="86"/>
  <c r="L305" i="86"/>
  <c r="E305" i="86"/>
  <c r="M305" i="86"/>
  <c r="F305" i="86"/>
  <c r="N305" i="86"/>
  <c r="G305" i="86"/>
  <c r="O305" i="86"/>
  <c r="H305" i="86"/>
  <c r="I305" i="86"/>
  <c r="J305" i="86"/>
  <c r="A155" i="86"/>
  <c r="A156" i="86" s="1"/>
  <c r="A157" i="86" s="1"/>
  <c r="A158" i="86" s="1"/>
  <c r="A159" i="86" s="1"/>
  <c r="A160" i="86" s="1"/>
  <c r="A161" i="86" s="1"/>
  <c r="A162" i="86" s="1"/>
  <c r="A163" i="86" s="1"/>
  <c r="A164" i="86" s="1"/>
  <c r="A165" i="86" s="1"/>
  <c r="A166" i="86" s="1"/>
  <c r="A167" i="86" s="1"/>
  <c r="A168" i="86" s="1"/>
  <c r="A169" i="86" s="1"/>
  <c r="A170" i="86" s="1"/>
  <c r="A171" i="86" s="1"/>
  <c r="A172" i="86" s="1"/>
  <c r="A173" i="86" s="1"/>
  <c r="A174" i="86" s="1"/>
  <c r="A175" i="86" s="1"/>
  <c r="A178" i="86" s="1"/>
  <c r="A179" i="86" s="1"/>
  <c r="A180" i="86" s="1"/>
  <c r="A181" i="86" s="1"/>
  <c r="A182" i="86" s="1"/>
  <c r="A183" i="86" s="1"/>
  <c r="A184" i="86" s="1"/>
  <c r="A185" i="86" s="1"/>
  <c r="A186" i="86" s="1"/>
  <c r="A187" i="86" s="1"/>
  <c r="A188" i="86" s="1"/>
  <c r="A189" i="86" s="1"/>
  <c r="A190" i="86" s="1"/>
  <c r="A191" i="86" s="1"/>
  <c r="A192" i="86" s="1"/>
  <c r="A193" i="86" s="1"/>
  <c r="A194" i="86" s="1"/>
  <c r="A195" i="86" s="1"/>
  <c r="A196" i="86" s="1"/>
  <c r="A197" i="86" s="1"/>
  <c r="A198" i="86" s="1"/>
  <c r="A199" i="86" s="1"/>
  <c r="A202" i="86"/>
  <c r="A203" i="86" s="1"/>
  <c r="A204" i="86" s="1"/>
  <c r="A205" i="86" s="1"/>
  <c r="A206" i="86" s="1"/>
  <c r="A207" i="86" s="1"/>
  <c r="A208" i="86" s="1"/>
  <c r="A209" i="86" s="1"/>
  <c r="A210" i="86" s="1"/>
  <c r="A211" i="86" s="1"/>
  <c r="A212" i="86" s="1"/>
  <c r="A213" i="86" s="1"/>
  <c r="A214" i="86" s="1"/>
  <c r="A215" i="86" s="1"/>
  <c r="A216" i="86" s="1"/>
  <c r="A217" i="86" s="1"/>
  <c r="A218" i="86" s="1"/>
  <c r="A219" i="86" s="1"/>
  <c r="A220" i="86" s="1"/>
  <c r="A221" i="86" s="1"/>
  <c r="A222" i="86" s="1"/>
  <c r="P199" i="86"/>
  <c r="P82" i="86"/>
  <c r="P83" i="86"/>
  <c r="P86" i="86"/>
  <c r="P89" i="86"/>
  <c r="P90" i="86"/>
  <c r="P84" i="86"/>
  <c r="P95" i="86"/>
  <c r="O92" i="145" a="1"/>
  <c r="O93" i="145" s="1"/>
  <c r="P88" i="34"/>
  <c r="O106" i="145" a="1"/>
  <c r="O113" i="145" s="1"/>
  <c r="P83" i="34"/>
  <c r="P172" i="34"/>
  <c r="P86" i="34"/>
  <c r="O134" i="145" a="1"/>
  <c r="O135" i="145" s="1"/>
  <c r="O106" i="36" a="1"/>
  <c r="O111" i="36" s="1"/>
  <c r="O92" i="36" a="1"/>
  <c r="O98" i="36" s="1"/>
  <c r="P169" i="34"/>
  <c r="P56" i="34"/>
  <c r="P52" i="34"/>
  <c r="P96" i="34"/>
  <c r="P168" i="34"/>
  <c r="O78" i="36" a="1"/>
  <c r="O80" i="36" s="1"/>
  <c r="O64" i="36" a="1"/>
  <c r="O71" i="36" s="1"/>
  <c r="P85" i="34"/>
  <c r="P170" i="34"/>
  <c r="O148" i="145" a="1"/>
  <c r="O154" i="145" s="1"/>
  <c r="P175" i="34"/>
  <c r="O8" i="145" a="1"/>
  <c r="O19" i="145" s="1"/>
  <c r="P167" i="34"/>
  <c r="O50" i="36" a="1"/>
  <c r="O55" i="36" s="1"/>
  <c r="P161" i="34"/>
  <c r="O134" i="36" a="1"/>
  <c r="O139" i="36" s="1"/>
  <c r="O78" i="145" a="1"/>
  <c r="O87" i="145" s="1"/>
  <c r="M260" i="36" a="1"/>
  <c r="M263" i="36" s="1"/>
  <c r="P87" i="34"/>
  <c r="O204" i="36" a="1"/>
  <c r="O211" i="36" s="1"/>
  <c r="D334" i="138"/>
  <c r="F334" i="138" s="1"/>
  <c r="D334" i="163"/>
  <c r="F334" i="163" s="1"/>
  <c r="P91" i="34"/>
  <c r="M260" i="145" a="1"/>
  <c r="M260" i="145" s="1"/>
  <c r="O8" i="36" a="1"/>
  <c r="O12" i="36" s="1"/>
  <c r="O64" i="145" a="1"/>
  <c r="O67" i="145" s="1"/>
  <c r="O50" i="145" a="1"/>
  <c r="O53" i="145" s="1"/>
  <c r="O148" i="36" a="1"/>
  <c r="O150" i="36" s="1"/>
  <c r="P84" i="34"/>
  <c r="N146" i="33"/>
  <c r="L57" i="73"/>
  <c r="L58" i="73" s="1"/>
  <c r="G57" i="73"/>
  <c r="G58" i="73" s="1"/>
  <c r="N28" i="101"/>
  <c r="K146" i="33"/>
  <c r="G18" i="83"/>
  <c r="I146" i="85" s="1"/>
  <c r="G64" i="145" a="1"/>
  <c r="G148" i="36" a="1"/>
  <c r="G149" i="36" s="1"/>
  <c r="G120" i="36" a="1"/>
  <c r="G123" i="36" s="1"/>
  <c r="P91" i="32"/>
  <c r="G218" i="145" a="1"/>
  <c r="G221" i="145" s="1"/>
  <c r="P87" i="32"/>
  <c r="I18" i="83"/>
  <c r="K146" i="85" s="1"/>
  <c r="I146" i="33"/>
  <c r="U26" i="152"/>
  <c r="T24" i="50"/>
  <c r="T57" i="50" s="1"/>
  <c r="F50" i="42"/>
  <c r="F32" i="81" s="1"/>
  <c r="G246" i="145" a="1"/>
  <c r="G253" i="145" s="1"/>
  <c r="H18" i="83"/>
  <c r="J146" i="85" s="1"/>
  <c r="P84" i="32"/>
  <c r="D21" i="47"/>
  <c r="K16" i="74"/>
  <c r="H57" i="73"/>
  <c r="G246" i="36" a="1"/>
  <c r="G249" i="36" s="1"/>
  <c r="G36" i="145" a="1"/>
  <c r="G37" i="145" s="1"/>
  <c r="G78" i="36" a="1"/>
  <c r="G86" i="36" s="1"/>
  <c r="G218" i="36" a="1"/>
  <c r="G229" i="36" s="1"/>
  <c r="P100" i="32"/>
  <c r="M53" i="73"/>
  <c r="G120" i="145" a="1"/>
  <c r="G274" i="36" a="1"/>
  <c r="G277" i="36" s="1"/>
  <c r="G78" i="145" a="1"/>
  <c r="G83" i="145" s="1"/>
  <c r="P102" i="32"/>
  <c r="P90" i="32"/>
  <c r="G274" i="145" a="1"/>
  <c r="G279" i="145" s="1"/>
  <c r="G134" i="145" a="1"/>
  <c r="G136" i="145" s="1"/>
  <c r="U31" i="152"/>
  <c r="P98" i="32"/>
  <c r="G134" i="36" a="1"/>
  <c r="G143" i="36" s="1"/>
  <c r="C14" i="68"/>
  <c r="T31" i="152"/>
  <c r="P131" i="85"/>
  <c r="O93" i="86" s="1"/>
  <c r="F107" i="32"/>
  <c r="J11" i="76"/>
  <c r="D20" i="76"/>
  <c r="G17" i="12"/>
  <c r="M69" i="32"/>
  <c r="M107" i="32"/>
  <c r="E79" i="1"/>
  <c r="E143" i="32" s="1"/>
  <c r="E69" i="1"/>
  <c r="E134" i="32" s="1"/>
  <c r="G69" i="1"/>
  <c r="G134" i="32" s="1"/>
  <c r="L11" i="76"/>
  <c r="I20" i="76"/>
  <c r="I22" i="76" s="1"/>
  <c r="M11" i="76"/>
  <c r="D152" i="1"/>
  <c r="O138" i="1"/>
  <c r="O116" i="32" s="1"/>
  <c r="F132" i="1"/>
  <c r="F111" i="32" s="1"/>
  <c r="E132" i="1"/>
  <c r="O135" i="1"/>
  <c r="O114" i="32" s="1"/>
  <c r="J149" i="1"/>
  <c r="J125" i="32" s="1"/>
  <c r="I154" i="1"/>
  <c r="I129" i="32" s="1"/>
  <c r="F150" i="1"/>
  <c r="F126" i="32" s="1"/>
  <c r="E152" i="1"/>
  <c r="E127" i="32" s="1"/>
  <c r="D145" i="1"/>
  <c r="I149" i="1"/>
  <c r="I125" i="32" s="1"/>
  <c r="F138" i="1"/>
  <c r="F116" i="32" s="1"/>
  <c r="D140" i="1"/>
  <c r="M20" i="76"/>
  <c r="M22" i="76" s="1"/>
  <c r="O34" i="85" s="1"/>
  <c r="E17" i="12"/>
  <c r="L79" i="1"/>
  <c r="L143" i="32" s="1"/>
  <c r="K74" i="1"/>
  <c r="K139" i="32" s="1"/>
  <c r="N83" i="1"/>
  <c r="N145" i="32" s="1"/>
  <c r="N71" i="32" s="1"/>
  <c r="C20" i="76"/>
  <c r="C22" i="76" s="1"/>
  <c r="L16" i="102"/>
  <c r="L23" i="102" s="1"/>
  <c r="N17" i="12"/>
  <c r="J16" i="102"/>
  <c r="M137" i="1"/>
  <c r="M115" i="32" s="1"/>
  <c r="F153" i="1"/>
  <c r="F128" i="32" s="1"/>
  <c r="E37" i="9" s="1"/>
  <c r="J145" i="1"/>
  <c r="J121" i="32" s="1"/>
  <c r="O148" i="1"/>
  <c r="O124" i="32" s="1"/>
  <c r="H133" i="1"/>
  <c r="H112" i="32" s="1"/>
  <c r="E138" i="1"/>
  <c r="P12" i="1"/>
  <c r="D79" i="1"/>
  <c r="D143" i="32" s="1"/>
  <c r="N19" i="73"/>
  <c r="N52" i="73"/>
  <c r="N54" i="73" s="1"/>
  <c r="J21" i="47"/>
  <c r="G11" i="76"/>
  <c r="N128" i="1"/>
  <c r="E133" i="1"/>
  <c r="E112" i="32" s="1"/>
  <c r="L154" i="1"/>
  <c r="L129" i="32" s="1"/>
  <c r="M139" i="1"/>
  <c r="M117" i="32" s="1"/>
  <c r="N11" i="76"/>
  <c r="P131" i="1"/>
  <c r="I79" i="1"/>
  <c r="I143" i="32" s="1"/>
  <c r="H44" i="1"/>
  <c r="H39" i="32" s="1"/>
  <c r="D68" i="1"/>
  <c r="D133" i="32" s="1"/>
  <c r="D59" i="32" s="1"/>
  <c r="M40" i="1"/>
  <c r="M35" i="32" s="1"/>
  <c r="I52" i="73"/>
  <c r="I19" i="73"/>
  <c r="M130" i="1"/>
  <c r="M109" i="32" s="1"/>
  <c r="O132" i="1"/>
  <c r="O111" i="32" s="1"/>
  <c r="O140" i="1"/>
  <c r="O118" i="32" s="1"/>
  <c r="L137" i="1"/>
  <c r="L115" i="32" s="1"/>
  <c r="J152" i="1"/>
  <c r="J127" i="32" s="1"/>
  <c r="D139" i="1"/>
  <c r="K146" i="1"/>
  <c r="K122" i="32" s="1"/>
  <c r="L132" i="1"/>
  <c r="L111" i="32" s="1"/>
  <c r="F152" i="1"/>
  <c r="F127" i="32" s="1"/>
  <c r="G130" i="1"/>
  <c r="G109" i="32" s="1"/>
  <c r="F149" i="1"/>
  <c r="E153" i="1"/>
  <c r="J142" i="1"/>
  <c r="J119" i="32" s="1"/>
  <c r="I131" i="1"/>
  <c r="I110" i="32" s="1"/>
  <c r="G37" i="1"/>
  <c r="K17" i="12"/>
  <c r="D8" i="36" a="1"/>
  <c r="D18" i="36" s="1"/>
  <c r="E60" i="32"/>
  <c r="F79" i="1"/>
  <c r="F143" i="32" s="1"/>
  <c r="J89" i="1"/>
  <c r="J151" i="32" s="1"/>
  <c r="J77" i="32" s="1"/>
  <c r="L45" i="1"/>
  <c r="L40" i="32" s="1"/>
  <c r="K8" i="96" s="1"/>
  <c r="K12" i="96" s="1"/>
  <c r="G44" i="1"/>
  <c r="G39" i="32" s="1"/>
  <c r="M14" i="75"/>
  <c r="F134" i="1"/>
  <c r="F137" i="1"/>
  <c r="F115" i="32" s="1"/>
  <c r="N147" i="1"/>
  <c r="N123" i="32" s="1"/>
  <c r="E150" i="1"/>
  <c r="E126" i="32" s="1"/>
  <c r="E129" i="1"/>
  <c r="I148" i="1"/>
  <c r="I124" i="32" s="1"/>
  <c r="N148" i="1"/>
  <c r="N124" i="32" s="1"/>
  <c r="D133" i="1"/>
  <c r="D144" i="1"/>
  <c r="I129" i="1"/>
  <c r="I108" i="32" s="1"/>
  <c r="O147" i="1"/>
  <c r="O123" i="32" s="1"/>
  <c r="G139" i="1"/>
  <c r="G117" i="32" s="1"/>
  <c r="P14" i="1"/>
  <c r="P21" i="1"/>
  <c r="D77" i="32"/>
  <c r="F89" i="1"/>
  <c r="F151" i="32" s="1"/>
  <c r="F77" i="32" s="1"/>
  <c r="F11" i="76"/>
  <c r="K53" i="73"/>
  <c r="K11" i="76"/>
  <c r="G52" i="73"/>
  <c r="G54" i="73" s="1"/>
  <c r="G19" i="73"/>
  <c r="I130" i="1"/>
  <c r="I109" i="32" s="1"/>
  <c r="G148" i="1"/>
  <c r="G124" i="32" s="1"/>
  <c r="K147" i="1"/>
  <c r="K123" i="32" s="1"/>
  <c r="E139" i="1"/>
  <c r="E117" i="32" s="1"/>
  <c r="F144" i="1"/>
  <c r="F120" i="32" s="1"/>
  <c r="O153" i="1"/>
  <c r="O128" i="32" s="1"/>
  <c r="F147" i="1"/>
  <c r="F123" i="32" s="1"/>
  <c r="J128" i="1"/>
  <c r="J135" i="1"/>
  <c r="J114" i="32" s="1"/>
  <c r="G145" i="1"/>
  <c r="G121" i="32" s="1"/>
  <c r="K145" i="1"/>
  <c r="K121" i="32" s="1"/>
  <c r="L138" i="1"/>
  <c r="L116" i="32" s="1"/>
  <c r="E140" i="1"/>
  <c r="E118" i="32" s="1"/>
  <c r="O154" i="1"/>
  <c r="O129" i="32" s="1"/>
  <c r="K128" i="1"/>
  <c r="H132" i="1"/>
  <c r="J137" i="1"/>
  <c r="J115" i="32" s="1"/>
  <c r="H154" i="1"/>
  <c r="G147" i="1"/>
  <c r="G123" i="32" s="1"/>
  <c r="D137" i="1"/>
  <c r="N131" i="1"/>
  <c r="N110" i="32" s="1"/>
  <c r="I140" i="1"/>
  <c r="I118" i="32" s="1"/>
  <c r="I69" i="32" s="1"/>
  <c r="J148" i="1"/>
  <c r="J124" i="32" s="1"/>
  <c r="N140" i="1"/>
  <c r="N118" i="32" s="1"/>
  <c r="N133" i="1"/>
  <c r="N112" i="32" s="1"/>
  <c r="G129" i="1"/>
  <c r="H150" i="1"/>
  <c r="H126" i="32" s="1"/>
  <c r="K152" i="1"/>
  <c r="K127" i="32" s="1"/>
  <c r="G137" i="1"/>
  <c r="G115" i="32" s="1"/>
  <c r="H147" i="1"/>
  <c r="H123" i="32" s="1"/>
  <c r="J139" i="1"/>
  <c r="J117" i="32" s="1"/>
  <c r="I128" i="1"/>
  <c r="K150" i="1"/>
  <c r="K126" i="32" s="1"/>
  <c r="J154" i="1"/>
  <c r="J129" i="32" s="1"/>
  <c r="M138" i="1"/>
  <c r="M116" i="32" s="1"/>
  <c r="K130" i="1"/>
  <c r="K109" i="32" s="1"/>
  <c r="I150" i="1"/>
  <c r="I126" i="32" s="1"/>
  <c r="F148" i="1"/>
  <c r="I132" i="1"/>
  <c r="I111" i="32" s="1"/>
  <c r="J14" i="68"/>
  <c r="D78" i="36" a="1"/>
  <c r="D86" i="36" s="1"/>
  <c r="F37" i="1"/>
  <c r="C13" i="47"/>
  <c r="E57" i="33" s="1"/>
  <c r="O79" i="1"/>
  <c r="O143" i="32" s="1"/>
  <c r="M89" i="1"/>
  <c r="M151" i="32" s="1"/>
  <c r="M77" i="32" s="1"/>
  <c r="G14" i="75"/>
  <c r="L139" i="1"/>
  <c r="L117" i="32" s="1"/>
  <c r="O133" i="1"/>
  <c r="O112" i="32" s="1"/>
  <c r="L142" i="1"/>
  <c r="L119" i="32" s="1"/>
  <c r="I133" i="1"/>
  <c r="I112" i="32" s="1"/>
  <c r="E135" i="1"/>
  <c r="G150" i="1"/>
  <c r="G126" i="32" s="1"/>
  <c r="D142" i="1"/>
  <c r="F133" i="1"/>
  <c r="F112" i="32" s="1"/>
  <c r="D130" i="1"/>
  <c r="G16" i="102"/>
  <c r="G23" i="102" s="1"/>
  <c r="I37" i="1"/>
  <c r="P35" i="1"/>
  <c r="O191" i="35"/>
  <c r="P30" i="32"/>
  <c r="M44" i="1"/>
  <c r="M39" i="32" s="1"/>
  <c r="N73" i="1"/>
  <c r="N138" i="32" s="1"/>
  <c r="N64" i="32" s="1"/>
  <c r="M52" i="73"/>
  <c r="M19" i="73"/>
  <c r="I69" i="1"/>
  <c r="I134" i="32" s="1"/>
  <c r="H85" i="1"/>
  <c r="H147" i="32" s="1"/>
  <c r="H73" i="32" s="1"/>
  <c r="J93" i="1"/>
  <c r="J154" i="32" s="1"/>
  <c r="L68" i="1"/>
  <c r="L133" i="32" s="1"/>
  <c r="H60" i="1"/>
  <c r="H52" i="32" s="1"/>
  <c r="H52" i="81"/>
  <c r="H51" i="81"/>
  <c r="G5" i="12"/>
  <c r="G32" i="12"/>
  <c r="I60" i="96"/>
  <c r="I62" i="96"/>
  <c r="I58" i="96"/>
  <c r="I81" i="81"/>
  <c r="I65" i="81"/>
  <c r="I66" i="81"/>
  <c r="I82" i="81"/>
  <c r="J39" i="73"/>
  <c r="J38" i="73" s="1"/>
  <c r="B54" i="145"/>
  <c r="B50" i="145"/>
  <c r="B52" i="145"/>
  <c r="B57" i="145"/>
  <c r="B60" i="145"/>
  <c r="B55" i="145"/>
  <c r="B51" i="145"/>
  <c r="B61" i="145"/>
  <c r="B56" i="145"/>
  <c r="B58" i="145"/>
  <c r="B59" i="145"/>
  <c r="B53" i="145"/>
  <c r="C112" i="36"/>
  <c r="C110" i="36"/>
  <c r="C106" i="36"/>
  <c r="C115" i="36"/>
  <c r="C111" i="36"/>
  <c r="C117" i="36"/>
  <c r="C113" i="36"/>
  <c r="C116" i="36"/>
  <c r="C107" i="36"/>
  <c r="C109" i="36"/>
  <c r="C114" i="36"/>
  <c r="C108" i="36"/>
  <c r="C122" i="36"/>
  <c r="C129" i="36"/>
  <c r="C121" i="36"/>
  <c r="C124" i="36"/>
  <c r="C123" i="36"/>
  <c r="C120" i="36"/>
  <c r="C126" i="36"/>
  <c r="C128" i="36"/>
  <c r="C130" i="36"/>
  <c r="C131" i="36"/>
  <c r="C127" i="36"/>
  <c r="C125" i="36"/>
  <c r="C241" i="145"/>
  <c r="C236" i="145"/>
  <c r="C238" i="145"/>
  <c r="C235" i="145"/>
  <c r="C232" i="145"/>
  <c r="C242" i="145"/>
  <c r="C243" i="145"/>
  <c r="C233" i="145"/>
  <c r="C234" i="145"/>
  <c r="C237" i="145"/>
  <c r="C239" i="145"/>
  <c r="C240" i="145"/>
  <c r="C252" i="145"/>
  <c r="C256" i="145"/>
  <c r="C249" i="145"/>
  <c r="C246" i="145"/>
  <c r="C254" i="145"/>
  <c r="C253" i="145"/>
  <c r="C248" i="145"/>
  <c r="C251" i="145"/>
  <c r="C255" i="145"/>
  <c r="C247" i="145"/>
  <c r="C257" i="145"/>
  <c r="C250" i="145"/>
  <c r="C98" i="36"/>
  <c r="C97" i="36"/>
  <c r="C101" i="36"/>
  <c r="C92" i="36"/>
  <c r="C96" i="36"/>
  <c r="C103" i="36"/>
  <c r="C95" i="36"/>
  <c r="C102" i="36"/>
  <c r="C99" i="36"/>
  <c r="C93" i="36"/>
  <c r="C100" i="36"/>
  <c r="C94" i="36"/>
  <c r="E21" i="47"/>
  <c r="E26" i="47" s="1"/>
  <c r="E27" i="47" s="1"/>
  <c r="C15" i="99"/>
  <c r="N69" i="1"/>
  <c r="N134" i="32" s="1"/>
  <c r="N60" i="32" s="1"/>
  <c r="G45" i="1"/>
  <c r="G40" i="32" s="1"/>
  <c r="F8" i="96" s="1"/>
  <c r="K52" i="73"/>
  <c r="K19" i="73"/>
  <c r="K69" i="1"/>
  <c r="K134" i="32" s="1"/>
  <c r="J73" i="1"/>
  <c r="J138" i="32" s="1"/>
  <c r="L22" i="42"/>
  <c r="C32" i="68"/>
  <c r="C33" i="68"/>
  <c r="H16" i="74"/>
  <c r="M69" i="1"/>
  <c r="M134" i="32" s="1"/>
  <c r="D47" i="1"/>
  <c r="G71" i="1"/>
  <c r="G136" i="32" s="1"/>
  <c r="D67" i="1"/>
  <c r="E84" i="1"/>
  <c r="E146" i="32" s="1"/>
  <c r="E72" i="32" s="1"/>
  <c r="E47" i="42"/>
  <c r="E7" i="109"/>
  <c r="E7" i="99"/>
  <c r="E5" i="42"/>
  <c r="E7" i="161"/>
  <c r="E7" i="75"/>
  <c r="E7" i="112"/>
  <c r="E7" i="73"/>
  <c r="E58" i="73" s="1"/>
  <c r="D39" i="73"/>
  <c r="D38" i="73"/>
  <c r="F58" i="83"/>
  <c r="F57" i="83" s="1"/>
  <c r="E34" i="68"/>
  <c r="J52" i="81"/>
  <c r="J51" i="81"/>
  <c r="H19" i="161"/>
  <c r="H27" i="161" s="1"/>
  <c r="I51" i="81"/>
  <c r="I52" i="81"/>
  <c r="B165" i="145"/>
  <c r="B172" i="145"/>
  <c r="B167" i="145"/>
  <c r="B169" i="145"/>
  <c r="B173" i="145"/>
  <c r="B162" i="145"/>
  <c r="B171" i="145"/>
  <c r="B170" i="145"/>
  <c r="B164" i="145"/>
  <c r="B168" i="145"/>
  <c r="B166" i="145"/>
  <c r="B163" i="145"/>
  <c r="C284" i="36"/>
  <c r="C278" i="36"/>
  <c r="C285" i="36"/>
  <c r="C281" i="36"/>
  <c r="C279" i="36"/>
  <c r="C274" i="36"/>
  <c r="C277" i="36"/>
  <c r="C275" i="36"/>
  <c r="C282" i="36"/>
  <c r="C280" i="36"/>
  <c r="C276" i="36"/>
  <c r="C283" i="36"/>
  <c r="C198" i="36"/>
  <c r="C195" i="36"/>
  <c r="C192" i="36"/>
  <c r="C200" i="36"/>
  <c r="C196" i="36"/>
  <c r="C199" i="36"/>
  <c r="C190" i="36"/>
  <c r="C197" i="36"/>
  <c r="C201" i="36"/>
  <c r="C193" i="36"/>
  <c r="C191" i="36"/>
  <c r="C194" i="36"/>
  <c r="C26" i="36"/>
  <c r="C27" i="36"/>
  <c r="C22" i="36"/>
  <c r="C24" i="36"/>
  <c r="C25" i="36"/>
  <c r="C23" i="36"/>
  <c r="C32" i="36"/>
  <c r="C31" i="36"/>
  <c r="C29" i="36"/>
  <c r="C30" i="36"/>
  <c r="C33" i="36"/>
  <c r="C28" i="36"/>
  <c r="C270" i="36"/>
  <c r="C298" i="36" s="1"/>
  <c r="C271" i="36"/>
  <c r="C299" i="36" s="1"/>
  <c r="C264" i="36"/>
  <c r="C292" i="36" s="1"/>
  <c r="C266" i="36"/>
  <c r="C294" i="36" s="1"/>
  <c r="C261" i="36"/>
  <c r="C289" i="36" s="1"/>
  <c r="C265" i="36"/>
  <c r="C293" i="36" s="1"/>
  <c r="C263" i="36"/>
  <c r="C291" i="36" s="1"/>
  <c r="C262" i="36"/>
  <c r="C290" i="36" s="1"/>
  <c r="C267" i="36"/>
  <c r="C295" i="36" s="1"/>
  <c r="C268" i="36"/>
  <c r="C296" i="36" s="1"/>
  <c r="C269" i="36"/>
  <c r="C297" i="36" s="1"/>
  <c r="C260" i="36"/>
  <c r="C288" i="36" s="1"/>
  <c r="C47" i="145"/>
  <c r="C41" i="145"/>
  <c r="C42" i="145"/>
  <c r="C36" i="145"/>
  <c r="C39" i="145"/>
  <c r="C44" i="145"/>
  <c r="C43" i="145"/>
  <c r="C38" i="145"/>
  <c r="C45" i="145"/>
  <c r="C46" i="145"/>
  <c r="C37" i="145"/>
  <c r="C40" i="145"/>
  <c r="P11" i="1"/>
  <c r="F40" i="1"/>
  <c r="F35" i="32" s="1"/>
  <c r="L63" i="1"/>
  <c r="L54" i="32" s="1"/>
  <c r="K8" i="9" s="1"/>
  <c r="J44" i="1"/>
  <c r="J39" i="32" s="1"/>
  <c r="D44" i="1"/>
  <c r="E49" i="1"/>
  <c r="E43" i="32" s="1"/>
  <c r="D8" i="75" s="1"/>
  <c r="D21" i="75" s="1"/>
  <c r="D62" i="1"/>
  <c r="E48" i="1"/>
  <c r="E42" i="32" s="1"/>
  <c r="M43" i="1"/>
  <c r="M38" i="32" s="1"/>
  <c r="D41" i="1"/>
  <c r="M49" i="1"/>
  <c r="M43" i="32" s="1"/>
  <c r="L8" i="75" s="1"/>
  <c r="I54" i="1"/>
  <c r="I46" i="32" s="1"/>
  <c r="H8" i="102" s="1"/>
  <c r="J48" i="1"/>
  <c r="J42" i="32" s="1"/>
  <c r="N56" i="1"/>
  <c r="N48" i="32" s="1"/>
  <c r="I39" i="1"/>
  <c r="I34" i="32" s="1"/>
  <c r="H8" i="68" s="1"/>
  <c r="N58" i="1"/>
  <c r="N50" i="32" s="1"/>
  <c r="F59" i="1"/>
  <c r="F51" i="32" s="1"/>
  <c r="D50" i="1"/>
  <c r="D44" i="32" s="1"/>
  <c r="C8" i="42" s="1"/>
  <c r="C12" i="42" s="1"/>
  <c r="D58" i="1"/>
  <c r="N48" i="1"/>
  <c r="N42" i="32" s="1"/>
  <c r="I49" i="1"/>
  <c r="I43" i="32" s="1"/>
  <c r="O40" i="1"/>
  <c r="O35" i="32" s="1"/>
  <c r="D45" i="1"/>
  <c r="D40" i="32" s="1"/>
  <c r="C8" i="96" s="1"/>
  <c r="L39" i="1"/>
  <c r="L34" i="32" s="1"/>
  <c r="K8" i="68" s="1"/>
  <c r="M59" i="1"/>
  <c r="M51" i="32" s="1"/>
  <c r="H49" i="1"/>
  <c r="H43" i="32" s="1"/>
  <c r="G8" i="75" s="1"/>
  <c r="G21" i="75" s="1"/>
  <c r="E47" i="1"/>
  <c r="E41" i="32" s="1"/>
  <c r="I56" i="1"/>
  <c r="I48" i="32" s="1"/>
  <c r="E58" i="1"/>
  <c r="E50" i="32" s="1"/>
  <c r="D55" i="1"/>
  <c r="F62" i="1"/>
  <c r="F53" i="32" s="1"/>
  <c r="E8" i="73" s="1"/>
  <c r="E11" i="73" s="1"/>
  <c r="E43" i="1"/>
  <c r="E38" i="32" s="1"/>
  <c r="E64" i="1"/>
  <c r="E55" i="32" s="1"/>
  <c r="F39" i="1"/>
  <c r="F34" i="32" s="1"/>
  <c r="E8" i="68" s="1"/>
  <c r="H58" i="1"/>
  <c r="H50" i="32" s="1"/>
  <c r="F55" i="1"/>
  <c r="F47" i="32" s="1"/>
  <c r="H56" i="1"/>
  <c r="H48" i="32" s="1"/>
  <c r="N62" i="1"/>
  <c r="N53" i="32" s="1"/>
  <c r="M8" i="73" s="1"/>
  <c r="M11" i="73" s="1"/>
  <c r="O58" i="1"/>
  <c r="O50" i="32" s="1"/>
  <c r="M55" i="1"/>
  <c r="M47" i="32" s="1"/>
  <c r="G41" i="1"/>
  <c r="G36" i="32" s="1"/>
  <c r="F8" i="12" s="1"/>
  <c r="G43" i="1"/>
  <c r="G38" i="32" s="1"/>
  <c r="N42" i="1"/>
  <c r="N37" i="32" s="1"/>
  <c r="M8" i="74" s="1"/>
  <c r="F43" i="1"/>
  <c r="F38" i="32" s="1"/>
  <c r="G60" i="1"/>
  <c r="G52" i="32" s="1"/>
  <c r="H54" i="1"/>
  <c r="H46" i="32" s="1"/>
  <c r="G8" i="102" s="1"/>
  <c r="J55" i="1"/>
  <c r="J47" i="32" s="1"/>
  <c r="I43" i="1"/>
  <c r="I38" i="32" s="1"/>
  <c r="M56" i="1"/>
  <c r="M48" i="32" s="1"/>
  <c r="M58" i="1"/>
  <c r="M50" i="32" s="1"/>
  <c r="L64" i="1"/>
  <c r="L55" i="32" s="1"/>
  <c r="I62" i="1"/>
  <c r="I53" i="32" s="1"/>
  <c r="H8" i="73" s="1"/>
  <c r="H11" i="73" s="1"/>
  <c r="E59" i="1"/>
  <c r="E51" i="32" s="1"/>
  <c r="L50" i="1"/>
  <c r="L44" i="32" s="1"/>
  <c r="K8" i="42" s="1"/>
  <c r="K12" i="42" s="1"/>
  <c r="K50" i="1"/>
  <c r="K44" i="32" s="1"/>
  <c r="J8" i="42" s="1"/>
  <c r="J12" i="42" s="1"/>
  <c r="L43" i="1"/>
  <c r="L38" i="32" s="1"/>
  <c r="L62" i="1"/>
  <c r="L53" i="32" s="1"/>
  <c r="K8" i="73" s="1"/>
  <c r="K11" i="73" s="1"/>
  <c r="L55" i="1"/>
  <c r="L47" i="32" s="1"/>
  <c r="D56" i="1"/>
  <c r="K47" i="1"/>
  <c r="K41" i="32" s="1"/>
  <c r="K49" i="1"/>
  <c r="K43" i="32" s="1"/>
  <c r="J8" i="75" s="1"/>
  <c r="F54" i="1"/>
  <c r="F46" i="32" s="1"/>
  <c r="E8" i="102" s="1"/>
  <c r="O39" i="1"/>
  <c r="O34" i="32" s="1"/>
  <c r="N8" i="68" s="1"/>
  <c r="N21" i="68" s="1"/>
  <c r="N19" i="77" s="1"/>
  <c r="O62" i="1"/>
  <c r="O53" i="32" s="1"/>
  <c r="N8" i="73" s="1"/>
  <c r="N11" i="73" s="1"/>
  <c r="K42" i="1"/>
  <c r="K37" i="32" s="1"/>
  <c r="J8" i="74" s="1"/>
  <c r="K56" i="1"/>
  <c r="K48" i="32" s="1"/>
  <c r="K63" i="1"/>
  <c r="K54" i="32" s="1"/>
  <c r="J8" i="9" s="1"/>
  <c r="L71" i="33" s="1"/>
  <c r="K54" i="34" s="1"/>
  <c r="N45" i="1"/>
  <c r="N40" i="32" s="1"/>
  <c r="M8" i="96" s="1"/>
  <c r="I57" i="1"/>
  <c r="I49" i="32" s="1"/>
  <c r="E56" i="1"/>
  <c r="E48" i="32" s="1"/>
  <c r="M39" i="1"/>
  <c r="M34" i="32" s="1"/>
  <c r="L8" i="68" s="1"/>
  <c r="D64" i="1"/>
  <c r="I47" i="1"/>
  <c r="I41" i="32" s="1"/>
  <c r="E62" i="1"/>
  <c r="E53" i="32" s="1"/>
  <c r="D8" i="73" s="1"/>
  <c r="D11" i="73" s="1"/>
  <c r="J42" i="1"/>
  <c r="J37" i="32" s="1"/>
  <c r="I8" i="74" s="1"/>
  <c r="L49" i="1"/>
  <c r="L43" i="32" s="1"/>
  <c r="K8" i="75" s="1"/>
  <c r="K21" i="75" s="1"/>
  <c r="L41" i="1"/>
  <c r="L36" i="32" s="1"/>
  <c r="K8" i="12" s="1"/>
  <c r="J62" i="1"/>
  <c r="J53" i="32" s="1"/>
  <c r="I8" i="73" s="1"/>
  <c r="I11" i="73" s="1"/>
  <c r="L59" i="1"/>
  <c r="L51" i="32" s="1"/>
  <c r="E60" i="1"/>
  <c r="E52" i="32" s="1"/>
  <c r="J63" i="1"/>
  <c r="J54" i="32" s="1"/>
  <c r="I8" i="9" s="1"/>
  <c r="O45" i="1"/>
  <c r="O40" i="32" s="1"/>
  <c r="N8" i="96" s="1"/>
  <c r="N12" i="96" s="1"/>
  <c r="H59" i="1"/>
  <c r="H51" i="32" s="1"/>
  <c r="N39" i="1"/>
  <c r="N34" i="32" s="1"/>
  <c r="M8" i="68" s="1"/>
  <c r="N41" i="1"/>
  <c r="N36" i="32" s="1"/>
  <c r="M8" i="12" s="1"/>
  <c r="J41" i="1"/>
  <c r="J36" i="32" s="1"/>
  <c r="I8" i="12" s="1"/>
  <c r="H64" i="1"/>
  <c r="H55" i="32" s="1"/>
  <c r="H41" i="1"/>
  <c r="H36" i="32" s="1"/>
  <c r="G8" i="12" s="1"/>
  <c r="M62" i="1"/>
  <c r="M53" i="32" s="1"/>
  <c r="L8" i="73" s="1"/>
  <c r="L11" i="73" s="1"/>
  <c r="L8" i="83" s="1"/>
  <c r="L42" i="1"/>
  <c r="L37" i="32" s="1"/>
  <c r="K8" i="74" s="1"/>
  <c r="D57" i="1"/>
  <c r="D43" i="1"/>
  <c r="D39" i="1"/>
  <c r="M41" i="1"/>
  <c r="M36" i="32" s="1"/>
  <c r="L8" i="12" s="1"/>
  <c r="D42" i="1"/>
  <c r="N49" i="1"/>
  <c r="N43" i="32" s="1"/>
  <c r="M8" i="75" s="1"/>
  <c r="M57" i="1"/>
  <c r="M49" i="32" s="1"/>
  <c r="I41" i="1"/>
  <c r="I36" i="32" s="1"/>
  <c r="H8" i="12" s="1"/>
  <c r="N59" i="1"/>
  <c r="N51" i="32" s="1"/>
  <c r="G39" i="1"/>
  <c r="G58" i="1"/>
  <c r="G50" i="32" s="1"/>
  <c r="K62" i="1"/>
  <c r="K53" i="32" s="1"/>
  <c r="G59" i="1"/>
  <c r="G51" i="32" s="1"/>
  <c r="D40" i="1"/>
  <c r="F63" i="1"/>
  <c r="F45" i="1"/>
  <c r="F40" i="32" s="1"/>
  <c r="E8" i="96" s="1"/>
  <c r="J64" i="1"/>
  <c r="J55" i="32" s="1"/>
  <c r="M54" i="1"/>
  <c r="M46" i="32" s="1"/>
  <c r="L8" i="102" s="1"/>
  <c r="L58" i="1"/>
  <c r="L50" i="32" s="1"/>
  <c r="L48" i="1"/>
  <c r="L42" i="32" s="1"/>
  <c r="J39" i="1"/>
  <c r="J34" i="32" s="1"/>
  <c r="I8" i="68" s="1"/>
  <c r="F41" i="1"/>
  <c r="F36" i="32" s="1"/>
  <c r="E8" i="12" s="1"/>
  <c r="E39" i="1"/>
  <c r="E34" i="32" s="1"/>
  <c r="D8" i="68" s="1"/>
  <c r="J49" i="1"/>
  <c r="J43" i="32" s="1"/>
  <c r="I8" i="75" s="1"/>
  <c r="I21" i="75" s="1"/>
  <c r="D54" i="1"/>
  <c r="N57" i="1"/>
  <c r="N49" i="32" s="1"/>
  <c r="M47" i="1"/>
  <c r="M41" i="32" s="1"/>
  <c r="H48" i="1"/>
  <c r="H42" i="32" s="1"/>
  <c r="F56" i="1"/>
  <c r="F48" i="32" s="1"/>
  <c r="J57" i="1"/>
  <c r="J49" i="32" s="1"/>
  <c r="H47" i="1"/>
  <c r="H41" i="32" s="1"/>
  <c r="E42" i="1"/>
  <c r="E37" i="32" s="1"/>
  <c r="D8" i="74" s="1"/>
  <c r="J43" i="1"/>
  <c r="J38" i="32" s="1"/>
  <c r="G54" i="1"/>
  <c r="G46" i="32" s="1"/>
  <c r="F8" i="102" s="1"/>
  <c r="N55" i="1"/>
  <c r="N47" i="32" s="1"/>
  <c r="O54" i="1"/>
  <c r="O46" i="32" s="1"/>
  <c r="N8" i="102" s="1"/>
  <c r="K41" i="1"/>
  <c r="K36" i="32" s="1"/>
  <c r="J8" i="12" s="1"/>
  <c r="K55" i="1"/>
  <c r="K47" i="32" s="1"/>
  <c r="O47" i="1"/>
  <c r="O41" i="32" s="1"/>
  <c r="O64" i="1"/>
  <c r="O55" i="32" s="1"/>
  <c r="G42" i="1"/>
  <c r="G37" i="32" s="1"/>
  <c r="F8" i="74" s="1"/>
  <c r="M63" i="1"/>
  <c r="M54" i="32" s="1"/>
  <c r="L8" i="9" s="1"/>
  <c r="N71" i="33" s="1"/>
  <c r="M54" i="34" s="1"/>
  <c r="N44" i="1"/>
  <c r="N39" i="32" s="1"/>
  <c r="L44" i="1"/>
  <c r="L39" i="32" s="1"/>
  <c r="I58" i="1"/>
  <c r="I50" i="32" s="1"/>
  <c r="F48" i="1"/>
  <c r="F42" i="32" s="1"/>
  <c r="N64" i="1"/>
  <c r="N55" i="32" s="1"/>
  <c r="M50" i="1"/>
  <c r="M44" i="32" s="1"/>
  <c r="L8" i="42" s="1"/>
  <c r="L12" i="42" s="1"/>
  <c r="D59" i="1"/>
  <c r="E57" i="1"/>
  <c r="E49" i="32" s="1"/>
  <c r="F47" i="1"/>
  <c r="F41" i="32" s="1"/>
  <c r="M42" i="1"/>
  <c r="M37" i="32" s="1"/>
  <c r="L8" i="74" s="1"/>
  <c r="D49" i="1"/>
  <c r="D48" i="1"/>
  <c r="L57" i="1"/>
  <c r="L49" i="32" s="1"/>
  <c r="E54" i="1"/>
  <c r="E46" i="32" s="1"/>
  <c r="D8" i="102" s="1"/>
  <c r="H55" i="1"/>
  <c r="H47" i="32" s="1"/>
  <c r="D60" i="1"/>
  <c r="D52" i="32" s="1"/>
  <c r="L54" i="1"/>
  <c r="L46" i="32" s="1"/>
  <c r="K8" i="102" s="1"/>
  <c r="H42" i="1"/>
  <c r="H37" i="32" s="1"/>
  <c r="G8" i="74" s="1"/>
  <c r="N43" i="1"/>
  <c r="N38" i="32" s="1"/>
  <c r="O41" i="1"/>
  <c r="O36" i="32" s="1"/>
  <c r="N8" i="12" s="1"/>
  <c r="K58" i="1"/>
  <c r="K50" i="32" s="1"/>
  <c r="J59" i="1"/>
  <c r="J51" i="32" s="1"/>
  <c r="O56" i="1"/>
  <c r="O48" i="32" s="1"/>
  <c r="F58" i="1"/>
  <c r="F50" i="32" s="1"/>
  <c r="G62" i="1"/>
  <c r="G53" i="32" s="1"/>
  <c r="F8" i="73" s="1"/>
  <c r="F11" i="73" s="1"/>
  <c r="F8" i="83" s="1"/>
  <c r="G47" i="1"/>
  <c r="G41" i="32" s="1"/>
  <c r="E41" i="1"/>
  <c r="E36" i="32" s="1"/>
  <c r="D8" i="12" s="1"/>
  <c r="N50" i="1"/>
  <c r="N44" i="32" s="1"/>
  <c r="M8" i="42" s="1"/>
  <c r="M12" i="42" s="1"/>
  <c r="J56" i="1"/>
  <c r="J48" i="32" s="1"/>
  <c r="H39" i="1"/>
  <c r="F42" i="1"/>
  <c r="F37" i="32" s="1"/>
  <c r="E8" i="74" s="1"/>
  <c r="E10" i="74" s="1"/>
  <c r="E28" i="74" s="1"/>
  <c r="F57" i="1"/>
  <c r="F49" i="32" s="1"/>
  <c r="I48" i="1"/>
  <c r="I42" i="32" s="1"/>
  <c r="K59" i="1"/>
  <c r="K51" i="32" s="1"/>
  <c r="K48" i="1"/>
  <c r="K42" i="32" s="1"/>
  <c r="K57" i="1"/>
  <c r="K49" i="32" s="1"/>
  <c r="F49" i="1"/>
  <c r="F43" i="32" s="1"/>
  <c r="E8" i="75" s="1"/>
  <c r="N47" i="1"/>
  <c r="N41" i="32" s="1"/>
  <c r="G64" i="1"/>
  <c r="G55" i="32" s="1"/>
  <c r="I64" i="1"/>
  <c r="I55" i="32" s="1"/>
  <c r="H40" i="1"/>
  <c r="H35" i="32" s="1"/>
  <c r="I44" i="1"/>
  <c r="I39" i="32" s="1"/>
  <c r="O44" i="1"/>
  <c r="O39" i="32" s="1"/>
  <c r="L47" i="1"/>
  <c r="L41" i="32" s="1"/>
  <c r="J54" i="1"/>
  <c r="J46" i="32" s="1"/>
  <c r="I8" i="102" s="1"/>
  <c r="I11" i="102" s="1"/>
  <c r="O43" i="1"/>
  <c r="O38" i="32" s="1"/>
  <c r="K64" i="1"/>
  <c r="K55" i="32" s="1"/>
  <c r="F64" i="1"/>
  <c r="F55" i="32" s="1"/>
  <c r="J58" i="1"/>
  <c r="J50" i="32" s="1"/>
  <c r="O42" i="1"/>
  <c r="O37" i="32" s="1"/>
  <c r="N8" i="74" s="1"/>
  <c r="O49" i="1"/>
  <c r="O43" i="32" s="1"/>
  <c r="N8" i="75" s="1"/>
  <c r="I59" i="1"/>
  <c r="I51" i="32" s="1"/>
  <c r="O57" i="1"/>
  <c r="O49" i="32" s="1"/>
  <c r="F60" i="1"/>
  <c r="F52" i="32" s="1"/>
  <c r="H57" i="1"/>
  <c r="H49" i="32" s="1"/>
  <c r="I55" i="1"/>
  <c r="I47" i="32" s="1"/>
  <c r="G57" i="1"/>
  <c r="G49" i="32" s="1"/>
  <c r="K54" i="1"/>
  <c r="K46" i="32" s="1"/>
  <c r="J8" i="102" s="1"/>
  <c r="G49" i="1"/>
  <c r="G43" i="32" s="1"/>
  <c r="F8" i="75" s="1"/>
  <c r="O55" i="1"/>
  <c r="O47" i="32" s="1"/>
  <c r="H62" i="1"/>
  <c r="H53" i="32" s="1"/>
  <c r="G8" i="73" s="1"/>
  <c r="G11" i="73" s="1"/>
  <c r="K43" i="1"/>
  <c r="K38" i="32" s="1"/>
  <c r="G55" i="1"/>
  <c r="G47" i="32" s="1"/>
  <c r="E44" i="1"/>
  <c r="E39" i="32" s="1"/>
  <c r="O48" i="1"/>
  <c r="O42" i="32" s="1"/>
  <c r="G56" i="1"/>
  <c r="G48" i="32" s="1"/>
  <c r="J47" i="1"/>
  <c r="J41" i="32" s="1"/>
  <c r="O59" i="1"/>
  <c r="O51" i="32" s="1"/>
  <c r="N9" i="76" s="1"/>
  <c r="M48" i="1"/>
  <c r="M42" i="32" s="1"/>
  <c r="E55" i="1"/>
  <c r="E47" i="32" s="1"/>
  <c r="N54" i="1"/>
  <c r="N46" i="32" s="1"/>
  <c r="M8" i="102" s="1"/>
  <c r="G48" i="1"/>
  <c r="G42" i="32" s="1"/>
  <c r="N40" i="1"/>
  <c r="N35" i="32" s="1"/>
  <c r="H43" i="1"/>
  <c r="H38" i="32" s="1"/>
  <c r="K39" i="1"/>
  <c r="K34" i="32" s="1"/>
  <c r="J8" i="68" s="1"/>
  <c r="G22" i="42"/>
  <c r="H63" i="1"/>
  <c r="H54" i="32" s="1"/>
  <c r="G8" i="9" s="1"/>
  <c r="H73" i="1"/>
  <c r="H138" i="32" s="1"/>
  <c r="H64" i="32" s="1"/>
  <c r="D14" i="68"/>
  <c r="I40" i="1"/>
  <c r="I35" i="32" s="1"/>
  <c r="J45" i="1"/>
  <c r="J40" i="32" s="1"/>
  <c r="I8" i="96" s="1"/>
  <c r="I14" i="68"/>
  <c r="G63" i="1"/>
  <c r="G54" i="32" s="1"/>
  <c r="F8" i="9" s="1"/>
  <c r="M76" i="1"/>
  <c r="M140" i="32" s="1"/>
  <c r="J72" i="1"/>
  <c r="J137" i="32" s="1"/>
  <c r="M84" i="1"/>
  <c r="M146" i="32" s="1"/>
  <c r="E52" i="1"/>
  <c r="E45" i="32" s="1"/>
  <c r="D8" i="47" s="1"/>
  <c r="E5" i="12"/>
  <c r="G55" i="65"/>
  <c r="G79" i="65" s="1"/>
  <c r="G76" i="96"/>
  <c r="G53" i="96"/>
  <c r="G52" i="96"/>
  <c r="G75" i="96"/>
  <c r="G77" i="96"/>
  <c r="G30" i="96"/>
  <c r="G57" i="96"/>
  <c r="G37" i="96"/>
  <c r="G38" i="96" s="1"/>
  <c r="J65" i="81"/>
  <c r="J81" i="81"/>
  <c r="J66" i="81"/>
  <c r="J82" i="81"/>
  <c r="G19" i="161"/>
  <c r="G27" i="161" s="1"/>
  <c r="L19" i="99"/>
  <c r="L28" i="99" s="1"/>
  <c r="M33" i="68"/>
  <c r="M32" i="68"/>
  <c r="B124" i="145"/>
  <c r="B131" i="145"/>
  <c r="B122" i="145"/>
  <c r="B128" i="145"/>
  <c r="B130" i="145"/>
  <c r="B127" i="145"/>
  <c r="B126" i="145"/>
  <c r="B120" i="145"/>
  <c r="B129" i="145"/>
  <c r="B121" i="145"/>
  <c r="B125" i="145"/>
  <c r="B123" i="145"/>
  <c r="B154" i="36"/>
  <c r="B157" i="36"/>
  <c r="B158" i="36"/>
  <c r="B155" i="36"/>
  <c r="B150" i="36"/>
  <c r="B153" i="36"/>
  <c r="B156" i="36"/>
  <c r="B152" i="36"/>
  <c r="B159" i="36"/>
  <c r="B151" i="36"/>
  <c r="B148" i="36"/>
  <c r="B149" i="36"/>
  <c r="C171" i="145"/>
  <c r="C166" i="145"/>
  <c r="C169" i="145"/>
  <c r="C172" i="145"/>
  <c r="C165" i="145"/>
  <c r="C170" i="145"/>
  <c r="C162" i="145"/>
  <c r="C168" i="145"/>
  <c r="C163" i="145"/>
  <c r="C173" i="145"/>
  <c r="C167" i="145"/>
  <c r="C164" i="145"/>
  <c r="C111" i="145"/>
  <c r="C116" i="145"/>
  <c r="C107" i="145"/>
  <c r="C109" i="145"/>
  <c r="C110" i="145"/>
  <c r="C117" i="145"/>
  <c r="C113" i="145"/>
  <c r="C108" i="145"/>
  <c r="C106" i="145"/>
  <c r="C112" i="145"/>
  <c r="C115" i="145"/>
  <c r="C114" i="145"/>
  <c r="C205" i="145"/>
  <c r="C215" i="145"/>
  <c r="C209" i="145"/>
  <c r="C207" i="145"/>
  <c r="C214" i="145"/>
  <c r="C211" i="145"/>
  <c r="C206" i="145"/>
  <c r="C213" i="145"/>
  <c r="C204" i="145"/>
  <c r="C212" i="145"/>
  <c r="C208" i="145"/>
  <c r="C210" i="145"/>
  <c r="C198" i="145"/>
  <c r="C201" i="145"/>
  <c r="C197" i="145"/>
  <c r="C194" i="145"/>
  <c r="C190" i="145"/>
  <c r="C191" i="145"/>
  <c r="C199" i="145"/>
  <c r="C193" i="145"/>
  <c r="C192" i="145"/>
  <c r="C200" i="145"/>
  <c r="C195" i="145"/>
  <c r="C196" i="145"/>
  <c r="C40" i="74"/>
  <c r="M54" i="73"/>
  <c r="F14" i="75"/>
  <c r="N21" i="47"/>
  <c r="H17" i="12"/>
  <c r="D29" i="32"/>
  <c r="P34" i="1"/>
  <c r="C19" i="99"/>
  <c r="H68" i="1"/>
  <c r="H133" i="32" s="1"/>
  <c r="H71" i="1"/>
  <c r="H136" i="32" s="1"/>
  <c r="I83" i="1"/>
  <c r="I145" i="32" s="1"/>
  <c r="I71" i="32" s="1"/>
  <c r="M72" i="1"/>
  <c r="M137" i="32" s="1"/>
  <c r="M63" i="32" s="1"/>
  <c r="E86" i="1"/>
  <c r="E148" i="32" s="1"/>
  <c r="E74" i="32" s="1"/>
  <c r="E81" i="1"/>
  <c r="E144" i="32" s="1"/>
  <c r="I93" i="1"/>
  <c r="I154" i="32" s="1"/>
  <c r="E83" i="1"/>
  <c r="E145" i="32" s="1"/>
  <c r="E71" i="32" s="1"/>
  <c r="O92" i="1"/>
  <c r="O153" i="32" s="1"/>
  <c r="J84" i="1"/>
  <c r="J146" i="32" s="1"/>
  <c r="J72" i="32" s="1"/>
  <c r="F86" i="1"/>
  <c r="F148" i="32" s="1"/>
  <c r="F74" i="32" s="1"/>
  <c r="M83" i="1"/>
  <c r="M145" i="32" s="1"/>
  <c r="M71" i="32" s="1"/>
  <c r="K92" i="1"/>
  <c r="K153" i="32" s="1"/>
  <c r="K79" i="32" s="1"/>
  <c r="N79" i="1"/>
  <c r="N143" i="32" s="1"/>
  <c r="L88" i="1"/>
  <c r="L150" i="32" s="1"/>
  <c r="I70" i="1"/>
  <c r="I135" i="32" s="1"/>
  <c r="M91" i="1"/>
  <c r="M152" i="32" s="1"/>
  <c r="J83" i="1"/>
  <c r="J145" i="32" s="1"/>
  <c r="J71" i="32" s="1"/>
  <c r="G86" i="1"/>
  <c r="G148" i="32" s="1"/>
  <c r="M81" i="1"/>
  <c r="M144" i="32" s="1"/>
  <c r="G91" i="1"/>
  <c r="G152" i="32" s="1"/>
  <c r="J86" i="1"/>
  <c r="J148" i="32" s="1"/>
  <c r="J74" i="32" s="1"/>
  <c r="N68" i="1"/>
  <c r="N133" i="32" s="1"/>
  <c r="M73" i="1"/>
  <c r="M138" i="32" s="1"/>
  <c r="M64" i="32" s="1"/>
  <c r="E73" i="1"/>
  <c r="E138" i="32" s="1"/>
  <c r="N87" i="1"/>
  <c r="N149" i="32" s="1"/>
  <c r="N75" i="32" s="1"/>
  <c r="M93" i="1"/>
  <c r="M154" i="32" s="1"/>
  <c r="F72" i="1"/>
  <c r="F137" i="32" s="1"/>
  <c r="D71" i="1"/>
  <c r="I86" i="1"/>
  <c r="I148" i="32" s="1"/>
  <c r="I74" i="32" s="1"/>
  <c r="N70" i="1"/>
  <c r="N135" i="32" s="1"/>
  <c r="N61" i="32" s="1"/>
  <c r="M87" i="1"/>
  <c r="M149" i="32" s="1"/>
  <c r="M75" i="32" s="1"/>
  <c r="K86" i="1"/>
  <c r="K148" i="32" s="1"/>
  <c r="H79" i="1"/>
  <c r="H143" i="32" s="1"/>
  <c r="E88" i="1"/>
  <c r="E150" i="32" s="1"/>
  <c r="D12" i="76" s="1"/>
  <c r="E67" i="1"/>
  <c r="L86" i="1"/>
  <c r="L148" i="32" s="1"/>
  <c r="L74" i="32" s="1"/>
  <c r="D83" i="1"/>
  <c r="L85" i="1"/>
  <c r="L147" i="32" s="1"/>
  <c r="L73" i="32" s="1"/>
  <c r="H93" i="1"/>
  <c r="H154" i="32" s="1"/>
  <c r="H76" i="1"/>
  <c r="H140" i="32" s="1"/>
  <c r="H87" i="1"/>
  <c r="H149" i="32" s="1"/>
  <c r="H75" i="32" s="1"/>
  <c r="O72" i="1"/>
  <c r="O137" i="32" s="1"/>
  <c r="K89" i="1"/>
  <c r="K151" i="32" s="1"/>
  <c r="G88" i="1"/>
  <c r="G150" i="32" s="1"/>
  <c r="K84" i="1"/>
  <c r="K146" i="32" s="1"/>
  <c r="O78" i="1"/>
  <c r="O142" i="32" s="1"/>
  <c r="I68" i="1"/>
  <c r="I133" i="32" s="1"/>
  <c r="I59" i="32" s="1"/>
  <c r="O69" i="1"/>
  <c r="O134" i="32" s="1"/>
  <c r="H74" i="1"/>
  <c r="H139" i="32" s="1"/>
  <c r="H65" i="32" s="1"/>
  <c r="O73" i="1"/>
  <c r="O138" i="32" s="1"/>
  <c r="O64" i="32" s="1"/>
  <c r="L73" i="1"/>
  <c r="L138" i="32" s="1"/>
  <c r="D91" i="1"/>
  <c r="L84" i="1"/>
  <c r="L146" i="32" s="1"/>
  <c r="L72" i="32" s="1"/>
  <c r="J87" i="1"/>
  <c r="J149" i="32" s="1"/>
  <c r="J75" i="32" s="1"/>
  <c r="H67" i="1"/>
  <c r="L91" i="1"/>
  <c r="L152" i="32" s="1"/>
  <c r="J79" i="1"/>
  <c r="J143" i="32" s="1"/>
  <c r="D76" i="1"/>
  <c r="L92" i="1"/>
  <c r="L153" i="32" s="1"/>
  <c r="J78" i="1"/>
  <c r="J142" i="32" s="1"/>
  <c r="I67" i="1"/>
  <c r="M85" i="1"/>
  <c r="M147" i="32" s="1"/>
  <c r="M73" i="32" s="1"/>
  <c r="F88" i="1"/>
  <c r="M70" i="1"/>
  <c r="M135" i="32" s="1"/>
  <c r="E91" i="1"/>
  <c r="E152" i="32" s="1"/>
  <c r="E87" i="1"/>
  <c r="E149" i="32" s="1"/>
  <c r="E75" i="32" s="1"/>
  <c r="D86" i="1"/>
  <c r="F85" i="1"/>
  <c r="F147" i="32" s="1"/>
  <c r="F73" i="32" s="1"/>
  <c r="L72" i="1"/>
  <c r="L137" i="32" s="1"/>
  <c r="L93" i="1"/>
  <c r="L154" i="32" s="1"/>
  <c r="L76" i="1"/>
  <c r="L140" i="32" s="1"/>
  <c r="J71" i="1"/>
  <c r="J136" i="32" s="1"/>
  <c r="I87" i="1"/>
  <c r="I149" i="32" s="1"/>
  <c r="O89" i="1"/>
  <c r="O151" i="32" s="1"/>
  <c r="O77" i="32" s="1"/>
  <c r="O84" i="1"/>
  <c r="O146" i="32" s="1"/>
  <c r="O72" i="32" s="1"/>
  <c r="O85" i="1"/>
  <c r="O147" i="32" s="1"/>
  <c r="O73" i="32" s="1"/>
  <c r="O71" i="1"/>
  <c r="O136" i="32" s="1"/>
  <c r="G70" i="1"/>
  <c r="F68" i="1"/>
  <c r="F133" i="32" s="1"/>
  <c r="F59" i="32" s="1"/>
  <c r="K68" i="1"/>
  <c r="K133" i="32" s="1"/>
  <c r="H69" i="1"/>
  <c r="H134" i="32" s="1"/>
  <c r="H60" i="32" s="1"/>
  <c r="M74" i="1"/>
  <c r="M139" i="32" s="1"/>
  <c r="D73" i="1"/>
  <c r="F77" i="1"/>
  <c r="F141" i="32" s="1"/>
  <c r="F67" i="32" s="1"/>
  <c r="D78" i="1"/>
  <c r="E71" i="1"/>
  <c r="E136" i="32" s="1"/>
  <c r="H88" i="1"/>
  <c r="H150" i="32" s="1"/>
  <c r="F92" i="1"/>
  <c r="F153" i="32" s="1"/>
  <c r="M67" i="1"/>
  <c r="L77" i="1"/>
  <c r="L141" i="32" s="1"/>
  <c r="L67" i="32" s="1"/>
  <c r="E85" i="1"/>
  <c r="E147" i="32" s="1"/>
  <c r="E73" i="32" s="1"/>
  <c r="J81" i="1"/>
  <c r="J144" i="32" s="1"/>
  <c r="J70" i="32" s="1"/>
  <c r="M71" i="1"/>
  <c r="M136" i="32" s="1"/>
  <c r="O83" i="1"/>
  <c r="O145" i="32" s="1"/>
  <c r="O71" i="32" s="1"/>
  <c r="D70" i="1"/>
  <c r="I85" i="1"/>
  <c r="I147" i="32" s="1"/>
  <c r="I73" i="32" s="1"/>
  <c r="N93" i="1"/>
  <c r="N154" i="32" s="1"/>
  <c r="J70" i="1"/>
  <c r="J135" i="32" s="1"/>
  <c r="D87" i="1"/>
  <c r="J92" i="1"/>
  <c r="J153" i="32" s="1"/>
  <c r="J79" i="32" s="1"/>
  <c r="D84" i="1"/>
  <c r="J67" i="1"/>
  <c r="L89" i="1"/>
  <c r="L151" i="32" s="1"/>
  <c r="L77" i="32" s="1"/>
  <c r="E78" i="1"/>
  <c r="E142" i="32" s="1"/>
  <c r="J76" i="1"/>
  <c r="J140" i="32" s="1"/>
  <c r="F71" i="1"/>
  <c r="F136" i="32" s="1"/>
  <c r="D92" i="1"/>
  <c r="I89" i="1"/>
  <c r="I151" i="32" s="1"/>
  <c r="I77" i="32" s="1"/>
  <c r="K83" i="1"/>
  <c r="K145" i="32" s="1"/>
  <c r="K71" i="32" s="1"/>
  <c r="N72" i="1"/>
  <c r="N137" i="32" s="1"/>
  <c r="G67" i="1"/>
  <c r="G132" i="32" s="1"/>
  <c r="O70" i="1"/>
  <c r="O135" i="32" s="1"/>
  <c r="J77" i="1"/>
  <c r="J141" i="32" s="1"/>
  <c r="J67" i="32" s="1"/>
  <c r="J69" i="1"/>
  <c r="J134" i="32" s="1"/>
  <c r="J60" i="32" s="1"/>
  <c r="L69" i="1"/>
  <c r="L134" i="32" s="1"/>
  <c r="L60" i="32" s="1"/>
  <c r="J74" i="1"/>
  <c r="J139" i="32" s="1"/>
  <c r="E74" i="1"/>
  <c r="E139" i="32" s="1"/>
  <c r="I73" i="1"/>
  <c r="I138" i="32" s="1"/>
  <c r="N85" i="1"/>
  <c r="N147" i="32" s="1"/>
  <c r="N73" i="32" s="1"/>
  <c r="D88" i="1"/>
  <c r="D150" i="32" s="1"/>
  <c r="L87" i="1"/>
  <c r="L149" i="32" s="1"/>
  <c r="L75" i="32" s="1"/>
  <c r="K72" i="1"/>
  <c r="K137" i="32" s="1"/>
  <c r="M92" i="1"/>
  <c r="M153" i="32" s="1"/>
  <c r="M79" i="32" s="1"/>
  <c r="N86" i="1"/>
  <c r="N148" i="32" s="1"/>
  <c r="K87" i="1"/>
  <c r="K149" i="32" s="1"/>
  <c r="K75" i="32" s="1"/>
  <c r="O87" i="1"/>
  <c r="O149" i="32" s="1"/>
  <c r="H77" i="1"/>
  <c r="H141" i="32" s="1"/>
  <c r="H67" i="32" s="1"/>
  <c r="H89" i="1"/>
  <c r="H151" i="32" s="1"/>
  <c r="H72" i="1"/>
  <c r="H137" i="32" s="1"/>
  <c r="E93" i="1"/>
  <c r="E154" i="32" s="1"/>
  <c r="I76" i="1"/>
  <c r="I140" i="32" s="1"/>
  <c r="I66" i="32" s="1"/>
  <c r="L71" i="1"/>
  <c r="L136" i="32" s="1"/>
  <c r="I92" i="1"/>
  <c r="I153" i="32" s="1"/>
  <c r="I79" i="32" s="1"/>
  <c r="O76" i="1"/>
  <c r="O140" i="32" s="1"/>
  <c r="O66" i="32" s="1"/>
  <c r="L67" i="1"/>
  <c r="N84" i="1"/>
  <c r="N146" i="32" s="1"/>
  <c r="N72" i="32" s="1"/>
  <c r="N81" i="1"/>
  <c r="N144" i="32" s="1"/>
  <c r="N71" i="1"/>
  <c r="N136" i="32" s="1"/>
  <c r="E92" i="1"/>
  <c r="E153" i="32" s="1"/>
  <c r="O88" i="1"/>
  <c r="O150" i="32" s="1"/>
  <c r="K67" i="1"/>
  <c r="G79" i="1"/>
  <c r="K88" i="1"/>
  <c r="K150" i="32" s="1"/>
  <c r="K85" i="1"/>
  <c r="K147" i="32" s="1"/>
  <c r="K73" i="32" s="1"/>
  <c r="F91" i="1"/>
  <c r="F152" i="32" s="1"/>
  <c r="D74" i="1"/>
  <c r="D139" i="32" s="1"/>
  <c r="L74" i="1"/>
  <c r="L139" i="32" s="1"/>
  <c r="G74" i="1"/>
  <c r="G139" i="32" s="1"/>
  <c r="I81" i="1"/>
  <c r="I144" i="32" s="1"/>
  <c r="N78" i="1"/>
  <c r="N142" i="32" s="1"/>
  <c r="G76" i="1"/>
  <c r="G140" i="32" s="1"/>
  <c r="G66" i="32" s="1"/>
  <c r="J85" i="1"/>
  <c r="J147" i="32" s="1"/>
  <c r="J73" i="32" s="1"/>
  <c r="I72" i="1"/>
  <c r="I137" i="32" s="1"/>
  <c r="H91" i="1"/>
  <c r="H152" i="32" s="1"/>
  <c r="O67" i="1"/>
  <c r="G93" i="1"/>
  <c r="G154" i="32" s="1"/>
  <c r="K76" i="1"/>
  <c r="K140" i="32" s="1"/>
  <c r="K66" i="32" s="1"/>
  <c r="L83" i="1"/>
  <c r="L145" i="32" s="1"/>
  <c r="L71" i="32" s="1"/>
  <c r="G78" i="1"/>
  <c r="G142" i="32" s="1"/>
  <c r="G68" i="32" s="1"/>
  <c r="F78" i="1"/>
  <c r="F142" i="32" s="1"/>
  <c r="E76" i="1"/>
  <c r="E140" i="32" s="1"/>
  <c r="I71" i="1"/>
  <c r="I136" i="32" s="1"/>
  <c r="H92" i="1"/>
  <c r="H153" i="32" s="1"/>
  <c r="H79" i="32" s="1"/>
  <c r="O77" i="1"/>
  <c r="O141" i="32" s="1"/>
  <c r="O67" i="32" s="1"/>
  <c r="F84" i="1"/>
  <c r="F146" i="32" s="1"/>
  <c r="F72" i="32" s="1"/>
  <c r="L81" i="1"/>
  <c r="L144" i="32" s="1"/>
  <c r="E77" i="1"/>
  <c r="E141" i="32" s="1"/>
  <c r="F93" i="1"/>
  <c r="F154" i="32" s="1"/>
  <c r="K71" i="1"/>
  <c r="K136" i="32" s="1"/>
  <c r="J91" i="1"/>
  <c r="J152" i="32" s="1"/>
  <c r="N89" i="1"/>
  <c r="N151" i="32" s="1"/>
  <c r="N77" i="32" s="1"/>
  <c r="K91" i="1"/>
  <c r="K152" i="32" s="1"/>
  <c r="K78" i="1"/>
  <c r="K142" i="32" s="1"/>
  <c r="O68" i="1"/>
  <c r="O133" i="32" s="1"/>
  <c r="O59" i="32" s="1"/>
  <c r="F69" i="1"/>
  <c r="O74" i="1"/>
  <c r="O139" i="32" s="1"/>
  <c r="N74" i="1"/>
  <c r="N139" i="32" s="1"/>
  <c r="I74" i="1"/>
  <c r="I139" i="32" s="1"/>
  <c r="F67" i="1"/>
  <c r="O91" i="1"/>
  <c r="O152" i="32" s="1"/>
  <c r="O78" i="32" s="1"/>
  <c r="D85" i="1"/>
  <c r="E70" i="1"/>
  <c r="E135" i="32" s="1"/>
  <c r="G77" i="1"/>
  <c r="G141" i="32" s="1"/>
  <c r="G67" i="32" s="1"/>
  <c r="M78" i="1"/>
  <c r="M142" i="32" s="1"/>
  <c r="H84" i="1"/>
  <c r="H146" i="32" s="1"/>
  <c r="F87" i="1"/>
  <c r="F149" i="32" s="1"/>
  <c r="K70" i="1"/>
  <c r="K135" i="32" s="1"/>
  <c r="L78" i="1"/>
  <c r="L142" i="32" s="1"/>
  <c r="D81" i="1"/>
  <c r="M77" i="1"/>
  <c r="M141" i="32" s="1"/>
  <c r="F83" i="1"/>
  <c r="F145" i="32" s="1"/>
  <c r="F71" i="32" s="1"/>
  <c r="I91" i="1"/>
  <c r="I152" i="32" s="1"/>
  <c r="I88" i="1"/>
  <c r="I150" i="32" s="1"/>
  <c r="H86" i="1"/>
  <c r="H148" i="32" s="1"/>
  <c r="I77" i="1"/>
  <c r="I141" i="32" s="1"/>
  <c r="I67" i="32" s="1"/>
  <c r="G89" i="1"/>
  <c r="G151" i="32" s="1"/>
  <c r="G77" i="32" s="1"/>
  <c r="K93" i="1"/>
  <c r="K154" i="32" s="1"/>
  <c r="O86" i="1"/>
  <c r="O148" i="32" s="1"/>
  <c r="K77" i="1"/>
  <c r="K141" i="32" s="1"/>
  <c r="K67" i="32" s="1"/>
  <c r="G81" i="1"/>
  <c r="G144" i="32" s="1"/>
  <c r="O93" i="1"/>
  <c r="O154" i="32" s="1"/>
  <c r="H83" i="1"/>
  <c r="H145" i="32" s="1"/>
  <c r="H71" i="32" s="1"/>
  <c r="O81" i="1"/>
  <c r="O144" i="32" s="1"/>
  <c r="H81" i="1"/>
  <c r="H144" i="32" s="1"/>
  <c r="F81" i="1"/>
  <c r="F144" i="32" s="1"/>
  <c r="F70" i="32" s="1"/>
  <c r="M88" i="1"/>
  <c r="M150" i="32" s="1"/>
  <c r="M76" i="32" s="1"/>
  <c r="G87" i="1"/>
  <c r="G149" i="32" s="1"/>
  <c r="G75" i="32" s="1"/>
  <c r="H78" i="1"/>
  <c r="H142" i="32" s="1"/>
  <c r="D77" i="1"/>
  <c r="N77" i="1"/>
  <c r="N141" i="32" s="1"/>
  <c r="N67" i="32" s="1"/>
  <c r="G92" i="1"/>
  <c r="G153" i="32" s="1"/>
  <c r="G79" i="32" s="1"/>
  <c r="N88" i="1"/>
  <c r="N150" i="32" s="1"/>
  <c r="G84" i="1"/>
  <c r="G146" i="32" s="1"/>
  <c r="G72" i="32" s="1"/>
  <c r="I84" i="1"/>
  <c r="I146" i="32" s="1"/>
  <c r="I72" i="32" s="1"/>
  <c r="I78" i="1"/>
  <c r="I142" i="32" s="1"/>
  <c r="J88" i="1"/>
  <c r="J150" i="32" s="1"/>
  <c r="N91" i="1"/>
  <c r="N152" i="32" s="1"/>
  <c r="N76" i="1"/>
  <c r="N140" i="32" s="1"/>
  <c r="N66" i="32" s="1"/>
  <c r="K81" i="1"/>
  <c r="K144" i="32" s="1"/>
  <c r="N92" i="1"/>
  <c r="N153" i="32" s="1"/>
  <c r="N79" i="32" s="1"/>
  <c r="H70" i="1"/>
  <c r="H135" i="32" s="1"/>
  <c r="G72" i="1"/>
  <c r="G137" i="32" s="1"/>
  <c r="G85" i="1"/>
  <c r="G147" i="32" s="1"/>
  <c r="G73" i="32" s="1"/>
  <c r="G83" i="1"/>
  <c r="G145" i="32" s="1"/>
  <c r="G71" i="32" s="1"/>
  <c r="K40" i="1"/>
  <c r="K35" i="32" s="1"/>
  <c r="C67" i="42"/>
  <c r="C68" i="42"/>
  <c r="C69" i="42"/>
  <c r="K15" i="99"/>
  <c r="K44" i="1"/>
  <c r="K39" i="32" s="1"/>
  <c r="G27" i="32"/>
  <c r="P31" i="1"/>
  <c r="E89" i="1"/>
  <c r="E72" i="1"/>
  <c r="E137" i="32" s="1"/>
  <c r="D72" i="1"/>
  <c r="L40" i="1"/>
  <c r="L35" i="32" s="1"/>
  <c r="C83" i="96"/>
  <c r="C80" i="96" s="1"/>
  <c r="G38" i="74"/>
  <c r="G41" i="74" s="1"/>
  <c r="O37" i="74"/>
  <c r="J55" i="65"/>
  <c r="J73" i="65" s="1"/>
  <c r="G19" i="99"/>
  <c r="G28" i="99" s="1"/>
  <c r="M55" i="65"/>
  <c r="M92" i="65" s="1"/>
  <c r="B232" i="36"/>
  <c r="B233" i="36"/>
  <c r="B241" i="36"/>
  <c r="B238" i="36"/>
  <c r="B234" i="36"/>
  <c r="B236" i="36"/>
  <c r="B239" i="36"/>
  <c r="B240" i="36"/>
  <c r="B237" i="36"/>
  <c r="B243" i="36"/>
  <c r="B242" i="36"/>
  <c r="B235" i="36"/>
  <c r="B224" i="145"/>
  <c r="B229" i="145"/>
  <c r="B219" i="145"/>
  <c r="B222" i="145"/>
  <c r="B225" i="145"/>
  <c r="B220" i="145"/>
  <c r="B218" i="145"/>
  <c r="B226" i="145"/>
  <c r="B221" i="145"/>
  <c r="B227" i="145"/>
  <c r="B223" i="145"/>
  <c r="B228" i="145"/>
  <c r="C16" i="145"/>
  <c r="C17" i="145"/>
  <c r="C18" i="145"/>
  <c r="C15" i="145"/>
  <c r="C13" i="145"/>
  <c r="C10" i="145"/>
  <c r="C11" i="145"/>
  <c r="C9" i="145"/>
  <c r="C12" i="145"/>
  <c r="C14" i="145"/>
  <c r="C8" i="145"/>
  <c r="C19" i="145"/>
  <c r="C264" i="145"/>
  <c r="C292" i="145" s="1"/>
  <c r="C266" i="145"/>
  <c r="C294" i="145" s="1"/>
  <c r="C267" i="145"/>
  <c r="C295" i="145" s="1"/>
  <c r="C261" i="145"/>
  <c r="C289" i="145" s="1"/>
  <c r="C262" i="145"/>
  <c r="C290" i="145" s="1"/>
  <c r="C260" i="145"/>
  <c r="C288" i="145" s="1"/>
  <c r="C271" i="145"/>
  <c r="C299" i="145" s="1"/>
  <c r="C268" i="145"/>
  <c r="C296" i="145" s="1"/>
  <c r="C265" i="145"/>
  <c r="C293" i="145" s="1"/>
  <c r="C269" i="145"/>
  <c r="C297" i="145" s="1"/>
  <c r="C263" i="145"/>
  <c r="C291" i="145" s="1"/>
  <c r="C270" i="145"/>
  <c r="C298" i="145" s="1"/>
  <c r="C137" i="36"/>
  <c r="C135" i="36"/>
  <c r="C140" i="36"/>
  <c r="C134" i="36"/>
  <c r="C141" i="36"/>
  <c r="C142" i="36"/>
  <c r="C144" i="36"/>
  <c r="C139" i="36"/>
  <c r="C138" i="36"/>
  <c r="C136" i="36"/>
  <c r="C145" i="36"/>
  <c r="C143" i="36"/>
  <c r="C85" i="36"/>
  <c r="C88" i="36"/>
  <c r="C81" i="36"/>
  <c r="C79" i="36"/>
  <c r="C89" i="36"/>
  <c r="C82" i="36"/>
  <c r="C84" i="36"/>
  <c r="C83" i="36"/>
  <c r="C87" i="36"/>
  <c r="C86" i="36"/>
  <c r="C80" i="36"/>
  <c r="C78" i="36"/>
  <c r="J21" i="75"/>
  <c r="L64" i="32"/>
  <c r="D17" i="12"/>
  <c r="D31" i="32"/>
  <c r="P31" i="32" s="1"/>
  <c r="P36" i="1"/>
  <c r="M22" i="42"/>
  <c r="G40" i="1"/>
  <c r="G35" i="32" s="1"/>
  <c r="L56" i="1"/>
  <c r="L48" i="32" s="1"/>
  <c r="K73" i="1"/>
  <c r="K138" i="32" s="1"/>
  <c r="K64" i="32" s="1"/>
  <c r="N20" i="76"/>
  <c r="N22" i="76" s="1"/>
  <c r="F76" i="1"/>
  <c r="F140" i="32" s="1"/>
  <c r="F66" i="32" s="1"/>
  <c r="F70" i="1"/>
  <c r="F135" i="32" s="1"/>
  <c r="B134" i="36"/>
  <c r="B136" i="36"/>
  <c r="B135" i="36"/>
  <c r="B140" i="36"/>
  <c r="B142" i="36"/>
  <c r="B145" i="36"/>
  <c r="B143" i="36"/>
  <c r="B137" i="36"/>
  <c r="B139" i="36"/>
  <c r="B138" i="36"/>
  <c r="B141" i="36"/>
  <c r="B144" i="36"/>
  <c r="B82" i="145"/>
  <c r="B79" i="145"/>
  <c r="B89" i="145"/>
  <c r="B86" i="145"/>
  <c r="B88" i="145"/>
  <c r="B85" i="145"/>
  <c r="B83" i="145"/>
  <c r="B78" i="145"/>
  <c r="B84" i="145"/>
  <c r="B87" i="145"/>
  <c r="B80" i="145"/>
  <c r="B81" i="145"/>
  <c r="J44" i="75"/>
  <c r="J20" i="75"/>
  <c r="B271" i="36"/>
  <c r="B299" i="36" s="1"/>
  <c r="B270" i="36"/>
  <c r="B298" i="36" s="1"/>
  <c r="B264" i="36"/>
  <c r="B292" i="36" s="1"/>
  <c r="B261" i="36"/>
  <c r="B289" i="36" s="1"/>
  <c r="B269" i="36"/>
  <c r="B297" i="36" s="1"/>
  <c r="B268" i="36"/>
  <c r="B296" i="36" s="1"/>
  <c r="B262" i="36"/>
  <c r="B290" i="36" s="1"/>
  <c r="B265" i="36"/>
  <c r="B293" i="36" s="1"/>
  <c r="B260" i="36"/>
  <c r="B288" i="36" s="1"/>
  <c r="B263" i="36"/>
  <c r="B291" i="36" s="1"/>
  <c r="B267" i="36"/>
  <c r="B295" i="36" s="1"/>
  <c r="B266" i="36"/>
  <c r="B294" i="36" s="1"/>
  <c r="B177" i="36"/>
  <c r="B185" i="36"/>
  <c r="B184" i="36"/>
  <c r="B180" i="36"/>
  <c r="B187" i="36"/>
  <c r="B179" i="36"/>
  <c r="B178" i="36"/>
  <c r="B181" i="36"/>
  <c r="B186" i="36"/>
  <c r="B183" i="36"/>
  <c r="B176" i="36"/>
  <c r="B182" i="36"/>
  <c r="J58" i="96"/>
  <c r="J60" i="96"/>
  <c r="J62" i="96"/>
  <c r="L31" i="96"/>
  <c r="C167" i="36"/>
  <c r="C165" i="36"/>
  <c r="C169" i="36"/>
  <c r="C163" i="36"/>
  <c r="C164" i="36"/>
  <c r="C162" i="36"/>
  <c r="C172" i="36"/>
  <c r="C173" i="36"/>
  <c r="C166" i="36"/>
  <c r="C168" i="36"/>
  <c r="C171" i="36"/>
  <c r="C170" i="36"/>
  <c r="C183" i="36"/>
  <c r="C181" i="36"/>
  <c r="C187" i="36"/>
  <c r="C184" i="36"/>
  <c r="C180" i="36"/>
  <c r="C186" i="36"/>
  <c r="C185" i="36"/>
  <c r="C182" i="36"/>
  <c r="C179" i="36"/>
  <c r="C177" i="36"/>
  <c r="C178" i="36"/>
  <c r="C176" i="36"/>
  <c r="C241" i="36"/>
  <c r="C233" i="36"/>
  <c r="C242" i="36"/>
  <c r="C240" i="36"/>
  <c r="C235" i="36"/>
  <c r="C239" i="36"/>
  <c r="C232" i="36"/>
  <c r="C236" i="36"/>
  <c r="C238" i="36"/>
  <c r="C243" i="36"/>
  <c r="C234" i="36"/>
  <c r="C237" i="36"/>
  <c r="C60" i="145"/>
  <c r="C51" i="145"/>
  <c r="C50" i="145"/>
  <c r="C58" i="145"/>
  <c r="C54" i="145"/>
  <c r="C55" i="145"/>
  <c r="C53" i="145"/>
  <c r="C61" i="145"/>
  <c r="C57" i="145"/>
  <c r="C52" i="145"/>
  <c r="C56" i="145"/>
  <c r="C59" i="145"/>
  <c r="C206" i="36"/>
  <c r="C214" i="36"/>
  <c r="C210" i="36"/>
  <c r="C215" i="36"/>
  <c r="C211" i="36"/>
  <c r="C213" i="36"/>
  <c r="C204" i="36"/>
  <c r="C209" i="36"/>
  <c r="C205" i="36"/>
  <c r="C208" i="36"/>
  <c r="C212" i="36"/>
  <c r="C207" i="36"/>
  <c r="H52" i="73"/>
  <c r="H54" i="73" s="1"/>
  <c r="H19" i="73"/>
  <c r="J15" i="99"/>
  <c r="G21" i="47"/>
  <c r="M14" i="68"/>
  <c r="I63" i="1"/>
  <c r="I54" i="32" s="1"/>
  <c r="H8" i="9" s="1"/>
  <c r="K20" i="76"/>
  <c r="K22" i="76" s="1"/>
  <c r="M16" i="102"/>
  <c r="E68" i="1"/>
  <c r="E133" i="32" s="1"/>
  <c r="G73" i="1"/>
  <c r="G138" i="32" s="1"/>
  <c r="G64" i="32" s="1"/>
  <c r="D93" i="1"/>
  <c r="N67" i="1"/>
  <c r="C58" i="96"/>
  <c r="C60" i="96"/>
  <c r="C62" i="96"/>
  <c r="E38" i="155"/>
  <c r="E39" i="155"/>
  <c r="F7" i="109"/>
  <c r="F7" i="75"/>
  <c r="F7" i="161"/>
  <c r="F7" i="99"/>
  <c r="F5" i="42"/>
  <c r="F47" i="42"/>
  <c r="F7" i="73"/>
  <c r="F7" i="112"/>
  <c r="I19" i="161"/>
  <c r="I27" i="161" s="1"/>
  <c r="H75" i="134"/>
  <c r="H73" i="134"/>
  <c r="H71" i="134"/>
  <c r="H69" i="134"/>
  <c r="H77" i="134"/>
  <c r="H67" i="134"/>
  <c r="H38" i="74"/>
  <c r="H41" i="74" s="1"/>
  <c r="B215" i="145"/>
  <c r="B210" i="145"/>
  <c r="B206" i="145"/>
  <c r="B209" i="145"/>
  <c r="B208" i="145"/>
  <c r="B213" i="145"/>
  <c r="B211" i="145"/>
  <c r="B212" i="145"/>
  <c r="B214" i="145"/>
  <c r="B207" i="145"/>
  <c r="B204" i="145"/>
  <c r="B205" i="145"/>
  <c r="D23" i="162" a="1"/>
  <c r="D40" i="52" a="1"/>
  <c r="D24" i="106" a="1"/>
  <c r="D24" i="153" a="1"/>
  <c r="D25" i="37" a="1"/>
  <c r="D23" i="143" a="1"/>
  <c r="D23" i="38" a="1"/>
  <c r="D25" i="87" a="1"/>
  <c r="D24" i="139" a="1"/>
  <c r="D25" i="60" a="1"/>
  <c r="D40" i="93" a="1"/>
  <c r="D23" i="135" a="1"/>
  <c r="D23" i="100" a="1"/>
  <c r="D23" i="160" a="1"/>
  <c r="D40" i="152" a="1"/>
  <c r="D23" i="141" a="1"/>
  <c r="D24" i="46" a="1"/>
  <c r="D23" i="90" a="1"/>
  <c r="D40" i="18" a="1"/>
  <c r="D23" i="158" a="1"/>
  <c r="D56" i="152" a="1"/>
  <c r="D24" i="110" a="1"/>
  <c r="D24" i="48" a="1"/>
  <c r="D57" i="52" a="1"/>
  <c r="D40" i="29" a="1"/>
  <c r="D23" i="152" a="1"/>
  <c r="D39" i="15" a="1"/>
  <c r="D40" i="50" a="1"/>
  <c r="D23" i="54" a="1"/>
  <c r="D41" i="107" a="1"/>
  <c r="D23" i="154" a="1"/>
  <c r="D23" i="88" a="1"/>
  <c r="D23" i="18" a="1"/>
  <c r="D23" i="93" a="1"/>
  <c r="D24" i="107" a="1"/>
  <c r="D23" i="29" a="1"/>
  <c r="D40" i="143" a="1"/>
  <c r="D41" i="46" a="1"/>
  <c r="D23" i="10" a="1"/>
  <c r="D57" i="46" a="1"/>
  <c r="D24" i="105" a="1"/>
  <c r="D23" i="15" a="1"/>
  <c r="D23" i="50" a="1"/>
  <c r="D24" i="51" a="1"/>
  <c r="D23" i="55" a="1"/>
  <c r="D24" i="98" a="1"/>
  <c r="D23" i="92" a="1"/>
  <c r="D23" i="52" a="1"/>
  <c r="D24" i="140" a="1"/>
  <c r="D56" i="50" a="1"/>
  <c r="M7" i="99"/>
  <c r="M7" i="109"/>
  <c r="M7" i="112"/>
  <c r="M7" i="161"/>
  <c r="M47" i="42"/>
  <c r="M7" i="73"/>
  <c r="M58" i="73" s="1"/>
  <c r="M7" i="75"/>
  <c r="M5" i="42"/>
  <c r="J19" i="161"/>
  <c r="J27" i="161" s="1"/>
  <c r="B97" i="145"/>
  <c r="B103" i="145"/>
  <c r="B96" i="145"/>
  <c r="B94" i="145"/>
  <c r="B99" i="145"/>
  <c r="B102" i="145"/>
  <c r="B100" i="145"/>
  <c r="B98" i="145"/>
  <c r="B93" i="145"/>
  <c r="B101" i="145"/>
  <c r="B95" i="145"/>
  <c r="B92" i="145"/>
  <c r="B18" i="145"/>
  <c r="B16" i="145"/>
  <c r="B9" i="145"/>
  <c r="B8" i="145"/>
  <c r="B17" i="145"/>
  <c r="B19" i="145"/>
  <c r="B13" i="145"/>
  <c r="B10" i="145"/>
  <c r="B12" i="145"/>
  <c r="B15" i="145"/>
  <c r="B11" i="145"/>
  <c r="B14" i="145"/>
  <c r="J31" i="96"/>
  <c r="L62" i="96"/>
  <c r="L60" i="96"/>
  <c r="L58" i="96"/>
  <c r="C32" i="145"/>
  <c r="C31" i="145"/>
  <c r="C23" i="145"/>
  <c r="C22" i="145"/>
  <c r="C29" i="145"/>
  <c r="C30" i="145"/>
  <c r="C26" i="145"/>
  <c r="C24" i="145"/>
  <c r="C27" i="145"/>
  <c r="C28" i="145"/>
  <c r="C33" i="145"/>
  <c r="C25" i="145"/>
  <c r="C248" i="36"/>
  <c r="C256" i="36"/>
  <c r="C252" i="36"/>
  <c r="C255" i="36"/>
  <c r="C251" i="36"/>
  <c r="C254" i="36"/>
  <c r="C249" i="36"/>
  <c r="C246" i="36"/>
  <c r="C247" i="36"/>
  <c r="C250" i="36"/>
  <c r="C257" i="36"/>
  <c r="C253" i="36"/>
  <c r="C80" i="145"/>
  <c r="C84" i="145"/>
  <c r="C89" i="145"/>
  <c r="C78" i="145"/>
  <c r="C88" i="145"/>
  <c r="C81" i="145"/>
  <c r="C79" i="145"/>
  <c r="C82" i="145"/>
  <c r="C85" i="145"/>
  <c r="C87" i="145"/>
  <c r="C86" i="145"/>
  <c r="C83" i="145"/>
  <c r="C69" i="36"/>
  <c r="C70" i="36"/>
  <c r="C74" i="36"/>
  <c r="C68" i="36"/>
  <c r="C67" i="36"/>
  <c r="C73" i="36"/>
  <c r="C64" i="36"/>
  <c r="C66" i="36"/>
  <c r="C72" i="36"/>
  <c r="C71" i="36"/>
  <c r="C75" i="36"/>
  <c r="C65" i="36"/>
  <c r="C41" i="74"/>
  <c r="P10" i="1"/>
  <c r="E64" i="32"/>
  <c r="M60" i="32"/>
  <c r="D19" i="32"/>
  <c r="P20" i="1"/>
  <c r="M68" i="1"/>
  <c r="M133" i="32" s="1"/>
  <c r="M59" i="32" s="1"/>
  <c r="F44" i="1"/>
  <c r="F39" i="32" s="1"/>
  <c r="I42" i="1"/>
  <c r="I37" i="32" s="1"/>
  <c r="H8" i="74" s="1"/>
  <c r="M17" i="12"/>
  <c r="E22" i="32"/>
  <c r="P26" i="1"/>
  <c r="O63" i="1"/>
  <c r="O54" i="32" s="1"/>
  <c r="N8" i="9" s="1"/>
  <c r="C22" i="42"/>
  <c r="J68" i="1"/>
  <c r="J133" i="32" s="1"/>
  <c r="J59" i="32" s="1"/>
  <c r="F74" i="1"/>
  <c r="L16" i="74"/>
  <c r="M86" i="1"/>
  <c r="M148" i="32" s="1"/>
  <c r="M74" i="32" s="1"/>
  <c r="L70" i="1"/>
  <c r="L135" i="32" s="1"/>
  <c r="F83" i="96"/>
  <c r="F80" i="96" s="1"/>
  <c r="F85" i="96"/>
  <c r="G75" i="134"/>
  <c r="G73" i="134"/>
  <c r="G77" i="134"/>
  <c r="G71" i="134"/>
  <c r="G69" i="134"/>
  <c r="G67" i="134"/>
  <c r="G76" i="134"/>
  <c r="O44" i="134"/>
  <c r="B271" i="145"/>
  <c r="B299" i="145" s="1"/>
  <c r="B260" i="145"/>
  <c r="B288" i="145" s="1"/>
  <c r="B265" i="145"/>
  <c r="B293" i="145" s="1"/>
  <c r="B262" i="145"/>
  <c r="B290" i="145" s="1"/>
  <c r="B270" i="145"/>
  <c r="B298" i="145" s="1"/>
  <c r="B261" i="145"/>
  <c r="B289" i="145" s="1"/>
  <c r="B269" i="145"/>
  <c r="B297" i="145" s="1"/>
  <c r="B264" i="145"/>
  <c r="B292" i="145" s="1"/>
  <c r="B263" i="145"/>
  <c r="B291" i="145" s="1"/>
  <c r="B266" i="145"/>
  <c r="B294" i="145" s="1"/>
  <c r="B268" i="145"/>
  <c r="B296" i="145" s="1"/>
  <c r="B267" i="145"/>
  <c r="B295" i="145" s="1"/>
  <c r="J11" i="155"/>
  <c r="J11" i="156" s="1"/>
  <c r="J10" i="155"/>
  <c r="J37" i="155"/>
  <c r="J12" i="155"/>
  <c r="J12" i="156" s="1"/>
  <c r="H44" i="75"/>
  <c r="H20" i="75"/>
  <c r="M38" i="74"/>
  <c r="M40" i="74" s="1"/>
  <c r="M10" i="155"/>
  <c r="M11" i="155"/>
  <c r="M11" i="156" s="1"/>
  <c r="M37" i="155"/>
  <c r="M12" i="155"/>
  <c r="M12" i="156" s="1"/>
  <c r="B38" i="145"/>
  <c r="B39" i="145"/>
  <c r="B46" i="145"/>
  <c r="B47" i="145"/>
  <c r="B43" i="145"/>
  <c r="B42" i="145"/>
  <c r="B45" i="145"/>
  <c r="B41" i="145"/>
  <c r="B40" i="145"/>
  <c r="B36" i="145"/>
  <c r="B44" i="145"/>
  <c r="B37" i="145"/>
  <c r="B89" i="36"/>
  <c r="B78" i="36"/>
  <c r="B86" i="36"/>
  <c r="B80" i="36"/>
  <c r="B81" i="36"/>
  <c r="B88" i="36"/>
  <c r="B85" i="36"/>
  <c r="B82" i="36"/>
  <c r="B83" i="36"/>
  <c r="B79" i="36"/>
  <c r="B87" i="36"/>
  <c r="B84" i="36"/>
  <c r="C277" i="145"/>
  <c r="C281" i="145"/>
  <c r="C279" i="145"/>
  <c r="C278" i="145"/>
  <c r="C275" i="145"/>
  <c r="C283" i="145"/>
  <c r="C280" i="145"/>
  <c r="C276" i="145"/>
  <c r="C282" i="145"/>
  <c r="C285" i="145"/>
  <c r="C284" i="145"/>
  <c r="C274" i="145"/>
  <c r="C150" i="145"/>
  <c r="C158" i="145"/>
  <c r="C159" i="145"/>
  <c r="C151" i="145"/>
  <c r="C153" i="145"/>
  <c r="C152" i="145"/>
  <c r="C157" i="145"/>
  <c r="C156" i="145"/>
  <c r="C149" i="145"/>
  <c r="C155" i="145"/>
  <c r="C154" i="145"/>
  <c r="C148" i="145"/>
  <c r="C75" i="145"/>
  <c r="C65" i="145"/>
  <c r="C73" i="145"/>
  <c r="C71" i="145"/>
  <c r="C69" i="145"/>
  <c r="C67" i="145"/>
  <c r="C74" i="145"/>
  <c r="C70" i="145"/>
  <c r="C68" i="145"/>
  <c r="C66" i="145"/>
  <c r="C72" i="145"/>
  <c r="C64" i="145"/>
  <c r="C43" i="36"/>
  <c r="C47" i="36"/>
  <c r="C36" i="36"/>
  <c r="C38" i="36"/>
  <c r="C45" i="36"/>
  <c r="C40" i="36"/>
  <c r="C41" i="36"/>
  <c r="C42" i="36"/>
  <c r="C37" i="36"/>
  <c r="C39" i="36"/>
  <c r="C44" i="36"/>
  <c r="C46" i="36"/>
  <c r="C153" i="36"/>
  <c r="C157" i="36"/>
  <c r="C150" i="36"/>
  <c r="C149" i="36"/>
  <c r="C159" i="36"/>
  <c r="C156" i="36"/>
  <c r="C155" i="36"/>
  <c r="C148" i="36"/>
  <c r="C151" i="36"/>
  <c r="C154" i="36"/>
  <c r="C152" i="36"/>
  <c r="C158" i="36"/>
  <c r="G14" i="68"/>
  <c r="L52" i="73"/>
  <c r="L54" i="73" s="1"/>
  <c r="L19" i="73"/>
  <c r="D52" i="73"/>
  <c r="D19" i="73"/>
  <c r="C34" i="49"/>
  <c r="C35" i="49" s="1"/>
  <c r="G68" i="1"/>
  <c r="G133" i="32" s="1"/>
  <c r="C23" i="162" a="1"/>
  <c r="C23" i="160" a="1"/>
  <c r="C23" i="158" a="1"/>
  <c r="C24" i="140" a="1"/>
  <c r="C23" i="38" a="1"/>
  <c r="C23" i="54" a="1"/>
  <c r="C23" i="52" a="1"/>
  <c r="C24" i="107" a="1"/>
  <c r="C23" i="141" a="1"/>
  <c r="C23" i="154" a="1"/>
  <c r="C57" i="46" a="1"/>
  <c r="C39" i="15" a="1"/>
  <c r="C25" i="37" a="1"/>
  <c r="C24" i="98" a="1"/>
  <c r="C23" i="100" a="1"/>
  <c r="C40" i="93" a="1"/>
  <c r="C24" i="153" a="1"/>
  <c r="C23" i="55" a="1"/>
  <c r="C24" i="46" a="1"/>
  <c r="C24" i="110" a="1"/>
  <c r="C56" i="152" a="1"/>
  <c r="C23" i="29" a="1"/>
  <c r="C23" i="92" a="1"/>
  <c r="C40" i="29" a="1"/>
  <c r="C56" i="50" a="1"/>
  <c r="C24" i="105" a="1"/>
  <c r="C40" i="152" a="1"/>
  <c r="C23" i="18" a="1"/>
  <c r="C40" i="52" a="1"/>
  <c r="C23" i="50" a="1"/>
  <c r="C24" i="106" a="1"/>
  <c r="C41" i="46" a="1"/>
  <c r="C25" i="87" a="1"/>
  <c r="C23" i="135" a="1"/>
  <c r="C23" i="88" a="1"/>
  <c r="C24" i="51" a="1"/>
  <c r="C23" i="152" a="1"/>
  <c r="C25" i="60" a="1"/>
  <c r="C24" i="48" a="1"/>
  <c r="C40" i="18" a="1"/>
  <c r="C23" i="143" a="1"/>
  <c r="C23" i="15" a="1"/>
  <c r="C24" i="139" a="1"/>
  <c r="C57" i="52" a="1"/>
  <c r="C23" i="93" a="1"/>
  <c r="C23" i="90" a="1"/>
  <c r="C41" i="107" a="1"/>
  <c r="C40" i="50" a="1"/>
  <c r="C23" i="10" a="1"/>
  <c r="C40" i="143" a="1"/>
  <c r="H11" i="155"/>
  <c r="H37" i="155"/>
  <c r="H12" i="155"/>
  <c r="H10" i="155"/>
  <c r="H82" i="81"/>
  <c r="H66" i="81"/>
  <c r="H65" i="81"/>
  <c r="H81" i="81"/>
  <c r="G44" i="75"/>
  <c r="G20" i="75"/>
  <c r="I31" i="96"/>
  <c r="A3" i="163"/>
  <c r="B3" i="158"/>
  <c r="B3" i="153"/>
  <c r="B3" i="100"/>
  <c r="A3" i="49"/>
  <c r="B3" i="55"/>
  <c r="A3" i="161"/>
  <c r="B3" i="162"/>
  <c r="A3" i="97"/>
  <c r="A3" i="68"/>
  <c r="B3" i="135"/>
  <c r="B3" i="10"/>
  <c r="A3" i="42"/>
  <c r="A3" i="79"/>
  <c r="A3" i="12"/>
  <c r="A3" i="108"/>
  <c r="B3" i="143"/>
  <c r="A3" i="157"/>
  <c r="B3" i="90"/>
  <c r="A3" i="36"/>
  <c r="A3" i="9"/>
  <c r="A3" i="47"/>
  <c r="A3" i="83"/>
  <c r="A3" i="101"/>
  <c r="B3" i="52"/>
  <c r="B3" i="18"/>
  <c r="B3" i="160"/>
  <c r="B3" i="154"/>
  <c r="B3" i="15"/>
  <c r="B3" i="107"/>
  <c r="A3" i="109"/>
  <c r="A3" i="112"/>
  <c r="B3" i="48"/>
  <c r="A3" i="113"/>
  <c r="B3" i="105"/>
  <c r="B3" i="152"/>
  <c r="A3" i="65"/>
  <c r="A3" i="138"/>
  <c r="B3" i="37"/>
  <c r="B3" i="51"/>
  <c r="B3" i="88"/>
  <c r="B3" i="54"/>
  <c r="A3" i="104"/>
  <c r="B3" i="141"/>
  <c r="A3" i="103"/>
  <c r="A3" i="72"/>
  <c r="A3" i="23"/>
  <c r="B3" i="87"/>
  <c r="B3" i="98"/>
  <c r="A3" i="30"/>
  <c r="A3" i="96"/>
  <c r="A3" i="81"/>
  <c r="B3" i="46"/>
  <c r="B3" i="140"/>
  <c r="B3" i="92"/>
  <c r="B3" i="60"/>
  <c r="B3" i="93"/>
  <c r="B3" i="110"/>
  <c r="B3" i="139"/>
  <c r="B3" i="106"/>
  <c r="A3" i="99"/>
  <c r="A3" i="66"/>
  <c r="A3" i="76" s="1"/>
  <c r="A3" i="74" s="1"/>
  <c r="A3" i="73"/>
  <c r="A3" i="77"/>
  <c r="B3" i="29"/>
  <c r="B3" i="38"/>
  <c r="A3" i="145"/>
  <c r="A3" i="75"/>
  <c r="A3" i="134"/>
  <c r="B3" i="50"/>
  <c r="A3" i="102"/>
  <c r="D30" i="161"/>
  <c r="M76" i="96"/>
  <c r="M75" i="96"/>
  <c r="M53" i="96"/>
  <c r="M77" i="96"/>
  <c r="M52" i="96"/>
  <c r="M30" i="96"/>
  <c r="M37" i="96"/>
  <c r="M38" i="96" s="1"/>
  <c r="M57" i="96"/>
  <c r="B275" i="36"/>
  <c r="B277" i="36"/>
  <c r="B276" i="36"/>
  <c r="B279" i="36"/>
  <c r="B281" i="36"/>
  <c r="B282" i="36"/>
  <c r="B284" i="36"/>
  <c r="B280" i="36"/>
  <c r="B283" i="36"/>
  <c r="B278" i="36"/>
  <c r="B274" i="36"/>
  <c r="B285" i="36"/>
  <c r="B33" i="145"/>
  <c r="B22" i="145"/>
  <c r="B24" i="145"/>
  <c r="B29" i="145"/>
  <c r="B31" i="145"/>
  <c r="B30" i="145"/>
  <c r="B32" i="145"/>
  <c r="B25" i="145"/>
  <c r="B23" i="145"/>
  <c r="B27" i="145"/>
  <c r="B26" i="145"/>
  <c r="B28" i="145"/>
  <c r="C136" i="145"/>
  <c r="C139" i="145"/>
  <c r="C142" i="145"/>
  <c r="C140" i="145"/>
  <c r="C145" i="145"/>
  <c r="C137" i="145"/>
  <c r="C144" i="145"/>
  <c r="C135" i="145"/>
  <c r="C138" i="145"/>
  <c r="C143" i="145"/>
  <c r="C141" i="145"/>
  <c r="C134" i="145"/>
  <c r="C56" i="36"/>
  <c r="C50" i="36"/>
  <c r="C57" i="36"/>
  <c r="C60" i="36"/>
  <c r="C53" i="36"/>
  <c r="C55" i="36"/>
  <c r="C51" i="36"/>
  <c r="C52" i="36"/>
  <c r="C61" i="36"/>
  <c r="C58" i="36"/>
  <c r="C59" i="36"/>
  <c r="C54" i="36"/>
  <c r="C11" i="36"/>
  <c r="C18" i="36"/>
  <c r="C13" i="36"/>
  <c r="C17" i="36"/>
  <c r="C14" i="36"/>
  <c r="C10" i="36"/>
  <c r="C12" i="36"/>
  <c r="C19" i="36"/>
  <c r="C16" i="36"/>
  <c r="C9" i="36"/>
  <c r="C8" i="36"/>
  <c r="C15" i="36"/>
  <c r="C126" i="145"/>
  <c r="C121" i="145"/>
  <c r="C122" i="145"/>
  <c r="C124" i="145"/>
  <c r="C125" i="145"/>
  <c r="C128" i="145"/>
  <c r="C120" i="145"/>
  <c r="C131" i="145"/>
  <c r="C130" i="145"/>
  <c r="C123" i="145"/>
  <c r="C127" i="145"/>
  <c r="C129" i="145"/>
  <c r="C225" i="145"/>
  <c r="C221" i="145"/>
  <c r="C226" i="145"/>
  <c r="C229" i="145"/>
  <c r="C220" i="145"/>
  <c r="C219" i="145"/>
  <c r="C218" i="145"/>
  <c r="C223" i="145"/>
  <c r="C228" i="145"/>
  <c r="C222" i="145"/>
  <c r="C224" i="145"/>
  <c r="C227" i="145"/>
  <c r="O71" i="85"/>
  <c r="N53" i="86" s="1"/>
  <c r="J50" i="42"/>
  <c r="G128" i="36"/>
  <c r="G148" i="145" a="1"/>
  <c r="G156" i="145" s="1"/>
  <c r="D50" i="42"/>
  <c r="D32" i="81" s="1"/>
  <c r="M105" i="32"/>
  <c r="N105" i="32"/>
  <c r="J12" i="96"/>
  <c r="L79" i="32"/>
  <c r="O105" i="32"/>
  <c r="K86" i="77"/>
  <c r="E86" i="77"/>
  <c r="J86" i="77"/>
  <c r="I86" i="77"/>
  <c r="I64" i="32"/>
  <c r="M86" i="77"/>
  <c r="J80" i="32"/>
  <c r="H59" i="32"/>
  <c r="K69" i="32"/>
  <c r="N86" i="77"/>
  <c r="J63" i="32"/>
  <c r="M17" i="102"/>
  <c r="M22" i="102" s="1"/>
  <c r="M27" i="101"/>
  <c r="M28" i="101" s="1"/>
  <c r="L86" i="77"/>
  <c r="G86" i="77"/>
  <c r="O60" i="32"/>
  <c r="K17" i="102"/>
  <c r="K22" i="102" s="1"/>
  <c r="K27" i="101"/>
  <c r="K28" i="101" s="1"/>
  <c r="Q122" i="33"/>
  <c r="E71" i="85"/>
  <c r="D53" i="86" s="1"/>
  <c r="E71" i="33"/>
  <c r="D54" i="34" s="1"/>
  <c r="H68" i="32"/>
  <c r="F68" i="32"/>
  <c r="N50" i="42"/>
  <c r="H50" i="42"/>
  <c r="G50" i="42"/>
  <c r="I12" i="76"/>
  <c r="G67" i="152"/>
  <c r="U34" i="152"/>
  <c r="U67" i="152" s="1"/>
  <c r="C17" i="102"/>
  <c r="C22" i="102" s="1"/>
  <c r="C27" i="101"/>
  <c r="C28" i="101" s="1"/>
  <c r="E69" i="32"/>
  <c r="O65" i="32"/>
  <c r="AC26" i="37"/>
  <c r="AD26" i="37" s="1"/>
  <c r="K71" i="33"/>
  <c r="J54" i="34" s="1"/>
  <c r="K71" i="85"/>
  <c r="J53" i="86" s="1"/>
  <c r="K65" i="32"/>
  <c r="N65" i="32"/>
  <c r="M10" i="12"/>
  <c r="K61" i="32"/>
  <c r="D27" i="101"/>
  <c r="D28" i="101" s="1"/>
  <c r="D17" i="102"/>
  <c r="D22" i="102" s="1"/>
  <c r="D35" i="30"/>
  <c r="D36" i="30" s="1"/>
  <c r="L78" i="32"/>
  <c r="L59" i="32"/>
  <c r="T30" i="152"/>
  <c r="U30" i="152"/>
  <c r="U63" i="152" s="1"/>
  <c r="G63" i="152"/>
  <c r="J17" i="102"/>
  <c r="J22" i="102" s="1"/>
  <c r="J27" i="101"/>
  <c r="J28" i="101" s="1"/>
  <c r="E70" i="32"/>
  <c r="N59" i="32"/>
  <c r="L65" i="32"/>
  <c r="L12" i="76"/>
  <c r="E68" i="32"/>
  <c r="H66" i="152"/>
  <c r="W33" i="152"/>
  <c r="W66" i="152" s="1"/>
  <c r="Y33" i="152"/>
  <c r="Y66" i="152" s="1"/>
  <c r="E17" i="102"/>
  <c r="E22" i="102" s="1"/>
  <c r="E23" i="102" s="1"/>
  <c r="E27" i="101"/>
  <c r="E28" i="101" s="1"/>
  <c r="M66" i="60"/>
  <c r="M68" i="60" s="1"/>
  <c r="R47" i="60"/>
  <c r="E34" i="73"/>
  <c r="N34" i="74"/>
  <c r="O34" i="74" s="1"/>
  <c r="N33" i="74"/>
  <c r="O33" i="74" s="1"/>
  <c r="E27" i="73"/>
  <c r="R64" i="60"/>
  <c r="E11" i="83"/>
  <c r="R50" i="60"/>
  <c r="G37" i="33"/>
  <c r="N66" i="60"/>
  <c r="N68" i="60" s="1"/>
  <c r="I66" i="60"/>
  <c r="I68" i="60" s="1"/>
  <c r="O35" i="12"/>
  <c r="J33" i="51"/>
  <c r="R33" i="51" s="1"/>
  <c r="J28" i="51"/>
  <c r="R28" i="51" s="1"/>
  <c r="J25" i="51"/>
  <c r="R25" i="51" s="1"/>
  <c r="J27" i="51"/>
  <c r="R27" i="51" s="1"/>
  <c r="J31" i="51"/>
  <c r="R31" i="51" s="1"/>
  <c r="J29" i="51"/>
  <c r="R29" i="51" s="1"/>
  <c r="J30" i="51"/>
  <c r="R30" i="51" s="1"/>
  <c r="J24" i="51"/>
  <c r="J35" i="51"/>
  <c r="R35" i="51" s="1"/>
  <c r="J32" i="51"/>
  <c r="R32" i="51" s="1"/>
  <c r="J26" i="51"/>
  <c r="R26" i="51" s="1"/>
  <c r="J34" i="51"/>
  <c r="R34" i="51" s="1"/>
  <c r="R54" i="60"/>
  <c r="J22" i="42"/>
  <c r="Q134" i="85"/>
  <c r="O12" i="30"/>
  <c r="H34" i="30"/>
  <c r="P110" i="32"/>
  <c r="D22" i="42"/>
  <c r="F11" i="32"/>
  <c r="D36" i="145" s="1" a="1"/>
  <c r="M126" i="1"/>
  <c r="M125" i="1"/>
  <c r="M64" i="83"/>
  <c r="M61" i="83" s="1"/>
  <c r="O12" i="49"/>
  <c r="F74" i="47"/>
  <c r="F76" i="47" s="1"/>
  <c r="F41" i="12"/>
  <c r="F38" i="12" s="1"/>
  <c r="F40" i="12" s="1"/>
  <c r="D71" i="75"/>
  <c r="D73" i="75" s="1"/>
  <c r="O89" i="77"/>
  <c r="I74" i="47"/>
  <c r="I76" i="47" s="1"/>
  <c r="H33" i="30"/>
  <c r="J24" i="85"/>
  <c r="H32" i="30"/>
  <c r="F56" i="33"/>
  <c r="E24" i="85"/>
  <c r="C34" i="30"/>
  <c r="E24" i="33"/>
  <c r="C33" i="30"/>
  <c r="C32" i="30"/>
  <c r="I23" i="29" a="1"/>
  <c r="I25" i="29" s="1"/>
  <c r="D8" i="145" a="1"/>
  <c r="D13" i="145" s="1"/>
  <c r="P14" i="32"/>
  <c r="H41" i="47"/>
  <c r="J25" i="33"/>
  <c r="N32" i="32"/>
  <c r="L26" i="47"/>
  <c r="L27" i="47" s="1"/>
  <c r="L41" i="47"/>
  <c r="N25" i="33"/>
  <c r="D41" i="47"/>
  <c r="M26" i="47"/>
  <c r="M27" i="47" s="1"/>
  <c r="O25" i="33"/>
  <c r="M41" i="47"/>
  <c r="O39" i="134"/>
  <c r="O31" i="134"/>
  <c r="D32" i="1"/>
  <c r="D37" i="1" s="1"/>
  <c r="P33" i="1"/>
  <c r="F32" i="72"/>
  <c r="F100" i="72" s="1"/>
  <c r="J20" i="73"/>
  <c r="H27" i="50"/>
  <c r="Y27" i="50" s="1"/>
  <c r="J11" i="83"/>
  <c r="H32" i="72"/>
  <c r="H31" i="72" s="1"/>
  <c r="E41" i="47"/>
  <c r="G25" i="33"/>
  <c r="C13" i="104"/>
  <c r="C14" i="104" s="1"/>
  <c r="M28" i="33"/>
  <c r="L22" i="34" s="1"/>
  <c r="J138" i="33"/>
  <c r="I97" i="34" s="1"/>
  <c r="P140" i="33"/>
  <c r="O98" i="34" s="1"/>
  <c r="N13" i="49"/>
  <c r="N14" i="49" s="1"/>
  <c r="E138" i="85"/>
  <c r="D96" i="86" s="1"/>
  <c r="E138" i="33"/>
  <c r="D97" i="34" s="1"/>
  <c r="J69" i="46"/>
  <c r="D318" i="138" s="1"/>
  <c r="G8" i="145" a="1"/>
  <c r="G17" i="145" s="1"/>
  <c r="D25" i="103"/>
  <c r="D14" i="103"/>
  <c r="H138" i="85"/>
  <c r="G96" i="86" s="1"/>
  <c r="G74" i="36"/>
  <c r="G72" i="36"/>
  <c r="D32" i="72"/>
  <c r="D17" i="104"/>
  <c r="D18" i="104" s="1"/>
  <c r="J29" i="72"/>
  <c r="K28" i="72"/>
  <c r="D10" i="103"/>
  <c r="I65" i="46"/>
  <c r="I67" i="46"/>
  <c r="I61" i="46"/>
  <c r="I63" i="46"/>
  <c r="I60" i="46"/>
  <c r="I59" i="46"/>
  <c r="I64" i="46"/>
  <c r="I68" i="46"/>
  <c r="I66" i="46"/>
  <c r="I57" i="46"/>
  <c r="I58" i="46"/>
  <c r="I62" i="46"/>
  <c r="H23" i="72"/>
  <c r="H13" i="103"/>
  <c r="I29" i="72"/>
  <c r="G29" i="72"/>
  <c r="E38" i="72"/>
  <c r="F37" i="72"/>
  <c r="G129" i="85"/>
  <c r="G129" i="33"/>
  <c r="J19" i="72"/>
  <c r="I20" i="72"/>
  <c r="J27" i="73"/>
  <c r="H10" i="72"/>
  <c r="I10" i="72" s="1"/>
  <c r="J10" i="72" s="1"/>
  <c r="K10" i="72" s="1"/>
  <c r="L10" i="72" s="1"/>
  <c r="M10" i="72" s="1"/>
  <c r="N10" i="72" s="1"/>
  <c r="H117" i="33"/>
  <c r="G89" i="34" s="1"/>
  <c r="H117" i="85"/>
  <c r="G88" i="86" s="1"/>
  <c r="L34" i="85"/>
  <c r="K26" i="86" s="1"/>
  <c r="K101" i="86"/>
  <c r="E36" i="9"/>
  <c r="E14" i="9"/>
  <c r="G39" i="33"/>
  <c r="F30" i="34" s="1"/>
  <c r="O47" i="9"/>
  <c r="Q122" i="85"/>
  <c r="D40" i="72"/>
  <c r="F14" i="109"/>
  <c r="H38" i="33"/>
  <c r="H38" i="85"/>
  <c r="H26" i="113"/>
  <c r="D318" i="163"/>
  <c r="F318" i="163" s="1"/>
  <c r="P38" i="85"/>
  <c r="N14" i="109"/>
  <c r="P38" i="33"/>
  <c r="I131" i="33"/>
  <c r="H94" i="34" s="1"/>
  <c r="I131" i="85"/>
  <c r="H93" i="86" s="1"/>
  <c r="H72" i="32"/>
  <c r="I58" i="85"/>
  <c r="I58" i="33"/>
  <c r="M72" i="32"/>
  <c r="J64" i="32"/>
  <c r="E49" i="72"/>
  <c r="E18" i="49"/>
  <c r="D12" i="9"/>
  <c r="D83" i="96"/>
  <c r="D80" i="96" s="1"/>
  <c r="D85" i="96"/>
  <c r="E66" i="32"/>
  <c r="G143" i="145"/>
  <c r="G137" i="145"/>
  <c r="K60" i="32"/>
  <c r="K28" i="47"/>
  <c r="K35" i="47" s="1"/>
  <c r="L94" i="32"/>
  <c r="L105" i="32" s="1"/>
  <c r="G137" i="36"/>
  <c r="G141" i="36"/>
  <c r="H11" i="23"/>
  <c r="I52" i="108"/>
  <c r="F93" i="32"/>
  <c r="P106" i="1"/>
  <c r="M74" i="47"/>
  <c r="M76" i="47" s="1"/>
  <c r="G8" i="36" a="1"/>
  <c r="G14" i="36" s="1"/>
  <c r="AF41" i="110"/>
  <c r="AD41" i="110"/>
  <c r="J28" i="47"/>
  <c r="J35" i="47" s="1"/>
  <c r="K94" i="32"/>
  <c r="K105" i="32" s="1"/>
  <c r="K122" i="1"/>
  <c r="F142" i="85"/>
  <c r="F142" i="33"/>
  <c r="G28" i="47"/>
  <c r="G35" i="47" s="1"/>
  <c r="H94" i="32"/>
  <c r="O16" i="104"/>
  <c r="E57" i="85"/>
  <c r="C21" i="47"/>
  <c r="E25" i="33" s="1"/>
  <c r="G24" i="85"/>
  <c r="E33" i="30"/>
  <c r="G24" i="33"/>
  <c r="E34" i="30"/>
  <c r="E32" i="30"/>
  <c r="E13" i="47"/>
  <c r="G28" i="85"/>
  <c r="F21" i="86" s="1"/>
  <c r="G28" i="33"/>
  <c r="F22" i="34" s="1"/>
  <c r="E18" i="104"/>
  <c r="N38" i="33"/>
  <c r="N38" i="85"/>
  <c r="H12" i="96"/>
  <c r="P24" i="33"/>
  <c r="P24" i="85"/>
  <c r="N32" i="30"/>
  <c r="N34" i="30"/>
  <c r="N33" i="30"/>
  <c r="I32" i="81"/>
  <c r="K55" i="33"/>
  <c r="G21" i="32"/>
  <c r="P23" i="1"/>
  <c r="M37" i="1"/>
  <c r="O143" i="35"/>
  <c r="X40" i="110"/>
  <c r="Y40" i="110" s="1"/>
  <c r="AA40" i="110" s="1"/>
  <c r="L40" i="110" s="1"/>
  <c r="I28" i="47"/>
  <c r="I35" i="47" s="1"/>
  <c r="I41" i="47" s="1"/>
  <c r="J94" i="32"/>
  <c r="J105" i="32" s="1"/>
  <c r="J122" i="1"/>
  <c r="H24" i="85"/>
  <c r="H24" i="33"/>
  <c r="F34" i="30"/>
  <c r="F33" i="30"/>
  <c r="F35" i="85"/>
  <c r="F35" i="33"/>
  <c r="G82" i="36"/>
  <c r="L122" i="1"/>
  <c r="AF26" i="110"/>
  <c r="Z26" i="110"/>
  <c r="AC26" i="110" s="1"/>
  <c r="AD26" i="110"/>
  <c r="D520" i="138"/>
  <c r="AF34" i="110"/>
  <c r="AD34" i="110"/>
  <c r="Z34" i="110"/>
  <c r="AC34" i="110" s="1"/>
  <c r="AC51" i="110"/>
  <c r="D520" i="163"/>
  <c r="H23" i="152"/>
  <c r="H56" i="152" s="1"/>
  <c r="H40" i="50"/>
  <c r="E31" i="72"/>
  <c r="E13" i="104"/>
  <c r="E14" i="104" s="1"/>
  <c r="H131" i="33"/>
  <c r="G94" i="34" s="1"/>
  <c r="H131" i="85"/>
  <c r="G93" i="86" s="1"/>
  <c r="I12" i="9"/>
  <c r="AF30" i="110"/>
  <c r="Z30" i="110"/>
  <c r="AD30" i="110"/>
  <c r="L16" i="83"/>
  <c r="L18" i="83"/>
  <c r="N146" i="85" s="1"/>
  <c r="F63" i="32"/>
  <c r="M80" i="32"/>
  <c r="G41" i="145"/>
  <c r="G40" i="145"/>
  <c r="D74" i="47"/>
  <c r="D76" i="47" s="1"/>
  <c r="G74" i="145"/>
  <c r="G69" i="145"/>
  <c r="G71" i="145"/>
  <c r="G64" i="145"/>
  <c r="G67" i="145"/>
  <c r="G70" i="145"/>
  <c r="G68" i="145"/>
  <c r="G75" i="145"/>
  <c r="G73" i="145"/>
  <c r="G66" i="145"/>
  <c r="G65" i="145"/>
  <c r="G72" i="145"/>
  <c r="I23" i="90" a="1"/>
  <c r="O17" i="81"/>
  <c r="G120" i="145"/>
  <c r="G124" i="145"/>
  <c r="G125" i="145"/>
  <c r="G123" i="145"/>
  <c r="G128" i="145"/>
  <c r="G127" i="145"/>
  <c r="G130" i="145"/>
  <c r="G126" i="145"/>
  <c r="G122" i="145"/>
  <c r="G129" i="145"/>
  <c r="G131" i="145"/>
  <c r="G121" i="145"/>
  <c r="G43" i="36"/>
  <c r="G45" i="36"/>
  <c r="G40" i="36"/>
  <c r="G38" i="36"/>
  <c r="G219" i="145"/>
  <c r="G228" i="145"/>
  <c r="G222" i="145"/>
  <c r="G229" i="145"/>
  <c r="G224" i="145"/>
  <c r="G226" i="145"/>
  <c r="J20" i="32"/>
  <c r="I17" i="42" s="1"/>
  <c r="J37" i="1"/>
  <c r="O36" i="68"/>
  <c r="D103" i="86"/>
  <c r="P103" i="86" s="1"/>
  <c r="Q151" i="85"/>
  <c r="O70" i="134"/>
  <c r="M24" i="33"/>
  <c r="K33" i="30"/>
  <c r="K34" i="30"/>
  <c r="M24" i="85"/>
  <c r="H24" i="32"/>
  <c r="P28" i="1"/>
  <c r="H37" i="1"/>
  <c r="G151" i="36"/>
  <c r="G158" i="36"/>
  <c r="G157" i="36"/>
  <c r="G153" i="36"/>
  <c r="G152" i="36"/>
  <c r="G148" i="36"/>
  <c r="D40" i="68"/>
  <c r="D37" i="68" s="1"/>
  <c r="D42" i="68"/>
  <c r="W27" i="152"/>
  <c r="W60" i="152" s="1"/>
  <c r="Y27" i="152"/>
  <c r="Y60" i="152" s="1"/>
  <c r="H60" i="152"/>
  <c r="L24" i="85"/>
  <c r="L24" i="33"/>
  <c r="J32" i="30"/>
  <c r="J33" i="30"/>
  <c r="J34" i="30"/>
  <c r="N131" i="85"/>
  <c r="M93" i="86" s="1"/>
  <c r="N131" i="33"/>
  <c r="M94" i="34" s="1"/>
  <c r="D120" i="145" a="1"/>
  <c r="P17" i="32"/>
  <c r="D120" i="36" a="1"/>
  <c r="Q29" i="33"/>
  <c r="G276" i="36"/>
  <c r="G282" i="36"/>
  <c r="G278" i="36"/>
  <c r="G275" i="36"/>
  <c r="G281" i="36"/>
  <c r="G280" i="36"/>
  <c r="G49" i="107"/>
  <c r="P49" i="107" s="1"/>
  <c r="G43" i="107"/>
  <c r="P43" i="107" s="1"/>
  <c r="G52" i="107"/>
  <c r="P52" i="107" s="1"/>
  <c r="G48" i="107"/>
  <c r="P48" i="107" s="1"/>
  <c r="G42" i="107"/>
  <c r="P42" i="107" s="1"/>
  <c r="G46" i="107"/>
  <c r="P46" i="107" s="1"/>
  <c r="G45" i="107"/>
  <c r="P45" i="107" s="1"/>
  <c r="G44" i="107"/>
  <c r="P44" i="107" s="1"/>
  <c r="G41" i="107"/>
  <c r="G51" i="107"/>
  <c r="P51" i="107" s="1"/>
  <c r="G50" i="107"/>
  <c r="P50" i="107" s="1"/>
  <c r="G47" i="107"/>
  <c r="P47" i="107" s="1"/>
  <c r="G10" i="109"/>
  <c r="H70" i="33"/>
  <c r="H70" i="85"/>
  <c r="H28" i="152"/>
  <c r="Y28" i="152" s="1"/>
  <c r="H45" i="50"/>
  <c r="H28" i="50" s="1"/>
  <c r="Y28" i="50" s="1"/>
  <c r="W45" i="152"/>
  <c r="Y45" i="152"/>
  <c r="F86" i="77"/>
  <c r="D86" i="77"/>
  <c r="H86" i="77"/>
  <c r="F18" i="163"/>
  <c r="D18" i="163" s="1"/>
  <c r="H30" i="152"/>
  <c r="Y30" i="152" s="1"/>
  <c r="Y63" i="152" s="1"/>
  <c r="G57" i="50"/>
  <c r="F12" i="9"/>
  <c r="P46" i="1"/>
  <c r="E45" i="1"/>
  <c r="E150" i="85"/>
  <c r="D102" i="86" s="1"/>
  <c r="L150" i="85"/>
  <c r="K102" i="86" s="1"/>
  <c r="H150" i="85"/>
  <c r="G102" i="86" s="1"/>
  <c r="M150" i="85"/>
  <c r="L102" i="86" s="1"/>
  <c r="I150" i="85"/>
  <c r="H102" i="86" s="1"/>
  <c r="G150" i="85"/>
  <c r="F102" i="86" s="1"/>
  <c r="K150" i="85"/>
  <c r="J102" i="86" s="1"/>
  <c r="F150" i="85"/>
  <c r="E102" i="86" s="1"/>
  <c r="P150" i="85"/>
  <c r="O102" i="86" s="1"/>
  <c r="O150" i="85"/>
  <c r="N102" i="86" s="1"/>
  <c r="I15" i="32"/>
  <c r="I32" i="32" s="1"/>
  <c r="P15" i="1"/>
  <c r="P17" i="1"/>
  <c r="L14" i="75"/>
  <c r="G38" i="33"/>
  <c r="G38" i="85"/>
  <c r="E14" i="109"/>
  <c r="J12" i="9"/>
  <c r="M124" i="85"/>
  <c r="M124" i="33"/>
  <c r="AF28" i="110"/>
  <c r="Z28" i="110"/>
  <c r="AD28" i="110"/>
  <c r="I14" i="109"/>
  <c r="K38" i="85"/>
  <c r="K38" i="33"/>
  <c r="F50" i="1"/>
  <c r="P51" i="1"/>
  <c r="H27" i="101"/>
  <c r="H28" i="101" s="1"/>
  <c r="H17" i="102"/>
  <c r="P95" i="32"/>
  <c r="F41" i="107" a="1"/>
  <c r="Q61" i="33"/>
  <c r="E16" i="32"/>
  <c r="P16" i="1"/>
  <c r="D455" i="163"/>
  <c r="F455" i="163" s="1"/>
  <c r="D453" i="163"/>
  <c r="F453" i="163" s="1"/>
  <c r="J74" i="47"/>
  <c r="J76" i="47" s="1"/>
  <c r="L49" i="72"/>
  <c r="L18" i="49"/>
  <c r="N51" i="33"/>
  <c r="N51" i="85"/>
  <c r="Q51" i="85" s="1"/>
  <c r="L25" i="32"/>
  <c r="P29" i="1"/>
  <c r="L37" i="1"/>
  <c r="I52" i="110"/>
  <c r="D78" i="145" a="1"/>
  <c r="U40" i="50"/>
  <c r="U56" i="50" s="1"/>
  <c r="F38" i="33"/>
  <c r="F38" i="85"/>
  <c r="L12" i="96"/>
  <c r="I41" i="107" a="1"/>
  <c r="Q134" i="33"/>
  <c r="AF29" i="110"/>
  <c r="AD29" i="110"/>
  <c r="Z29" i="110"/>
  <c r="AC29" i="110" s="1"/>
  <c r="K24" i="33"/>
  <c r="K24" i="85"/>
  <c r="I34" i="30"/>
  <c r="I33" i="30"/>
  <c r="I32" i="30"/>
  <c r="G232" i="36" a="1"/>
  <c r="G232" i="145" a="1"/>
  <c r="P99" i="32"/>
  <c r="G106" i="36" a="1"/>
  <c r="G106" i="145" a="1"/>
  <c r="P89" i="32"/>
  <c r="K23" i="32"/>
  <c r="K32" i="32" s="1"/>
  <c r="P27" i="1"/>
  <c r="K37" i="1"/>
  <c r="L12" i="68"/>
  <c r="O12" i="68" s="1"/>
  <c r="P10" i="32"/>
  <c r="M32" i="32"/>
  <c r="O76" i="96"/>
  <c r="X51" i="110"/>
  <c r="Y51" i="110" s="1"/>
  <c r="AA51" i="110" s="1"/>
  <c r="L51" i="110" s="1"/>
  <c r="H62" i="152"/>
  <c r="W29" i="152"/>
  <c r="W62" i="152" s="1"/>
  <c r="Y29" i="152"/>
  <c r="Y62" i="152" s="1"/>
  <c r="R52" i="110"/>
  <c r="G204" i="36" a="1"/>
  <c r="P97" i="32"/>
  <c r="G204" i="145" a="1"/>
  <c r="AE45" i="110"/>
  <c r="AE52" i="110" s="1"/>
  <c r="J15" i="12"/>
  <c r="D50" i="36" a="1"/>
  <c r="D50" i="145" a="1"/>
  <c r="P12" i="32"/>
  <c r="N147" i="85"/>
  <c r="L59" i="73"/>
  <c r="N147" i="33"/>
  <c r="M101" i="34" s="1"/>
  <c r="C23" i="72"/>
  <c r="C13" i="103"/>
  <c r="E357" i="163"/>
  <c r="D357" i="163" s="1"/>
  <c r="AE46" i="110"/>
  <c r="Q52" i="110"/>
  <c r="AF45" i="110"/>
  <c r="AD45" i="110"/>
  <c r="E41" i="33" a="1"/>
  <c r="E41" i="85" a="1"/>
  <c r="G18" i="32"/>
  <c r="P19" i="1"/>
  <c r="P88" i="32"/>
  <c r="G92" i="36" a="1"/>
  <c r="G92" i="145" a="1"/>
  <c r="G278" i="145"/>
  <c r="N85" i="96"/>
  <c r="N83" i="96"/>
  <c r="N80" i="96" s="1"/>
  <c r="O12" i="103"/>
  <c r="J19" i="33"/>
  <c r="J19" i="85"/>
  <c r="Q19" i="85" s="1"/>
  <c r="G151" i="33"/>
  <c r="F104" i="34" s="1"/>
  <c r="M151" i="33"/>
  <c r="L104" i="34" s="1"/>
  <c r="N151" i="33"/>
  <c r="M104" i="34" s="1"/>
  <c r="I151" i="33"/>
  <c r="H104" i="34" s="1"/>
  <c r="O151" i="33"/>
  <c r="N104" i="34" s="1"/>
  <c r="L151" i="33"/>
  <c r="K104" i="34" s="1"/>
  <c r="P151" i="33"/>
  <c r="O104" i="34" s="1"/>
  <c r="F151" i="33"/>
  <c r="E104" i="34" s="1"/>
  <c r="J151" i="33"/>
  <c r="I104" i="34" s="1"/>
  <c r="E151" i="33"/>
  <c r="H151" i="33"/>
  <c r="G104" i="34" s="1"/>
  <c r="K151" i="33"/>
  <c r="J104" i="34" s="1"/>
  <c r="P85" i="32"/>
  <c r="G50" i="145" a="1"/>
  <c r="G50" i="36" a="1"/>
  <c r="E13" i="32"/>
  <c r="P13" i="1"/>
  <c r="E37" i="1"/>
  <c r="F16" i="74"/>
  <c r="L85" i="96"/>
  <c r="L83" i="96"/>
  <c r="L80" i="96" s="1"/>
  <c r="O21" i="73"/>
  <c r="O26" i="73" s="1"/>
  <c r="K26" i="73"/>
  <c r="D232" i="36" a="1"/>
  <c r="P26" i="32"/>
  <c r="D232" i="145" a="1"/>
  <c r="D84" i="36"/>
  <c r="T23" i="50"/>
  <c r="T56" i="50" s="1"/>
  <c r="H40" i="18" a="1"/>
  <c r="H40" i="143" a="1"/>
  <c r="Q13" i="33"/>
  <c r="K150" i="33"/>
  <c r="J103" i="34" s="1"/>
  <c r="H150" i="33"/>
  <c r="G103" i="34" s="1"/>
  <c r="M150" i="33"/>
  <c r="L103" i="34" s="1"/>
  <c r="L150" i="33"/>
  <c r="K103" i="34" s="1"/>
  <c r="O150" i="33"/>
  <c r="N103" i="34" s="1"/>
  <c r="J150" i="33"/>
  <c r="I103" i="34" s="1"/>
  <c r="N150" i="33"/>
  <c r="M103" i="34" s="1"/>
  <c r="G150" i="33"/>
  <c r="F103" i="34" s="1"/>
  <c r="I150" i="33"/>
  <c r="H103" i="34" s="1"/>
  <c r="P150" i="33"/>
  <c r="O103" i="34" s="1"/>
  <c r="F150" i="33"/>
  <c r="E103" i="34" s="1"/>
  <c r="E150" i="33"/>
  <c r="AF49" i="110"/>
  <c r="AD49" i="110"/>
  <c r="P96" i="32"/>
  <c r="G190" i="36" a="1"/>
  <c r="G190" i="145" a="1"/>
  <c r="O18" i="32"/>
  <c r="O37" i="1"/>
  <c r="G18" i="145"/>
  <c r="G10" i="145"/>
  <c r="G9" i="145"/>
  <c r="P28" i="85"/>
  <c r="O21" i="86" s="1"/>
  <c r="N23" i="102"/>
  <c r="P28" i="33"/>
  <c r="O22" i="34" s="1"/>
  <c r="X47" i="110"/>
  <c r="Y47" i="110" s="1"/>
  <c r="AA47" i="110" s="1"/>
  <c r="L47" i="110" s="1"/>
  <c r="AC47" i="110"/>
  <c r="AC41" i="110"/>
  <c r="AC44" i="110"/>
  <c r="X44" i="110"/>
  <c r="Y44" i="110" s="1"/>
  <c r="AA44" i="110" s="1"/>
  <c r="L44" i="110" s="1"/>
  <c r="AC45" i="110"/>
  <c r="AB52" i="110"/>
  <c r="AC40" i="110"/>
  <c r="AC50" i="110"/>
  <c r="X50" i="110"/>
  <c r="Y50" i="110" s="1"/>
  <c r="AA50" i="110" s="1"/>
  <c r="L50" i="110" s="1"/>
  <c r="N63" i="83"/>
  <c r="N65" i="83" s="1"/>
  <c r="AC42" i="110"/>
  <c r="X42" i="110"/>
  <c r="Y42" i="110" s="1"/>
  <c r="AA42" i="110" s="1"/>
  <c r="L42" i="110" s="1"/>
  <c r="AC46" i="110"/>
  <c r="X46" i="110"/>
  <c r="Y46" i="110" s="1"/>
  <c r="AA46" i="110" s="1"/>
  <c r="L46" i="110" s="1"/>
  <c r="D49" i="72"/>
  <c r="D18" i="49"/>
  <c r="P124" i="33"/>
  <c r="P124" i="85"/>
  <c r="C16" i="97"/>
  <c r="C11" i="72"/>
  <c r="C17" i="97" s="1"/>
  <c r="C49" i="72"/>
  <c r="C18" i="49"/>
  <c r="D12" i="36"/>
  <c r="D13" i="36"/>
  <c r="F23" i="96"/>
  <c r="H49" i="73"/>
  <c r="H46" i="73" s="1"/>
  <c r="H48" i="73" s="1"/>
  <c r="E354" i="33" a="1"/>
  <c r="E271" i="34" s="1"/>
  <c r="O38" i="33"/>
  <c r="M14" i="109"/>
  <c r="O38" i="85"/>
  <c r="D17" i="145"/>
  <c r="D12" i="145"/>
  <c r="D15" i="145"/>
  <c r="D9" i="145"/>
  <c r="R69" i="46"/>
  <c r="F59" i="79"/>
  <c r="F56" i="79" s="1"/>
  <c r="F61" i="79"/>
  <c r="W48" i="152"/>
  <c r="H49" i="72"/>
  <c r="H18" i="49"/>
  <c r="N12" i="9"/>
  <c r="I124" i="85"/>
  <c r="I124" i="33"/>
  <c r="AF24" i="110"/>
  <c r="Z24" i="110"/>
  <c r="AC24" i="110" s="1"/>
  <c r="AD24" i="110"/>
  <c r="K11" i="161"/>
  <c r="K12" i="161" s="1"/>
  <c r="F23" i="162" s="1" a="1"/>
  <c r="AF32" i="110"/>
  <c r="Z32" i="110"/>
  <c r="AC32" i="110" s="1"/>
  <c r="AD32" i="110"/>
  <c r="E14" i="68"/>
  <c r="Q56" i="33"/>
  <c r="O33" i="134"/>
  <c r="H31" i="152"/>
  <c r="Y31" i="152" s="1"/>
  <c r="J38" i="85"/>
  <c r="H14" i="109"/>
  <c r="J38" i="33"/>
  <c r="AC49" i="110"/>
  <c r="Z52" i="110"/>
  <c r="E185" i="33" a="1"/>
  <c r="O55" i="79"/>
  <c r="H48" i="50"/>
  <c r="Y48" i="50" s="1"/>
  <c r="I38" i="12"/>
  <c r="I40" i="12" s="1"/>
  <c r="G61" i="79"/>
  <c r="G58" i="79" s="1"/>
  <c r="G60" i="79" s="1"/>
  <c r="L124" i="33"/>
  <c r="L124" i="85"/>
  <c r="G11" i="72"/>
  <c r="G17" i="97" s="1"/>
  <c r="G16" i="97"/>
  <c r="I147" i="33"/>
  <c r="H101" i="34" s="1"/>
  <c r="I147" i="85"/>
  <c r="G59" i="73"/>
  <c r="G60" i="73" s="1"/>
  <c r="I38" i="85"/>
  <c r="G14" i="109"/>
  <c r="I38" i="33"/>
  <c r="H83" i="96"/>
  <c r="H80" i="96" s="1"/>
  <c r="H85" i="96"/>
  <c r="I16" i="102"/>
  <c r="K83" i="96"/>
  <c r="K80" i="96" s="1"/>
  <c r="K85" i="96"/>
  <c r="J8" i="73"/>
  <c r="H66" i="32"/>
  <c r="O76" i="134"/>
  <c r="O52" i="145"/>
  <c r="O50" i="35"/>
  <c r="J124" i="33"/>
  <c r="J124" i="85"/>
  <c r="H12" i="9"/>
  <c r="E38" i="33"/>
  <c r="E38" i="85"/>
  <c r="F52" i="73"/>
  <c r="F19" i="73"/>
  <c r="O70" i="32"/>
  <c r="K25" i="33"/>
  <c r="I26" i="47"/>
  <c r="I27" i="47" s="1"/>
  <c r="G46" i="73"/>
  <c r="G48" i="73" s="1"/>
  <c r="U57" i="50"/>
  <c r="N40" i="68"/>
  <c r="N37" i="68" s="1"/>
  <c r="N39" i="68" s="1"/>
  <c r="N41" i="68" s="1"/>
  <c r="L12" i="9"/>
  <c r="I102" i="86"/>
  <c r="G12" i="9"/>
  <c r="M36" i="9"/>
  <c r="M38" i="9" s="1"/>
  <c r="O39" i="33"/>
  <c r="N30" i="34" s="1"/>
  <c r="M14" i="9"/>
  <c r="F10" i="12"/>
  <c r="L64" i="83"/>
  <c r="L61" i="83" s="1"/>
  <c r="L66" i="83"/>
  <c r="J64" i="83"/>
  <c r="J61" i="83" s="1"/>
  <c r="J66" i="83"/>
  <c r="W36" i="110"/>
  <c r="Q148" i="85"/>
  <c r="O51" i="145"/>
  <c r="O58" i="145"/>
  <c r="N124" i="33"/>
  <c r="N124" i="85"/>
  <c r="N21" i="99"/>
  <c r="F21" i="99"/>
  <c r="M21" i="99"/>
  <c r="H21" i="99"/>
  <c r="C21" i="99"/>
  <c r="D21" i="99"/>
  <c r="J21" i="99"/>
  <c r="K21" i="99"/>
  <c r="L21" i="99"/>
  <c r="I21" i="99"/>
  <c r="C41" i="72"/>
  <c r="C101" i="72" s="1"/>
  <c r="I31" i="140"/>
  <c r="I25" i="140"/>
  <c r="I27" i="140"/>
  <c r="I33" i="140"/>
  <c r="I35" i="140"/>
  <c r="I30" i="140"/>
  <c r="I29" i="140"/>
  <c r="I24" i="140"/>
  <c r="I26" i="140"/>
  <c r="I28" i="140"/>
  <c r="I32" i="140"/>
  <c r="I34" i="140"/>
  <c r="G24" i="153" a="1"/>
  <c r="G24" i="51" a="1"/>
  <c r="Q148" i="33"/>
  <c r="D102" i="34"/>
  <c r="H28" i="113"/>
  <c r="L58" i="79"/>
  <c r="L60" i="79" s="1"/>
  <c r="O56" i="145"/>
  <c r="O50" i="145"/>
  <c r="H124" i="85"/>
  <c r="H124" i="33"/>
  <c r="D25" i="30"/>
  <c r="O23" i="30"/>
  <c r="K124" i="85"/>
  <c r="K124" i="33"/>
  <c r="P147" i="85"/>
  <c r="O100" i="86" s="1"/>
  <c r="P147" i="33"/>
  <c r="O101" i="34" s="1"/>
  <c r="N59" i="73"/>
  <c r="N11" i="102"/>
  <c r="G135" i="85"/>
  <c r="F94" i="86" s="1"/>
  <c r="G135" i="33"/>
  <c r="F95" i="34" s="1"/>
  <c r="R24" i="51"/>
  <c r="O58" i="83"/>
  <c r="G35" i="152"/>
  <c r="T25" i="50"/>
  <c r="T58" i="50" s="1"/>
  <c r="H16" i="97"/>
  <c r="H11" i="72"/>
  <c r="H14" i="72" s="1"/>
  <c r="H13" i="72" s="1"/>
  <c r="O124" i="33"/>
  <c r="O124" i="85"/>
  <c r="N16" i="97"/>
  <c r="N11" i="72"/>
  <c r="N14" i="72" s="1"/>
  <c r="N13" i="72" s="1"/>
  <c r="E20" i="81"/>
  <c r="E37" i="42"/>
  <c r="M59" i="73"/>
  <c r="O147" i="33"/>
  <c r="N101" i="34" s="1"/>
  <c r="O147" i="85"/>
  <c r="N100" i="86" s="1"/>
  <c r="M86" i="42"/>
  <c r="M87" i="42" s="1"/>
  <c r="O123" i="33"/>
  <c r="O123" i="85"/>
  <c r="E83" i="96"/>
  <c r="E80" i="96" s="1"/>
  <c r="E85" i="96"/>
  <c r="J20" i="81"/>
  <c r="E31" i="103"/>
  <c r="E28" i="103"/>
  <c r="E73" i="72"/>
  <c r="E79" i="72" s="1"/>
  <c r="AF31" i="110"/>
  <c r="Z31" i="110"/>
  <c r="AD31" i="110"/>
  <c r="E40" i="85" a="1"/>
  <c r="I36" i="110"/>
  <c r="E40" i="33" a="1"/>
  <c r="K14" i="109"/>
  <c r="M38" i="85"/>
  <c r="M38" i="33"/>
  <c r="G20" i="81"/>
  <c r="D59" i="73"/>
  <c r="D60" i="73" s="1"/>
  <c r="F147" i="85"/>
  <c r="E100" i="86" s="1"/>
  <c r="F147" i="33"/>
  <c r="E101" i="34" s="1"/>
  <c r="L21" i="81"/>
  <c r="O55" i="145"/>
  <c r="U25" i="50"/>
  <c r="U58" i="50" s="1"/>
  <c r="H59" i="73"/>
  <c r="H60" i="73" s="1"/>
  <c r="J147" i="85"/>
  <c r="I100" i="86" s="1"/>
  <c r="J147" i="33"/>
  <c r="I101" i="34" s="1"/>
  <c r="D21" i="81"/>
  <c r="D19" i="81"/>
  <c r="D37" i="42"/>
  <c r="D72" i="42" s="1"/>
  <c r="E58" i="33"/>
  <c r="E58" i="85"/>
  <c r="I21" i="68"/>
  <c r="F13" i="47"/>
  <c r="X43" i="110"/>
  <c r="I57" i="33"/>
  <c r="I57" i="85"/>
  <c r="C61" i="73"/>
  <c r="T43" i="50"/>
  <c r="O41" i="134"/>
  <c r="Q143" i="85"/>
  <c r="H66" i="83"/>
  <c r="H63" i="83" s="1"/>
  <c r="H65" i="83" s="1"/>
  <c r="O57" i="145"/>
  <c r="G31" i="50"/>
  <c r="G64" i="50" s="1"/>
  <c r="I49" i="72"/>
  <c r="I18" i="49"/>
  <c r="K59" i="73"/>
  <c r="K60" i="73" s="1"/>
  <c r="M147" i="33"/>
  <c r="M147" i="85"/>
  <c r="H21" i="81"/>
  <c r="K59" i="79"/>
  <c r="K56" i="79" s="1"/>
  <c r="K61" i="79"/>
  <c r="D20" i="81"/>
  <c r="O61" i="145"/>
  <c r="E21" i="81"/>
  <c r="K12" i="9"/>
  <c r="C20" i="81"/>
  <c r="C37" i="42"/>
  <c r="L38" i="33"/>
  <c r="O13" i="109"/>
  <c r="L38" i="85"/>
  <c r="J14" i="109"/>
  <c r="N123" i="85"/>
  <c r="L86" i="42"/>
  <c r="L87" i="42" s="1"/>
  <c r="N123" i="33"/>
  <c r="G124" i="33"/>
  <c r="G124" i="85"/>
  <c r="P109" i="1"/>
  <c r="O45" i="73"/>
  <c r="L74" i="47"/>
  <c r="L76" i="47" s="1"/>
  <c r="O10" i="49"/>
  <c r="O59" i="145"/>
  <c r="C21" i="81"/>
  <c r="C12" i="9"/>
  <c r="O11" i="9"/>
  <c r="I20" i="81"/>
  <c r="I22" i="81" s="1"/>
  <c r="I37" i="42"/>
  <c r="I68" i="42" s="1"/>
  <c r="E16" i="97"/>
  <c r="E11" i="72"/>
  <c r="E14" i="72" s="1"/>
  <c r="E13" i="72" s="1"/>
  <c r="J123" i="85"/>
  <c r="H86" i="42"/>
  <c r="J123" i="33"/>
  <c r="N21" i="81"/>
  <c r="F57" i="46" a="1"/>
  <c r="Q59" i="33"/>
  <c r="D10" i="12"/>
  <c r="Q118" i="33"/>
  <c r="H24" i="98" a="1"/>
  <c r="I61" i="79"/>
  <c r="I58" i="79" s="1"/>
  <c r="I60" i="79" s="1"/>
  <c r="Y48" i="152"/>
  <c r="G58" i="152"/>
  <c r="W41" i="152"/>
  <c r="H41" i="50"/>
  <c r="H24" i="152"/>
  <c r="T33" i="152"/>
  <c r="T66" i="152" s="1"/>
  <c r="U33" i="152"/>
  <c r="U66" i="152" s="1"/>
  <c r="Y45" i="50"/>
  <c r="J45" i="50"/>
  <c r="W47" i="50"/>
  <c r="Y47" i="50"/>
  <c r="K47" i="50"/>
  <c r="I47" i="50"/>
  <c r="J47" i="50"/>
  <c r="W28" i="152"/>
  <c r="W49" i="152"/>
  <c r="Y49" i="152"/>
  <c r="H32" i="152"/>
  <c r="H65" i="152" s="1"/>
  <c r="H49" i="50"/>
  <c r="G66" i="152"/>
  <c r="T25" i="152"/>
  <c r="T58" i="152" s="1"/>
  <c r="U25" i="152"/>
  <c r="U58" i="152" s="1"/>
  <c r="W25" i="152"/>
  <c r="W58" i="152" s="1"/>
  <c r="Y25" i="152"/>
  <c r="Y58" i="152" s="1"/>
  <c r="W31" i="152"/>
  <c r="W64" i="152" s="1"/>
  <c r="K48" i="50"/>
  <c r="U64" i="152"/>
  <c r="G26" i="50"/>
  <c r="G59" i="50" s="1"/>
  <c r="U59" i="152"/>
  <c r="U49" i="50"/>
  <c r="G32" i="50"/>
  <c r="O11" i="145"/>
  <c r="H64" i="152"/>
  <c r="T52" i="152"/>
  <c r="U50" i="50"/>
  <c r="G33" i="50"/>
  <c r="K62" i="50"/>
  <c r="F59" i="152"/>
  <c r="F44" i="152"/>
  <c r="T61" i="152"/>
  <c r="F35" i="152"/>
  <c r="F44" i="50"/>
  <c r="F59" i="50"/>
  <c r="H34" i="152"/>
  <c r="H67" i="152" s="1"/>
  <c r="Y51" i="152"/>
  <c r="H51" i="50"/>
  <c r="W26" i="152"/>
  <c r="W59" i="152" s="1"/>
  <c r="Y26" i="152"/>
  <c r="Y59" i="152" s="1"/>
  <c r="T28" i="50"/>
  <c r="T61" i="50" s="1"/>
  <c r="U28" i="50"/>
  <c r="U61" i="50" s="1"/>
  <c r="G27" i="50"/>
  <c r="G60" i="50" s="1"/>
  <c r="H59" i="152"/>
  <c r="H43" i="50"/>
  <c r="O78" i="134"/>
  <c r="O72" i="134"/>
  <c r="O35" i="134"/>
  <c r="K47" i="73"/>
  <c r="K44" i="73" s="1"/>
  <c r="K49" i="73"/>
  <c r="L271" i="34"/>
  <c r="H123" i="85"/>
  <c r="H123" i="33"/>
  <c r="F86" i="42"/>
  <c r="F39" i="68"/>
  <c r="F41" i="68" s="1"/>
  <c r="F11" i="97"/>
  <c r="O10" i="97"/>
  <c r="O11" i="97" s="1"/>
  <c r="E320" i="33" a="1"/>
  <c r="C11" i="49"/>
  <c r="O9" i="49"/>
  <c r="O21" i="113"/>
  <c r="J21" i="81"/>
  <c r="J37" i="42"/>
  <c r="J69" i="42" s="1"/>
  <c r="O71" i="47"/>
  <c r="E74" i="47"/>
  <c r="E76" i="47" s="1"/>
  <c r="V36" i="110"/>
  <c r="J16" i="97"/>
  <c r="J11" i="72"/>
  <c r="C12" i="97"/>
  <c r="O12" i="72"/>
  <c r="C14" i="72"/>
  <c r="C13" i="72" s="1"/>
  <c r="K69" i="47"/>
  <c r="K75" i="47" s="1"/>
  <c r="K72" i="47" s="1"/>
  <c r="I85" i="96"/>
  <c r="I83" i="96"/>
  <c r="H40" i="52" a="1"/>
  <c r="Q143" i="33"/>
  <c r="F40" i="29" a="1"/>
  <c r="O23" i="66"/>
  <c r="C58" i="66"/>
  <c r="C57" i="157"/>
  <c r="O57" i="157" s="1"/>
  <c r="O22" i="157"/>
  <c r="O14" i="66"/>
  <c r="C49" i="66"/>
  <c r="J46" i="134"/>
  <c r="J80" i="134" s="1"/>
  <c r="J43" i="134"/>
  <c r="J81" i="134"/>
  <c r="O21" i="134"/>
  <c r="C58" i="134"/>
  <c r="O58" i="134" s="1"/>
  <c r="C79" i="134"/>
  <c r="O79" i="134" s="1"/>
  <c r="O42" i="134"/>
  <c r="O10" i="65"/>
  <c r="C58" i="65"/>
  <c r="O21" i="66"/>
  <c r="C56" i="66"/>
  <c r="C96" i="65"/>
  <c r="O48" i="65"/>
  <c r="I41" i="157"/>
  <c r="I80" i="157"/>
  <c r="I47" i="157"/>
  <c r="I76" i="157" s="1"/>
  <c r="M47" i="157"/>
  <c r="M76" i="157" s="1"/>
  <c r="M80" i="157"/>
  <c r="M41" i="157"/>
  <c r="F54" i="65"/>
  <c r="F106" i="65"/>
  <c r="F57" i="65"/>
  <c r="K106" i="65"/>
  <c r="K54" i="65"/>
  <c r="K57" i="65"/>
  <c r="O28" i="134"/>
  <c r="C65" i="134"/>
  <c r="O65" i="134" s="1"/>
  <c r="K41" i="66"/>
  <c r="K79" i="66"/>
  <c r="K44" i="66"/>
  <c r="K76" i="66" s="1"/>
  <c r="K78" i="66" s="1"/>
  <c r="D23" i="113"/>
  <c r="O22" i="113"/>
  <c r="J49" i="72"/>
  <c r="J18" i="49"/>
  <c r="H20" i="81"/>
  <c r="O35" i="42"/>
  <c r="H37" i="42"/>
  <c r="M63" i="83"/>
  <c r="M65" i="83" s="1"/>
  <c r="M123" i="85"/>
  <c r="M123" i="33"/>
  <c r="K86" i="42"/>
  <c r="F12" i="97"/>
  <c r="F14" i="72"/>
  <c r="F13" i="72" s="1"/>
  <c r="N69" i="47"/>
  <c r="N77" i="47" s="1"/>
  <c r="H49" i="107"/>
  <c r="H46" i="107"/>
  <c r="H50" i="107"/>
  <c r="H42" i="107"/>
  <c r="H51" i="107"/>
  <c r="H45" i="107"/>
  <c r="H47" i="107"/>
  <c r="H41" i="107"/>
  <c r="H44" i="107"/>
  <c r="H48" i="107"/>
  <c r="H43" i="107"/>
  <c r="H52" i="107"/>
  <c r="J23" i="113"/>
  <c r="J27" i="113" s="1"/>
  <c r="F23" i="113"/>
  <c r="U65" i="152"/>
  <c r="T62" i="152"/>
  <c r="J11" i="49"/>
  <c r="K23" i="113"/>
  <c r="K26" i="113" s="1"/>
  <c r="O36" i="42"/>
  <c r="G37" i="42"/>
  <c r="G69" i="42" s="1"/>
  <c r="G21" i="81"/>
  <c r="C23" i="113"/>
  <c r="C25" i="113" s="1"/>
  <c r="O20" i="113"/>
  <c r="G147" i="85"/>
  <c r="O17" i="109"/>
  <c r="G147" i="33"/>
  <c r="E59" i="73"/>
  <c r="U52" i="152"/>
  <c r="X23" i="100" a="1"/>
  <c r="O8" i="99"/>
  <c r="E21" i="99"/>
  <c r="N23" i="113"/>
  <c r="N27" i="113" s="1"/>
  <c r="T47" i="50"/>
  <c r="U47" i="50"/>
  <c r="G30" i="50"/>
  <c r="G63" i="50" s="1"/>
  <c r="O60" i="83"/>
  <c r="P123" i="85"/>
  <c r="N86" i="42"/>
  <c r="P123" i="33"/>
  <c r="G21" i="99"/>
  <c r="L16" i="97"/>
  <c r="L11" i="72"/>
  <c r="E12" i="97"/>
  <c r="L11" i="49"/>
  <c r="F31" i="72"/>
  <c r="F13" i="104"/>
  <c r="H69" i="47"/>
  <c r="H75" i="47" s="1"/>
  <c r="H72" i="47" s="1"/>
  <c r="Q56" i="85"/>
  <c r="O45" i="65"/>
  <c r="C93" i="65"/>
  <c r="O17" i="157"/>
  <c r="C52" i="157"/>
  <c r="O52" i="157" s="1"/>
  <c r="O11" i="65"/>
  <c r="C59" i="65"/>
  <c r="O17" i="65"/>
  <c r="D89" i="138" s="1"/>
  <c r="F89" i="138" s="1"/>
  <c r="C65" i="65"/>
  <c r="M46" i="134"/>
  <c r="M43" i="134"/>
  <c r="O18" i="134"/>
  <c r="C55" i="134"/>
  <c r="O55" i="134" s="1"/>
  <c r="O30" i="65"/>
  <c r="C78" i="65"/>
  <c r="O44" i="65"/>
  <c r="C92" i="65"/>
  <c r="C54" i="66"/>
  <c r="O19" i="66"/>
  <c r="O37" i="65"/>
  <c r="C85" i="65"/>
  <c r="O13" i="66"/>
  <c r="C48" i="66"/>
  <c r="O27" i="66"/>
  <c r="C62" i="66"/>
  <c r="C59" i="157"/>
  <c r="O59" i="157" s="1"/>
  <c r="O24" i="157"/>
  <c r="L41" i="157"/>
  <c r="L47" i="157"/>
  <c r="L76" i="157" s="1"/>
  <c r="L80" i="157"/>
  <c r="K47" i="157"/>
  <c r="K76" i="157" s="1"/>
  <c r="K80" i="157"/>
  <c r="K41" i="157"/>
  <c r="I106" i="65"/>
  <c r="I54" i="65"/>
  <c r="I57" i="65"/>
  <c r="I102" i="65" s="1"/>
  <c r="G54" i="65"/>
  <c r="G106" i="65"/>
  <c r="C74" i="65"/>
  <c r="O26" i="65"/>
  <c r="H79" i="66"/>
  <c r="H44" i="66"/>
  <c r="H41" i="66"/>
  <c r="O32" i="65"/>
  <c r="C80" i="65"/>
  <c r="O26" i="134"/>
  <c r="C63" i="134"/>
  <c r="O63" i="134" s="1"/>
  <c r="J102" i="34"/>
  <c r="H24" i="153" a="1"/>
  <c r="H24" i="51" a="1"/>
  <c r="W25" i="50"/>
  <c r="W58" i="50" s="1"/>
  <c r="Y25" i="50"/>
  <c r="M59" i="79"/>
  <c r="M56" i="79" s="1"/>
  <c r="M61" i="79"/>
  <c r="I64" i="83"/>
  <c r="I61" i="83" s="1"/>
  <c r="I63" i="83" s="1"/>
  <c r="I65" i="83" s="1"/>
  <c r="O34" i="65"/>
  <c r="C82" i="65"/>
  <c r="O33" i="66"/>
  <c r="D395" i="138" s="1"/>
  <c r="F395" i="138" s="1"/>
  <c r="C68" i="66"/>
  <c r="O18" i="66"/>
  <c r="C53" i="66"/>
  <c r="I46" i="134"/>
  <c r="I80" i="134" s="1"/>
  <c r="I43" i="134"/>
  <c r="I81" i="134"/>
  <c r="E46" i="134"/>
  <c r="E80" i="134" s="1"/>
  <c r="E43" i="134"/>
  <c r="E81" i="134"/>
  <c r="O49" i="65"/>
  <c r="C97" i="65"/>
  <c r="O13" i="65"/>
  <c r="C61" i="65"/>
  <c r="G80" i="157"/>
  <c r="G47" i="157"/>
  <c r="G76" i="157" s="1"/>
  <c r="G41" i="157"/>
  <c r="C47" i="157"/>
  <c r="C41" i="157"/>
  <c r="C80" i="157"/>
  <c r="O12" i="157"/>
  <c r="C63" i="157"/>
  <c r="O63" i="157" s="1"/>
  <c r="O28" i="157"/>
  <c r="O18" i="65"/>
  <c r="C66" i="65"/>
  <c r="O42" i="65"/>
  <c r="C90" i="65"/>
  <c r="H106" i="65"/>
  <c r="H54" i="65"/>
  <c r="H57" i="65"/>
  <c r="H102" i="65" s="1"/>
  <c r="C51" i="66"/>
  <c r="O16" i="66"/>
  <c r="O15" i="66"/>
  <c r="C50" i="66"/>
  <c r="E44" i="66"/>
  <c r="E79" i="66"/>
  <c r="E41" i="66"/>
  <c r="M79" i="66"/>
  <c r="M41" i="66"/>
  <c r="M44" i="66"/>
  <c r="C68" i="65"/>
  <c r="O20" i="65"/>
  <c r="O38" i="65"/>
  <c r="C86" i="65"/>
  <c r="C56" i="134"/>
  <c r="O56" i="134" s="1"/>
  <c r="O19" i="134"/>
  <c r="D115" i="138" s="1"/>
  <c r="F115" i="138" s="1"/>
  <c r="N37" i="42"/>
  <c r="N20" i="81"/>
  <c r="I23" i="113"/>
  <c r="I26" i="113" s="1"/>
  <c r="L147" i="33"/>
  <c r="K101" i="34" s="1"/>
  <c r="L147" i="85"/>
  <c r="K100" i="86" s="1"/>
  <c r="J59" i="73"/>
  <c r="I59" i="73"/>
  <c r="K147" i="85"/>
  <c r="J100" i="86" s="1"/>
  <c r="K147" i="33"/>
  <c r="J101" i="34" s="1"/>
  <c r="C86" i="77"/>
  <c r="G123" i="85"/>
  <c r="E86" i="42"/>
  <c r="G123" i="33"/>
  <c r="O62" i="83"/>
  <c r="F123" i="85"/>
  <c r="D86" i="42"/>
  <c r="F123" i="33"/>
  <c r="D11" i="72"/>
  <c r="D16" i="97"/>
  <c r="O9" i="72"/>
  <c r="T46" i="50"/>
  <c r="U46" i="50"/>
  <c r="G52" i="50"/>
  <c r="G29" i="50"/>
  <c r="D12" i="97"/>
  <c r="E320" i="85" a="1"/>
  <c r="O79" i="96"/>
  <c r="F11" i="49"/>
  <c r="T64" i="152"/>
  <c r="D22" i="76"/>
  <c r="M20" i="81"/>
  <c r="M37" i="42"/>
  <c r="M23" i="113"/>
  <c r="M27" i="113" s="1"/>
  <c r="E23" i="113"/>
  <c r="F49" i="72"/>
  <c r="F18" i="49"/>
  <c r="I123" i="33"/>
  <c r="G86" i="42"/>
  <c r="I123" i="85"/>
  <c r="E354" i="85" a="1"/>
  <c r="N12" i="97"/>
  <c r="I46" i="73"/>
  <c r="I48" i="73" s="1"/>
  <c r="E11" i="49"/>
  <c r="G11" i="49"/>
  <c r="O37" i="134"/>
  <c r="J101" i="86"/>
  <c r="Q149" i="85"/>
  <c r="E17" i="42"/>
  <c r="O128" i="33"/>
  <c r="O128" i="85"/>
  <c r="Q128" i="85" s="1"/>
  <c r="C61" i="79"/>
  <c r="C59" i="79"/>
  <c r="O53" i="79"/>
  <c r="D61" i="73"/>
  <c r="D58" i="73"/>
  <c r="O22" i="66"/>
  <c r="C57" i="66"/>
  <c r="C49" i="157"/>
  <c r="O49" i="157" s="1"/>
  <c r="O14" i="157"/>
  <c r="O28" i="65"/>
  <c r="C76" i="65"/>
  <c r="O16" i="157"/>
  <c r="C51" i="157"/>
  <c r="O51" i="157" s="1"/>
  <c r="O31" i="65"/>
  <c r="C79" i="65"/>
  <c r="D46" i="134"/>
  <c r="D80" i="134" s="1"/>
  <c r="D81" i="134"/>
  <c r="D43" i="134"/>
  <c r="F46" i="134"/>
  <c r="F80" i="134" s="1"/>
  <c r="F81" i="134"/>
  <c r="F43" i="134"/>
  <c r="O15" i="134"/>
  <c r="C52" i="134"/>
  <c r="O52" i="134" s="1"/>
  <c r="O14" i="65"/>
  <c r="C62" i="65"/>
  <c r="C59" i="134"/>
  <c r="O59" i="134" s="1"/>
  <c r="O22" i="134"/>
  <c r="D120" i="138" s="1"/>
  <c r="F120" i="138" s="1"/>
  <c r="N76" i="157"/>
  <c r="O21" i="65"/>
  <c r="C69" i="65"/>
  <c r="E54" i="65"/>
  <c r="E106" i="65"/>
  <c r="E57" i="65"/>
  <c r="E102" i="65" s="1"/>
  <c r="O31" i="66"/>
  <c r="D410" i="138" s="1"/>
  <c r="F410" i="138" s="1"/>
  <c r="C66" i="66"/>
  <c r="O29" i="134"/>
  <c r="C66" i="134"/>
  <c r="O66" i="134" s="1"/>
  <c r="L79" i="66"/>
  <c r="L44" i="66"/>
  <c r="L76" i="66" s="1"/>
  <c r="L78" i="66" s="1"/>
  <c r="L41" i="66"/>
  <c r="O9" i="66"/>
  <c r="C41" i="66"/>
  <c r="C79" i="66"/>
  <c r="C44" i="66"/>
  <c r="F59" i="73"/>
  <c r="H147" i="85"/>
  <c r="G100" i="86" s="1"/>
  <c r="H147" i="33"/>
  <c r="G101" i="34" s="1"/>
  <c r="G23" i="113"/>
  <c r="G26" i="113" s="1"/>
  <c r="O74" i="42"/>
  <c r="M16" i="97"/>
  <c r="M11" i="72"/>
  <c r="G49" i="72"/>
  <c r="G18" i="49"/>
  <c r="O19" i="30"/>
  <c r="C22" i="30"/>
  <c r="T67" i="152"/>
  <c r="O31" i="75"/>
  <c r="G12" i="97"/>
  <c r="N11" i="49"/>
  <c r="N27" i="49"/>
  <c r="H11" i="49"/>
  <c r="O47" i="72"/>
  <c r="D59" i="79"/>
  <c r="D56" i="79" s="1"/>
  <c r="D61" i="79"/>
  <c r="O57" i="79"/>
  <c r="K63" i="83"/>
  <c r="K65" i="83" s="1"/>
  <c r="G57" i="83"/>
  <c r="O12" i="66"/>
  <c r="C47" i="66"/>
  <c r="C94" i="65"/>
  <c r="O46" i="65"/>
  <c r="O17" i="134"/>
  <c r="D129" i="138" s="1"/>
  <c r="F129" i="138" s="1"/>
  <c r="C54" i="134"/>
  <c r="O54" i="134" s="1"/>
  <c r="L46" i="134"/>
  <c r="L80" i="134" s="1"/>
  <c r="L43" i="134"/>
  <c r="L81" i="134"/>
  <c r="K46" i="134"/>
  <c r="K80" i="134" s="1"/>
  <c r="K43" i="134"/>
  <c r="K81" i="134"/>
  <c r="O16" i="65"/>
  <c r="C64" i="65"/>
  <c r="O10" i="66"/>
  <c r="C45" i="66"/>
  <c r="O25" i="65"/>
  <c r="C73" i="65"/>
  <c r="O36" i="66"/>
  <c r="D397" i="138" s="1"/>
  <c r="F397" i="138" s="1"/>
  <c r="C71" i="66"/>
  <c r="C51" i="134"/>
  <c r="O51" i="134" s="1"/>
  <c r="O14" i="134"/>
  <c r="D118" i="138" s="1"/>
  <c r="F118" i="138" s="1"/>
  <c r="O15" i="65"/>
  <c r="C63" i="65"/>
  <c r="O33" i="65"/>
  <c r="C81" i="65"/>
  <c r="O47" i="65"/>
  <c r="C95" i="65"/>
  <c r="O34" i="66"/>
  <c r="D396" i="138" s="1"/>
  <c r="F396" i="138" s="1"/>
  <c r="C69" i="66"/>
  <c r="D80" i="157"/>
  <c r="D41" i="157"/>
  <c r="D47" i="157"/>
  <c r="D76" i="157" s="1"/>
  <c r="N102" i="65"/>
  <c r="J54" i="65"/>
  <c r="J106" i="65"/>
  <c r="J57" i="65"/>
  <c r="O43" i="65"/>
  <c r="D106" i="138" s="1"/>
  <c r="F106" i="138" s="1"/>
  <c r="C91" i="65"/>
  <c r="I44" i="66"/>
  <c r="I76" i="66" s="1"/>
  <c r="I78" i="66" s="1"/>
  <c r="I79" i="66"/>
  <c r="I41" i="66"/>
  <c r="D41" i="66"/>
  <c r="D79" i="66"/>
  <c r="D44" i="66"/>
  <c r="D76" i="66" s="1"/>
  <c r="D78" i="66" s="1"/>
  <c r="O16" i="134"/>
  <c r="C53" i="134"/>
  <c r="O53" i="134" s="1"/>
  <c r="E22" i="72"/>
  <c r="E10" i="103"/>
  <c r="M21" i="81"/>
  <c r="T63" i="152"/>
  <c r="O74" i="134"/>
  <c r="K16" i="97"/>
  <c r="K11" i="72"/>
  <c r="K49" i="72"/>
  <c r="K18" i="49"/>
  <c r="O43" i="73"/>
  <c r="H12" i="97"/>
  <c r="G69" i="47"/>
  <c r="G75" i="47" s="1"/>
  <c r="G72" i="47" s="1"/>
  <c r="U60" i="152"/>
  <c r="L19" i="81"/>
  <c r="L37" i="42"/>
  <c r="O70" i="75"/>
  <c r="O68" i="75"/>
  <c r="O33" i="75"/>
  <c r="J86" i="42"/>
  <c r="L123" i="33"/>
  <c r="L123" i="85"/>
  <c r="I16" i="97"/>
  <c r="I11" i="72"/>
  <c r="T51" i="50"/>
  <c r="U51" i="50"/>
  <c r="G34" i="50"/>
  <c r="G67" i="50" s="1"/>
  <c r="M49" i="72"/>
  <c r="M18" i="49"/>
  <c r="K12" i="97"/>
  <c r="M11" i="49"/>
  <c r="O68" i="47"/>
  <c r="C69" i="47"/>
  <c r="C77" i="47" s="1"/>
  <c r="I25" i="46"/>
  <c r="I30" i="46"/>
  <c r="I27" i="46"/>
  <c r="I26" i="46"/>
  <c r="I28" i="46"/>
  <c r="I33" i="46"/>
  <c r="I29" i="46"/>
  <c r="I24" i="46"/>
  <c r="I31" i="46"/>
  <c r="I35" i="46"/>
  <c r="I34" i="46"/>
  <c r="I32" i="46"/>
  <c r="R32" i="153"/>
  <c r="D63" i="83"/>
  <c r="D65" i="83" s="1"/>
  <c r="C61" i="83"/>
  <c r="H61" i="73"/>
  <c r="H58" i="73"/>
  <c r="C98" i="65"/>
  <c r="O50" i="65"/>
  <c r="O39" i="65"/>
  <c r="C87" i="65"/>
  <c r="O22" i="65"/>
  <c r="O52" i="65"/>
  <c r="C100" i="65"/>
  <c r="O28" i="66"/>
  <c r="C63" i="66"/>
  <c r="O9" i="134"/>
  <c r="D123" i="138" s="1"/>
  <c r="F123" i="138" s="1"/>
  <c r="C46" i="134"/>
  <c r="C43" i="134"/>
  <c r="O27" i="134"/>
  <c r="D137" i="138" s="1"/>
  <c r="F137" i="138" s="1"/>
  <c r="C64" i="134"/>
  <c r="O64" i="134" s="1"/>
  <c r="O11" i="134"/>
  <c r="C48" i="134"/>
  <c r="O48" i="134" s="1"/>
  <c r="O25" i="66"/>
  <c r="C60" i="66"/>
  <c r="O25" i="134"/>
  <c r="C62" i="134"/>
  <c r="O62" i="134" s="1"/>
  <c r="H47" i="157"/>
  <c r="H76" i="157" s="1"/>
  <c r="H41" i="157"/>
  <c r="H80" i="157"/>
  <c r="O9" i="65"/>
  <c r="C106" i="65"/>
  <c r="C57" i="65"/>
  <c r="C54" i="65"/>
  <c r="O29" i="65"/>
  <c r="C77" i="65"/>
  <c r="F41" i="66"/>
  <c r="F79" i="66"/>
  <c r="F44" i="66"/>
  <c r="F76" i="66" s="1"/>
  <c r="F78" i="66" s="1"/>
  <c r="O30" i="66"/>
  <c r="D407" i="138" s="1"/>
  <c r="F407" i="138" s="1"/>
  <c r="C65" i="66"/>
  <c r="O38" i="66"/>
  <c r="D401" i="138" s="1"/>
  <c r="F401" i="138" s="1"/>
  <c r="C73" i="66"/>
  <c r="F37" i="42"/>
  <c r="O34" i="42"/>
  <c r="F19" i="81"/>
  <c r="I12" i="97"/>
  <c r="I11" i="49"/>
  <c r="H8" i="75"/>
  <c r="H24" i="105" a="1"/>
  <c r="Q136" i="33"/>
  <c r="R27" i="153"/>
  <c r="K58" i="50"/>
  <c r="J58" i="79"/>
  <c r="J60" i="79" s="1"/>
  <c r="E63" i="83"/>
  <c r="E65" i="83" s="1"/>
  <c r="O23" i="65"/>
  <c r="C71" i="65"/>
  <c r="O51" i="65"/>
  <c r="C99" i="65"/>
  <c r="O11" i="66"/>
  <c r="C46" i="66"/>
  <c r="O23" i="157"/>
  <c r="C58" i="157"/>
  <c r="O58" i="157" s="1"/>
  <c r="C67" i="65"/>
  <c r="O19" i="65"/>
  <c r="O24" i="65"/>
  <c r="C72" i="65"/>
  <c r="O17" i="66"/>
  <c r="C52" i="66"/>
  <c r="C50" i="134"/>
  <c r="O50" i="134" s="1"/>
  <c r="O13" i="134"/>
  <c r="D114" i="138" s="1"/>
  <c r="F114" i="138" s="1"/>
  <c r="O26" i="66"/>
  <c r="C61" i="66"/>
  <c r="H46" i="134"/>
  <c r="H43" i="134"/>
  <c r="O12" i="65"/>
  <c r="C60" i="65"/>
  <c r="O29" i="66"/>
  <c r="C64" i="66"/>
  <c r="O20" i="66"/>
  <c r="C55" i="66"/>
  <c r="O10" i="134"/>
  <c r="C47" i="134"/>
  <c r="O47" i="134" s="1"/>
  <c r="O23" i="134"/>
  <c r="C60" i="134"/>
  <c r="O60" i="134" s="1"/>
  <c r="J47" i="157"/>
  <c r="J76" i="157" s="1"/>
  <c r="J41" i="157"/>
  <c r="J80" i="157"/>
  <c r="L106" i="65"/>
  <c r="L54" i="65"/>
  <c r="L57" i="65"/>
  <c r="L102" i="65" s="1"/>
  <c r="O24" i="66"/>
  <c r="C59" i="66"/>
  <c r="C56" i="157"/>
  <c r="O56" i="157" s="1"/>
  <c r="O21" i="157"/>
  <c r="G41" i="66"/>
  <c r="G44" i="66"/>
  <c r="G76" i="66" s="1"/>
  <c r="G78" i="66" s="1"/>
  <c r="G79" i="66"/>
  <c r="K20" i="81"/>
  <c r="K22" i="81" s="1"/>
  <c r="K37" i="42"/>
  <c r="L23" i="113"/>
  <c r="AI37" i="37"/>
  <c r="AI26" i="87"/>
  <c r="AI37" i="87" s="1"/>
  <c r="O73" i="47"/>
  <c r="Q136" i="85"/>
  <c r="R29" i="153"/>
  <c r="E61" i="79"/>
  <c r="E59" i="79"/>
  <c r="E56" i="79" s="1"/>
  <c r="H59" i="79"/>
  <c r="H56" i="79" s="1"/>
  <c r="H61" i="79"/>
  <c r="O52" i="79"/>
  <c r="C84" i="65"/>
  <c r="O36" i="65"/>
  <c r="O35" i="66"/>
  <c r="D400" i="138" s="1"/>
  <c r="F400" i="138" s="1"/>
  <c r="C70" i="66"/>
  <c r="O12" i="134"/>
  <c r="C49" i="134"/>
  <c r="O49" i="134" s="1"/>
  <c r="O41" i="65"/>
  <c r="C89" i="65"/>
  <c r="O40" i="66"/>
  <c r="C75" i="66"/>
  <c r="O20" i="134"/>
  <c r="D116" i="138" s="1"/>
  <c r="F116" i="138" s="1"/>
  <c r="C57" i="134"/>
  <c r="O57" i="134" s="1"/>
  <c r="C88" i="65"/>
  <c r="O40" i="65"/>
  <c r="G46" i="134"/>
  <c r="G43" i="134"/>
  <c r="C55" i="157"/>
  <c r="O55" i="157" s="1"/>
  <c r="O20" i="157"/>
  <c r="C101" i="65"/>
  <c r="O53" i="65"/>
  <c r="O35" i="65"/>
  <c r="C83" i="65"/>
  <c r="O39" i="66"/>
  <c r="D391" i="138" s="1"/>
  <c r="F391" i="138" s="1"/>
  <c r="C74" i="66"/>
  <c r="O27" i="65"/>
  <c r="C75" i="65"/>
  <c r="O32" i="66"/>
  <c r="D393" i="138" s="1"/>
  <c r="F393" i="138" s="1"/>
  <c r="C67" i="66"/>
  <c r="F41" i="157"/>
  <c r="F80" i="157"/>
  <c r="F47" i="157"/>
  <c r="F76" i="157" s="1"/>
  <c r="E47" i="157"/>
  <c r="E76" i="157" s="1"/>
  <c r="E80" i="157"/>
  <c r="E41" i="157"/>
  <c r="D106" i="65"/>
  <c r="D54" i="65"/>
  <c r="D57" i="65"/>
  <c r="M106" i="65"/>
  <c r="M54" i="65"/>
  <c r="M57" i="65"/>
  <c r="J79" i="66"/>
  <c r="J44" i="66"/>
  <c r="J76" i="66" s="1"/>
  <c r="J78" i="66" s="1"/>
  <c r="J41" i="66"/>
  <c r="O37" i="66"/>
  <c r="D402" i="138" s="1"/>
  <c r="F402" i="138" s="1"/>
  <c r="C72" i="66"/>
  <c r="O24" i="134"/>
  <c r="C61" i="134"/>
  <c r="O61" i="134" s="1"/>
  <c r="H190" i="86"/>
  <c r="I288" i="85"/>
  <c r="G190" i="86"/>
  <c r="H288" i="85"/>
  <c r="E190" i="86"/>
  <c r="F288" i="85"/>
  <c r="O190" i="86"/>
  <c r="L190" i="86"/>
  <c r="F190" i="86"/>
  <c r="G288" i="85"/>
  <c r="M190" i="86"/>
  <c r="N288" i="85"/>
  <c r="Q276" i="85"/>
  <c r="K190" i="86"/>
  <c r="L288" i="85"/>
  <c r="J190" i="86"/>
  <c r="K288" i="85"/>
  <c r="H28" i="85" l="1"/>
  <c r="G21" i="86" s="1"/>
  <c r="H28" i="33"/>
  <c r="G22" i="34" s="1"/>
  <c r="O156" i="145"/>
  <c r="O111" i="145"/>
  <c r="O158" i="145"/>
  <c r="O114" i="145"/>
  <c r="O149" i="145"/>
  <c r="C85" i="96"/>
  <c r="C82" i="96" s="1"/>
  <c r="C84" i="96" s="1"/>
  <c r="D78" i="36"/>
  <c r="D87" i="36"/>
  <c r="D85" i="36"/>
  <c r="D88" i="36"/>
  <c r="D79" i="36"/>
  <c r="D82" i="36"/>
  <c r="J28" i="33"/>
  <c r="I22" i="34" s="1"/>
  <c r="D89" i="36"/>
  <c r="D81" i="36"/>
  <c r="H55" i="33"/>
  <c r="H55" i="85" s="1"/>
  <c r="G43" i="86" s="1"/>
  <c r="D83" i="36"/>
  <c r="D80" i="36"/>
  <c r="I27" i="113"/>
  <c r="J36" i="51"/>
  <c r="J36" i="153"/>
  <c r="E38" i="9"/>
  <c r="O142" i="36"/>
  <c r="AA142" i="36" s="1"/>
  <c r="D23" i="23"/>
  <c r="D24" i="23" s="1"/>
  <c r="D25" i="23" s="1"/>
  <c r="D28" i="9" s="1"/>
  <c r="O66" i="36"/>
  <c r="O79" i="36"/>
  <c r="D69" i="108"/>
  <c r="O58" i="36"/>
  <c r="V58" i="36" s="1"/>
  <c r="M76" i="66"/>
  <c r="M78" i="66" s="1"/>
  <c r="J22" i="81"/>
  <c r="I33" i="29"/>
  <c r="F58" i="96"/>
  <c r="F62" i="96"/>
  <c r="F60" i="96"/>
  <c r="O77" i="134"/>
  <c r="M21" i="75"/>
  <c r="G120" i="36"/>
  <c r="G37" i="36"/>
  <c r="G46" i="36"/>
  <c r="G145" i="36"/>
  <c r="G64" i="36"/>
  <c r="G124" i="36"/>
  <c r="G47" i="36"/>
  <c r="G139" i="36"/>
  <c r="G67" i="36"/>
  <c r="G66" i="36"/>
  <c r="G131" i="36"/>
  <c r="G126" i="36"/>
  <c r="H29" i="99"/>
  <c r="H32" i="99" s="1"/>
  <c r="G121" i="36"/>
  <c r="G42" i="36"/>
  <c r="G135" i="36"/>
  <c r="G69" i="36"/>
  <c r="G71" i="36"/>
  <c r="G130" i="36"/>
  <c r="G44" i="36"/>
  <c r="G144" i="36"/>
  <c r="G65" i="36"/>
  <c r="G129" i="36"/>
  <c r="G41" i="36"/>
  <c r="G225" i="36"/>
  <c r="G73" i="36"/>
  <c r="G70" i="36"/>
  <c r="G127" i="36"/>
  <c r="F32" i="32"/>
  <c r="G36" i="36"/>
  <c r="G220" i="36"/>
  <c r="G75" i="36"/>
  <c r="O141" i="36"/>
  <c r="AA141" i="36" s="1"/>
  <c r="N72" i="42"/>
  <c r="N32" i="99"/>
  <c r="H21" i="97"/>
  <c r="I52" i="33"/>
  <c r="I52" i="85"/>
  <c r="H40" i="86" s="1"/>
  <c r="G40" i="86"/>
  <c r="M262" i="36"/>
  <c r="J82" i="96"/>
  <c r="J84" i="96" s="1"/>
  <c r="E58" i="96"/>
  <c r="E60" i="96"/>
  <c r="E62" i="96"/>
  <c r="K24" i="96"/>
  <c r="K52" i="96" s="1"/>
  <c r="O77" i="96"/>
  <c r="M261" i="145"/>
  <c r="K94" i="65"/>
  <c r="K85" i="65"/>
  <c r="K93" i="65"/>
  <c r="K88" i="65"/>
  <c r="K82" i="65"/>
  <c r="K99" i="65"/>
  <c r="K70" i="65"/>
  <c r="K68" i="65"/>
  <c r="K63" i="65"/>
  <c r="K66" i="65"/>
  <c r="K92" i="65"/>
  <c r="K58" i="65"/>
  <c r="K64" i="65"/>
  <c r="K87" i="65"/>
  <c r="K101" i="65"/>
  <c r="K60" i="65"/>
  <c r="K78" i="65"/>
  <c r="K75" i="65"/>
  <c r="K98" i="65"/>
  <c r="M81" i="134"/>
  <c r="O68" i="134"/>
  <c r="E10" i="12"/>
  <c r="E29" i="12" s="1"/>
  <c r="E28" i="12" s="1"/>
  <c r="E25" i="12" s="1"/>
  <c r="D33" i="12"/>
  <c r="D39" i="12" s="1"/>
  <c r="D36" i="12" s="1"/>
  <c r="N33" i="12"/>
  <c r="N39" i="12" s="1"/>
  <c r="N36" i="12" s="1"/>
  <c r="H32" i="12"/>
  <c r="J18" i="33"/>
  <c r="I16" i="34" s="1"/>
  <c r="H53" i="96"/>
  <c r="H51" i="96"/>
  <c r="H52" i="96"/>
  <c r="K53" i="96"/>
  <c r="G81" i="134"/>
  <c r="D31" i="96"/>
  <c r="K90" i="65"/>
  <c r="I20" i="75"/>
  <c r="I44" i="75"/>
  <c r="K79" i="65"/>
  <c r="M80" i="134"/>
  <c r="D62" i="96"/>
  <c r="D58" i="96"/>
  <c r="D60" i="96"/>
  <c r="K59" i="65"/>
  <c r="K72" i="65"/>
  <c r="I19" i="99"/>
  <c r="I28" i="99" s="1"/>
  <c r="E76" i="66"/>
  <c r="E78" i="66" s="1"/>
  <c r="L24" i="96"/>
  <c r="H64" i="42"/>
  <c r="H63" i="42" s="1"/>
  <c r="H49" i="42" s="1"/>
  <c r="K84" i="65"/>
  <c r="K81" i="65"/>
  <c r="K77" i="65"/>
  <c r="K61" i="65"/>
  <c r="N62" i="42"/>
  <c r="N61" i="42" s="1"/>
  <c r="N48" i="42" s="1"/>
  <c r="I24" i="96"/>
  <c r="L33" i="12"/>
  <c r="L39" i="12" s="1"/>
  <c r="L36" i="12" s="1"/>
  <c r="K71" i="65"/>
  <c r="K91" i="65"/>
  <c r="K73" i="65"/>
  <c r="K62" i="65"/>
  <c r="K80" i="65"/>
  <c r="G80" i="134"/>
  <c r="K95" i="65"/>
  <c r="K69" i="65"/>
  <c r="K19" i="161"/>
  <c r="K27" i="161" s="1"/>
  <c r="K65" i="65"/>
  <c r="K97" i="65"/>
  <c r="G57" i="65"/>
  <c r="H76" i="66"/>
  <c r="H78" i="66" s="1"/>
  <c r="D62" i="42"/>
  <c r="D61" i="42" s="1"/>
  <c r="D48" i="42" s="1"/>
  <c r="K96" i="65"/>
  <c r="K67" i="65"/>
  <c r="K76" i="65"/>
  <c r="K19" i="99"/>
  <c r="K28" i="99" s="1"/>
  <c r="K86" i="65"/>
  <c r="K89" i="65"/>
  <c r="K83" i="65"/>
  <c r="K100" i="65"/>
  <c r="O55" i="65"/>
  <c r="M34" i="68"/>
  <c r="O69" i="134"/>
  <c r="J24" i="96"/>
  <c r="J51" i="96" s="1"/>
  <c r="N31" i="96"/>
  <c r="N41" i="73"/>
  <c r="N40" i="73" s="1"/>
  <c r="J62" i="42"/>
  <c r="J61" i="42" s="1"/>
  <c r="G64" i="42"/>
  <c r="G63" i="42" s="1"/>
  <c r="K64" i="42"/>
  <c r="K63" i="42" s="1"/>
  <c r="O73" i="134"/>
  <c r="H81" i="134"/>
  <c r="J40" i="74"/>
  <c r="N66" i="66"/>
  <c r="N67" i="66"/>
  <c r="O67" i="66" s="1"/>
  <c r="N71" i="66"/>
  <c r="O71" i="66" s="1"/>
  <c r="N59" i="66"/>
  <c r="O59" i="66" s="1"/>
  <c r="N51" i="66"/>
  <c r="O51" i="66" s="1"/>
  <c r="N62" i="66"/>
  <c r="O62" i="66" s="1"/>
  <c r="N56" i="66"/>
  <c r="O56" i="66" s="1"/>
  <c r="N55" i="66"/>
  <c r="O55" i="66" s="1"/>
  <c r="N54" i="66"/>
  <c r="O54" i="66" s="1"/>
  <c r="N68" i="66"/>
  <c r="O68" i="66" s="1"/>
  <c r="N75" i="66"/>
  <c r="O75" i="66" s="1"/>
  <c r="N61" i="66"/>
  <c r="O61" i="66" s="1"/>
  <c r="N46" i="66"/>
  <c r="O46" i="66" s="1"/>
  <c r="N49" i="66"/>
  <c r="O49" i="66" s="1"/>
  <c r="N52" i="66"/>
  <c r="N47" i="66"/>
  <c r="O47" i="66" s="1"/>
  <c r="N69" i="66"/>
  <c r="O69" i="66" s="1"/>
  <c r="N74" i="66"/>
  <c r="O74" i="66" s="1"/>
  <c r="N44" i="66"/>
  <c r="N50" i="66"/>
  <c r="O50" i="66" s="1"/>
  <c r="N60" i="66"/>
  <c r="O60" i="66" s="1"/>
  <c r="N48" i="66"/>
  <c r="O48" i="66" s="1"/>
  <c r="N45" i="66"/>
  <c r="O45" i="66" s="1"/>
  <c r="N64" i="66"/>
  <c r="O64" i="66" s="1"/>
  <c r="N70" i="66"/>
  <c r="N73" i="66"/>
  <c r="O73" i="66" s="1"/>
  <c r="N57" i="66"/>
  <c r="O57" i="66" s="1"/>
  <c r="N58" i="66"/>
  <c r="O58" i="66" s="1"/>
  <c r="N72" i="66"/>
  <c r="O72" i="66" s="1"/>
  <c r="N65" i="66"/>
  <c r="O65" i="66" s="1"/>
  <c r="N63" i="66"/>
  <c r="O63" i="66" s="1"/>
  <c r="N53" i="66"/>
  <c r="O53" i="66" s="1"/>
  <c r="N39" i="155"/>
  <c r="N38" i="155"/>
  <c r="L41" i="73"/>
  <c r="L40" i="73" s="1"/>
  <c r="L47" i="73" s="1"/>
  <c r="L44" i="73" s="1"/>
  <c r="O66" i="66"/>
  <c r="O52" i="66"/>
  <c r="N80" i="134"/>
  <c r="O70" i="66"/>
  <c r="O75" i="96"/>
  <c r="L19" i="161"/>
  <c r="L27" i="161" s="1"/>
  <c r="L28" i="161" s="1"/>
  <c r="L30" i="161" s="1"/>
  <c r="N28" i="75"/>
  <c r="N65" i="75"/>
  <c r="N53" i="75"/>
  <c r="N45" i="75"/>
  <c r="N62" i="96"/>
  <c r="N60" i="96"/>
  <c r="N58" i="96"/>
  <c r="J48" i="50"/>
  <c r="Q288" i="85"/>
  <c r="M288" i="85"/>
  <c r="P288" i="85"/>
  <c r="Q280" i="85"/>
  <c r="D194" i="86"/>
  <c r="P194" i="86" s="1"/>
  <c r="I45" i="50"/>
  <c r="Y61" i="152"/>
  <c r="W28" i="50"/>
  <c r="Y52" i="152"/>
  <c r="O88" i="36"/>
  <c r="W45" i="50"/>
  <c r="W61" i="152"/>
  <c r="K45" i="50"/>
  <c r="M266" i="36"/>
  <c r="M264" i="36"/>
  <c r="M271" i="36"/>
  <c r="M270" i="36"/>
  <c r="O148" i="36"/>
  <c r="V148" i="36" s="1"/>
  <c r="M260" i="36"/>
  <c r="M268" i="36"/>
  <c r="J66" i="32"/>
  <c r="L155" i="1"/>
  <c r="F79" i="32"/>
  <c r="G251" i="145"/>
  <c r="I70" i="32"/>
  <c r="L66" i="32"/>
  <c r="H61" i="50"/>
  <c r="Y61" i="50" s="1"/>
  <c r="M271" i="145"/>
  <c r="H22" i="145" a="1"/>
  <c r="D36" i="36" a="1"/>
  <c r="D40" i="36" s="1"/>
  <c r="I60" i="32"/>
  <c r="P147" i="1"/>
  <c r="M268" i="145"/>
  <c r="J65" i="32"/>
  <c r="P128" i="1"/>
  <c r="G84" i="145"/>
  <c r="K77" i="32"/>
  <c r="G12" i="36"/>
  <c r="G252" i="36"/>
  <c r="N71" i="85"/>
  <c r="M53" i="86" s="1"/>
  <c r="J63" i="83"/>
  <c r="J65" i="83" s="1"/>
  <c r="O159" i="145"/>
  <c r="O150" i="145"/>
  <c r="O153" i="145"/>
  <c r="O151" i="145"/>
  <c r="O148" i="145"/>
  <c r="O155" i="145"/>
  <c r="O152" i="145"/>
  <c r="L35" i="73"/>
  <c r="O157" i="145"/>
  <c r="O112" i="36"/>
  <c r="O141" i="145"/>
  <c r="C24" i="108"/>
  <c r="C54" i="108" s="1"/>
  <c r="C53" i="108"/>
  <c r="F33" i="108"/>
  <c r="F36" i="108" s="1"/>
  <c r="G32" i="108"/>
  <c r="G14" i="108"/>
  <c r="C66" i="108"/>
  <c r="C69" i="108" s="1"/>
  <c r="E36" i="108"/>
  <c r="I10" i="108"/>
  <c r="H11" i="108"/>
  <c r="E142" i="85"/>
  <c r="E142" i="33"/>
  <c r="G127" i="33"/>
  <c r="G127" i="85"/>
  <c r="F92" i="86" s="1"/>
  <c r="F57" i="108"/>
  <c r="F30" i="23" s="1"/>
  <c r="G43" i="108"/>
  <c r="F44" i="108"/>
  <c r="F22" i="108"/>
  <c r="G21" i="108"/>
  <c r="E47" i="108"/>
  <c r="E68" i="108"/>
  <c r="E25" i="108"/>
  <c r="E56" i="108"/>
  <c r="A29" i="108"/>
  <c r="A30" i="108"/>
  <c r="A31" i="108" s="1"/>
  <c r="A32" i="108" s="1"/>
  <c r="A33" i="108" s="1"/>
  <c r="A34" i="108" s="1"/>
  <c r="A35" i="108" s="1"/>
  <c r="A36" i="108" s="1"/>
  <c r="O59" i="36"/>
  <c r="O52" i="36"/>
  <c r="G283" i="36"/>
  <c r="G155" i="36"/>
  <c r="G159" i="36"/>
  <c r="G225" i="145"/>
  <c r="G223" i="145"/>
  <c r="G138" i="36"/>
  <c r="G274" i="36"/>
  <c r="G279" i="36"/>
  <c r="G150" i="36"/>
  <c r="V150" i="36" s="1"/>
  <c r="G220" i="145"/>
  <c r="G218" i="145"/>
  <c r="G142" i="36"/>
  <c r="G285" i="36"/>
  <c r="G284" i="36"/>
  <c r="G156" i="36"/>
  <c r="G227" i="145"/>
  <c r="G136" i="36"/>
  <c r="G140" i="36"/>
  <c r="G154" i="36"/>
  <c r="O153" i="36"/>
  <c r="V153" i="36" s="1"/>
  <c r="G134" i="36"/>
  <c r="G56" i="50"/>
  <c r="L13" i="96"/>
  <c r="L14" i="96" s="1"/>
  <c r="G228" i="36"/>
  <c r="O54" i="145"/>
  <c r="G221" i="36"/>
  <c r="F13" i="103"/>
  <c r="F23" i="72"/>
  <c r="G226" i="36"/>
  <c r="I71" i="33"/>
  <c r="H54" i="34" s="1"/>
  <c r="L50" i="42"/>
  <c r="G222" i="36"/>
  <c r="I71" i="85"/>
  <c r="H53" i="86" s="1"/>
  <c r="G13" i="103"/>
  <c r="G23" i="72"/>
  <c r="G99" i="72"/>
  <c r="W27" i="50"/>
  <c r="W60" i="50" s="1"/>
  <c r="G224" i="36"/>
  <c r="G227" i="36"/>
  <c r="I61" i="1"/>
  <c r="I60" i="1" s="1"/>
  <c r="I52" i="32" s="1"/>
  <c r="I55" i="72"/>
  <c r="G219" i="36"/>
  <c r="G218" i="36"/>
  <c r="O60" i="145"/>
  <c r="H60" i="50"/>
  <c r="Y60" i="50" s="1"/>
  <c r="G223" i="36"/>
  <c r="G274" i="145"/>
  <c r="G247" i="36"/>
  <c r="G256" i="145"/>
  <c r="G89" i="145"/>
  <c r="G82" i="145"/>
  <c r="G275" i="145"/>
  <c r="G253" i="36"/>
  <c r="G249" i="145"/>
  <c r="G85" i="145"/>
  <c r="G80" i="145"/>
  <c r="G277" i="145"/>
  <c r="G251" i="36"/>
  <c r="G246" i="36"/>
  <c r="G246" i="145"/>
  <c r="G255" i="145"/>
  <c r="G88" i="145"/>
  <c r="G81" i="145"/>
  <c r="G284" i="145"/>
  <c r="G281" i="145"/>
  <c r="G256" i="36"/>
  <c r="G248" i="36"/>
  <c r="G254" i="145"/>
  <c r="G257" i="145"/>
  <c r="G87" i="145"/>
  <c r="AA87" i="145" s="1"/>
  <c r="G86" i="145"/>
  <c r="G285" i="145"/>
  <c r="G276" i="145"/>
  <c r="G257" i="36"/>
  <c r="G254" i="36"/>
  <c r="G252" i="145"/>
  <c r="G248" i="145"/>
  <c r="G78" i="145"/>
  <c r="G283" i="145"/>
  <c r="G282" i="145"/>
  <c r="G250" i="36"/>
  <c r="G255" i="36"/>
  <c r="G247" i="145"/>
  <c r="G250" i="145"/>
  <c r="G79" i="145"/>
  <c r="G280" i="145"/>
  <c r="M50" i="34"/>
  <c r="O65" i="85"/>
  <c r="N49" i="86" s="1"/>
  <c r="N23" i="49"/>
  <c r="O65" i="33"/>
  <c r="N50" i="34" s="1"/>
  <c r="N21" i="104"/>
  <c r="O21" i="104" s="1"/>
  <c r="O64" i="33"/>
  <c r="O64" i="85"/>
  <c r="N48" i="86" s="1"/>
  <c r="O11" i="36"/>
  <c r="AA11" i="36" s="1"/>
  <c r="O13" i="145"/>
  <c r="O70" i="36"/>
  <c r="V70" i="36" s="1"/>
  <c r="O14" i="145"/>
  <c r="O100" i="36"/>
  <c r="O103" i="36"/>
  <c r="O12" i="145"/>
  <c r="O8" i="145"/>
  <c r="O65" i="36"/>
  <c r="O74" i="36"/>
  <c r="V74" i="36" s="1"/>
  <c r="O72" i="36"/>
  <c r="AA72" i="36" s="1"/>
  <c r="O69" i="36"/>
  <c r="V69" i="36" s="1"/>
  <c r="O68" i="36"/>
  <c r="AA68" i="36" s="1"/>
  <c r="O15" i="145"/>
  <c r="O102" i="36"/>
  <c r="G47" i="34"/>
  <c r="O67" i="36"/>
  <c r="V67" i="36" s="1"/>
  <c r="O73" i="36"/>
  <c r="AA73" i="36" s="1"/>
  <c r="O75" i="36"/>
  <c r="AA75" i="36" s="1"/>
  <c r="O17" i="145"/>
  <c r="V17" i="145" s="1"/>
  <c r="O9" i="145"/>
  <c r="V9" i="145" s="1"/>
  <c r="O18" i="145"/>
  <c r="V18" i="145" s="1"/>
  <c r="O99" i="36"/>
  <c r="O16" i="145"/>
  <c r="O64" i="36"/>
  <c r="AA64" i="36" s="1"/>
  <c r="I62" i="33"/>
  <c r="H47" i="34" s="1"/>
  <c r="H17" i="103"/>
  <c r="I62" i="85"/>
  <c r="H46" i="86" s="1"/>
  <c r="O16" i="36"/>
  <c r="O96" i="36"/>
  <c r="O143" i="36"/>
  <c r="V143" i="36" s="1"/>
  <c r="O140" i="36"/>
  <c r="O205" i="36"/>
  <c r="O214" i="36"/>
  <c r="O136" i="36"/>
  <c r="V136" i="36" s="1"/>
  <c r="O138" i="36"/>
  <c r="O206" i="36"/>
  <c r="O210" i="36"/>
  <c r="O144" i="145"/>
  <c r="O207" i="36"/>
  <c r="O208" i="36"/>
  <c r="O215" i="36"/>
  <c r="O140" i="145"/>
  <c r="O212" i="36"/>
  <c r="O137" i="36"/>
  <c r="V137" i="36" s="1"/>
  <c r="O134" i="36"/>
  <c r="O209" i="36"/>
  <c r="O134" i="145"/>
  <c r="V134" i="145" s="1"/>
  <c r="O142" i="145"/>
  <c r="V142" i="145" s="1"/>
  <c r="O143" i="145"/>
  <c r="O135" i="36"/>
  <c r="V135" i="36" s="1"/>
  <c r="O145" i="36"/>
  <c r="AA145" i="36" s="1"/>
  <c r="O144" i="36"/>
  <c r="O138" i="145"/>
  <c r="O139" i="145"/>
  <c r="O136" i="145"/>
  <c r="V136" i="145" s="1"/>
  <c r="O204" i="36"/>
  <c r="O137" i="145"/>
  <c r="V137" i="145" s="1"/>
  <c r="O213" i="36"/>
  <c r="O145" i="145"/>
  <c r="O78" i="36"/>
  <c r="O110" i="36"/>
  <c r="O117" i="36"/>
  <c r="O108" i="36"/>
  <c r="AA108" i="36" s="1"/>
  <c r="O116" i="36"/>
  <c r="O207" i="145"/>
  <c r="O115" i="145"/>
  <c r="O82" i="36"/>
  <c r="V82" i="36" s="1"/>
  <c r="O89" i="36"/>
  <c r="O106" i="145"/>
  <c r="O115" i="36"/>
  <c r="O85" i="36"/>
  <c r="O84" i="36"/>
  <c r="O109" i="36"/>
  <c r="O114" i="36"/>
  <c r="O108" i="145"/>
  <c r="O83" i="36"/>
  <c r="O107" i="36"/>
  <c r="O113" i="36"/>
  <c r="O117" i="145"/>
  <c r="O112" i="145"/>
  <c r="O106" i="36"/>
  <c r="O109" i="145"/>
  <c r="O212" i="145"/>
  <c r="O81" i="36"/>
  <c r="O116" i="145"/>
  <c r="O87" i="36"/>
  <c r="O86" i="36"/>
  <c r="AA86" i="36" s="1"/>
  <c r="O107" i="145"/>
  <c r="O92" i="36"/>
  <c r="O97" i="36"/>
  <c r="O110" i="145"/>
  <c r="O101" i="36"/>
  <c r="O10" i="145"/>
  <c r="AA10" i="145" s="1"/>
  <c r="O155" i="36"/>
  <c r="O151" i="36"/>
  <c r="AA151" i="36" s="1"/>
  <c r="O159" i="36"/>
  <c r="AA159" i="36" s="1"/>
  <c r="O157" i="36"/>
  <c r="AA157" i="36" s="1"/>
  <c r="O154" i="36"/>
  <c r="M267" i="36"/>
  <c r="M265" i="36"/>
  <c r="O149" i="36"/>
  <c r="V149" i="36" s="1"/>
  <c r="O158" i="36"/>
  <c r="AA158" i="36" s="1"/>
  <c r="O152" i="36"/>
  <c r="V152" i="36" s="1"/>
  <c r="O93" i="36"/>
  <c r="O156" i="36"/>
  <c r="V156" i="36" s="1"/>
  <c r="M261" i="36"/>
  <c r="M269" i="36"/>
  <c r="G32" i="32"/>
  <c r="G122" i="36"/>
  <c r="O94" i="36"/>
  <c r="H45" i="34"/>
  <c r="F102" i="65"/>
  <c r="H14" i="33" s="1"/>
  <c r="H40" i="74"/>
  <c r="F10" i="112"/>
  <c r="G47" i="85"/>
  <c r="G47" i="33"/>
  <c r="A53" i="77"/>
  <c r="M42" i="77"/>
  <c r="I42" i="77"/>
  <c r="H42" i="77"/>
  <c r="E42" i="77"/>
  <c r="N42" i="77"/>
  <c r="K42" i="77"/>
  <c r="D42" i="77"/>
  <c r="F42" i="77"/>
  <c r="L42" i="77"/>
  <c r="J42" i="77"/>
  <c r="C42" i="77"/>
  <c r="G42" i="77"/>
  <c r="A55" i="155"/>
  <c r="D12" i="155"/>
  <c r="D12" i="156" s="1"/>
  <c r="L12" i="155"/>
  <c r="F12" i="155"/>
  <c r="F12" i="156" s="1"/>
  <c r="N12" i="155"/>
  <c r="N12" i="156" s="1"/>
  <c r="I12" i="155"/>
  <c r="E12" i="155"/>
  <c r="E12" i="156" s="1"/>
  <c r="G12" i="155"/>
  <c r="G12" i="156" s="1"/>
  <c r="K12" i="155"/>
  <c r="F11" i="156"/>
  <c r="D11" i="156"/>
  <c r="N11" i="156"/>
  <c r="C39" i="155"/>
  <c r="C38" i="155"/>
  <c r="C39" i="73"/>
  <c r="C38" i="73"/>
  <c r="C60" i="73"/>
  <c r="C71" i="42"/>
  <c r="D21" i="68"/>
  <c r="N81" i="134"/>
  <c r="R66" i="60"/>
  <c r="R68" i="60" s="1"/>
  <c r="F82" i="96"/>
  <c r="F84" i="96" s="1"/>
  <c r="K62" i="42"/>
  <c r="K61" i="42" s="1"/>
  <c r="C33" i="12"/>
  <c r="C39" i="12" s="1"/>
  <c r="C36" i="12" s="1"/>
  <c r="L21" i="68"/>
  <c r="O67" i="134"/>
  <c r="C24" i="96"/>
  <c r="C51" i="96" s="1"/>
  <c r="C54" i="96" s="1"/>
  <c r="L62" i="42"/>
  <c r="L61" i="42" s="1"/>
  <c r="L48" i="42" s="1"/>
  <c r="L65" i="75"/>
  <c r="L45" i="75"/>
  <c r="L28" i="75"/>
  <c r="L29" i="75" s="1"/>
  <c r="L37" i="75" s="1"/>
  <c r="J29" i="99"/>
  <c r="J32" i="99" s="1"/>
  <c r="C31" i="96"/>
  <c r="H80" i="134"/>
  <c r="D102" i="65"/>
  <c r="M21" i="68"/>
  <c r="O44" i="33" s="1"/>
  <c r="G11" i="156"/>
  <c r="J33" i="12"/>
  <c r="J39" i="12" s="1"/>
  <c r="J36" i="12" s="1"/>
  <c r="G10" i="156"/>
  <c r="O73" i="145"/>
  <c r="E21" i="68"/>
  <c r="O71" i="134"/>
  <c r="M33" i="12"/>
  <c r="M41" i="12" s="1"/>
  <c r="K33" i="12"/>
  <c r="K39" i="12" s="1"/>
  <c r="K36" i="12" s="1"/>
  <c r="H21" i="68"/>
  <c r="J21" i="68"/>
  <c r="J19" i="77" s="1"/>
  <c r="K28" i="75"/>
  <c r="K45" i="75"/>
  <c r="K65" i="75"/>
  <c r="C12" i="156"/>
  <c r="C19" i="161"/>
  <c r="C27" i="161" s="1"/>
  <c r="AC36" i="37"/>
  <c r="AD36" i="37" s="1"/>
  <c r="C20" i="75"/>
  <c r="C44" i="75"/>
  <c r="C58" i="73"/>
  <c r="O75" i="134"/>
  <c r="F62" i="42"/>
  <c r="F61" i="42" s="1"/>
  <c r="F48" i="42" s="1"/>
  <c r="F23" i="42" s="1"/>
  <c r="G62" i="42"/>
  <c r="G61" i="42" s="1"/>
  <c r="K21" i="68"/>
  <c r="C10" i="156"/>
  <c r="I40" i="74"/>
  <c r="O210" i="145"/>
  <c r="O205" i="145"/>
  <c r="X41" i="110"/>
  <c r="Y41" i="110" s="1"/>
  <c r="AA41" i="110" s="1"/>
  <c r="L41" i="110" s="1"/>
  <c r="N247" i="34"/>
  <c r="J247" i="34"/>
  <c r="F247" i="34"/>
  <c r="O211" i="145"/>
  <c r="K247" i="34"/>
  <c r="M247" i="34"/>
  <c r="O28" i="110"/>
  <c r="F29" i="110"/>
  <c r="O214" i="145"/>
  <c r="V214" i="145" s="1"/>
  <c r="O103" i="145"/>
  <c r="E321" i="33"/>
  <c r="E247" i="34"/>
  <c r="O102" i="145"/>
  <c r="O206" i="145"/>
  <c r="O209" i="145"/>
  <c r="O208" i="145"/>
  <c r="O215" i="145"/>
  <c r="O213" i="145"/>
  <c r="O94" i="145"/>
  <c r="AD36" i="110"/>
  <c r="E355" i="33"/>
  <c r="N272" i="34"/>
  <c r="K272" i="34"/>
  <c r="I272" i="34"/>
  <c r="F272" i="34"/>
  <c r="O272" i="34"/>
  <c r="L272" i="34"/>
  <c r="G272" i="34"/>
  <c r="J272" i="34"/>
  <c r="M272" i="34"/>
  <c r="H272" i="34"/>
  <c r="E272" i="34"/>
  <c r="F506" i="138"/>
  <c r="F512" i="138" s="1"/>
  <c r="E514" i="138"/>
  <c r="F514" i="138" s="1"/>
  <c r="F200" i="86"/>
  <c r="L200" i="86"/>
  <c r="H200" i="86"/>
  <c r="R36" i="51"/>
  <c r="AD52" i="110"/>
  <c r="O296" i="86"/>
  <c r="E355" i="85"/>
  <c r="H296" i="86"/>
  <c r="I296" i="86"/>
  <c r="G296" i="86"/>
  <c r="E296" i="86"/>
  <c r="J296" i="86"/>
  <c r="M296" i="86"/>
  <c r="K296" i="86"/>
  <c r="F296" i="86"/>
  <c r="L296" i="86"/>
  <c r="N296" i="86"/>
  <c r="D247" i="34"/>
  <c r="Q321" i="33"/>
  <c r="L271" i="86"/>
  <c r="J271" i="86"/>
  <c r="E271" i="86"/>
  <c r="H271" i="86"/>
  <c r="O271" i="86"/>
  <c r="M271" i="86"/>
  <c r="I271" i="86"/>
  <c r="K271" i="86"/>
  <c r="F271" i="86"/>
  <c r="E321" i="85"/>
  <c r="N271" i="86"/>
  <c r="G271" i="86"/>
  <c r="E514" i="163"/>
  <c r="F514" i="163" s="1"/>
  <c r="F506" i="163"/>
  <c r="F512" i="163" s="1"/>
  <c r="O200" i="86"/>
  <c r="K200" i="86"/>
  <c r="N200" i="86"/>
  <c r="I200" i="86"/>
  <c r="P182" i="86"/>
  <c r="P186" i="86"/>
  <c r="P184" i="86"/>
  <c r="M200" i="86"/>
  <c r="J200" i="86"/>
  <c r="A224" i="86"/>
  <c r="A225" i="86" s="1"/>
  <c r="A226" i="86" s="1"/>
  <c r="A227" i="86" s="1"/>
  <c r="A228" i="86" s="1"/>
  <c r="A229" i="86" s="1"/>
  <c r="A230" i="86" s="1"/>
  <c r="A231" i="86" s="1"/>
  <c r="A232" i="86" s="1"/>
  <c r="A233" i="86" s="1"/>
  <c r="A234" i="86" s="1"/>
  <c r="A235" i="86" s="1"/>
  <c r="A236" i="86" s="1"/>
  <c r="A237" i="86" s="1"/>
  <c r="A238" i="86" s="1"/>
  <c r="A239" i="86" s="1"/>
  <c r="A240" i="86" s="1"/>
  <c r="A241" i="86" s="1"/>
  <c r="A242" i="86" s="1"/>
  <c r="A243" i="86" s="1"/>
  <c r="A244" i="86" s="1"/>
  <c r="A245" i="86" s="1"/>
  <c r="A223" i="86"/>
  <c r="G200" i="86"/>
  <c r="D200" i="86"/>
  <c r="P181" i="86"/>
  <c r="P305" i="86"/>
  <c r="O97" i="145"/>
  <c r="O99" i="145"/>
  <c r="O98" i="145"/>
  <c r="O96" i="145"/>
  <c r="O92" i="145"/>
  <c r="O100" i="145"/>
  <c r="O101" i="145"/>
  <c r="O95" i="145"/>
  <c r="O75" i="145"/>
  <c r="AA75" i="145" s="1"/>
  <c r="O80" i="145"/>
  <c r="O86" i="145"/>
  <c r="AA86" i="145" s="1"/>
  <c r="O81" i="145"/>
  <c r="V81" i="145" s="1"/>
  <c r="O85" i="145"/>
  <c r="AA85" i="145" s="1"/>
  <c r="O78" i="145"/>
  <c r="O88" i="145"/>
  <c r="O79" i="145"/>
  <c r="AA79" i="145" s="1"/>
  <c r="O89" i="145"/>
  <c r="O83" i="145"/>
  <c r="AA83" i="145" s="1"/>
  <c r="O82" i="145"/>
  <c r="O84" i="145"/>
  <c r="O68" i="145"/>
  <c r="V68" i="145" s="1"/>
  <c r="O95" i="36"/>
  <c r="M269" i="145"/>
  <c r="O8" i="36"/>
  <c r="O54" i="36"/>
  <c r="M265" i="145"/>
  <c r="O10" i="36"/>
  <c r="O51" i="36"/>
  <c r="O61" i="36"/>
  <c r="I34" i="29"/>
  <c r="M266" i="145"/>
  <c r="O14" i="36"/>
  <c r="AA14" i="36" s="1"/>
  <c r="O19" i="36"/>
  <c r="O60" i="36"/>
  <c r="O50" i="36"/>
  <c r="I30" i="29"/>
  <c r="M267" i="145"/>
  <c r="M263" i="145"/>
  <c r="O13" i="36"/>
  <c r="AA13" i="36" s="1"/>
  <c r="O15" i="36"/>
  <c r="O56" i="36"/>
  <c r="O57" i="36"/>
  <c r="M262" i="145"/>
  <c r="M270" i="145"/>
  <c r="O17" i="36"/>
  <c r="O18" i="36"/>
  <c r="O53" i="36"/>
  <c r="M264" i="145"/>
  <c r="O9" i="36"/>
  <c r="O64" i="145"/>
  <c r="AA64" i="145" s="1"/>
  <c r="O74" i="145"/>
  <c r="V74" i="145" s="1"/>
  <c r="I29" i="29"/>
  <c r="O72" i="145"/>
  <c r="AA72" i="145" s="1"/>
  <c r="O69" i="145"/>
  <c r="V69" i="145" s="1"/>
  <c r="O70" i="145"/>
  <c r="V70" i="145" s="1"/>
  <c r="O65" i="145"/>
  <c r="V65" i="145" s="1"/>
  <c r="I31" i="29"/>
  <c r="O71" i="145"/>
  <c r="AA71" i="145" s="1"/>
  <c r="O66" i="145"/>
  <c r="AA66" i="145" s="1"/>
  <c r="D9" i="36"/>
  <c r="D11" i="36"/>
  <c r="G39" i="145"/>
  <c r="G45" i="145"/>
  <c r="V45" i="145" s="1"/>
  <c r="P133" i="32"/>
  <c r="J76" i="32"/>
  <c r="D16" i="36"/>
  <c r="D19" i="36"/>
  <c r="G44" i="145"/>
  <c r="G36" i="145"/>
  <c r="H74" i="32"/>
  <c r="L130" i="32"/>
  <c r="D15" i="36"/>
  <c r="P66" i="85"/>
  <c r="O50" i="86" s="1"/>
  <c r="G47" i="145"/>
  <c r="G43" i="145"/>
  <c r="D14" i="36"/>
  <c r="G46" i="145"/>
  <c r="V46" i="145" s="1"/>
  <c r="G150" i="145"/>
  <c r="O79" i="32"/>
  <c r="G125" i="36"/>
  <c r="D10" i="36"/>
  <c r="G38" i="145"/>
  <c r="P11" i="32"/>
  <c r="G148" i="145"/>
  <c r="M66" i="32"/>
  <c r="D8" i="36"/>
  <c r="G42" i="145"/>
  <c r="G152" i="145"/>
  <c r="D17" i="36"/>
  <c r="E23" i="74"/>
  <c r="E17" i="74" s="1"/>
  <c r="E19" i="74" s="1"/>
  <c r="G141" i="145"/>
  <c r="G134" i="145"/>
  <c r="H10" i="74"/>
  <c r="H28" i="74" s="1"/>
  <c r="O74" i="32"/>
  <c r="G80" i="36"/>
  <c r="G85" i="36"/>
  <c r="G87" i="36"/>
  <c r="G79" i="36"/>
  <c r="G81" i="36"/>
  <c r="G88" i="36"/>
  <c r="G89" i="36"/>
  <c r="G83" i="36"/>
  <c r="G84" i="36"/>
  <c r="D8" i="145"/>
  <c r="D18" i="145"/>
  <c r="G16" i="145"/>
  <c r="M10" i="74"/>
  <c r="H30" i="50"/>
  <c r="Y30" i="50" s="1"/>
  <c r="D19" i="145"/>
  <c r="D11" i="145"/>
  <c r="G11" i="145"/>
  <c r="G140" i="145"/>
  <c r="G142" i="145"/>
  <c r="G154" i="145"/>
  <c r="K72" i="32"/>
  <c r="I68" i="32"/>
  <c r="N74" i="32"/>
  <c r="D10" i="145"/>
  <c r="G8" i="145"/>
  <c r="G14" i="145"/>
  <c r="F29" i="34"/>
  <c r="G135" i="145"/>
  <c r="G157" i="145"/>
  <c r="K54" i="73"/>
  <c r="D45" i="34"/>
  <c r="G145" i="145"/>
  <c r="L71" i="85"/>
  <c r="K53" i="86" s="1"/>
  <c r="AA150" i="36"/>
  <c r="D16" i="145"/>
  <c r="G13" i="145"/>
  <c r="G19" i="145"/>
  <c r="AA19" i="145" s="1"/>
  <c r="G144" i="145"/>
  <c r="E61" i="32"/>
  <c r="G158" i="145"/>
  <c r="V158" i="145" s="1"/>
  <c r="H22" i="36" a="1"/>
  <c r="G74" i="32"/>
  <c r="P122" i="32"/>
  <c r="O69" i="32"/>
  <c r="D26" i="47"/>
  <c r="D27" i="47" s="1"/>
  <c r="F25" i="33"/>
  <c r="G138" i="145"/>
  <c r="M67" i="32"/>
  <c r="D14" i="145"/>
  <c r="G12" i="145"/>
  <c r="G15" i="145"/>
  <c r="M100" i="86"/>
  <c r="G139" i="145"/>
  <c r="G155" i="145"/>
  <c r="AA155" i="145" s="1"/>
  <c r="G60" i="32"/>
  <c r="P123" i="32"/>
  <c r="L21" i="75"/>
  <c r="G78" i="36"/>
  <c r="G159" i="145"/>
  <c r="H77" i="32"/>
  <c r="K74" i="32"/>
  <c r="J107" i="32"/>
  <c r="J155" i="1"/>
  <c r="P150" i="1"/>
  <c r="F125" i="32"/>
  <c r="P149" i="1"/>
  <c r="K34" i="85"/>
  <c r="M62" i="42"/>
  <c r="M61" i="42" s="1"/>
  <c r="E114" i="32"/>
  <c r="P135" i="1"/>
  <c r="K107" i="32"/>
  <c r="K155" i="1"/>
  <c r="E108" i="32"/>
  <c r="E59" i="32" s="1"/>
  <c r="E155" i="1"/>
  <c r="L69" i="32"/>
  <c r="H111" i="32"/>
  <c r="H155" i="1"/>
  <c r="P126" i="32"/>
  <c r="F55" i="33"/>
  <c r="G80" i="32"/>
  <c r="G65" i="32"/>
  <c r="J68" i="32"/>
  <c r="G10" i="12"/>
  <c r="G29" i="12" s="1"/>
  <c r="G28" i="12" s="1"/>
  <c r="G25" i="12" s="1"/>
  <c r="F124" i="32"/>
  <c r="F75" i="32" s="1"/>
  <c r="P148" i="1"/>
  <c r="E53" i="73"/>
  <c r="E54" i="73" s="1"/>
  <c r="I107" i="32"/>
  <c r="I155" i="1"/>
  <c r="M50" i="42"/>
  <c r="M32" i="81" s="1"/>
  <c r="I75" i="32"/>
  <c r="G11" i="83"/>
  <c r="G27" i="73"/>
  <c r="I37" i="33"/>
  <c r="H29" i="34" s="1"/>
  <c r="G20" i="73"/>
  <c r="P129" i="1"/>
  <c r="K37" i="33"/>
  <c r="J29" i="34" s="1"/>
  <c r="I11" i="83"/>
  <c r="I27" i="73"/>
  <c r="I20" i="73"/>
  <c r="N107" i="32"/>
  <c r="N155" i="1"/>
  <c r="L25" i="33"/>
  <c r="J26" i="47"/>
  <c r="J27" i="47" s="1"/>
  <c r="I11" i="76"/>
  <c r="F69" i="32"/>
  <c r="F155" i="1"/>
  <c r="D53" i="73"/>
  <c r="D54" i="73" s="1"/>
  <c r="L62" i="32"/>
  <c r="K70" i="32"/>
  <c r="J53" i="73"/>
  <c r="J54" i="73" s="1"/>
  <c r="D115" i="32"/>
  <c r="P137" i="1"/>
  <c r="O155" i="1"/>
  <c r="P37" i="33"/>
  <c r="O29" i="34" s="1"/>
  <c r="N20" i="73"/>
  <c r="N27" i="73"/>
  <c r="N11" i="83"/>
  <c r="L28" i="85"/>
  <c r="K21" i="86" s="1"/>
  <c r="L28" i="33"/>
  <c r="K22" i="34" s="1"/>
  <c r="E34" i="85"/>
  <c r="D26" i="86" s="1"/>
  <c r="D118" i="32"/>
  <c r="P140" i="1"/>
  <c r="D127" i="32"/>
  <c r="P152" i="1"/>
  <c r="M130" i="32"/>
  <c r="H13" i="96"/>
  <c r="H14" i="96" s="1"/>
  <c r="M68" i="32"/>
  <c r="D109" i="32"/>
  <c r="P130" i="1"/>
  <c r="P144" i="1"/>
  <c r="D120" i="32"/>
  <c r="F113" i="32"/>
  <c r="P134" i="1"/>
  <c r="D117" i="32"/>
  <c r="P139" i="1"/>
  <c r="P146" i="1"/>
  <c r="E111" i="32"/>
  <c r="E62" i="32" s="1"/>
  <c r="P132" i="1"/>
  <c r="M155" i="1"/>
  <c r="H70" i="32"/>
  <c r="L61" i="32"/>
  <c r="O75" i="32"/>
  <c r="F21" i="75"/>
  <c r="O130" i="32"/>
  <c r="G108" i="32"/>
  <c r="G155" i="1"/>
  <c r="H129" i="32"/>
  <c r="P154" i="1"/>
  <c r="D112" i="32"/>
  <c r="P133" i="1"/>
  <c r="I53" i="73"/>
  <c r="I54" i="73" s="1"/>
  <c r="E116" i="32"/>
  <c r="P138" i="1"/>
  <c r="N28" i="85"/>
  <c r="M21" i="86" s="1"/>
  <c r="N28" i="33"/>
  <c r="M22" i="34" s="1"/>
  <c r="H11" i="76"/>
  <c r="D119" i="32"/>
  <c r="P142" i="1"/>
  <c r="E128" i="32"/>
  <c r="P153" i="1"/>
  <c r="D121" i="32"/>
  <c r="P145" i="1"/>
  <c r="D155" i="1"/>
  <c r="H62" i="73"/>
  <c r="F39" i="73"/>
  <c r="F38" i="73"/>
  <c r="F58" i="73"/>
  <c r="D162" i="36" a="1"/>
  <c r="D167" i="36" s="1"/>
  <c r="M31" i="96"/>
  <c r="C29" i="90"/>
  <c r="E29" i="90" s="1"/>
  <c r="C33" i="90"/>
  <c r="E33" i="90" s="1"/>
  <c r="C27" i="90"/>
  <c r="E27" i="90" s="1"/>
  <c r="C26" i="90"/>
  <c r="E26" i="90" s="1"/>
  <c r="C32" i="90"/>
  <c r="E32" i="90" s="1"/>
  <c r="C28" i="90"/>
  <c r="E28" i="90" s="1"/>
  <c r="C31" i="90"/>
  <c r="E31" i="90" s="1"/>
  <c r="C23" i="90"/>
  <c r="E23" i="90" s="1"/>
  <c r="C25" i="90"/>
  <c r="E25" i="90" s="1"/>
  <c r="C34" i="90"/>
  <c r="E34" i="90" s="1"/>
  <c r="C30" i="90"/>
  <c r="E30" i="90" s="1"/>
  <c r="C24" i="90"/>
  <c r="E24" i="90" s="1"/>
  <c r="C32" i="106"/>
  <c r="C33" i="106"/>
  <c r="C28" i="106"/>
  <c r="C34" i="106"/>
  <c r="C24" i="106"/>
  <c r="C35" i="106"/>
  <c r="C29" i="106"/>
  <c r="C25" i="106"/>
  <c r="C27" i="106"/>
  <c r="C30" i="106"/>
  <c r="C31" i="106"/>
  <c r="C26" i="106"/>
  <c r="C33" i="92"/>
  <c r="E33" i="92" s="1"/>
  <c r="C25" i="92"/>
  <c r="E25" i="92" s="1"/>
  <c r="C23" i="92"/>
  <c r="E23" i="92" s="1"/>
  <c r="C24" i="92"/>
  <c r="E24" i="92" s="1"/>
  <c r="C34" i="92"/>
  <c r="E34" i="92" s="1"/>
  <c r="C30" i="92"/>
  <c r="E30" i="92" s="1"/>
  <c r="C26" i="92"/>
  <c r="E26" i="92" s="1"/>
  <c r="C27" i="92"/>
  <c r="E27" i="92" s="1"/>
  <c r="C32" i="92"/>
  <c r="E32" i="92" s="1"/>
  <c r="C29" i="92"/>
  <c r="E29" i="92" s="1"/>
  <c r="C31" i="92"/>
  <c r="E31" i="92" s="1"/>
  <c r="C28" i="92"/>
  <c r="E28" i="92" s="1"/>
  <c r="C34" i="100"/>
  <c r="E34" i="100" s="1"/>
  <c r="C27" i="100"/>
  <c r="E27" i="100" s="1"/>
  <c r="C31" i="100"/>
  <c r="E31" i="100" s="1"/>
  <c r="C23" i="100"/>
  <c r="E23" i="100" s="1"/>
  <c r="C26" i="100"/>
  <c r="E26" i="100" s="1"/>
  <c r="C33" i="100"/>
  <c r="E33" i="100" s="1"/>
  <c r="C32" i="100"/>
  <c r="E32" i="100" s="1"/>
  <c r="C29" i="100"/>
  <c r="E29" i="100" s="1"/>
  <c r="C24" i="100"/>
  <c r="E24" i="100" s="1"/>
  <c r="C30" i="100"/>
  <c r="E30" i="100" s="1"/>
  <c r="C25" i="100"/>
  <c r="E25" i="100" s="1"/>
  <c r="C28" i="100"/>
  <c r="E28" i="100" s="1"/>
  <c r="C33" i="52"/>
  <c r="C28" i="52"/>
  <c r="C27" i="52"/>
  <c r="C32" i="52"/>
  <c r="C31" i="52"/>
  <c r="C23" i="52"/>
  <c r="C29" i="52"/>
  <c r="C26" i="52"/>
  <c r="C30" i="52"/>
  <c r="C25" i="52"/>
  <c r="C34" i="52"/>
  <c r="C24" i="52"/>
  <c r="J28" i="161"/>
  <c r="D31" i="98"/>
  <c r="D25" i="98"/>
  <c r="D32" i="98"/>
  <c r="D30" i="98"/>
  <c r="D24" i="98"/>
  <c r="D27" i="98"/>
  <c r="D28" i="98"/>
  <c r="D33" i="98"/>
  <c r="D29" i="98"/>
  <c r="D34" i="98"/>
  <c r="D26" i="98"/>
  <c r="D35" i="98"/>
  <c r="D41" i="46"/>
  <c r="D45" i="46"/>
  <c r="D51" i="46"/>
  <c r="D48" i="46"/>
  <c r="D46" i="46"/>
  <c r="D49" i="46"/>
  <c r="D47" i="46"/>
  <c r="D42" i="46"/>
  <c r="D44" i="46"/>
  <c r="D43" i="46"/>
  <c r="D50" i="46"/>
  <c r="D52" i="46"/>
  <c r="D47" i="107"/>
  <c r="D41" i="107"/>
  <c r="D49" i="107"/>
  <c r="D46" i="107"/>
  <c r="D44" i="107"/>
  <c r="D52" i="107"/>
  <c r="D48" i="107"/>
  <c r="D45" i="107"/>
  <c r="D42" i="107"/>
  <c r="D43" i="107"/>
  <c r="D50" i="107"/>
  <c r="D51" i="107"/>
  <c r="D35" i="110"/>
  <c r="D51" i="110" s="1"/>
  <c r="D25" i="110"/>
  <c r="D41" i="110" s="1"/>
  <c r="D29" i="110"/>
  <c r="D45" i="110" s="1"/>
  <c r="D31" i="110"/>
  <c r="D47" i="110" s="1"/>
  <c r="D34" i="110"/>
  <c r="D50" i="110" s="1"/>
  <c r="D24" i="110"/>
  <c r="D40" i="110" s="1"/>
  <c r="D30" i="110"/>
  <c r="D46" i="110" s="1"/>
  <c r="D28" i="110"/>
  <c r="D44" i="110" s="1"/>
  <c r="D33" i="110"/>
  <c r="D49" i="110" s="1"/>
  <c r="D32" i="110"/>
  <c r="D48" i="110" s="1"/>
  <c r="D27" i="110"/>
  <c r="D43" i="110" s="1"/>
  <c r="D26" i="110"/>
  <c r="D42" i="110" s="1"/>
  <c r="D30" i="160"/>
  <c r="D25" i="160"/>
  <c r="D31" i="160"/>
  <c r="D23" i="160"/>
  <c r="D24" i="160"/>
  <c r="D29" i="160"/>
  <c r="D26" i="160"/>
  <c r="D34" i="160"/>
  <c r="D27" i="160"/>
  <c r="D33" i="160"/>
  <c r="D28" i="160"/>
  <c r="D32" i="160"/>
  <c r="D25" i="38"/>
  <c r="D33" i="38"/>
  <c r="D31" i="38"/>
  <c r="D26" i="38"/>
  <c r="D32" i="38"/>
  <c r="D23" i="38"/>
  <c r="D24" i="38"/>
  <c r="D30" i="38"/>
  <c r="D27" i="38"/>
  <c r="D29" i="38"/>
  <c r="D28" i="38"/>
  <c r="D34" i="38"/>
  <c r="I28" i="161"/>
  <c r="I30" i="161" s="1"/>
  <c r="J61" i="32"/>
  <c r="J41" i="73"/>
  <c r="J40" i="73" s="1"/>
  <c r="J49" i="73" s="1"/>
  <c r="I62" i="32"/>
  <c r="I65" i="32"/>
  <c r="J78" i="32"/>
  <c r="H78" i="32"/>
  <c r="D65" i="32"/>
  <c r="N62" i="32"/>
  <c r="E80" i="32"/>
  <c r="K63" i="32"/>
  <c r="F62" i="32"/>
  <c r="M65" i="32"/>
  <c r="D140" i="32"/>
  <c r="P76" i="1"/>
  <c r="O63" i="32"/>
  <c r="E76" i="32"/>
  <c r="E151" i="32"/>
  <c r="P89" i="1"/>
  <c r="L55" i="33"/>
  <c r="J32" i="81"/>
  <c r="P93" i="1"/>
  <c r="D154" i="32"/>
  <c r="L29" i="99"/>
  <c r="L32" i="99" s="1"/>
  <c r="M11" i="102"/>
  <c r="E63" i="85"/>
  <c r="E63" i="33"/>
  <c r="D51" i="32"/>
  <c r="P59" i="1"/>
  <c r="F10" i="74"/>
  <c r="F28" i="74" s="1"/>
  <c r="D46" i="32"/>
  <c r="P54" i="1"/>
  <c r="O66" i="85"/>
  <c r="N50" i="86" s="1"/>
  <c r="M9" i="76"/>
  <c r="D49" i="32"/>
  <c r="E218" i="145" s="1" a="1"/>
  <c r="P57" i="1"/>
  <c r="I66" i="85"/>
  <c r="H50" i="86" s="1"/>
  <c r="G9" i="76"/>
  <c r="I10" i="74"/>
  <c r="I28" i="74" s="1"/>
  <c r="D48" i="32"/>
  <c r="P56" i="1"/>
  <c r="D50" i="32"/>
  <c r="E232" i="145" s="1" a="1"/>
  <c r="P58" i="1"/>
  <c r="M71" i="33"/>
  <c r="L54" i="34" s="1"/>
  <c r="M71" i="85"/>
  <c r="L53" i="86" s="1"/>
  <c r="H62" i="42"/>
  <c r="H61" i="42" s="1"/>
  <c r="H28" i="161"/>
  <c r="H30" i="161" s="1"/>
  <c r="D41" i="73"/>
  <c r="D40" i="73" s="1"/>
  <c r="E19" i="161"/>
  <c r="G62" i="32"/>
  <c r="M69" i="65"/>
  <c r="G92" i="65"/>
  <c r="J98" i="65"/>
  <c r="M68" i="65"/>
  <c r="M81" i="65"/>
  <c r="G100" i="65"/>
  <c r="J71" i="65"/>
  <c r="M64" i="65"/>
  <c r="J76" i="65"/>
  <c r="J95" i="65"/>
  <c r="G88" i="65"/>
  <c r="G94" i="65"/>
  <c r="M91" i="65"/>
  <c r="J92" i="65"/>
  <c r="M63" i="65"/>
  <c r="J67" i="65"/>
  <c r="J90" i="65"/>
  <c r="H10" i="156"/>
  <c r="O10" i="155"/>
  <c r="C34" i="93"/>
  <c r="C33" i="93"/>
  <c r="C32" i="93"/>
  <c r="C27" i="93"/>
  <c r="C25" i="93"/>
  <c r="C26" i="93"/>
  <c r="C30" i="93"/>
  <c r="C24" i="93"/>
  <c r="C29" i="93"/>
  <c r="C31" i="93"/>
  <c r="C28" i="93"/>
  <c r="C23" i="93"/>
  <c r="C28" i="60"/>
  <c r="C34" i="60"/>
  <c r="C33" i="60"/>
  <c r="C31" i="60"/>
  <c r="C26" i="60"/>
  <c r="C36" i="60"/>
  <c r="J2" i="60" s="1"/>
  <c r="C27" i="60"/>
  <c r="C30" i="60"/>
  <c r="C29" i="60"/>
  <c r="C32" i="60"/>
  <c r="C25" i="60"/>
  <c r="C35" i="60"/>
  <c r="C25" i="50"/>
  <c r="C30" i="50"/>
  <c r="C23" i="50"/>
  <c r="P23" i="50" s="1"/>
  <c r="C31" i="50"/>
  <c r="C24" i="50"/>
  <c r="C26" i="50"/>
  <c r="O26" i="50" s="1"/>
  <c r="C28" i="50"/>
  <c r="P28" i="50" s="1"/>
  <c r="C29" i="50"/>
  <c r="C34" i="50"/>
  <c r="P34" i="50" s="1"/>
  <c r="C27" i="50"/>
  <c r="C32" i="50"/>
  <c r="C33" i="50"/>
  <c r="C23" i="29"/>
  <c r="E23" i="29" s="1"/>
  <c r="C25" i="29"/>
  <c r="E25" i="29" s="1"/>
  <c r="C31" i="29"/>
  <c r="E31" i="29" s="1"/>
  <c r="C34" i="29"/>
  <c r="E34" i="29" s="1"/>
  <c r="C33" i="29"/>
  <c r="E33" i="29" s="1"/>
  <c r="U33" i="29" s="1"/>
  <c r="C27" i="29"/>
  <c r="E27" i="29" s="1"/>
  <c r="C29" i="29"/>
  <c r="E29" i="29" s="1"/>
  <c r="C32" i="29"/>
  <c r="E32" i="29" s="1"/>
  <c r="C28" i="29"/>
  <c r="E28" i="29" s="1"/>
  <c r="C24" i="29"/>
  <c r="E24" i="29" s="1"/>
  <c r="C26" i="29"/>
  <c r="E26" i="29" s="1"/>
  <c r="C30" i="29"/>
  <c r="E30" i="29" s="1"/>
  <c r="U30" i="29" s="1"/>
  <c r="C24" i="98"/>
  <c r="C35" i="98"/>
  <c r="C31" i="98"/>
  <c r="C25" i="98"/>
  <c r="C28" i="98"/>
  <c r="C26" i="98"/>
  <c r="C34" i="98"/>
  <c r="C33" i="98"/>
  <c r="C29" i="98"/>
  <c r="C27" i="98"/>
  <c r="C32" i="98"/>
  <c r="C30" i="98"/>
  <c r="C25" i="54"/>
  <c r="C28" i="54"/>
  <c r="C32" i="54"/>
  <c r="C33" i="54"/>
  <c r="C24" i="54"/>
  <c r="C34" i="54"/>
  <c r="C23" i="54"/>
  <c r="C26" i="54"/>
  <c r="C27" i="54"/>
  <c r="C30" i="54"/>
  <c r="C29" i="54"/>
  <c r="C31" i="54"/>
  <c r="P74" i="1"/>
  <c r="F139" i="32"/>
  <c r="P139" i="32" s="1"/>
  <c r="D32" i="55"/>
  <c r="D24" i="55"/>
  <c r="D28" i="55"/>
  <c r="D33" i="55"/>
  <c r="D29" i="55"/>
  <c r="D31" i="55"/>
  <c r="D27" i="55"/>
  <c r="D34" i="55"/>
  <c r="D23" i="55"/>
  <c r="D26" i="55"/>
  <c r="D30" i="55"/>
  <c r="D25" i="55"/>
  <c r="D44" i="143"/>
  <c r="D42" i="143"/>
  <c r="D48" i="143"/>
  <c r="D46" i="143"/>
  <c r="D43" i="143"/>
  <c r="D51" i="143"/>
  <c r="D50" i="143"/>
  <c r="D45" i="143"/>
  <c r="D49" i="143"/>
  <c r="D41" i="143"/>
  <c r="D40" i="143"/>
  <c r="D47" i="143"/>
  <c r="D25" i="54"/>
  <c r="D27" i="54"/>
  <c r="D33" i="54"/>
  <c r="D24" i="54"/>
  <c r="D30" i="54"/>
  <c r="D26" i="54"/>
  <c r="D28" i="54"/>
  <c r="D23" i="54"/>
  <c r="D31" i="54"/>
  <c r="D34" i="54"/>
  <c r="D29" i="54"/>
  <c r="D32" i="54"/>
  <c r="D62" i="152"/>
  <c r="D64" i="152"/>
  <c r="D67" i="152"/>
  <c r="D58" i="152"/>
  <c r="D60" i="152"/>
  <c r="D59" i="152"/>
  <c r="D57" i="152"/>
  <c r="D61" i="152"/>
  <c r="D63" i="152"/>
  <c r="D56" i="152"/>
  <c r="D65" i="152"/>
  <c r="D66" i="152"/>
  <c r="D25" i="100"/>
  <c r="D31" i="100"/>
  <c r="D24" i="100"/>
  <c r="D29" i="100"/>
  <c r="D30" i="100"/>
  <c r="D32" i="100"/>
  <c r="D33" i="100"/>
  <c r="D34" i="100"/>
  <c r="D23" i="100"/>
  <c r="D27" i="100"/>
  <c r="D26" i="100"/>
  <c r="D28" i="100"/>
  <c r="D32" i="143"/>
  <c r="D33" i="143"/>
  <c r="D24" i="143"/>
  <c r="D23" i="143"/>
  <c r="D26" i="143"/>
  <c r="D27" i="143"/>
  <c r="D30" i="143"/>
  <c r="D25" i="143"/>
  <c r="D31" i="143"/>
  <c r="D28" i="143"/>
  <c r="D34" i="143"/>
  <c r="D29" i="143"/>
  <c r="F67" i="42"/>
  <c r="F69" i="42"/>
  <c r="F68" i="42"/>
  <c r="F61" i="32"/>
  <c r="G29" i="99"/>
  <c r="G31" i="99" s="1"/>
  <c r="N78" i="32"/>
  <c r="D141" i="32"/>
  <c r="P77" i="1"/>
  <c r="O80" i="32"/>
  <c r="H12" i="76"/>
  <c r="I76" i="32"/>
  <c r="K62" i="32"/>
  <c r="I63" i="32"/>
  <c r="F78" i="32"/>
  <c r="N70" i="32"/>
  <c r="H63" i="32"/>
  <c r="N80" i="32"/>
  <c r="M132" i="32"/>
  <c r="M94" i="1"/>
  <c r="E78" i="32"/>
  <c r="J69" i="32"/>
  <c r="H69" i="32"/>
  <c r="N41" i="47"/>
  <c r="P25" i="33"/>
  <c r="G60" i="96"/>
  <c r="G58" i="96"/>
  <c r="G62" i="96"/>
  <c r="H71" i="85"/>
  <c r="G53" i="86" s="1"/>
  <c r="H71" i="33"/>
  <c r="G54" i="34" s="1"/>
  <c r="E48" i="33"/>
  <c r="E48" i="85"/>
  <c r="H34" i="32"/>
  <c r="H65" i="1"/>
  <c r="I9" i="76"/>
  <c r="I10" i="76" s="1"/>
  <c r="K66" i="85"/>
  <c r="J50" i="86" s="1"/>
  <c r="D11" i="102"/>
  <c r="D10" i="74"/>
  <c r="E12" i="96"/>
  <c r="E13" i="96" s="1"/>
  <c r="E14" i="96" s="1"/>
  <c r="H10" i="12"/>
  <c r="H29" i="12" s="1"/>
  <c r="H28" i="12" s="1"/>
  <c r="H25" i="12" s="1"/>
  <c r="K10" i="74"/>
  <c r="K28" i="74" s="1"/>
  <c r="D8" i="83"/>
  <c r="D35" i="73"/>
  <c r="AC27" i="37"/>
  <c r="AD27" i="37" s="1"/>
  <c r="C50" i="42"/>
  <c r="D36" i="32"/>
  <c r="P41" i="1"/>
  <c r="L31" i="161"/>
  <c r="I64" i="42"/>
  <c r="I63" i="42" s="1"/>
  <c r="N64" i="42"/>
  <c r="N63" i="42" s="1"/>
  <c r="F64" i="42"/>
  <c r="F63" i="42" s="1"/>
  <c r="D64" i="42"/>
  <c r="D63" i="42" s="1"/>
  <c r="L64" i="42"/>
  <c r="L63" i="42" s="1"/>
  <c r="C64" i="42"/>
  <c r="C63" i="42" s="1"/>
  <c r="M64" i="42"/>
  <c r="M63" i="42" s="1"/>
  <c r="J64" i="42"/>
  <c r="J63" i="42" s="1"/>
  <c r="D41" i="32"/>
  <c r="P41" i="32" s="1"/>
  <c r="P47" i="1"/>
  <c r="F35" i="73"/>
  <c r="G69" i="65"/>
  <c r="M83" i="65"/>
  <c r="M93" i="65"/>
  <c r="G76" i="65"/>
  <c r="M96" i="65"/>
  <c r="G70" i="65"/>
  <c r="M71" i="65"/>
  <c r="J83" i="65"/>
  <c r="G89" i="65"/>
  <c r="M75" i="65"/>
  <c r="J79" i="65"/>
  <c r="M67" i="65"/>
  <c r="G90" i="65"/>
  <c r="G83" i="65"/>
  <c r="M97" i="65"/>
  <c r="M87" i="65"/>
  <c r="I28" i="33"/>
  <c r="H22" i="34" s="1"/>
  <c r="I28" i="85"/>
  <c r="H21" i="86" s="1"/>
  <c r="D39" i="68"/>
  <c r="D41" i="68" s="1"/>
  <c r="M29" i="12"/>
  <c r="M28" i="12" s="1"/>
  <c r="M25" i="12" s="1"/>
  <c r="C61" i="52"/>
  <c r="C65" i="52"/>
  <c r="C58" i="52"/>
  <c r="C68" i="52"/>
  <c r="C60" i="52"/>
  <c r="C59" i="52"/>
  <c r="C57" i="52"/>
  <c r="C62" i="52"/>
  <c r="C67" i="52"/>
  <c r="C64" i="52"/>
  <c r="C63" i="52"/>
  <c r="C66" i="52"/>
  <c r="C32" i="152"/>
  <c r="C30" i="152"/>
  <c r="C33" i="152"/>
  <c r="C25" i="152"/>
  <c r="C24" i="152"/>
  <c r="C27" i="152"/>
  <c r="C26" i="152"/>
  <c r="C34" i="152"/>
  <c r="C29" i="152"/>
  <c r="C23" i="152"/>
  <c r="C28" i="152"/>
  <c r="C31" i="152"/>
  <c r="C50" i="52"/>
  <c r="C41" i="52"/>
  <c r="C46" i="52"/>
  <c r="C44" i="52"/>
  <c r="C42" i="52"/>
  <c r="C43" i="52"/>
  <c r="C45" i="52"/>
  <c r="C48" i="52"/>
  <c r="C40" i="52"/>
  <c r="C49" i="52"/>
  <c r="C51" i="52"/>
  <c r="C47" i="52"/>
  <c r="C64" i="152"/>
  <c r="E64" i="152" s="1"/>
  <c r="C59" i="152"/>
  <c r="E59" i="152" s="1"/>
  <c r="C61" i="152"/>
  <c r="E61" i="152" s="1"/>
  <c r="C66" i="152"/>
  <c r="E66" i="152" s="1"/>
  <c r="C56" i="152"/>
  <c r="E56" i="152" s="1"/>
  <c r="C58" i="152"/>
  <c r="E58" i="152" s="1"/>
  <c r="C57" i="152"/>
  <c r="E57" i="152" s="1"/>
  <c r="C60" i="152"/>
  <c r="E60" i="152" s="1"/>
  <c r="C63" i="152"/>
  <c r="E63" i="152" s="1"/>
  <c r="C62" i="152"/>
  <c r="E62" i="152" s="1"/>
  <c r="C67" i="152"/>
  <c r="E67" i="152" s="1"/>
  <c r="C65" i="152"/>
  <c r="E65" i="152" s="1"/>
  <c r="C30" i="37"/>
  <c r="C26" i="37"/>
  <c r="C25" i="37"/>
  <c r="C32" i="37"/>
  <c r="C28" i="37"/>
  <c r="C29" i="37"/>
  <c r="C35" i="37"/>
  <c r="C34" i="37"/>
  <c r="C33" i="37"/>
  <c r="C36" i="37"/>
  <c r="C31" i="37"/>
  <c r="C27" i="37"/>
  <c r="C27" i="38"/>
  <c r="E27" i="38" s="1"/>
  <c r="C24" i="38"/>
  <c r="E24" i="38" s="1"/>
  <c r="C25" i="38"/>
  <c r="E25" i="38" s="1"/>
  <c r="C33" i="38"/>
  <c r="E33" i="38" s="1"/>
  <c r="C28" i="38"/>
  <c r="E28" i="38" s="1"/>
  <c r="C29" i="38"/>
  <c r="E29" i="38" s="1"/>
  <c r="C26" i="38"/>
  <c r="E26" i="38" s="1"/>
  <c r="C31" i="38"/>
  <c r="E31" i="38" s="1"/>
  <c r="C34" i="38"/>
  <c r="E34" i="38" s="1"/>
  <c r="C32" i="38"/>
  <c r="E32" i="38" s="1"/>
  <c r="C30" i="38"/>
  <c r="E30" i="38" s="1"/>
  <c r="C23" i="38"/>
  <c r="E23" i="38" s="1"/>
  <c r="H65" i="75"/>
  <c r="H45" i="75"/>
  <c r="H28" i="75"/>
  <c r="M19" i="99"/>
  <c r="M28" i="99" s="1"/>
  <c r="D35" i="51"/>
  <c r="D29" i="51"/>
  <c r="D26" i="51"/>
  <c r="D30" i="51"/>
  <c r="D28" i="51"/>
  <c r="D33" i="51"/>
  <c r="D31" i="51"/>
  <c r="D24" i="51"/>
  <c r="D25" i="51"/>
  <c r="D34" i="51"/>
  <c r="D27" i="51"/>
  <c r="D32" i="51"/>
  <c r="D25" i="29"/>
  <c r="D28" i="29"/>
  <c r="D30" i="29"/>
  <c r="D32" i="29"/>
  <c r="D29" i="29"/>
  <c r="D31" i="29"/>
  <c r="D27" i="29"/>
  <c r="D24" i="29"/>
  <c r="D23" i="29"/>
  <c r="D33" i="29"/>
  <c r="D34" i="29"/>
  <c r="D26" i="29"/>
  <c r="D49" i="50"/>
  <c r="D45" i="50"/>
  <c r="D43" i="50"/>
  <c r="D40" i="50"/>
  <c r="D48" i="50"/>
  <c r="D50" i="50"/>
  <c r="D44" i="50"/>
  <c r="D46" i="50"/>
  <c r="D41" i="50"/>
  <c r="D47" i="50"/>
  <c r="D51" i="50"/>
  <c r="D42" i="50"/>
  <c r="D28" i="158"/>
  <c r="D23" i="158"/>
  <c r="D30" i="158"/>
  <c r="D32" i="158"/>
  <c r="D34" i="158"/>
  <c r="D33" i="158"/>
  <c r="D26" i="158"/>
  <c r="D29" i="158"/>
  <c r="D27" i="158"/>
  <c r="D24" i="158"/>
  <c r="D25" i="158"/>
  <c r="D31" i="158"/>
  <c r="D31" i="135"/>
  <c r="D27" i="135"/>
  <c r="D32" i="135"/>
  <c r="D29" i="135"/>
  <c r="D24" i="135"/>
  <c r="D25" i="135"/>
  <c r="D26" i="135"/>
  <c r="D23" i="135"/>
  <c r="D30" i="135"/>
  <c r="D33" i="135"/>
  <c r="D28" i="135"/>
  <c r="D34" i="135"/>
  <c r="I25" i="33"/>
  <c r="G26" i="47"/>
  <c r="G27" i="47" s="1"/>
  <c r="F20" i="76"/>
  <c r="D246" i="145" a="1"/>
  <c r="P27" i="32"/>
  <c r="D246" i="36" a="1"/>
  <c r="G70" i="32"/>
  <c r="I78" i="32"/>
  <c r="F80" i="32"/>
  <c r="D76" i="32"/>
  <c r="C12" i="76"/>
  <c r="O61" i="32"/>
  <c r="K59" i="32"/>
  <c r="J62" i="32"/>
  <c r="M61" i="32"/>
  <c r="M78" i="32"/>
  <c r="G31" i="96"/>
  <c r="E32" i="12"/>
  <c r="G8" i="83"/>
  <c r="G34" i="73"/>
  <c r="G35" i="73"/>
  <c r="E21" i="75"/>
  <c r="F54" i="32"/>
  <c r="P63" i="1"/>
  <c r="J10" i="74"/>
  <c r="J28" i="74" s="1"/>
  <c r="K8" i="83"/>
  <c r="L9" i="76"/>
  <c r="L10" i="76" s="1"/>
  <c r="N66" i="85"/>
  <c r="M50" i="86" s="1"/>
  <c r="E9" i="76"/>
  <c r="G66" i="85"/>
  <c r="F50" i="86" s="1"/>
  <c r="K50" i="42"/>
  <c r="J75" i="65"/>
  <c r="G78" i="65"/>
  <c r="M99" i="65"/>
  <c r="M80" i="65"/>
  <c r="J62" i="65"/>
  <c r="G59" i="65"/>
  <c r="M62" i="65"/>
  <c r="J88" i="65"/>
  <c r="J89" i="65"/>
  <c r="J81" i="65"/>
  <c r="M82" i="65"/>
  <c r="J60" i="65"/>
  <c r="P68" i="1"/>
  <c r="J69" i="65"/>
  <c r="G101" i="65"/>
  <c r="J80" i="65"/>
  <c r="G73" i="65"/>
  <c r="M89" i="65"/>
  <c r="E17" i="83"/>
  <c r="H12" i="156"/>
  <c r="H11" i="156"/>
  <c r="O11" i="155"/>
  <c r="C40" i="143"/>
  <c r="C41" i="143"/>
  <c r="C42" i="143"/>
  <c r="C44" i="143"/>
  <c r="C49" i="143"/>
  <c r="C47" i="143"/>
  <c r="C50" i="143"/>
  <c r="C45" i="143"/>
  <c r="C48" i="143"/>
  <c r="C51" i="143"/>
  <c r="C46" i="143"/>
  <c r="C43" i="143"/>
  <c r="C28" i="139"/>
  <c r="C29" i="139"/>
  <c r="E29" i="139" s="1"/>
  <c r="C26" i="139"/>
  <c r="C31" i="139"/>
  <c r="E31" i="139" s="1"/>
  <c r="C24" i="139"/>
  <c r="C27" i="139"/>
  <c r="C32" i="139"/>
  <c r="E32" i="139" s="1"/>
  <c r="C30" i="139"/>
  <c r="E30" i="139" s="1"/>
  <c r="C35" i="139"/>
  <c r="C25" i="139"/>
  <c r="C33" i="139"/>
  <c r="E33" i="139" s="1"/>
  <c r="C34" i="139"/>
  <c r="C24" i="51"/>
  <c r="E24" i="51" s="1"/>
  <c r="C29" i="51"/>
  <c r="E29" i="51" s="1"/>
  <c r="C27" i="51"/>
  <c r="E27" i="51" s="1"/>
  <c r="C26" i="51"/>
  <c r="E26" i="51" s="1"/>
  <c r="C31" i="51"/>
  <c r="E31" i="51" s="1"/>
  <c r="C34" i="51"/>
  <c r="E34" i="51" s="1"/>
  <c r="C30" i="51"/>
  <c r="E30" i="51" s="1"/>
  <c r="C28" i="51"/>
  <c r="E28" i="51" s="1"/>
  <c r="C32" i="51"/>
  <c r="E32" i="51" s="1"/>
  <c r="C35" i="51"/>
  <c r="E35" i="51" s="1"/>
  <c r="C25" i="51"/>
  <c r="E25" i="51" s="1"/>
  <c r="C33" i="51"/>
  <c r="E33" i="51" s="1"/>
  <c r="C23" i="18"/>
  <c r="C34" i="18"/>
  <c r="C30" i="18"/>
  <c r="C26" i="18"/>
  <c r="C25" i="18"/>
  <c r="C24" i="18"/>
  <c r="C27" i="18"/>
  <c r="C29" i="18"/>
  <c r="C31" i="18"/>
  <c r="C28" i="18"/>
  <c r="C32" i="18"/>
  <c r="C33" i="18"/>
  <c r="C32" i="110"/>
  <c r="C33" i="110"/>
  <c r="C29" i="110"/>
  <c r="C35" i="110"/>
  <c r="C24" i="110"/>
  <c r="C34" i="110"/>
  <c r="C27" i="110"/>
  <c r="C28" i="110"/>
  <c r="C30" i="110"/>
  <c r="C25" i="110"/>
  <c r="C26" i="110"/>
  <c r="C31" i="110"/>
  <c r="C40" i="15"/>
  <c r="E40" i="15" s="1"/>
  <c r="C42" i="15"/>
  <c r="E42" i="15" s="1"/>
  <c r="C43" i="15"/>
  <c r="E43" i="15" s="1"/>
  <c r="C50" i="15"/>
  <c r="E50" i="15" s="1"/>
  <c r="C39" i="15"/>
  <c r="E39" i="15" s="1"/>
  <c r="C46" i="15"/>
  <c r="E46" i="15" s="1"/>
  <c r="C44" i="15"/>
  <c r="E44" i="15" s="1"/>
  <c r="C49" i="15"/>
  <c r="E49" i="15" s="1"/>
  <c r="C48" i="15"/>
  <c r="E48" i="15" s="1"/>
  <c r="C41" i="15"/>
  <c r="E41" i="15" s="1"/>
  <c r="C47" i="15"/>
  <c r="E47" i="15" s="1"/>
  <c r="C45" i="15"/>
  <c r="E45" i="15" s="1"/>
  <c r="C32" i="140"/>
  <c r="E32" i="140" s="1"/>
  <c r="T32" i="140" s="1"/>
  <c r="C26" i="140"/>
  <c r="E26" i="140" s="1"/>
  <c r="T26" i="140" s="1"/>
  <c r="C34" i="140"/>
  <c r="E34" i="140" s="1"/>
  <c r="T34" i="140" s="1"/>
  <c r="C33" i="140"/>
  <c r="E33" i="140" s="1"/>
  <c r="T33" i="140" s="1"/>
  <c r="C25" i="140"/>
  <c r="E25" i="140" s="1"/>
  <c r="T25" i="140" s="1"/>
  <c r="C35" i="140"/>
  <c r="E35" i="140" s="1"/>
  <c r="T35" i="140" s="1"/>
  <c r="C31" i="140"/>
  <c r="E31" i="140" s="1"/>
  <c r="C27" i="140"/>
  <c r="E27" i="140" s="1"/>
  <c r="T27" i="140" s="1"/>
  <c r="C28" i="140"/>
  <c r="E28" i="140" s="1"/>
  <c r="T28" i="140" s="1"/>
  <c r="C30" i="140"/>
  <c r="E30" i="140" s="1"/>
  <c r="C29" i="140"/>
  <c r="E29" i="140" s="1"/>
  <c r="C24" i="140"/>
  <c r="E24" i="140" s="1"/>
  <c r="T24" i="140" s="1"/>
  <c r="D34" i="73"/>
  <c r="D11" i="83"/>
  <c r="D27" i="73"/>
  <c r="D20" i="73"/>
  <c r="F37" i="33"/>
  <c r="C62" i="42"/>
  <c r="C61" i="42" s="1"/>
  <c r="D63" i="50"/>
  <c r="D64" i="50"/>
  <c r="D57" i="50"/>
  <c r="D67" i="50"/>
  <c r="D56" i="50"/>
  <c r="D66" i="50"/>
  <c r="D59" i="50"/>
  <c r="D60" i="50"/>
  <c r="D65" i="50"/>
  <c r="D58" i="50"/>
  <c r="D62" i="50"/>
  <c r="D61" i="50"/>
  <c r="D26" i="50"/>
  <c r="D32" i="50"/>
  <c r="D30" i="50"/>
  <c r="D28" i="50"/>
  <c r="D27" i="50"/>
  <c r="D24" i="50"/>
  <c r="D29" i="50"/>
  <c r="D34" i="50"/>
  <c r="D31" i="50"/>
  <c r="D33" i="50"/>
  <c r="D25" i="50"/>
  <c r="D23" i="50"/>
  <c r="D32" i="107"/>
  <c r="D29" i="107"/>
  <c r="D34" i="107"/>
  <c r="D30" i="107"/>
  <c r="D26" i="107"/>
  <c r="D31" i="107"/>
  <c r="D28" i="107"/>
  <c r="D24" i="107"/>
  <c r="D33" i="107"/>
  <c r="D35" i="107"/>
  <c r="D25" i="107"/>
  <c r="D27" i="107"/>
  <c r="D39" i="15"/>
  <c r="D47" i="15"/>
  <c r="D49" i="15"/>
  <c r="D48" i="15"/>
  <c r="D40" i="15"/>
  <c r="D41" i="15"/>
  <c r="D43" i="15"/>
  <c r="D46" i="15"/>
  <c r="D44" i="15"/>
  <c r="D45" i="15"/>
  <c r="D42" i="15"/>
  <c r="D50" i="15"/>
  <c r="D45" i="18"/>
  <c r="D46" i="18"/>
  <c r="D47" i="18"/>
  <c r="D50" i="18"/>
  <c r="D44" i="18"/>
  <c r="D49" i="18"/>
  <c r="D40" i="18"/>
  <c r="D41" i="18"/>
  <c r="D43" i="18"/>
  <c r="D42" i="18"/>
  <c r="D48" i="18"/>
  <c r="D51" i="18"/>
  <c r="D48" i="93"/>
  <c r="D44" i="93"/>
  <c r="D47" i="93"/>
  <c r="D50" i="93"/>
  <c r="D49" i="93"/>
  <c r="D42" i="93"/>
  <c r="D46" i="93"/>
  <c r="D45" i="93"/>
  <c r="D51" i="93"/>
  <c r="D43" i="93"/>
  <c r="D41" i="93"/>
  <c r="D40" i="93"/>
  <c r="D27" i="37"/>
  <c r="D43" i="37" s="1"/>
  <c r="D35" i="37"/>
  <c r="D51" i="37" s="1"/>
  <c r="D33" i="37"/>
  <c r="D49" i="37" s="1"/>
  <c r="D25" i="37"/>
  <c r="D41" i="37" s="1"/>
  <c r="D29" i="37"/>
  <c r="D45" i="37" s="1"/>
  <c r="D26" i="37"/>
  <c r="D42" i="37" s="1"/>
  <c r="D34" i="37"/>
  <c r="D50" i="37" s="1"/>
  <c r="D32" i="37"/>
  <c r="D48" i="37" s="1"/>
  <c r="D36" i="37"/>
  <c r="D52" i="37" s="1"/>
  <c r="D30" i="37"/>
  <c r="D46" i="37" s="1"/>
  <c r="D31" i="37"/>
  <c r="D47" i="37" s="1"/>
  <c r="D28" i="37"/>
  <c r="D44" i="37" s="1"/>
  <c r="F19" i="99"/>
  <c r="F28" i="99" s="1"/>
  <c r="O28" i="85"/>
  <c r="N21" i="86" s="1"/>
  <c r="O28" i="33"/>
  <c r="N22" i="34" s="1"/>
  <c r="G40" i="74"/>
  <c r="O40" i="74" s="1"/>
  <c r="F134" i="32"/>
  <c r="P69" i="1"/>
  <c r="J12" i="76"/>
  <c r="K76" i="32"/>
  <c r="L132" i="32"/>
  <c r="L94" i="1"/>
  <c r="G58" i="32"/>
  <c r="D135" i="32"/>
  <c r="P70" i="1"/>
  <c r="G12" i="76"/>
  <c r="H76" i="32"/>
  <c r="P88" i="1"/>
  <c r="F150" i="32"/>
  <c r="H132" i="32"/>
  <c r="H94" i="1"/>
  <c r="H80" i="32"/>
  <c r="I61" i="32"/>
  <c r="C28" i="99"/>
  <c r="G28" i="161"/>
  <c r="G30" i="161" s="1"/>
  <c r="H9" i="76"/>
  <c r="J66" i="85"/>
  <c r="I50" i="86" s="1"/>
  <c r="N10" i="12"/>
  <c r="D42" i="32"/>
  <c r="P42" i="32" s="1"/>
  <c r="P48" i="1"/>
  <c r="P40" i="1"/>
  <c r="D35" i="32"/>
  <c r="D55" i="32"/>
  <c r="P55" i="32" s="1"/>
  <c r="P64" i="1"/>
  <c r="N12" i="73"/>
  <c r="N9" i="83" s="1"/>
  <c r="F12" i="73"/>
  <c r="I12" i="73"/>
  <c r="H12" i="73"/>
  <c r="D12" i="73"/>
  <c r="L12" i="73"/>
  <c r="E12" i="73"/>
  <c r="G12" i="73"/>
  <c r="K12" i="73"/>
  <c r="K9" i="83" s="1"/>
  <c r="N8" i="83"/>
  <c r="M12" i="73"/>
  <c r="N34" i="73"/>
  <c r="N35" i="73"/>
  <c r="AC33" i="37"/>
  <c r="AD33" i="37" s="1"/>
  <c r="E40" i="68"/>
  <c r="E37" i="68" s="1"/>
  <c r="E42" i="68"/>
  <c r="E19" i="99"/>
  <c r="M37" i="33"/>
  <c r="L29" i="34" s="1"/>
  <c r="K20" i="73"/>
  <c r="K11" i="83"/>
  <c r="K34" i="73"/>
  <c r="O38" i="74"/>
  <c r="G75" i="65"/>
  <c r="G60" i="65"/>
  <c r="J68" i="65"/>
  <c r="G97" i="65"/>
  <c r="G67" i="65"/>
  <c r="M60" i="65"/>
  <c r="M88" i="65"/>
  <c r="G98" i="65"/>
  <c r="G96" i="65"/>
  <c r="J99" i="65"/>
  <c r="M70" i="65"/>
  <c r="M95" i="65"/>
  <c r="M59" i="65"/>
  <c r="G77" i="65"/>
  <c r="G86" i="65"/>
  <c r="J64" i="65"/>
  <c r="J93" i="65"/>
  <c r="M85" i="96"/>
  <c r="M83" i="96"/>
  <c r="M80" i="96" s="1"/>
  <c r="G65" i="75"/>
  <c r="G45" i="75"/>
  <c r="G28" i="75"/>
  <c r="G29" i="75" s="1"/>
  <c r="C31" i="10"/>
  <c r="E31" i="10" s="1"/>
  <c r="C23" i="10"/>
  <c r="E23" i="10" s="1"/>
  <c r="C29" i="10"/>
  <c r="E29" i="10" s="1"/>
  <c r="C32" i="10"/>
  <c r="E32" i="10" s="1"/>
  <c r="C26" i="10"/>
  <c r="E26" i="10" s="1"/>
  <c r="C27" i="10"/>
  <c r="E27" i="10" s="1"/>
  <c r="C25" i="10"/>
  <c r="E25" i="10" s="1"/>
  <c r="C24" i="10"/>
  <c r="E24" i="10" s="1"/>
  <c r="C28" i="10"/>
  <c r="E28" i="10" s="1"/>
  <c r="C33" i="10"/>
  <c r="E33" i="10" s="1"/>
  <c r="C34" i="10"/>
  <c r="E34" i="10" s="1"/>
  <c r="C30" i="10"/>
  <c r="E30" i="10" s="1"/>
  <c r="C26" i="15"/>
  <c r="E26" i="15" s="1"/>
  <c r="C33" i="15"/>
  <c r="E33" i="15" s="1"/>
  <c r="C24" i="15"/>
  <c r="E24" i="15" s="1"/>
  <c r="C32" i="15"/>
  <c r="E32" i="15" s="1"/>
  <c r="C31" i="15"/>
  <c r="E31" i="15" s="1"/>
  <c r="C34" i="15"/>
  <c r="E34" i="15" s="1"/>
  <c r="C30" i="15"/>
  <c r="E30" i="15" s="1"/>
  <c r="C29" i="15"/>
  <c r="E29" i="15" s="1"/>
  <c r="C23" i="15"/>
  <c r="E23" i="15" s="1"/>
  <c r="C25" i="15"/>
  <c r="E25" i="15" s="1"/>
  <c r="C27" i="15"/>
  <c r="E27" i="15" s="1"/>
  <c r="C28" i="15"/>
  <c r="E28" i="15" s="1"/>
  <c r="C29" i="88"/>
  <c r="E29" i="88" s="1"/>
  <c r="C33" i="88"/>
  <c r="E33" i="88" s="1"/>
  <c r="C32" i="88"/>
  <c r="E32" i="88" s="1"/>
  <c r="C25" i="88"/>
  <c r="E25" i="88" s="1"/>
  <c r="C28" i="88"/>
  <c r="E28" i="88" s="1"/>
  <c r="C27" i="88"/>
  <c r="E27" i="88" s="1"/>
  <c r="C30" i="88"/>
  <c r="E30" i="88" s="1"/>
  <c r="C31" i="88"/>
  <c r="E31" i="88" s="1"/>
  <c r="C24" i="88"/>
  <c r="E24" i="88" s="1"/>
  <c r="C34" i="88"/>
  <c r="E34" i="88" s="1"/>
  <c r="C26" i="88"/>
  <c r="E26" i="88" s="1"/>
  <c r="C23" i="88"/>
  <c r="E23" i="88" s="1"/>
  <c r="C43" i="152"/>
  <c r="C47" i="152"/>
  <c r="C40" i="152"/>
  <c r="C49" i="152"/>
  <c r="C41" i="152"/>
  <c r="C50" i="152"/>
  <c r="C45" i="152"/>
  <c r="C51" i="152"/>
  <c r="C48" i="152"/>
  <c r="C46" i="152"/>
  <c r="C44" i="152"/>
  <c r="C42" i="152"/>
  <c r="C25" i="46"/>
  <c r="E25" i="46" s="1"/>
  <c r="C26" i="46"/>
  <c r="E26" i="46" s="1"/>
  <c r="C34" i="46"/>
  <c r="E34" i="46" s="1"/>
  <c r="C33" i="46"/>
  <c r="E33" i="46" s="1"/>
  <c r="C24" i="46"/>
  <c r="E24" i="46" s="1"/>
  <c r="C35" i="46"/>
  <c r="E35" i="46" s="1"/>
  <c r="C30" i="46"/>
  <c r="E30" i="46" s="1"/>
  <c r="C31" i="46"/>
  <c r="E31" i="46" s="1"/>
  <c r="T31" i="46" s="1"/>
  <c r="C32" i="46"/>
  <c r="E32" i="46" s="1"/>
  <c r="T32" i="46" s="1"/>
  <c r="C27" i="46"/>
  <c r="E27" i="46" s="1"/>
  <c r="T27" i="46" s="1"/>
  <c r="C29" i="46"/>
  <c r="E29" i="46" s="1"/>
  <c r="C28" i="46"/>
  <c r="E28" i="46" s="1"/>
  <c r="C58" i="46"/>
  <c r="E58" i="46" s="1"/>
  <c r="T58" i="46" s="1"/>
  <c r="C59" i="46"/>
  <c r="E59" i="46" s="1"/>
  <c r="T59" i="46" s="1"/>
  <c r="C67" i="46"/>
  <c r="E67" i="46" s="1"/>
  <c r="T67" i="46" s="1"/>
  <c r="C66" i="46"/>
  <c r="E66" i="46" s="1"/>
  <c r="T66" i="46" s="1"/>
  <c r="C63" i="46"/>
  <c r="E63" i="46" s="1"/>
  <c r="C65" i="46"/>
  <c r="E65" i="46" s="1"/>
  <c r="T65" i="46" s="1"/>
  <c r="C68" i="46"/>
  <c r="E68" i="46" s="1"/>
  <c r="T68" i="46" s="1"/>
  <c r="C60" i="46"/>
  <c r="E60" i="46" s="1"/>
  <c r="C61" i="46"/>
  <c r="E61" i="46" s="1"/>
  <c r="T61" i="46" s="1"/>
  <c r="C64" i="46"/>
  <c r="E64" i="46" s="1"/>
  <c r="T64" i="46" s="1"/>
  <c r="C57" i="46"/>
  <c r="E57" i="46" s="1"/>
  <c r="C62" i="46"/>
  <c r="E62" i="46" s="1"/>
  <c r="T62" i="46" s="1"/>
  <c r="C33" i="158"/>
  <c r="C27" i="158"/>
  <c r="C28" i="158"/>
  <c r="C24" i="158"/>
  <c r="C34" i="158"/>
  <c r="C31" i="158"/>
  <c r="C26" i="158"/>
  <c r="C23" i="158"/>
  <c r="C30" i="158"/>
  <c r="C25" i="158"/>
  <c r="C29" i="158"/>
  <c r="C32" i="158"/>
  <c r="M10" i="156"/>
  <c r="J10" i="156"/>
  <c r="M20" i="75"/>
  <c r="M44" i="75"/>
  <c r="D27" i="15"/>
  <c r="D31" i="15"/>
  <c r="D23" i="15"/>
  <c r="D34" i="15"/>
  <c r="D28" i="15"/>
  <c r="D26" i="15"/>
  <c r="D33" i="15"/>
  <c r="D32" i="15"/>
  <c r="D25" i="15"/>
  <c r="D24" i="15"/>
  <c r="D30" i="15"/>
  <c r="D29" i="15"/>
  <c r="D31" i="93"/>
  <c r="D32" i="93"/>
  <c r="D23" i="93"/>
  <c r="D27" i="93"/>
  <c r="D26" i="93"/>
  <c r="D25" i="93"/>
  <c r="D34" i="93"/>
  <c r="D33" i="93"/>
  <c r="D29" i="93"/>
  <c r="D28" i="93"/>
  <c r="D24" i="93"/>
  <c r="D30" i="93"/>
  <c r="D24" i="152"/>
  <c r="D23" i="152"/>
  <c r="D26" i="152"/>
  <c r="D34" i="152"/>
  <c r="D29" i="152"/>
  <c r="D28" i="152"/>
  <c r="D32" i="152"/>
  <c r="D27" i="152"/>
  <c r="D25" i="152"/>
  <c r="D33" i="152"/>
  <c r="D31" i="152"/>
  <c r="D30" i="152"/>
  <c r="D32" i="90"/>
  <c r="D25" i="90"/>
  <c r="D24" i="90"/>
  <c r="D26" i="90"/>
  <c r="D27" i="90"/>
  <c r="D34" i="90"/>
  <c r="D29" i="90"/>
  <c r="D23" i="90"/>
  <c r="D28" i="90"/>
  <c r="D31" i="90"/>
  <c r="D33" i="90"/>
  <c r="D30" i="90"/>
  <c r="D28" i="60"/>
  <c r="D30" i="60"/>
  <c r="D35" i="60"/>
  <c r="D34" i="60"/>
  <c r="D36" i="60"/>
  <c r="D31" i="60"/>
  <c r="D29" i="60"/>
  <c r="D27" i="60"/>
  <c r="D32" i="60"/>
  <c r="D26" i="60"/>
  <c r="D33" i="60"/>
  <c r="D25" i="60"/>
  <c r="D33" i="153"/>
  <c r="D28" i="153"/>
  <c r="D32" i="153"/>
  <c r="D26" i="153"/>
  <c r="D35" i="153"/>
  <c r="D30" i="153"/>
  <c r="D24" i="153"/>
  <c r="D34" i="153"/>
  <c r="D25" i="153"/>
  <c r="D29" i="153"/>
  <c r="D27" i="153"/>
  <c r="D31" i="153"/>
  <c r="F19" i="161"/>
  <c r="F27" i="161" s="1"/>
  <c r="P34" i="85"/>
  <c r="O26" i="86" s="1"/>
  <c r="G63" i="32"/>
  <c r="L70" i="32"/>
  <c r="N68" i="32"/>
  <c r="G143" i="32"/>
  <c r="P79" i="1"/>
  <c r="N63" i="32"/>
  <c r="J132" i="32"/>
  <c r="J94" i="1"/>
  <c r="G94" i="1"/>
  <c r="G135" i="32"/>
  <c r="L80" i="32"/>
  <c r="O68" i="32"/>
  <c r="K12" i="76"/>
  <c r="L76" i="32"/>
  <c r="I80" i="32"/>
  <c r="G83" i="96"/>
  <c r="G80" i="96" s="1"/>
  <c r="G85" i="96"/>
  <c r="I12" i="96"/>
  <c r="I13" i="96" s="1"/>
  <c r="I14" i="96" s="1"/>
  <c r="AC32" i="37"/>
  <c r="AD32" i="37" s="1"/>
  <c r="M22" i="75"/>
  <c r="M15" i="75" s="1"/>
  <c r="O22" i="33" s="1"/>
  <c r="N19" i="34" s="1"/>
  <c r="D9" i="75"/>
  <c r="D10" i="75" s="1"/>
  <c r="F54" i="33" s="1"/>
  <c r="E43" i="34" s="1"/>
  <c r="F54" i="85" s="1"/>
  <c r="E42" i="86" s="1"/>
  <c r="K22" i="75"/>
  <c r="K15" i="75" s="1"/>
  <c r="M22" i="33" s="1"/>
  <c r="L19" i="34" s="1"/>
  <c r="D22" i="75"/>
  <c r="D15" i="75" s="1"/>
  <c r="E9" i="75"/>
  <c r="E10" i="75" s="1"/>
  <c r="G54" i="33" s="1"/>
  <c r="K9" i="75"/>
  <c r="K10" i="75" s="1"/>
  <c r="M54" i="33" s="1"/>
  <c r="L43" i="34" s="1"/>
  <c r="M54" i="85" s="1"/>
  <c r="L42" i="86" s="1"/>
  <c r="M9" i="75"/>
  <c r="M10" i="75" s="1"/>
  <c r="O54" i="33" s="1"/>
  <c r="N43" i="34" s="1"/>
  <c r="O54" i="85" s="1"/>
  <c r="N42" i="86" s="1"/>
  <c r="L9" i="75"/>
  <c r="L10" i="75" s="1"/>
  <c r="N54" i="33" s="1"/>
  <c r="M43" i="34" s="1"/>
  <c r="N54" i="85" s="1"/>
  <c r="M42" i="86" s="1"/>
  <c r="I9" i="75"/>
  <c r="I10" i="75" s="1"/>
  <c r="K54" i="33" s="1"/>
  <c r="J43" i="34" s="1"/>
  <c r="K54" i="85" s="1"/>
  <c r="J42" i="86" s="1"/>
  <c r="N21" i="75"/>
  <c r="J9" i="75"/>
  <c r="J10" i="75" s="1"/>
  <c r="L54" i="33" s="1"/>
  <c r="K43" i="34" s="1"/>
  <c r="L54" i="85" s="1"/>
  <c r="K42" i="86" s="1"/>
  <c r="G22" i="75"/>
  <c r="G15" i="75" s="1"/>
  <c r="F9" i="75"/>
  <c r="F10" i="75" s="1"/>
  <c r="H54" i="33" s="1"/>
  <c r="G43" i="34" s="1"/>
  <c r="H54" i="85" s="1"/>
  <c r="G42" i="86" s="1"/>
  <c r="F22" i="75"/>
  <c r="N9" i="75"/>
  <c r="N10" i="75" s="1"/>
  <c r="P54" i="33" s="1"/>
  <c r="O43" i="34" s="1"/>
  <c r="P54" i="85" s="1"/>
  <c r="O42" i="86" s="1"/>
  <c r="L22" i="75"/>
  <c r="J22" i="75"/>
  <c r="J15" i="75" s="1"/>
  <c r="I22" i="75"/>
  <c r="I15" i="75" s="1"/>
  <c r="K22" i="33" s="1"/>
  <c r="J19" i="34" s="1"/>
  <c r="G9" i="75"/>
  <c r="G10" i="75" s="1"/>
  <c r="I54" i="33" s="1"/>
  <c r="H43" i="34" s="1"/>
  <c r="I54" i="85" s="1"/>
  <c r="H42" i="86" s="1"/>
  <c r="E22" i="75"/>
  <c r="N22" i="75"/>
  <c r="E49" i="85"/>
  <c r="E49" i="33"/>
  <c r="D43" i="32"/>
  <c r="P49" i="1"/>
  <c r="J10" i="12"/>
  <c r="AC31" i="37"/>
  <c r="AD31" i="37" s="1"/>
  <c r="F9" i="76"/>
  <c r="H66" i="85"/>
  <c r="G50" i="86" s="1"/>
  <c r="D37" i="32"/>
  <c r="P42" i="1"/>
  <c r="K9" i="76"/>
  <c r="M66" i="85"/>
  <c r="L50" i="86" s="1"/>
  <c r="AC34" i="37"/>
  <c r="AD34" i="37" s="1"/>
  <c r="AE29" i="29" a="1"/>
  <c r="E35" i="73"/>
  <c r="E8" i="83"/>
  <c r="C12" i="96"/>
  <c r="C13" i="96" s="1"/>
  <c r="C14" i="96" s="1"/>
  <c r="AC30" i="37"/>
  <c r="AD30" i="37" s="1"/>
  <c r="D53" i="32"/>
  <c r="P62" i="1"/>
  <c r="M27" i="73"/>
  <c r="M34" i="73"/>
  <c r="M11" i="83"/>
  <c r="M20" i="73"/>
  <c r="O37" i="33"/>
  <c r="N29" i="34" s="1"/>
  <c r="J96" i="65"/>
  <c r="G65" i="65"/>
  <c r="G74" i="65"/>
  <c r="G64" i="65"/>
  <c r="J87" i="65"/>
  <c r="M76" i="65"/>
  <c r="J86" i="65"/>
  <c r="M94" i="65"/>
  <c r="G99" i="65"/>
  <c r="G63" i="65"/>
  <c r="J72" i="65"/>
  <c r="J63" i="65"/>
  <c r="J82" i="65"/>
  <c r="J61" i="65"/>
  <c r="G68" i="65"/>
  <c r="M101" i="65"/>
  <c r="G84" i="65"/>
  <c r="C49" i="50"/>
  <c r="C47" i="50"/>
  <c r="C40" i="50"/>
  <c r="C41" i="50"/>
  <c r="C42" i="50"/>
  <c r="C45" i="50"/>
  <c r="C50" i="50"/>
  <c r="C51" i="50"/>
  <c r="C48" i="50"/>
  <c r="C46" i="50"/>
  <c r="C43" i="50"/>
  <c r="C44" i="50"/>
  <c r="C29" i="143"/>
  <c r="C30" i="143"/>
  <c r="C32" i="143"/>
  <c r="C33" i="143"/>
  <c r="C31" i="143"/>
  <c r="C27" i="143"/>
  <c r="C26" i="143"/>
  <c r="C34" i="143"/>
  <c r="C25" i="143"/>
  <c r="C28" i="143"/>
  <c r="C24" i="143"/>
  <c r="C23" i="143"/>
  <c r="C31" i="135"/>
  <c r="C30" i="135"/>
  <c r="C24" i="135"/>
  <c r="C29" i="135"/>
  <c r="C23" i="135"/>
  <c r="C25" i="135"/>
  <c r="C28" i="135"/>
  <c r="C27" i="135"/>
  <c r="C33" i="135"/>
  <c r="C32" i="135"/>
  <c r="C26" i="135"/>
  <c r="C34" i="135"/>
  <c r="C27" i="105"/>
  <c r="E27" i="105" s="1"/>
  <c r="C30" i="105"/>
  <c r="E30" i="105" s="1"/>
  <c r="C35" i="105"/>
  <c r="E35" i="105" s="1"/>
  <c r="C24" i="105"/>
  <c r="E24" i="105" s="1"/>
  <c r="C31" i="105"/>
  <c r="E31" i="105" s="1"/>
  <c r="C34" i="105"/>
  <c r="E34" i="105" s="1"/>
  <c r="C26" i="105"/>
  <c r="E26" i="105" s="1"/>
  <c r="C28" i="105"/>
  <c r="E28" i="105" s="1"/>
  <c r="C32" i="105"/>
  <c r="E32" i="105" s="1"/>
  <c r="C33" i="105"/>
  <c r="E33" i="105" s="1"/>
  <c r="C25" i="105"/>
  <c r="E25" i="105" s="1"/>
  <c r="C29" i="105"/>
  <c r="E29" i="105" s="1"/>
  <c r="C29" i="55"/>
  <c r="C33" i="55"/>
  <c r="C23" i="55"/>
  <c r="C32" i="55"/>
  <c r="C28" i="55"/>
  <c r="C34" i="55"/>
  <c r="C27" i="55"/>
  <c r="C25" i="55"/>
  <c r="C26" i="55"/>
  <c r="C31" i="55"/>
  <c r="C24" i="55"/>
  <c r="C30" i="55"/>
  <c r="C27" i="154"/>
  <c r="C25" i="154"/>
  <c r="C34" i="154"/>
  <c r="C26" i="154"/>
  <c r="C24" i="154"/>
  <c r="C33" i="154"/>
  <c r="C31" i="154"/>
  <c r="C30" i="154"/>
  <c r="C32" i="154"/>
  <c r="C23" i="154"/>
  <c r="C28" i="154"/>
  <c r="C29" i="154"/>
  <c r="C31" i="160"/>
  <c r="C26" i="160"/>
  <c r="C30" i="160"/>
  <c r="C25" i="160"/>
  <c r="C27" i="160"/>
  <c r="C24" i="160"/>
  <c r="C34" i="160"/>
  <c r="C32" i="160"/>
  <c r="C29" i="160"/>
  <c r="C23" i="160"/>
  <c r="C33" i="160"/>
  <c r="C28" i="160"/>
  <c r="L34" i="73"/>
  <c r="L11" i="83"/>
  <c r="L27" i="73"/>
  <c r="L20" i="73"/>
  <c r="N37" i="33"/>
  <c r="M29" i="34" s="1"/>
  <c r="M38" i="155"/>
  <c r="M39" i="155"/>
  <c r="M41" i="74"/>
  <c r="O41" i="74" s="1"/>
  <c r="P71" i="33"/>
  <c r="O54" i="34" s="1"/>
  <c r="P71" i="85"/>
  <c r="O53" i="86" s="1"/>
  <c r="M39" i="73"/>
  <c r="M38" i="73"/>
  <c r="D24" i="140"/>
  <c r="D30" i="140"/>
  <c r="D35" i="140"/>
  <c r="D25" i="140"/>
  <c r="D29" i="140"/>
  <c r="D27" i="140"/>
  <c r="D33" i="140"/>
  <c r="D31" i="140"/>
  <c r="D34" i="140"/>
  <c r="D28" i="140"/>
  <c r="D32" i="140"/>
  <c r="D26" i="140"/>
  <c r="D33" i="105"/>
  <c r="D35" i="105"/>
  <c r="D24" i="105"/>
  <c r="D31" i="105"/>
  <c r="D28" i="105"/>
  <c r="D34" i="105"/>
  <c r="D29" i="105"/>
  <c r="D30" i="105"/>
  <c r="D32" i="105"/>
  <c r="D27" i="105"/>
  <c r="D26" i="105"/>
  <c r="D25" i="105"/>
  <c r="D32" i="18"/>
  <c r="D28" i="18"/>
  <c r="D29" i="18"/>
  <c r="D23" i="18"/>
  <c r="D25" i="18"/>
  <c r="D30" i="18"/>
  <c r="D24" i="18"/>
  <c r="D27" i="18"/>
  <c r="D34" i="18"/>
  <c r="D31" i="18"/>
  <c r="D33" i="18"/>
  <c r="D26" i="18"/>
  <c r="D44" i="29"/>
  <c r="D48" i="29"/>
  <c r="D46" i="29"/>
  <c r="D51" i="29"/>
  <c r="D42" i="29"/>
  <c r="D49" i="29"/>
  <c r="D50" i="29"/>
  <c r="D47" i="29"/>
  <c r="D41" i="29"/>
  <c r="D43" i="29"/>
  <c r="D45" i="29"/>
  <c r="D40" i="29"/>
  <c r="D27" i="46"/>
  <c r="D24" i="46"/>
  <c r="D33" i="46"/>
  <c r="D28" i="46"/>
  <c r="D32" i="46"/>
  <c r="D29" i="46"/>
  <c r="D35" i="46"/>
  <c r="D31" i="46"/>
  <c r="D30" i="46"/>
  <c r="D25" i="46"/>
  <c r="D34" i="46"/>
  <c r="D26" i="46"/>
  <c r="D34" i="106"/>
  <c r="D30" i="106"/>
  <c r="D25" i="106"/>
  <c r="D26" i="106"/>
  <c r="D28" i="106"/>
  <c r="D29" i="106"/>
  <c r="D35" i="106"/>
  <c r="D33" i="106"/>
  <c r="D24" i="106"/>
  <c r="D27" i="106"/>
  <c r="D32" i="106"/>
  <c r="D31" i="106"/>
  <c r="F20" i="75"/>
  <c r="F44" i="75"/>
  <c r="M34" i="85"/>
  <c r="L26" i="86" s="1"/>
  <c r="H61" i="32"/>
  <c r="K80" i="32"/>
  <c r="P81" i="1"/>
  <c r="D144" i="32"/>
  <c r="D147" i="32"/>
  <c r="P85" i="1"/>
  <c r="K68" i="32"/>
  <c r="K132" i="32"/>
  <c r="K94" i="1"/>
  <c r="D146" i="32"/>
  <c r="P84" i="1"/>
  <c r="M62" i="32"/>
  <c r="D142" i="32"/>
  <c r="P78" i="1"/>
  <c r="O62" i="32"/>
  <c r="L63" i="32"/>
  <c r="I94" i="1"/>
  <c r="I132" i="32"/>
  <c r="D145" i="32"/>
  <c r="P83" i="1"/>
  <c r="N69" i="32"/>
  <c r="J11" i="102"/>
  <c r="N10" i="74"/>
  <c r="E11" i="74" s="1"/>
  <c r="E12" i="74" s="1"/>
  <c r="J9" i="76"/>
  <c r="L66" i="85"/>
  <c r="K50" i="86" s="1"/>
  <c r="G10" i="74"/>
  <c r="G28" i="74" s="1"/>
  <c r="G23" i="74" s="1"/>
  <c r="G17" i="74" s="1"/>
  <c r="L10" i="74"/>
  <c r="L28" i="74" s="1"/>
  <c r="L10" i="12"/>
  <c r="L29" i="12" s="1"/>
  <c r="L28" i="12" s="1"/>
  <c r="L25" i="12" s="1"/>
  <c r="I10" i="12"/>
  <c r="I8" i="83"/>
  <c r="I34" i="73"/>
  <c r="I35" i="73"/>
  <c r="E11" i="102"/>
  <c r="G11" i="102"/>
  <c r="M35" i="73"/>
  <c r="M8" i="83"/>
  <c r="D47" i="32"/>
  <c r="P55" i="1"/>
  <c r="E39" i="73"/>
  <c r="E38" i="73"/>
  <c r="E69" i="42"/>
  <c r="E68" i="42"/>
  <c r="E67" i="42"/>
  <c r="F12" i="96"/>
  <c r="F13" i="96" s="1"/>
  <c r="F14" i="96" s="1"/>
  <c r="H50" i="33" s="1"/>
  <c r="G40" i="34" s="1"/>
  <c r="G33" i="12"/>
  <c r="G41" i="12" s="1"/>
  <c r="G61" i="65"/>
  <c r="M100" i="65"/>
  <c r="N26" i="47"/>
  <c r="N27" i="47" s="1"/>
  <c r="J91" i="65"/>
  <c r="J101" i="65"/>
  <c r="M98" i="65"/>
  <c r="J74" i="65"/>
  <c r="M79" i="65"/>
  <c r="G71" i="65"/>
  <c r="M85" i="65"/>
  <c r="G87" i="65"/>
  <c r="G58" i="65"/>
  <c r="J84" i="65"/>
  <c r="M58" i="65"/>
  <c r="G91" i="65"/>
  <c r="J100" i="65"/>
  <c r="M84" i="65"/>
  <c r="Q47" i="50"/>
  <c r="T30" i="140"/>
  <c r="E29" i="34"/>
  <c r="T60" i="46"/>
  <c r="U25" i="29"/>
  <c r="M62" i="96"/>
  <c r="M58" i="96"/>
  <c r="M60" i="96"/>
  <c r="C46" i="107"/>
  <c r="C48" i="107"/>
  <c r="C44" i="107"/>
  <c r="C41" i="107"/>
  <c r="C43" i="107"/>
  <c r="C45" i="107"/>
  <c r="C47" i="107"/>
  <c r="C50" i="107"/>
  <c r="C42" i="107"/>
  <c r="C49" i="107"/>
  <c r="C52" i="107"/>
  <c r="C51" i="107"/>
  <c r="C42" i="18"/>
  <c r="C47" i="18"/>
  <c r="C50" i="18"/>
  <c r="C49" i="18"/>
  <c r="C46" i="18"/>
  <c r="C43" i="18"/>
  <c r="C45" i="18"/>
  <c r="C51" i="18"/>
  <c r="C48" i="18"/>
  <c r="C40" i="18"/>
  <c r="C41" i="18"/>
  <c r="C44" i="18"/>
  <c r="C28" i="87"/>
  <c r="C27" i="87"/>
  <c r="C32" i="87"/>
  <c r="C29" i="87"/>
  <c r="C30" i="87"/>
  <c r="C34" i="87"/>
  <c r="C35" i="87"/>
  <c r="C36" i="87"/>
  <c r="C31" i="87"/>
  <c r="C25" i="87"/>
  <c r="C33" i="87"/>
  <c r="C26" i="87"/>
  <c r="C61" i="50"/>
  <c r="E61" i="50" s="1"/>
  <c r="C60" i="50"/>
  <c r="E60" i="50" s="1"/>
  <c r="C64" i="50"/>
  <c r="E64" i="50" s="1"/>
  <c r="C63" i="50"/>
  <c r="E63" i="50" s="1"/>
  <c r="C62" i="50"/>
  <c r="E62" i="50" s="1"/>
  <c r="C59" i="50"/>
  <c r="E59" i="50" s="1"/>
  <c r="C58" i="50"/>
  <c r="E58" i="50" s="1"/>
  <c r="C57" i="50"/>
  <c r="E57" i="50" s="1"/>
  <c r="C67" i="50"/>
  <c r="E67" i="50" s="1"/>
  <c r="C65" i="50"/>
  <c r="E65" i="50" s="1"/>
  <c r="C66" i="50"/>
  <c r="E66" i="50" s="1"/>
  <c r="C56" i="50"/>
  <c r="E56" i="50" s="1"/>
  <c r="C30" i="153"/>
  <c r="E30" i="153" s="1"/>
  <c r="C35" i="153"/>
  <c r="E35" i="153" s="1"/>
  <c r="C24" i="153"/>
  <c r="E24" i="153" s="1"/>
  <c r="C25" i="153"/>
  <c r="E25" i="153" s="1"/>
  <c r="C27" i="153"/>
  <c r="E27" i="153" s="1"/>
  <c r="C33" i="153"/>
  <c r="E33" i="153" s="1"/>
  <c r="C32" i="153"/>
  <c r="E32" i="153" s="1"/>
  <c r="C29" i="153"/>
  <c r="E29" i="153" s="1"/>
  <c r="C34" i="153"/>
  <c r="E34" i="153" s="1"/>
  <c r="C31" i="153"/>
  <c r="E31" i="153" s="1"/>
  <c r="C26" i="153"/>
  <c r="E26" i="153" s="1"/>
  <c r="C28" i="153"/>
  <c r="E28" i="153" s="1"/>
  <c r="C32" i="141"/>
  <c r="E32" i="141" s="1"/>
  <c r="C23" i="141"/>
  <c r="E23" i="141" s="1"/>
  <c r="C24" i="141"/>
  <c r="E24" i="141" s="1"/>
  <c r="C31" i="141"/>
  <c r="E31" i="141" s="1"/>
  <c r="C25" i="141"/>
  <c r="E25" i="141" s="1"/>
  <c r="C27" i="141"/>
  <c r="E27" i="141" s="1"/>
  <c r="C34" i="141"/>
  <c r="E34" i="141" s="1"/>
  <c r="C29" i="141"/>
  <c r="E29" i="141" s="1"/>
  <c r="C30" i="141"/>
  <c r="E30" i="141" s="1"/>
  <c r="C26" i="141"/>
  <c r="E26" i="141" s="1"/>
  <c r="C28" i="141"/>
  <c r="E28" i="141" s="1"/>
  <c r="C33" i="141"/>
  <c r="E33" i="141" s="1"/>
  <c r="C33" i="162"/>
  <c r="C23" i="162"/>
  <c r="C34" i="162"/>
  <c r="C25" i="162"/>
  <c r="C30" i="162"/>
  <c r="C32" i="162"/>
  <c r="C27" i="162"/>
  <c r="C29" i="162"/>
  <c r="C28" i="162"/>
  <c r="C31" i="162"/>
  <c r="C26" i="162"/>
  <c r="C24" i="162"/>
  <c r="C12" i="75"/>
  <c r="D148" i="36" a="1"/>
  <c r="D148" i="145" a="1"/>
  <c r="P19" i="32"/>
  <c r="M69" i="42"/>
  <c r="M68" i="42"/>
  <c r="M67" i="42"/>
  <c r="D31" i="52"/>
  <c r="D25" i="52"/>
  <c r="D30" i="52"/>
  <c r="D33" i="52"/>
  <c r="D26" i="52"/>
  <c r="D24" i="52"/>
  <c r="D29" i="52"/>
  <c r="D23" i="52"/>
  <c r="D28" i="52"/>
  <c r="D32" i="52"/>
  <c r="D27" i="52"/>
  <c r="D34" i="52"/>
  <c r="D65" i="46"/>
  <c r="D57" i="46"/>
  <c r="D63" i="46"/>
  <c r="D60" i="46"/>
  <c r="D59" i="46"/>
  <c r="D64" i="46"/>
  <c r="D68" i="46"/>
  <c r="D61" i="46"/>
  <c r="D58" i="46"/>
  <c r="D67" i="46"/>
  <c r="D62" i="46"/>
  <c r="D66" i="46"/>
  <c r="D25" i="88"/>
  <c r="D34" i="88"/>
  <c r="D30" i="88"/>
  <c r="D26" i="88"/>
  <c r="D24" i="88"/>
  <c r="D32" i="88"/>
  <c r="D23" i="88"/>
  <c r="D27" i="88"/>
  <c r="D33" i="88"/>
  <c r="D31" i="88"/>
  <c r="D29" i="88"/>
  <c r="D28" i="88"/>
  <c r="D64" i="52"/>
  <c r="D61" i="52"/>
  <c r="D67" i="52"/>
  <c r="D63" i="52"/>
  <c r="D66" i="52"/>
  <c r="D62" i="52"/>
  <c r="D68" i="52"/>
  <c r="D65" i="52"/>
  <c r="D58" i="52"/>
  <c r="D59" i="52"/>
  <c r="D60" i="52"/>
  <c r="D57" i="52"/>
  <c r="D26" i="141"/>
  <c r="D25" i="141"/>
  <c r="D32" i="141"/>
  <c r="D33" i="141"/>
  <c r="D27" i="141"/>
  <c r="D30" i="141"/>
  <c r="D23" i="141"/>
  <c r="D24" i="141"/>
  <c r="D29" i="141"/>
  <c r="D31" i="141"/>
  <c r="D28" i="141"/>
  <c r="D34" i="141"/>
  <c r="D35" i="139"/>
  <c r="D30" i="139"/>
  <c r="D29" i="139"/>
  <c r="D27" i="139"/>
  <c r="D24" i="139"/>
  <c r="D34" i="139"/>
  <c r="D26" i="139"/>
  <c r="D28" i="139"/>
  <c r="D31" i="139"/>
  <c r="D25" i="139"/>
  <c r="D32" i="139"/>
  <c r="D33" i="139"/>
  <c r="D49" i="52"/>
  <c r="D45" i="52"/>
  <c r="D40" i="52"/>
  <c r="D44" i="52"/>
  <c r="D48" i="52"/>
  <c r="D50" i="52"/>
  <c r="D51" i="52"/>
  <c r="D42" i="52"/>
  <c r="D47" i="52"/>
  <c r="D41" i="52"/>
  <c r="D43" i="52"/>
  <c r="D46" i="52"/>
  <c r="J37" i="33"/>
  <c r="I29" i="34" s="1"/>
  <c r="H11" i="83"/>
  <c r="H17" i="83" s="1"/>
  <c r="H34" i="73"/>
  <c r="H27" i="73"/>
  <c r="H20" i="73"/>
  <c r="J65" i="75"/>
  <c r="J45" i="75"/>
  <c r="J28" i="75"/>
  <c r="I53" i="96"/>
  <c r="K18" i="33"/>
  <c r="J16" i="34" s="1"/>
  <c r="I52" i="96"/>
  <c r="I51" i="96"/>
  <c r="P72" i="1"/>
  <c r="D137" i="32"/>
  <c r="M12" i="76"/>
  <c r="N76" i="32"/>
  <c r="L68" i="32"/>
  <c r="K78" i="32"/>
  <c r="N12" i="76"/>
  <c r="N10" i="76" s="1"/>
  <c r="O76" i="32"/>
  <c r="D152" i="32"/>
  <c r="P91" i="1"/>
  <c r="F12" i="76"/>
  <c r="G76" i="32"/>
  <c r="P71" i="1"/>
  <c r="D136" i="32"/>
  <c r="G78" i="32"/>
  <c r="P29" i="32"/>
  <c r="C14" i="73"/>
  <c r="D274" i="145" a="1"/>
  <c r="D274" i="36" a="1"/>
  <c r="E53" i="85"/>
  <c r="E53" i="33"/>
  <c r="K11" i="102"/>
  <c r="D34" i="32"/>
  <c r="D65" i="1"/>
  <c r="P39" i="1"/>
  <c r="K10" i="12"/>
  <c r="D9" i="76"/>
  <c r="D10" i="76" s="1"/>
  <c r="F66" i="85"/>
  <c r="E50" i="86" s="1"/>
  <c r="D39" i="32"/>
  <c r="P44" i="1"/>
  <c r="C34" i="68"/>
  <c r="C40" i="68" s="1"/>
  <c r="C37" i="68" s="1"/>
  <c r="J77" i="65"/>
  <c r="J58" i="65"/>
  <c r="J70" i="65"/>
  <c r="M65" i="65"/>
  <c r="M90" i="65"/>
  <c r="J78" i="65"/>
  <c r="G82" i="65"/>
  <c r="G81" i="65"/>
  <c r="J59" i="65"/>
  <c r="J97" i="65"/>
  <c r="M74" i="65"/>
  <c r="J85" i="65"/>
  <c r="J66" i="65"/>
  <c r="J94" i="65"/>
  <c r="C32" i="48"/>
  <c r="E32" i="48" s="1"/>
  <c r="C33" i="48"/>
  <c r="E33" i="48" s="1"/>
  <c r="C30" i="48"/>
  <c r="E30" i="48" s="1"/>
  <c r="C35" i="48"/>
  <c r="C24" i="48"/>
  <c r="C28" i="48"/>
  <c r="C34" i="48"/>
  <c r="C25" i="48"/>
  <c r="C27" i="48"/>
  <c r="C31" i="48"/>
  <c r="E31" i="48" s="1"/>
  <c r="C26" i="48"/>
  <c r="C29" i="48"/>
  <c r="E29" i="48" s="1"/>
  <c r="C46" i="46"/>
  <c r="C52" i="46"/>
  <c r="C41" i="46"/>
  <c r="C43" i="46"/>
  <c r="C44" i="46"/>
  <c r="C51" i="46"/>
  <c r="C48" i="46"/>
  <c r="C47" i="46"/>
  <c r="C42" i="46"/>
  <c r="C45" i="46"/>
  <c r="C49" i="46"/>
  <c r="C50" i="46"/>
  <c r="C45" i="29"/>
  <c r="E45" i="29" s="1"/>
  <c r="C40" i="29"/>
  <c r="E40" i="29" s="1"/>
  <c r="C51" i="29"/>
  <c r="E51" i="29" s="1"/>
  <c r="C44" i="29"/>
  <c r="E44" i="29" s="1"/>
  <c r="C46" i="29"/>
  <c r="E46" i="29" s="1"/>
  <c r="C43" i="29"/>
  <c r="E43" i="29" s="1"/>
  <c r="C41" i="29"/>
  <c r="E41" i="29" s="1"/>
  <c r="C48" i="29"/>
  <c r="E48" i="29" s="1"/>
  <c r="C50" i="29"/>
  <c r="E50" i="29" s="1"/>
  <c r="C47" i="29"/>
  <c r="E47" i="29" s="1"/>
  <c r="C42" i="29"/>
  <c r="E42" i="29" s="1"/>
  <c r="C49" i="29"/>
  <c r="E49" i="29" s="1"/>
  <c r="C44" i="93"/>
  <c r="E44" i="93" s="1"/>
  <c r="C50" i="93"/>
  <c r="E50" i="93" s="1"/>
  <c r="C41" i="93"/>
  <c r="E41" i="93" s="1"/>
  <c r="C40" i="93"/>
  <c r="E40" i="93" s="1"/>
  <c r="C43" i="93"/>
  <c r="E43" i="93" s="1"/>
  <c r="C47" i="93"/>
  <c r="E47" i="93" s="1"/>
  <c r="C49" i="93"/>
  <c r="E49" i="93" s="1"/>
  <c r="C51" i="93"/>
  <c r="E51" i="93" s="1"/>
  <c r="C48" i="93"/>
  <c r="E48" i="93" s="1"/>
  <c r="C46" i="93"/>
  <c r="E46" i="93" s="1"/>
  <c r="C42" i="93"/>
  <c r="E42" i="93" s="1"/>
  <c r="C45" i="93"/>
  <c r="E45" i="93" s="1"/>
  <c r="C27" i="107"/>
  <c r="C25" i="107"/>
  <c r="C24" i="107"/>
  <c r="C31" i="107"/>
  <c r="C30" i="107"/>
  <c r="C32" i="107"/>
  <c r="C26" i="107"/>
  <c r="C35" i="107"/>
  <c r="C34" i="107"/>
  <c r="C28" i="107"/>
  <c r="C33" i="107"/>
  <c r="C29" i="107"/>
  <c r="D12" i="102"/>
  <c r="P22" i="32"/>
  <c r="M19" i="161"/>
  <c r="M27" i="161" s="1"/>
  <c r="D23" i="92"/>
  <c r="D29" i="92"/>
  <c r="D28" i="92"/>
  <c r="D27" i="92"/>
  <c r="D24" i="92"/>
  <c r="D34" i="92"/>
  <c r="D33" i="92"/>
  <c r="D31" i="92"/>
  <c r="D30" i="92"/>
  <c r="D26" i="92"/>
  <c r="D32" i="92"/>
  <c r="D25" i="92"/>
  <c r="D24" i="10"/>
  <c r="D25" i="10"/>
  <c r="D23" i="10"/>
  <c r="D33" i="10"/>
  <c r="D34" i="10"/>
  <c r="D32" i="10"/>
  <c r="D30" i="10"/>
  <c r="D31" i="10"/>
  <c r="D26" i="10"/>
  <c r="D29" i="10"/>
  <c r="D28" i="10"/>
  <c r="D27" i="10"/>
  <c r="D24" i="154"/>
  <c r="D30" i="154"/>
  <c r="D33" i="154"/>
  <c r="D31" i="154"/>
  <c r="D28" i="154"/>
  <c r="D29" i="154"/>
  <c r="D34" i="154"/>
  <c r="D32" i="154"/>
  <c r="D23" i="154"/>
  <c r="D25" i="154"/>
  <c r="D26" i="154"/>
  <c r="D27" i="154"/>
  <c r="D29" i="48"/>
  <c r="D31" i="48"/>
  <c r="D24" i="48"/>
  <c r="D34" i="48"/>
  <c r="D25" i="48"/>
  <c r="D33" i="48"/>
  <c r="D26" i="48"/>
  <c r="D30" i="48"/>
  <c r="D35" i="48"/>
  <c r="D28" i="48"/>
  <c r="D32" i="48"/>
  <c r="D27" i="48"/>
  <c r="D43" i="152"/>
  <c r="D40" i="152"/>
  <c r="D45" i="152"/>
  <c r="D46" i="152"/>
  <c r="D42" i="152"/>
  <c r="D51" i="152"/>
  <c r="D44" i="152"/>
  <c r="D48" i="152"/>
  <c r="D50" i="152"/>
  <c r="D41" i="152"/>
  <c r="D49" i="152"/>
  <c r="D47" i="152"/>
  <c r="D27" i="87"/>
  <c r="D43" i="87" s="1"/>
  <c r="D36" i="87"/>
  <c r="D52" i="87" s="1"/>
  <c r="D31" i="87"/>
  <c r="D47" i="87" s="1"/>
  <c r="D29" i="87"/>
  <c r="D45" i="87" s="1"/>
  <c r="D35" i="87"/>
  <c r="D51" i="87" s="1"/>
  <c r="D32" i="87"/>
  <c r="D48" i="87" s="1"/>
  <c r="D33" i="87"/>
  <c r="D49" i="87" s="1"/>
  <c r="D34" i="87"/>
  <c r="D50" i="87" s="1"/>
  <c r="D25" i="87"/>
  <c r="D41" i="87" s="1"/>
  <c r="D30" i="87"/>
  <c r="D46" i="87" s="1"/>
  <c r="D28" i="87"/>
  <c r="D44" i="87" s="1"/>
  <c r="D26" i="87"/>
  <c r="D42" i="87" s="1"/>
  <c r="D33" i="162"/>
  <c r="D31" i="162"/>
  <c r="D30" i="162"/>
  <c r="D26" i="162"/>
  <c r="D23" i="162"/>
  <c r="D24" i="162"/>
  <c r="D34" i="162"/>
  <c r="D28" i="162"/>
  <c r="D27" i="162"/>
  <c r="D25" i="162"/>
  <c r="D29" i="162"/>
  <c r="D32" i="162"/>
  <c r="N132" i="32"/>
  <c r="N94" i="1"/>
  <c r="J71" i="33"/>
  <c r="I54" i="34" s="1"/>
  <c r="J71" i="85"/>
  <c r="I53" i="86" s="1"/>
  <c r="N18" i="33"/>
  <c r="M16" i="34" s="1"/>
  <c r="L52" i="96"/>
  <c r="L51" i="96"/>
  <c r="L53" i="96"/>
  <c r="E63" i="32"/>
  <c r="F132" i="32"/>
  <c r="F94" i="1"/>
  <c r="O132" i="32"/>
  <c r="O94" i="1"/>
  <c r="D153" i="32"/>
  <c r="P92" i="1"/>
  <c r="D149" i="32"/>
  <c r="P87" i="1"/>
  <c r="D138" i="32"/>
  <c r="P73" i="1"/>
  <c r="D148" i="32"/>
  <c r="P86" i="1"/>
  <c r="E94" i="1"/>
  <c r="E132" i="32"/>
  <c r="M70" i="32"/>
  <c r="F11" i="102"/>
  <c r="L11" i="102"/>
  <c r="G34" i="32"/>
  <c r="G65" i="1"/>
  <c r="D38" i="32"/>
  <c r="P43" i="1"/>
  <c r="AC35" i="37"/>
  <c r="AD35" i="37" s="1"/>
  <c r="M12" i="96"/>
  <c r="M13" i="96" s="1"/>
  <c r="M14" i="96" s="1"/>
  <c r="O50" i="33" s="1"/>
  <c r="H8" i="83"/>
  <c r="H35" i="73"/>
  <c r="H11" i="102"/>
  <c r="F66" i="83"/>
  <c r="F64" i="83"/>
  <c r="F61" i="83" s="1"/>
  <c r="E20" i="75"/>
  <c r="E44" i="75"/>
  <c r="D132" i="32"/>
  <c r="D94" i="1"/>
  <c r="P67" i="1"/>
  <c r="M77" i="65"/>
  <c r="M73" i="65"/>
  <c r="G72" i="65"/>
  <c r="M66" i="65"/>
  <c r="J65" i="65"/>
  <c r="G93" i="65"/>
  <c r="G85" i="65"/>
  <c r="M61" i="65"/>
  <c r="M72" i="65"/>
  <c r="M86" i="65"/>
  <c r="M78" i="65"/>
  <c r="G66" i="65"/>
  <c r="G80" i="65"/>
  <c r="G62" i="65"/>
  <c r="O62" i="65" s="1"/>
  <c r="G95" i="65"/>
  <c r="AA156" i="145"/>
  <c r="V11" i="145"/>
  <c r="G153" i="145"/>
  <c r="G151" i="145"/>
  <c r="V151" i="145" s="1"/>
  <c r="L32" i="81"/>
  <c r="N55" i="33"/>
  <c r="AA158" i="145"/>
  <c r="K13" i="96"/>
  <c r="K14" i="96" s="1"/>
  <c r="J13" i="96"/>
  <c r="J14" i="96" s="1"/>
  <c r="L50" i="85" s="1"/>
  <c r="K39" i="86" s="1"/>
  <c r="G149" i="145"/>
  <c r="D41" i="145"/>
  <c r="T41" i="145" s="1"/>
  <c r="D37" i="145"/>
  <c r="T37" i="145" s="1"/>
  <c r="D47" i="145"/>
  <c r="T47" i="145" s="1"/>
  <c r="D42" i="145"/>
  <c r="T42" i="145" s="1"/>
  <c r="D45" i="145"/>
  <c r="Y45" i="145" s="1"/>
  <c r="D44" i="145"/>
  <c r="Y44" i="145" s="1"/>
  <c r="D38" i="145"/>
  <c r="T38" i="145" s="1"/>
  <c r="D39" i="145"/>
  <c r="Y39" i="145" s="1"/>
  <c r="D40" i="145"/>
  <c r="T40" i="145" s="1"/>
  <c r="D43" i="145"/>
  <c r="Y43" i="145" s="1"/>
  <c r="D46" i="145"/>
  <c r="Y46" i="145" s="1"/>
  <c r="D36" i="145"/>
  <c r="T36" i="145" s="1"/>
  <c r="L131" i="85"/>
  <c r="K93" i="86" s="1"/>
  <c r="J23" i="102"/>
  <c r="L131" i="33"/>
  <c r="K94" i="34" s="1"/>
  <c r="G49" i="42"/>
  <c r="N13" i="96"/>
  <c r="N14" i="96" s="1"/>
  <c r="G13" i="96"/>
  <c r="G14" i="96" s="1"/>
  <c r="D162" i="145" a="1"/>
  <c r="D171" i="145" s="1"/>
  <c r="L22" i="81"/>
  <c r="P20" i="32"/>
  <c r="W30" i="152"/>
  <c r="W63" i="152" s="1"/>
  <c r="E131" i="33"/>
  <c r="D94" i="34" s="1"/>
  <c r="C23" i="102"/>
  <c r="E131" i="85"/>
  <c r="D93" i="86" s="1"/>
  <c r="I55" i="33"/>
  <c r="G32" i="81"/>
  <c r="H63" i="152"/>
  <c r="H32" i="81"/>
  <c r="J55" i="33"/>
  <c r="H54" i="96"/>
  <c r="G131" i="33"/>
  <c r="F94" i="34" s="1"/>
  <c r="G131" i="85"/>
  <c r="F93" i="86" s="1"/>
  <c r="N32" i="81"/>
  <c r="P55" i="33"/>
  <c r="O131" i="85"/>
  <c r="N93" i="86" s="1"/>
  <c r="O131" i="33"/>
  <c r="N94" i="34" s="1"/>
  <c r="M23" i="102"/>
  <c r="F35" i="30"/>
  <c r="F36" i="30" s="1"/>
  <c r="F131" i="33"/>
  <c r="E94" i="34" s="1"/>
  <c r="F131" i="85"/>
  <c r="E93" i="86" s="1"/>
  <c r="M131" i="33"/>
  <c r="L94" i="34" s="1"/>
  <c r="M131" i="85"/>
  <c r="L93" i="86" s="1"/>
  <c r="G62" i="73"/>
  <c r="G25" i="113"/>
  <c r="G61" i="73"/>
  <c r="K23" i="102"/>
  <c r="K60" i="85"/>
  <c r="J45" i="86" s="1"/>
  <c r="K60" i="33"/>
  <c r="J46" i="34" s="1"/>
  <c r="G48" i="42"/>
  <c r="K49" i="42"/>
  <c r="V143" i="145"/>
  <c r="J48" i="42"/>
  <c r="K271" i="34"/>
  <c r="J271" i="34"/>
  <c r="N82" i="96"/>
  <c r="N84" i="96" s="1"/>
  <c r="E354" i="33"/>
  <c r="I271" i="34"/>
  <c r="F271" i="34"/>
  <c r="O271" i="34"/>
  <c r="N271" i="34"/>
  <c r="M271" i="34"/>
  <c r="G271" i="34"/>
  <c r="H271" i="34"/>
  <c r="G14" i="72"/>
  <c r="G13" i="72" s="1"/>
  <c r="C57" i="72"/>
  <c r="K82" i="96"/>
  <c r="K84" i="96" s="1"/>
  <c r="G18" i="97"/>
  <c r="O33" i="30"/>
  <c r="H35" i="30"/>
  <c r="H36" i="30" s="1"/>
  <c r="V155" i="145"/>
  <c r="Q24" i="85"/>
  <c r="C35" i="30"/>
  <c r="C36" i="30" s="1"/>
  <c r="AA143" i="145"/>
  <c r="I26" i="29"/>
  <c r="P101" i="86"/>
  <c r="I27" i="29"/>
  <c r="I24" i="29"/>
  <c r="U24" i="29" s="1"/>
  <c r="I32" i="29"/>
  <c r="U32" i="29" s="1"/>
  <c r="I28" i="29"/>
  <c r="U28" i="29" s="1"/>
  <c r="O37" i="42"/>
  <c r="I23" i="29"/>
  <c r="G44" i="34"/>
  <c r="H44" i="86"/>
  <c r="L28" i="72"/>
  <c r="K29" i="72"/>
  <c r="T35" i="152"/>
  <c r="U35" i="152"/>
  <c r="G9" i="36"/>
  <c r="G16" i="36"/>
  <c r="G132" i="36"/>
  <c r="H13" i="104"/>
  <c r="H14" i="104" s="1"/>
  <c r="J32" i="85" s="1"/>
  <c r="I24" i="86" s="1"/>
  <c r="H129" i="85"/>
  <c r="G37" i="72"/>
  <c r="F38" i="72"/>
  <c r="H129" i="33"/>
  <c r="H25" i="103"/>
  <c r="H14" i="103"/>
  <c r="J32" i="72"/>
  <c r="J17" i="104"/>
  <c r="J18" i="104" s="1"/>
  <c r="J34" i="72"/>
  <c r="J58" i="72" s="1"/>
  <c r="G8" i="36"/>
  <c r="G19" i="36"/>
  <c r="E41" i="72"/>
  <c r="I17" i="104"/>
  <c r="I18" i="104" s="1"/>
  <c r="I34" i="72"/>
  <c r="I32" i="72"/>
  <c r="H10" i="103"/>
  <c r="H22" i="72"/>
  <c r="H99" i="72"/>
  <c r="F138" i="33"/>
  <c r="E97" i="34" s="1"/>
  <c r="F138" i="85"/>
  <c r="E96" i="86" s="1"/>
  <c r="F55" i="85"/>
  <c r="E43" i="86" s="1"/>
  <c r="E44" i="34"/>
  <c r="E32" i="85"/>
  <c r="D24" i="86" s="1"/>
  <c r="E32" i="33"/>
  <c r="D25" i="34" s="1"/>
  <c r="C15" i="104"/>
  <c r="H100" i="72"/>
  <c r="D44" i="86"/>
  <c r="G15" i="36"/>
  <c r="G11" i="36"/>
  <c r="O10" i="72"/>
  <c r="O11" i="72" s="1"/>
  <c r="D35" i="103"/>
  <c r="D11" i="103"/>
  <c r="D31" i="72"/>
  <c r="D13" i="104"/>
  <c r="D14" i="104" s="1"/>
  <c r="D100" i="72"/>
  <c r="N26" i="86"/>
  <c r="H33" i="50"/>
  <c r="G18" i="36"/>
  <c r="G13" i="36"/>
  <c r="G10" i="36"/>
  <c r="I23" i="72"/>
  <c r="I99" i="72" s="1"/>
  <c r="I13" i="103"/>
  <c r="I69" i="46"/>
  <c r="J17" i="83"/>
  <c r="D28" i="32"/>
  <c r="P32" i="1"/>
  <c r="P37" i="1" s="1"/>
  <c r="G17" i="36"/>
  <c r="K19" i="72"/>
  <c r="J20" i="72"/>
  <c r="G32" i="72"/>
  <c r="G100" i="72" s="1"/>
  <c r="G17" i="104"/>
  <c r="G76" i="36"/>
  <c r="F135" i="33"/>
  <c r="E95" i="34" s="1"/>
  <c r="F135" i="85"/>
  <c r="E94" i="86" s="1"/>
  <c r="D73" i="72"/>
  <c r="D79" i="72" s="1"/>
  <c r="D31" i="103"/>
  <c r="P33" i="33"/>
  <c r="O26" i="34" s="1"/>
  <c r="N26" i="49"/>
  <c r="G39" i="85"/>
  <c r="F29" i="86" s="1"/>
  <c r="P102" i="34"/>
  <c r="AA11" i="145"/>
  <c r="D127" i="163"/>
  <c r="F127" i="163" s="1"/>
  <c r="D127" i="138"/>
  <c r="F127" i="138" s="1"/>
  <c r="D124" i="163"/>
  <c r="F124" i="163" s="1"/>
  <c r="D124" i="138"/>
  <c r="F124" i="138" s="1"/>
  <c r="D125" i="163"/>
  <c r="F125" i="163" s="1"/>
  <c r="D125" i="138"/>
  <c r="F125" i="138" s="1"/>
  <c r="D58" i="163"/>
  <c r="F58" i="163" s="1"/>
  <c r="D58" i="138"/>
  <c r="F58" i="138" s="1"/>
  <c r="D100" i="163"/>
  <c r="F100" i="163" s="1"/>
  <c r="D100" i="138"/>
  <c r="F100" i="138" s="1"/>
  <c r="D369" i="163"/>
  <c r="F369" i="163" s="1"/>
  <c r="D369" i="138"/>
  <c r="F369" i="138" s="1"/>
  <c r="D139" i="163"/>
  <c r="F139" i="163" s="1"/>
  <c r="D139" i="138"/>
  <c r="F139" i="138" s="1"/>
  <c r="D178" i="163"/>
  <c r="F178" i="163" s="1"/>
  <c r="D178" i="138"/>
  <c r="F178" i="138" s="1"/>
  <c r="D57" i="163"/>
  <c r="F57" i="163" s="1"/>
  <c r="D57" i="138"/>
  <c r="F57" i="138" s="1"/>
  <c r="D61" i="163"/>
  <c r="F61" i="163" s="1"/>
  <c r="D61" i="138"/>
  <c r="F61" i="138" s="1"/>
  <c r="D384" i="163"/>
  <c r="F384" i="163" s="1"/>
  <c r="D384" i="138"/>
  <c r="F384" i="138" s="1"/>
  <c r="D77" i="163"/>
  <c r="F77" i="163" s="1"/>
  <c r="D77" i="138"/>
  <c r="F77" i="138" s="1"/>
  <c r="D140" i="163"/>
  <c r="F140" i="163" s="1"/>
  <c r="D140" i="138"/>
  <c r="F140" i="138" s="1"/>
  <c r="O12" i="161"/>
  <c r="O15" i="161" s="1"/>
  <c r="Q150" i="85"/>
  <c r="AA137" i="145"/>
  <c r="N35" i="30"/>
  <c r="N36" i="30" s="1"/>
  <c r="G138" i="33"/>
  <c r="G138" i="85"/>
  <c r="I125" i="33"/>
  <c r="I125" i="85"/>
  <c r="G41" i="47"/>
  <c r="D68" i="163"/>
  <c r="F68" i="163" s="1"/>
  <c r="D68" i="138"/>
  <c r="F68" i="138" s="1"/>
  <c r="D389" i="163"/>
  <c r="F389" i="163" s="1"/>
  <c r="D389" i="138"/>
  <c r="F389" i="138" s="1"/>
  <c r="D78" i="163"/>
  <c r="F78" i="163" s="1"/>
  <c r="D78" i="138"/>
  <c r="F78" i="138" s="1"/>
  <c r="D133" i="163"/>
  <c r="F133" i="163" s="1"/>
  <c r="D133" i="138"/>
  <c r="F133" i="138" s="1"/>
  <c r="D51" i="163"/>
  <c r="F51" i="163" s="1"/>
  <c r="D51" i="138"/>
  <c r="F51" i="138" s="1"/>
  <c r="D63" i="163"/>
  <c r="F63" i="163" s="1"/>
  <c r="D63" i="138"/>
  <c r="F63" i="138" s="1"/>
  <c r="D370" i="163"/>
  <c r="F370" i="163" s="1"/>
  <c r="D370" i="138"/>
  <c r="F370" i="138" s="1"/>
  <c r="D135" i="163"/>
  <c r="F135" i="163" s="1"/>
  <c r="D135" i="138"/>
  <c r="F135" i="138" s="1"/>
  <c r="D365" i="163"/>
  <c r="F365" i="163" s="1"/>
  <c r="D365" i="138"/>
  <c r="F365" i="138" s="1"/>
  <c r="Q38" i="85"/>
  <c r="P102" i="86"/>
  <c r="D141" i="138"/>
  <c r="F141" i="138" s="1"/>
  <c r="J35" i="30"/>
  <c r="J36" i="30" s="1"/>
  <c r="J126" i="1"/>
  <c r="J125" i="1"/>
  <c r="D75" i="163"/>
  <c r="F75" i="163" s="1"/>
  <c r="D75" i="138"/>
  <c r="F75" i="138" s="1"/>
  <c r="D132" i="163"/>
  <c r="F132" i="163" s="1"/>
  <c r="D132" i="138"/>
  <c r="F132" i="138" s="1"/>
  <c r="D85" i="163"/>
  <c r="F85" i="163" s="1"/>
  <c r="D85" i="138"/>
  <c r="F85" i="138" s="1"/>
  <c r="D96" i="163"/>
  <c r="F96" i="163" s="1"/>
  <c r="D96" i="138"/>
  <c r="F96" i="138" s="1"/>
  <c r="D383" i="163"/>
  <c r="F383" i="163" s="1"/>
  <c r="D383" i="138"/>
  <c r="F383" i="138" s="1"/>
  <c r="D74" i="163"/>
  <c r="F74" i="163" s="1"/>
  <c r="D74" i="138"/>
  <c r="F74" i="138" s="1"/>
  <c r="D92" i="163"/>
  <c r="F92" i="163" s="1"/>
  <c r="D92" i="138"/>
  <c r="F92" i="138" s="1"/>
  <c r="D381" i="163"/>
  <c r="F381" i="163" s="1"/>
  <c r="D381" i="138"/>
  <c r="F381" i="138" s="1"/>
  <c r="D101" i="163"/>
  <c r="F101" i="163" s="1"/>
  <c r="D101" i="138"/>
  <c r="F101" i="138" s="1"/>
  <c r="D382" i="163"/>
  <c r="F382" i="163" s="1"/>
  <c r="D382" i="138"/>
  <c r="F382" i="138" s="1"/>
  <c r="D364" i="163"/>
  <c r="F364" i="163" s="1"/>
  <c r="D364" i="138"/>
  <c r="F364" i="138" s="1"/>
  <c r="D95" i="163"/>
  <c r="F95" i="163" s="1"/>
  <c r="D95" i="138"/>
  <c r="F95" i="138" s="1"/>
  <c r="D174" i="163"/>
  <c r="F174" i="163" s="1"/>
  <c r="D174" i="138"/>
  <c r="F174" i="138" s="1"/>
  <c r="O34" i="30"/>
  <c r="I11" i="23"/>
  <c r="J52" i="108"/>
  <c r="D36" i="9"/>
  <c r="F39" i="33"/>
  <c r="E30" i="34" s="1"/>
  <c r="D14" i="9"/>
  <c r="F318" i="138"/>
  <c r="F27" i="33"/>
  <c r="F27" i="85"/>
  <c r="D103" i="163"/>
  <c r="F103" i="163" s="1"/>
  <c r="D103" i="138"/>
  <c r="F103" i="138" s="1"/>
  <c r="D105" i="163"/>
  <c r="F105" i="163" s="1"/>
  <c r="D105" i="138"/>
  <c r="F105" i="138" s="1"/>
  <c r="D79" i="163"/>
  <c r="F79" i="163" s="1"/>
  <c r="D79" i="138"/>
  <c r="F79" i="138" s="1"/>
  <c r="D62" i="163"/>
  <c r="F62" i="163" s="1"/>
  <c r="D62" i="138"/>
  <c r="F62" i="138" s="1"/>
  <c r="D126" i="163"/>
  <c r="F126" i="163" s="1"/>
  <c r="D126" i="138"/>
  <c r="F126" i="138" s="1"/>
  <c r="D180" i="163"/>
  <c r="F180" i="163" s="1"/>
  <c r="D180" i="138"/>
  <c r="F180" i="138" s="1"/>
  <c r="D379" i="163"/>
  <c r="F379" i="163" s="1"/>
  <c r="D379" i="138"/>
  <c r="F379" i="138" s="1"/>
  <c r="D72" i="163"/>
  <c r="F72" i="163" s="1"/>
  <c r="D72" i="138"/>
  <c r="F72" i="138" s="1"/>
  <c r="D93" i="163"/>
  <c r="F93" i="163" s="1"/>
  <c r="D93" i="138"/>
  <c r="F93" i="138" s="1"/>
  <c r="D128" i="163"/>
  <c r="F128" i="163" s="1"/>
  <c r="D128" i="138"/>
  <c r="F128" i="138" s="1"/>
  <c r="D368" i="163"/>
  <c r="F368" i="163" s="1"/>
  <c r="D368" i="138"/>
  <c r="F368" i="138" s="1"/>
  <c r="D167" i="163"/>
  <c r="F167" i="163" s="1"/>
  <c r="D167" i="138"/>
  <c r="F167" i="138" s="1"/>
  <c r="D169" i="163"/>
  <c r="F169" i="163" s="1"/>
  <c r="D169" i="138"/>
  <c r="F169" i="138" s="1"/>
  <c r="D94" i="163"/>
  <c r="F94" i="163" s="1"/>
  <c r="D94" i="138"/>
  <c r="F94" i="138" s="1"/>
  <c r="D90" i="163"/>
  <c r="F90" i="163" s="1"/>
  <c r="D90" i="138"/>
  <c r="F90" i="138" s="1"/>
  <c r="D81" i="163"/>
  <c r="F81" i="163" s="1"/>
  <c r="D81" i="138"/>
  <c r="F81" i="138" s="1"/>
  <c r="D131" i="163"/>
  <c r="F131" i="163" s="1"/>
  <c r="D131" i="138"/>
  <c r="F131" i="138" s="1"/>
  <c r="K125" i="85"/>
  <c r="K125" i="33"/>
  <c r="F14" i="47"/>
  <c r="D176" i="145" a="1"/>
  <c r="D176" i="36" a="1"/>
  <c r="P21" i="32"/>
  <c r="G57" i="85"/>
  <c r="F44" i="86" s="1"/>
  <c r="G57" i="33"/>
  <c r="F45" i="34" s="1"/>
  <c r="K125" i="1"/>
  <c r="K126" i="1"/>
  <c r="H12" i="23"/>
  <c r="I53" i="1"/>
  <c r="M125" i="33"/>
  <c r="M125" i="85"/>
  <c r="K41" i="47"/>
  <c r="D82" i="96"/>
  <c r="D84" i="96" s="1"/>
  <c r="L44" i="103"/>
  <c r="L91" i="72" s="1"/>
  <c r="D376" i="163"/>
  <c r="F376" i="163" s="1"/>
  <c r="D376" i="138"/>
  <c r="F376" i="138" s="1"/>
  <c r="D134" i="163"/>
  <c r="F134" i="163" s="1"/>
  <c r="D134" i="138"/>
  <c r="F134" i="138" s="1"/>
  <c r="D88" i="163"/>
  <c r="F88" i="163" s="1"/>
  <c r="D88" i="138"/>
  <c r="F88" i="138" s="1"/>
  <c r="D453" i="138"/>
  <c r="F453" i="138" s="1"/>
  <c r="D455" i="138"/>
  <c r="F455" i="138" s="1"/>
  <c r="D53" i="163"/>
  <c r="F53" i="163" s="1"/>
  <c r="D53" i="138"/>
  <c r="F53" i="138" s="1"/>
  <c r="D130" i="163"/>
  <c r="F130" i="163" s="1"/>
  <c r="D130" i="138"/>
  <c r="F130" i="138" s="1"/>
  <c r="K55" i="85"/>
  <c r="J43" i="86" s="1"/>
  <c r="J44" i="34"/>
  <c r="D172" i="163"/>
  <c r="F172" i="163" s="1"/>
  <c r="D172" i="138"/>
  <c r="F172" i="138" s="1"/>
  <c r="D176" i="163"/>
  <c r="F176" i="163" s="1"/>
  <c r="D176" i="138"/>
  <c r="F176" i="138" s="1"/>
  <c r="D65" i="163"/>
  <c r="F65" i="163" s="1"/>
  <c r="D65" i="138"/>
  <c r="F65" i="138" s="1"/>
  <c r="D86" i="163"/>
  <c r="F86" i="163" s="1"/>
  <c r="D86" i="138"/>
  <c r="F86" i="138" s="1"/>
  <c r="D183" i="163"/>
  <c r="F183" i="163" s="1"/>
  <c r="D183" i="138"/>
  <c r="F183" i="138" s="1"/>
  <c r="D56" i="163"/>
  <c r="F56" i="163" s="1"/>
  <c r="D56" i="138"/>
  <c r="F56" i="138" s="1"/>
  <c r="D168" i="163"/>
  <c r="F168" i="163" s="1"/>
  <c r="D168" i="138"/>
  <c r="F168" i="138" s="1"/>
  <c r="D371" i="163"/>
  <c r="F371" i="163" s="1"/>
  <c r="D371" i="138"/>
  <c r="F371" i="138" s="1"/>
  <c r="D181" i="163"/>
  <c r="F181" i="163" s="1"/>
  <c r="D181" i="138"/>
  <c r="F181" i="138" s="1"/>
  <c r="D138" i="163"/>
  <c r="F138" i="163" s="1"/>
  <c r="D138" i="138"/>
  <c r="F138" i="138" s="1"/>
  <c r="D375" i="163"/>
  <c r="F375" i="163" s="1"/>
  <c r="D375" i="138"/>
  <c r="F375" i="138" s="1"/>
  <c r="D387" i="163"/>
  <c r="F387" i="163" s="1"/>
  <c r="D387" i="138"/>
  <c r="F387" i="138" s="1"/>
  <c r="H82" i="96"/>
  <c r="H84" i="96" s="1"/>
  <c r="L82" i="96"/>
  <c r="L84" i="96" s="1"/>
  <c r="L126" i="1"/>
  <c r="L125" i="1"/>
  <c r="J50" i="33"/>
  <c r="I40" i="34" s="1"/>
  <c r="J50" i="85"/>
  <c r="I39" i="86" s="1"/>
  <c r="L125" i="85"/>
  <c r="L125" i="33"/>
  <c r="J41" i="47"/>
  <c r="E19" i="49"/>
  <c r="E20" i="49" s="1"/>
  <c r="E52" i="72"/>
  <c r="E102" i="72" s="1"/>
  <c r="D66" i="163"/>
  <c r="F66" i="163" s="1"/>
  <c r="D66" i="138"/>
  <c r="F66" i="138" s="1"/>
  <c r="E35" i="30"/>
  <c r="E36" i="30" s="1"/>
  <c r="C26" i="47"/>
  <c r="D388" i="163"/>
  <c r="F388" i="163" s="1"/>
  <c r="D388" i="138"/>
  <c r="F388" i="138" s="1"/>
  <c r="D378" i="163"/>
  <c r="F378" i="163" s="1"/>
  <c r="D378" i="138"/>
  <c r="F378" i="138" s="1"/>
  <c r="D374" i="163"/>
  <c r="F374" i="163" s="1"/>
  <c r="D374" i="138"/>
  <c r="F374" i="138" s="1"/>
  <c r="D373" i="163"/>
  <c r="F373" i="163" s="1"/>
  <c r="D373" i="138"/>
  <c r="F373" i="138" s="1"/>
  <c r="D385" i="163"/>
  <c r="F385" i="163" s="1"/>
  <c r="D385" i="138"/>
  <c r="F385" i="138" s="1"/>
  <c r="D104" i="163"/>
  <c r="F104" i="163" s="1"/>
  <c r="D104" i="138"/>
  <c r="F104" i="138" s="1"/>
  <c r="D69" i="163"/>
  <c r="F69" i="163" s="1"/>
  <c r="D69" i="138"/>
  <c r="F69" i="138" s="1"/>
  <c r="D366" i="163"/>
  <c r="F366" i="163" s="1"/>
  <c r="D366" i="138"/>
  <c r="F366" i="138" s="1"/>
  <c r="D52" i="163"/>
  <c r="F52" i="163" s="1"/>
  <c r="D52" i="138"/>
  <c r="F52" i="138" s="1"/>
  <c r="D59" i="163"/>
  <c r="F59" i="163" s="1"/>
  <c r="D59" i="138"/>
  <c r="F59" i="138" s="1"/>
  <c r="D80" i="163"/>
  <c r="F80" i="163" s="1"/>
  <c r="D80" i="138"/>
  <c r="F80" i="138" s="1"/>
  <c r="K35" i="30"/>
  <c r="K36" i="30" s="1"/>
  <c r="E24" i="42"/>
  <c r="G162" i="145" a="1"/>
  <c r="P93" i="32"/>
  <c r="G162" i="36" a="1"/>
  <c r="X45" i="110"/>
  <c r="Y45" i="110" s="1"/>
  <c r="AA45" i="110" s="1"/>
  <c r="L45" i="110" s="1"/>
  <c r="AF36" i="110"/>
  <c r="P24" i="32"/>
  <c r="H32" i="32"/>
  <c r="D204" i="145" a="1"/>
  <c r="D204" i="36" a="1"/>
  <c r="AA37" i="36"/>
  <c r="V37" i="36"/>
  <c r="AA46" i="36"/>
  <c r="V46" i="36"/>
  <c r="I70" i="85"/>
  <c r="H10" i="109"/>
  <c r="I70" i="33"/>
  <c r="V47" i="36"/>
  <c r="AA47" i="36"/>
  <c r="AA38" i="145"/>
  <c r="V38" i="145"/>
  <c r="D45" i="36"/>
  <c r="G32" i="85"/>
  <c r="F24" i="86" s="1"/>
  <c r="G32" i="33"/>
  <c r="F25" i="34" s="1"/>
  <c r="E15" i="104"/>
  <c r="G53" i="107"/>
  <c r="P41" i="107"/>
  <c r="P53" i="107" s="1"/>
  <c r="D23" i="42"/>
  <c r="D127" i="36"/>
  <c r="D129" i="36"/>
  <c r="D130" i="36"/>
  <c r="D123" i="36"/>
  <c r="D125" i="36"/>
  <c r="D128" i="36"/>
  <c r="D122" i="36"/>
  <c r="D126" i="36"/>
  <c r="D124" i="36"/>
  <c r="D131" i="36"/>
  <c r="D121" i="36"/>
  <c r="D120" i="36"/>
  <c r="AA42" i="36"/>
  <c r="V42" i="36"/>
  <c r="V42" i="145"/>
  <c r="AA42" i="145"/>
  <c r="AC30" i="110"/>
  <c r="G286" i="36"/>
  <c r="V44" i="36"/>
  <c r="AA44" i="36"/>
  <c r="AA37" i="145"/>
  <c r="V37" i="145"/>
  <c r="I40" i="50"/>
  <c r="K40" i="50"/>
  <c r="H23" i="50"/>
  <c r="J40" i="50"/>
  <c r="Y40" i="50"/>
  <c r="W40" i="50"/>
  <c r="U23" i="29"/>
  <c r="D131" i="145"/>
  <c r="D122" i="145"/>
  <c r="D123" i="145"/>
  <c r="D129" i="145"/>
  <c r="D124" i="145"/>
  <c r="D128" i="145"/>
  <c r="D121" i="145"/>
  <c r="D126" i="145"/>
  <c r="D125" i="145"/>
  <c r="D120" i="145"/>
  <c r="D127" i="145"/>
  <c r="D130" i="145"/>
  <c r="V41" i="36"/>
  <c r="AA41" i="36"/>
  <c r="G132" i="145"/>
  <c r="AA40" i="145"/>
  <c r="V40" i="145"/>
  <c r="AA41" i="145"/>
  <c r="V41" i="145"/>
  <c r="G48" i="36"/>
  <c r="V48" i="36" s="1"/>
  <c r="AA36" i="36"/>
  <c r="V36" i="36"/>
  <c r="AA39" i="36"/>
  <c r="V39" i="36"/>
  <c r="V39" i="145"/>
  <c r="AA39" i="145"/>
  <c r="I36" i="9"/>
  <c r="I38" i="9" s="1"/>
  <c r="K39" i="33"/>
  <c r="J30" i="34" s="1"/>
  <c r="I14" i="9"/>
  <c r="W23" i="152"/>
  <c r="W56" i="152" s="1"/>
  <c r="Y23" i="152"/>
  <c r="Y56" i="152" s="1"/>
  <c r="J32" i="32"/>
  <c r="D71" i="42"/>
  <c r="D70" i="42" s="1"/>
  <c r="I22" i="42"/>
  <c r="I62" i="42" s="1"/>
  <c r="I61" i="42" s="1"/>
  <c r="AA38" i="36"/>
  <c r="V38" i="36"/>
  <c r="V45" i="36"/>
  <c r="AA45" i="36"/>
  <c r="I26" i="90"/>
  <c r="U26" i="90" s="1"/>
  <c r="I31" i="90"/>
  <c r="U31" i="90" s="1"/>
  <c r="I32" i="90"/>
  <c r="U32" i="90" s="1"/>
  <c r="I34" i="90"/>
  <c r="U34" i="90" s="1"/>
  <c r="I24" i="90"/>
  <c r="U24" i="90" s="1"/>
  <c r="I27" i="90"/>
  <c r="I23" i="90"/>
  <c r="I33" i="90"/>
  <c r="U33" i="90" s="1"/>
  <c r="I28" i="90"/>
  <c r="U28" i="90" s="1"/>
  <c r="I29" i="90"/>
  <c r="I25" i="90"/>
  <c r="I30" i="90"/>
  <c r="AA44" i="145"/>
  <c r="V44" i="145"/>
  <c r="AA36" i="145"/>
  <c r="V36" i="145"/>
  <c r="V40" i="36"/>
  <c r="AA40" i="36"/>
  <c r="V43" i="36"/>
  <c r="AA43" i="36"/>
  <c r="G76" i="145"/>
  <c r="AA47" i="145"/>
  <c r="V47" i="145"/>
  <c r="V43" i="145"/>
  <c r="AA43" i="145"/>
  <c r="U27" i="29"/>
  <c r="H42" i="18"/>
  <c r="H48" i="18"/>
  <c r="H41" i="18"/>
  <c r="H43" i="18"/>
  <c r="H46" i="18"/>
  <c r="H44" i="18"/>
  <c r="H47" i="18"/>
  <c r="H45" i="18"/>
  <c r="H49" i="18"/>
  <c r="H40" i="18"/>
  <c r="H51" i="18"/>
  <c r="H50" i="18"/>
  <c r="K16" i="83"/>
  <c r="M146" i="33"/>
  <c r="L101" i="34" s="1"/>
  <c r="K18" i="83"/>
  <c r="K57" i="73"/>
  <c r="K35" i="73"/>
  <c r="K27" i="73"/>
  <c r="F23" i="74"/>
  <c r="F17" i="74" s="1"/>
  <c r="E253" i="85" a="1"/>
  <c r="G237" i="36"/>
  <c r="G235" i="36"/>
  <c r="G238" i="36"/>
  <c r="G234" i="36"/>
  <c r="G240" i="36"/>
  <c r="G241" i="36"/>
  <c r="G242" i="36"/>
  <c r="G236" i="36"/>
  <c r="G243" i="36"/>
  <c r="G233" i="36"/>
  <c r="G239" i="36"/>
  <c r="G232" i="36"/>
  <c r="I49" i="107"/>
  <c r="I51" i="107"/>
  <c r="I46" i="107"/>
  <c r="I42" i="107"/>
  <c r="I43" i="107"/>
  <c r="I52" i="107"/>
  <c r="I45" i="107"/>
  <c r="I44" i="107"/>
  <c r="I50" i="107"/>
  <c r="I41" i="107"/>
  <c r="I48" i="107"/>
  <c r="I47" i="107"/>
  <c r="G258" i="145"/>
  <c r="AC28" i="110"/>
  <c r="C75" i="47"/>
  <c r="C72" i="47" s="1"/>
  <c r="H25" i="145"/>
  <c r="H23" i="145"/>
  <c r="H26" i="145"/>
  <c r="H28" i="145"/>
  <c r="H24" i="145"/>
  <c r="H27" i="145"/>
  <c r="H29" i="145"/>
  <c r="H22" i="145"/>
  <c r="H32" i="145"/>
  <c r="H30" i="145"/>
  <c r="H31" i="145"/>
  <c r="H33" i="145"/>
  <c r="G97" i="145"/>
  <c r="G103" i="145"/>
  <c r="G101" i="145"/>
  <c r="G98" i="145"/>
  <c r="G102" i="145"/>
  <c r="G95" i="145"/>
  <c r="G100" i="145"/>
  <c r="G99" i="145"/>
  <c r="G96" i="145"/>
  <c r="G92" i="145"/>
  <c r="G94" i="145"/>
  <c r="G93" i="145"/>
  <c r="AF52" i="110"/>
  <c r="L60" i="73"/>
  <c r="L62" i="73" s="1"/>
  <c r="L61" i="73"/>
  <c r="G210" i="36"/>
  <c r="G212" i="36"/>
  <c r="G205" i="36"/>
  <c r="G214" i="36"/>
  <c r="G209" i="36"/>
  <c r="G211" i="36"/>
  <c r="G213" i="36"/>
  <c r="G206" i="36"/>
  <c r="G215" i="36"/>
  <c r="G207" i="36"/>
  <c r="G204" i="36"/>
  <c r="G208" i="36"/>
  <c r="V208" i="36" s="1"/>
  <c r="L52" i="72"/>
  <c r="L102" i="72" s="1"/>
  <c r="L19" i="49"/>
  <c r="L20" i="49" s="1"/>
  <c r="H22" i="102"/>
  <c r="O17" i="102"/>
  <c r="O22" i="102" s="1"/>
  <c r="H57" i="152"/>
  <c r="Q150" i="33"/>
  <c r="D103" i="34"/>
  <c r="P103" i="34" s="1"/>
  <c r="D104" i="34"/>
  <c r="P104" i="34" s="1"/>
  <c r="Q151" i="33"/>
  <c r="G99" i="36"/>
  <c r="G100" i="36"/>
  <c r="G101" i="36"/>
  <c r="G98" i="36"/>
  <c r="G103" i="36"/>
  <c r="G92" i="36"/>
  <c r="G96" i="36"/>
  <c r="G94" i="36"/>
  <c r="G95" i="36"/>
  <c r="G97" i="36"/>
  <c r="G93" i="36"/>
  <c r="G102" i="36"/>
  <c r="D190" i="36" a="1"/>
  <c r="P23" i="32"/>
  <c r="D190" i="145" a="1"/>
  <c r="N50" i="33"/>
  <c r="M40" i="34" s="1"/>
  <c r="N50" i="85"/>
  <c r="M39" i="86" s="1"/>
  <c r="V156" i="145"/>
  <c r="C22" i="81"/>
  <c r="D58" i="145"/>
  <c r="D55" i="145"/>
  <c r="D57" i="145"/>
  <c r="D53" i="145"/>
  <c r="D60" i="145"/>
  <c r="D50" i="145"/>
  <c r="D56" i="145"/>
  <c r="D52" i="145"/>
  <c r="D54" i="145"/>
  <c r="D61" i="145"/>
  <c r="D59" i="145"/>
  <c r="D51" i="145"/>
  <c r="I35" i="30"/>
  <c r="I36" i="30" s="1"/>
  <c r="O32" i="30"/>
  <c r="O35" i="30" s="1"/>
  <c r="O36" i="30" s="1"/>
  <c r="J40" i="29" a="1"/>
  <c r="D218" i="145" a="1"/>
  <c r="P25" i="32"/>
  <c r="L32" i="32"/>
  <c r="D218" i="36" a="1"/>
  <c r="F36" i="9"/>
  <c r="F38" i="9" s="1"/>
  <c r="H39" i="33"/>
  <c r="G30" i="34" s="1"/>
  <c r="F14" i="9"/>
  <c r="W52" i="152"/>
  <c r="P44" i="33"/>
  <c r="P44" i="85" s="1"/>
  <c r="O34" i="86" s="1"/>
  <c r="D454" i="163"/>
  <c r="F454" i="163" s="1"/>
  <c r="D452" i="163"/>
  <c r="F452" i="163" s="1"/>
  <c r="N13" i="99"/>
  <c r="O32" i="32"/>
  <c r="D90" i="36"/>
  <c r="D13" i="74"/>
  <c r="P13" i="32"/>
  <c r="D64" i="145" a="1"/>
  <c r="D64" i="36" a="1"/>
  <c r="E32" i="32"/>
  <c r="D59" i="36"/>
  <c r="D52" i="36"/>
  <c r="D58" i="36"/>
  <c r="D54" i="36"/>
  <c r="D56" i="36"/>
  <c r="D55" i="36"/>
  <c r="D50" i="36"/>
  <c r="D60" i="36"/>
  <c r="D51" i="36"/>
  <c r="D57" i="36"/>
  <c r="D53" i="36"/>
  <c r="D61" i="36"/>
  <c r="G106" i="145"/>
  <c r="G108" i="145"/>
  <c r="G115" i="145"/>
  <c r="G116" i="145"/>
  <c r="G109" i="145"/>
  <c r="G112" i="145"/>
  <c r="G117" i="145"/>
  <c r="G114" i="145"/>
  <c r="AA114" i="145" s="1"/>
  <c r="G113" i="145"/>
  <c r="G107" i="145"/>
  <c r="G111" i="145"/>
  <c r="G110" i="145"/>
  <c r="F44" i="32"/>
  <c r="P50" i="1"/>
  <c r="F65" i="1"/>
  <c r="L39" i="33"/>
  <c r="K30" i="34" s="1"/>
  <c r="J36" i="9"/>
  <c r="J38" i="9" s="1"/>
  <c r="J14" i="9"/>
  <c r="D92" i="145" a="1"/>
  <c r="D92" i="36" a="1"/>
  <c r="P15" i="32"/>
  <c r="H61" i="152"/>
  <c r="G198" i="145"/>
  <c r="G199" i="145"/>
  <c r="G200" i="145"/>
  <c r="G193" i="145"/>
  <c r="G194" i="145"/>
  <c r="G195" i="145"/>
  <c r="G197" i="145"/>
  <c r="G201" i="145"/>
  <c r="G190" i="145"/>
  <c r="G196" i="145"/>
  <c r="G192" i="145"/>
  <c r="G191" i="145"/>
  <c r="D235" i="145"/>
  <c r="D232" i="145"/>
  <c r="D237" i="145"/>
  <c r="D236" i="145"/>
  <c r="D240" i="145"/>
  <c r="D242" i="145"/>
  <c r="D239" i="145"/>
  <c r="D238" i="145"/>
  <c r="D241" i="145"/>
  <c r="D243" i="145"/>
  <c r="D234" i="145"/>
  <c r="D233" i="145"/>
  <c r="G59" i="36"/>
  <c r="V59" i="36" s="1"/>
  <c r="G51" i="36"/>
  <c r="G56" i="36"/>
  <c r="G50" i="36"/>
  <c r="G55" i="36"/>
  <c r="AA55" i="36" s="1"/>
  <c r="G52" i="36"/>
  <c r="G53" i="36"/>
  <c r="G61" i="36"/>
  <c r="G57" i="36"/>
  <c r="G60" i="36"/>
  <c r="G58" i="36"/>
  <c r="G54" i="36"/>
  <c r="AA54" i="36" s="1"/>
  <c r="F13" i="99"/>
  <c r="D134" i="36" a="1"/>
  <c r="P18" i="32"/>
  <c r="D134" i="145" a="1"/>
  <c r="J17" i="12"/>
  <c r="O15" i="12"/>
  <c r="O17" i="12" s="1"/>
  <c r="L14" i="68"/>
  <c r="O14" i="68" s="1"/>
  <c r="G106" i="36"/>
  <c r="G110" i="36"/>
  <c r="G112" i="36"/>
  <c r="G115" i="36"/>
  <c r="G114" i="36"/>
  <c r="G108" i="36"/>
  <c r="G107" i="36"/>
  <c r="G116" i="36"/>
  <c r="G117" i="36"/>
  <c r="G109" i="36"/>
  <c r="G111" i="36"/>
  <c r="V111" i="36" s="1"/>
  <c r="G113" i="36"/>
  <c r="F48" i="107"/>
  <c r="O48" i="107" s="1"/>
  <c r="F42" i="107"/>
  <c r="O42" i="107" s="1"/>
  <c r="F50" i="107"/>
  <c r="O50" i="107" s="1"/>
  <c r="F43" i="107"/>
  <c r="O43" i="107" s="1"/>
  <c r="F51" i="107"/>
  <c r="O51" i="107" s="1"/>
  <c r="F47" i="107"/>
  <c r="O47" i="107" s="1"/>
  <c r="F41" i="107"/>
  <c r="F49" i="107"/>
  <c r="O49" i="107" s="1"/>
  <c r="F44" i="107"/>
  <c r="O44" i="107" s="1"/>
  <c r="F45" i="107"/>
  <c r="O45" i="107" s="1"/>
  <c r="F52" i="107"/>
  <c r="O52" i="107" s="1"/>
  <c r="F46" i="107"/>
  <c r="O46" i="107" s="1"/>
  <c r="X49" i="110"/>
  <c r="Y49" i="110" s="1"/>
  <c r="AA49" i="110" s="1"/>
  <c r="L49" i="110" s="1"/>
  <c r="G191" i="36"/>
  <c r="G200" i="36"/>
  <c r="G192" i="36"/>
  <c r="G190" i="36"/>
  <c r="G199" i="36"/>
  <c r="G197" i="36"/>
  <c r="G198" i="36"/>
  <c r="G201" i="36"/>
  <c r="G195" i="36"/>
  <c r="G196" i="36"/>
  <c r="G193" i="36"/>
  <c r="G194" i="36"/>
  <c r="G52" i="145"/>
  <c r="AA52" i="145" s="1"/>
  <c r="G55" i="145"/>
  <c r="G58" i="145"/>
  <c r="AA58" i="145" s="1"/>
  <c r="G59" i="145"/>
  <c r="AA59" i="145" s="1"/>
  <c r="G54" i="145"/>
  <c r="G53" i="145"/>
  <c r="G61" i="145"/>
  <c r="AA61" i="145" s="1"/>
  <c r="G57" i="145"/>
  <c r="V57" i="145" s="1"/>
  <c r="G60" i="145"/>
  <c r="G51" i="145"/>
  <c r="G50" i="145"/>
  <c r="V50" i="145" s="1"/>
  <c r="G56" i="145"/>
  <c r="Q19" i="33"/>
  <c r="H40" i="93" a="1"/>
  <c r="L41" i="85"/>
  <c r="K31" i="86" s="1"/>
  <c r="N41" i="85"/>
  <c r="M31" i="86" s="1"/>
  <c r="P41" i="85"/>
  <c r="O31" i="86" s="1"/>
  <c r="I41" i="85"/>
  <c r="H31" i="86" s="1"/>
  <c r="F41" i="85"/>
  <c r="E31" i="86" s="1"/>
  <c r="K41" i="85"/>
  <c r="J31" i="86" s="1"/>
  <c r="G41" i="85"/>
  <c r="F31" i="86" s="1"/>
  <c r="J41" i="85"/>
  <c r="I31" i="86" s="1"/>
  <c r="H41" i="85"/>
  <c r="G31" i="86" s="1"/>
  <c r="M41" i="85"/>
  <c r="L31" i="86" s="1"/>
  <c r="E41" i="85"/>
  <c r="O41" i="85"/>
  <c r="N31" i="86" s="1"/>
  <c r="C25" i="103"/>
  <c r="E253" i="33" a="1"/>
  <c r="D15" i="96"/>
  <c r="D106" i="145" a="1"/>
  <c r="P16" i="32"/>
  <c r="D106" i="36" a="1"/>
  <c r="H49" i="143"/>
  <c r="H42" i="143"/>
  <c r="H44" i="143"/>
  <c r="H48" i="143"/>
  <c r="H51" i="143"/>
  <c r="H41" i="143"/>
  <c r="H46" i="143"/>
  <c r="H47" i="143"/>
  <c r="H40" i="143"/>
  <c r="H43" i="143"/>
  <c r="H45" i="143"/>
  <c r="H50" i="143"/>
  <c r="H28" i="36"/>
  <c r="H30" i="36"/>
  <c r="H31" i="36"/>
  <c r="H25" i="36"/>
  <c r="H23" i="36"/>
  <c r="H29" i="36"/>
  <c r="H33" i="36"/>
  <c r="H24" i="36"/>
  <c r="H22" i="36"/>
  <c r="H26" i="36"/>
  <c r="H32" i="36"/>
  <c r="H27" i="36"/>
  <c r="D238" i="36"/>
  <c r="D239" i="36"/>
  <c r="D240" i="36"/>
  <c r="D237" i="36"/>
  <c r="D235" i="36"/>
  <c r="D243" i="36"/>
  <c r="D236" i="36"/>
  <c r="D242" i="36"/>
  <c r="D241" i="36"/>
  <c r="D234" i="36"/>
  <c r="D232" i="36"/>
  <c r="D233" i="36"/>
  <c r="C14" i="103"/>
  <c r="L41" i="33"/>
  <c r="K32" i="34" s="1"/>
  <c r="G41" i="33"/>
  <c r="F32" i="34" s="1"/>
  <c r="O41" i="33"/>
  <c r="N32" i="34" s="1"/>
  <c r="I41" i="33"/>
  <c r="H32" i="34" s="1"/>
  <c r="H41" i="33"/>
  <c r="G32" i="34" s="1"/>
  <c r="P41" i="33"/>
  <c r="O32" i="34" s="1"/>
  <c r="J41" i="33"/>
  <c r="I32" i="34" s="1"/>
  <c r="K41" i="33"/>
  <c r="J32" i="34" s="1"/>
  <c r="N41" i="33"/>
  <c r="M32" i="34" s="1"/>
  <c r="F41" i="33"/>
  <c r="E32" i="34" s="1"/>
  <c r="M41" i="33"/>
  <c r="L32" i="34" s="1"/>
  <c r="E41" i="33"/>
  <c r="C22" i="72"/>
  <c r="C10" i="103"/>
  <c r="C99" i="72"/>
  <c r="G205" i="145"/>
  <c r="G211" i="145"/>
  <c r="G204" i="145"/>
  <c r="G210" i="145"/>
  <c r="G206" i="145"/>
  <c r="G208" i="145"/>
  <c r="V208" i="145" s="1"/>
  <c r="G213" i="145"/>
  <c r="G214" i="145"/>
  <c r="G207" i="145"/>
  <c r="G212" i="145"/>
  <c r="G215" i="145"/>
  <c r="G209" i="145"/>
  <c r="G234" i="145"/>
  <c r="G237" i="145"/>
  <c r="G243" i="145"/>
  <c r="G239" i="145"/>
  <c r="G241" i="145"/>
  <c r="G240" i="145"/>
  <c r="G232" i="145"/>
  <c r="G242" i="145"/>
  <c r="G236" i="145"/>
  <c r="G238" i="145"/>
  <c r="G235" i="145"/>
  <c r="G233" i="145"/>
  <c r="H40" i="29" a="1"/>
  <c r="Q24" i="33"/>
  <c r="D88" i="145"/>
  <c r="D86" i="145"/>
  <c r="D87" i="145"/>
  <c r="D84" i="145"/>
  <c r="D81" i="145"/>
  <c r="D82" i="145"/>
  <c r="D83" i="145"/>
  <c r="D85" i="145"/>
  <c r="D80" i="145"/>
  <c r="D79" i="145"/>
  <c r="D78" i="145"/>
  <c r="D89" i="145"/>
  <c r="F40" i="93" a="1"/>
  <c r="Q51" i="33"/>
  <c r="E40" i="32"/>
  <c r="P45" i="1"/>
  <c r="E65" i="1"/>
  <c r="T45" i="145"/>
  <c r="D396" i="163"/>
  <c r="F396" i="163" s="1"/>
  <c r="D129" i="163"/>
  <c r="F129" i="163" s="1"/>
  <c r="D120" i="163"/>
  <c r="F120" i="163" s="1"/>
  <c r="D137" i="163"/>
  <c r="F137" i="163" s="1"/>
  <c r="D410" i="163"/>
  <c r="F410" i="163" s="1"/>
  <c r="D402" i="163"/>
  <c r="F402" i="163" s="1"/>
  <c r="D393" i="163"/>
  <c r="F393" i="163" s="1"/>
  <c r="D114" i="163"/>
  <c r="F114" i="163" s="1"/>
  <c r="D397" i="163"/>
  <c r="F397" i="163" s="1"/>
  <c r="D395" i="163"/>
  <c r="F395" i="163" s="1"/>
  <c r="D116" i="163"/>
  <c r="F116" i="163" s="1"/>
  <c r="D400" i="163"/>
  <c r="F400" i="163" s="1"/>
  <c r="D401" i="163"/>
  <c r="F401" i="163" s="1"/>
  <c r="D123" i="163"/>
  <c r="F123" i="163" s="1"/>
  <c r="D407" i="163"/>
  <c r="F407" i="163" s="1"/>
  <c r="D115" i="163"/>
  <c r="F115" i="163" s="1"/>
  <c r="D391" i="163"/>
  <c r="F391" i="163" s="1"/>
  <c r="D89" i="163"/>
  <c r="F89" i="163" s="1"/>
  <c r="D106" i="163"/>
  <c r="F106" i="163" s="1"/>
  <c r="D118" i="163"/>
  <c r="F118" i="163" s="1"/>
  <c r="D58" i="79"/>
  <c r="D60" i="79" s="1"/>
  <c r="K58" i="79"/>
  <c r="K60" i="79" s="1"/>
  <c r="AC52" i="110"/>
  <c r="G36" i="9"/>
  <c r="G38" i="9" s="1"/>
  <c r="I39" i="33"/>
  <c r="H30" i="34" s="1"/>
  <c r="G14" i="9"/>
  <c r="H36" i="9"/>
  <c r="H38" i="9" s="1"/>
  <c r="J39" i="33"/>
  <c r="I30" i="34" s="1"/>
  <c r="H14" i="9"/>
  <c r="J11" i="73"/>
  <c r="F24" i="96"/>
  <c r="K28" i="85"/>
  <c r="I23" i="102"/>
  <c r="K28" i="33"/>
  <c r="I117" i="85"/>
  <c r="H88" i="86" s="1"/>
  <c r="I117" i="33"/>
  <c r="H89" i="34" s="1"/>
  <c r="F34" i="73"/>
  <c r="H37" i="33"/>
  <c r="F27" i="73"/>
  <c r="F11" i="83"/>
  <c r="F20" i="73"/>
  <c r="D13" i="47"/>
  <c r="O39" i="85"/>
  <c r="N29" i="86" s="1"/>
  <c r="P39" i="33"/>
  <c r="O30" i="34" s="1"/>
  <c r="N36" i="9"/>
  <c r="N38" i="9" s="1"/>
  <c r="N14" i="9"/>
  <c r="C72" i="42"/>
  <c r="C70" i="42" s="1"/>
  <c r="L36" i="9"/>
  <c r="L38" i="9" s="1"/>
  <c r="N39" i="33"/>
  <c r="M30" i="34" s="1"/>
  <c r="L14" i="9"/>
  <c r="F54" i="73"/>
  <c r="H31" i="50"/>
  <c r="W48" i="50"/>
  <c r="I48" i="50"/>
  <c r="D19" i="49"/>
  <c r="D20" i="49" s="1"/>
  <c r="D52" i="72"/>
  <c r="F29" i="12"/>
  <c r="F28" i="12" s="1"/>
  <c r="F25" i="12" s="1"/>
  <c r="J185" i="33"/>
  <c r="F185" i="33"/>
  <c r="G185" i="33"/>
  <c r="P185" i="33"/>
  <c r="O185" i="33"/>
  <c r="I185" i="33"/>
  <c r="H185" i="33"/>
  <c r="L185" i="33"/>
  <c r="N185" i="33"/>
  <c r="M185" i="33"/>
  <c r="E185" i="33"/>
  <c r="K185" i="33"/>
  <c r="C52" i="72"/>
  <c r="C56" i="72" s="1"/>
  <c r="C19" i="49"/>
  <c r="C20" i="49" s="1"/>
  <c r="N22" i="81"/>
  <c r="K46" i="73"/>
  <c r="K48" i="73" s="1"/>
  <c r="H52" i="72"/>
  <c r="H102" i="72" s="1"/>
  <c r="H19" i="49"/>
  <c r="H20" i="49" s="1"/>
  <c r="F58" i="79"/>
  <c r="F60" i="79" s="1"/>
  <c r="C18" i="97"/>
  <c r="G77" i="47"/>
  <c r="G74" i="47" s="1"/>
  <c r="G76" i="47" s="1"/>
  <c r="H27" i="98"/>
  <c r="Q27" i="98" s="1"/>
  <c r="H31" i="98"/>
  <c r="Q31" i="98" s="1"/>
  <c r="H28" i="98"/>
  <c r="Q28" i="98" s="1"/>
  <c r="H30" i="98"/>
  <c r="Q30" i="98" s="1"/>
  <c r="H26" i="98"/>
  <c r="Q26" i="98" s="1"/>
  <c r="H25" i="98"/>
  <c r="Q25" i="98" s="1"/>
  <c r="H33" i="98"/>
  <c r="Q33" i="98" s="1"/>
  <c r="H34" i="98"/>
  <c r="Q34" i="98" s="1"/>
  <c r="H29" i="98"/>
  <c r="Q29" i="98" s="1"/>
  <c r="H32" i="98"/>
  <c r="Q32" i="98" s="1"/>
  <c r="H35" i="98"/>
  <c r="Q35" i="98" s="1"/>
  <c r="H24" i="98"/>
  <c r="K19" i="77"/>
  <c r="M44" i="33"/>
  <c r="E78" i="72"/>
  <c r="E75" i="72"/>
  <c r="N17" i="97"/>
  <c r="N18" i="97" s="1"/>
  <c r="N60" i="73"/>
  <c r="N62" i="73" s="1"/>
  <c r="N61" i="73"/>
  <c r="H77" i="47"/>
  <c r="H74" i="47" s="1"/>
  <c r="H76" i="47" s="1"/>
  <c r="Q38" i="33"/>
  <c r="H39" i="15" a="1"/>
  <c r="K29" i="34"/>
  <c r="H57" i="85"/>
  <c r="G44" i="86" s="1"/>
  <c r="H57" i="33"/>
  <c r="G45" i="34" s="1"/>
  <c r="M19" i="77"/>
  <c r="P60" i="85"/>
  <c r="P60" i="33"/>
  <c r="G24" i="51"/>
  <c r="G27" i="51"/>
  <c r="P27" i="51" s="1"/>
  <c r="G32" i="51"/>
  <c r="P32" i="51" s="1"/>
  <c r="G31" i="51"/>
  <c r="P31" i="51" s="1"/>
  <c r="G26" i="51"/>
  <c r="G28" i="51"/>
  <c r="P28" i="51" s="1"/>
  <c r="G25" i="51"/>
  <c r="P25" i="51" s="1"/>
  <c r="G29" i="51"/>
  <c r="G33" i="51"/>
  <c r="G34" i="51"/>
  <c r="G30" i="51"/>
  <c r="P30" i="51" s="1"/>
  <c r="G35" i="51"/>
  <c r="P35" i="51" s="1"/>
  <c r="I36" i="140"/>
  <c r="I25" i="113"/>
  <c r="I28" i="113" s="1"/>
  <c r="Y64" i="152"/>
  <c r="I69" i="42"/>
  <c r="I67" i="42" s="1"/>
  <c r="I52" i="72"/>
  <c r="I19" i="49"/>
  <c r="I20" i="49" s="1"/>
  <c r="Y43" i="110"/>
  <c r="E19" i="77"/>
  <c r="G44" i="33"/>
  <c r="M40" i="33"/>
  <c r="L31" i="34" s="1"/>
  <c r="K40" i="33"/>
  <c r="J31" i="34" s="1"/>
  <c r="O40" i="33"/>
  <c r="N31" i="34" s="1"/>
  <c r="L40" i="33"/>
  <c r="K31" i="34" s="1"/>
  <c r="J40" i="33"/>
  <c r="I31" i="34" s="1"/>
  <c r="I40" i="33"/>
  <c r="H31" i="34" s="1"/>
  <c r="F40" i="33"/>
  <c r="E31" i="34" s="1"/>
  <c r="H40" i="33"/>
  <c r="G31" i="34" s="1"/>
  <c r="N40" i="33"/>
  <c r="M31" i="34" s="1"/>
  <c r="E40" i="33"/>
  <c r="G40" i="33"/>
  <c r="F31" i="34" s="1"/>
  <c r="P40" i="33"/>
  <c r="O31" i="34" s="1"/>
  <c r="E27" i="103"/>
  <c r="E30" i="103"/>
  <c r="G24" i="153"/>
  <c r="G33" i="153"/>
  <c r="G26" i="153"/>
  <c r="P26" i="153" s="1"/>
  <c r="G28" i="153"/>
  <c r="P28" i="153" s="1"/>
  <c r="G35" i="153"/>
  <c r="G34" i="153"/>
  <c r="P34" i="153" s="1"/>
  <c r="G30" i="153"/>
  <c r="P30" i="153" s="1"/>
  <c r="G29" i="153"/>
  <c r="G31" i="153"/>
  <c r="G27" i="153"/>
  <c r="G25" i="153"/>
  <c r="G32" i="153"/>
  <c r="P32" i="153" s="1"/>
  <c r="T29" i="140"/>
  <c r="Q128" i="33"/>
  <c r="F26" i="85"/>
  <c r="F26" i="33"/>
  <c r="D26" i="23"/>
  <c r="H87" i="42"/>
  <c r="H19" i="77"/>
  <c r="J44" i="33"/>
  <c r="D22" i="81"/>
  <c r="D118" i="1"/>
  <c r="E144" i="85"/>
  <c r="D99" i="86" s="1"/>
  <c r="E144" i="33"/>
  <c r="H58" i="79"/>
  <c r="H60" i="79" s="1"/>
  <c r="I41" i="46" a="1"/>
  <c r="I51" i="46" s="1"/>
  <c r="O23" i="113"/>
  <c r="K77" i="47"/>
  <c r="K74" i="47" s="1"/>
  <c r="K76" i="47" s="1"/>
  <c r="D29" i="12"/>
  <c r="D28" i="12" s="1"/>
  <c r="D25" i="12" s="1"/>
  <c r="O12" i="9"/>
  <c r="O14" i="9" s="1"/>
  <c r="T31" i="50"/>
  <c r="T64" i="50" s="1"/>
  <c r="P31" i="50"/>
  <c r="U31" i="50"/>
  <c r="U64" i="50" s="1"/>
  <c r="M40" i="85"/>
  <c r="L30" i="86" s="1"/>
  <c r="G40" i="85"/>
  <c r="F30" i="86" s="1"/>
  <c r="K40" i="85"/>
  <c r="J30" i="86" s="1"/>
  <c r="E40" i="85"/>
  <c r="I40" i="85"/>
  <c r="H30" i="86" s="1"/>
  <c r="H40" i="85"/>
  <c r="G30" i="86" s="1"/>
  <c r="F40" i="85"/>
  <c r="E30" i="86" s="1"/>
  <c r="O40" i="85"/>
  <c r="N30" i="86" s="1"/>
  <c r="J40" i="85"/>
  <c r="I30" i="86" s="1"/>
  <c r="P40" i="85"/>
  <c r="O30" i="86" s="1"/>
  <c r="N40" i="85"/>
  <c r="M30" i="86" s="1"/>
  <c r="L40" i="85"/>
  <c r="K30" i="86" s="1"/>
  <c r="M60" i="73"/>
  <c r="M62" i="73" s="1"/>
  <c r="M61" i="73"/>
  <c r="H17" i="97"/>
  <c r="H18" i="97" s="1"/>
  <c r="C40" i="72"/>
  <c r="E58" i="79"/>
  <c r="E60" i="79" s="1"/>
  <c r="M25" i="113"/>
  <c r="N71" i="42"/>
  <c r="N70" i="42" s="1"/>
  <c r="N78" i="42" s="1"/>
  <c r="N75" i="42" s="1"/>
  <c r="E141" i="33" a="1"/>
  <c r="I141" i="33" s="1"/>
  <c r="H99" i="34" s="1"/>
  <c r="F58" i="46"/>
  <c r="O58" i="46" s="1"/>
  <c r="F64" i="46"/>
  <c r="O64" i="46" s="1"/>
  <c r="F62" i="46"/>
  <c r="O62" i="46" s="1"/>
  <c r="F57" i="46"/>
  <c r="F65" i="46"/>
  <c r="O65" i="46" s="1"/>
  <c r="F61" i="46"/>
  <c r="O61" i="46" s="1"/>
  <c r="F67" i="46"/>
  <c r="O67" i="46" s="1"/>
  <c r="F59" i="46"/>
  <c r="O59" i="46" s="1"/>
  <c r="F66" i="46"/>
  <c r="O66" i="46" s="1"/>
  <c r="F68" i="46"/>
  <c r="O68" i="46" s="1"/>
  <c r="F63" i="46"/>
  <c r="O63" i="46" s="1"/>
  <c r="F60" i="46"/>
  <c r="O60" i="46" s="1"/>
  <c r="E17" i="97"/>
  <c r="E18" i="97" s="1"/>
  <c r="E57" i="72"/>
  <c r="C36" i="9"/>
  <c r="E39" i="33"/>
  <c r="C14" i="9"/>
  <c r="O14" i="109"/>
  <c r="J39" i="15" a="1"/>
  <c r="I19" i="77"/>
  <c r="K44" i="33"/>
  <c r="M26" i="113"/>
  <c r="C28" i="47"/>
  <c r="D94" i="32"/>
  <c r="P108" i="1"/>
  <c r="K36" i="9"/>
  <c r="K38" i="9" s="1"/>
  <c r="M39" i="33"/>
  <c r="K14" i="9"/>
  <c r="D19" i="77"/>
  <c r="F44" i="33"/>
  <c r="E184" i="33" a="1"/>
  <c r="E184" i="85" a="1"/>
  <c r="Z36" i="110"/>
  <c r="AC31" i="110"/>
  <c r="E82" i="96"/>
  <c r="E84" i="96" s="1"/>
  <c r="F124" i="33"/>
  <c r="F124" i="85"/>
  <c r="Q124" i="85" s="1"/>
  <c r="O25" i="30"/>
  <c r="N44" i="33"/>
  <c r="L19" i="77"/>
  <c r="E22" i="81"/>
  <c r="L63" i="83"/>
  <c r="L65" i="83" s="1"/>
  <c r="AA71" i="36"/>
  <c r="V71" i="36"/>
  <c r="AA66" i="36"/>
  <c r="V66" i="36"/>
  <c r="H63" i="50"/>
  <c r="Y63" i="50" s="1"/>
  <c r="Y49" i="50"/>
  <c r="K49" i="50"/>
  <c r="H32" i="50"/>
  <c r="J49" i="50"/>
  <c r="W49" i="50"/>
  <c r="I49" i="50"/>
  <c r="G68" i="152"/>
  <c r="Y24" i="152"/>
  <c r="Y57" i="152" s="1"/>
  <c r="W24" i="152"/>
  <c r="W57" i="152" s="1"/>
  <c r="AA74" i="36"/>
  <c r="V73" i="145"/>
  <c r="AA73" i="145"/>
  <c r="R47" i="50"/>
  <c r="V54" i="36"/>
  <c r="Y41" i="50"/>
  <c r="I41" i="50"/>
  <c r="Q41" i="50" s="1"/>
  <c r="J41" i="50"/>
  <c r="K41" i="50"/>
  <c r="W41" i="50"/>
  <c r="W32" i="152"/>
  <c r="W65" i="152" s="1"/>
  <c r="Y32" i="152"/>
  <c r="Y65" i="152" s="1"/>
  <c r="K63" i="50"/>
  <c r="AA67" i="145"/>
  <c r="V67" i="145"/>
  <c r="U32" i="50"/>
  <c r="U65" i="50" s="1"/>
  <c r="T32" i="50"/>
  <c r="T65" i="50" s="1"/>
  <c r="P32" i="50"/>
  <c r="V139" i="36"/>
  <c r="AA139" i="36"/>
  <c r="K64" i="50"/>
  <c r="U26" i="50"/>
  <c r="U59" i="50" s="1"/>
  <c r="T26" i="50"/>
  <c r="T59" i="50" s="1"/>
  <c r="P26" i="50"/>
  <c r="AA111" i="36"/>
  <c r="AA12" i="36"/>
  <c r="V12" i="36"/>
  <c r="AA135" i="36"/>
  <c r="G65" i="50"/>
  <c r="U33" i="50"/>
  <c r="U66" i="50" s="1"/>
  <c r="T33" i="50"/>
  <c r="T66" i="50" s="1"/>
  <c r="P33" i="50"/>
  <c r="F45" i="50"/>
  <c r="F60" i="50"/>
  <c r="F60" i="152"/>
  <c r="F45" i="152"/>
  <c r="H35" i="152"/>
  <c r="T52" i="50"/>
  <c r="G66" i="50"/>
  <c r="J43" i="50"/>
  <c r="K43" i="50"/>
  <c r="I43" i="50"/>
  <c r="Y43" i="50"/>
  <c r="W43" i="50"/>
  <c r="H52" i="50"/>
  <c r="W51" i="50"/>
  <c r="Y51" i="50"/>
  <c r="K51" i="50"/>
  <c r="I51" i="50"/>
  <c r="J51" i="50"/>
  <c r="U27" i="50"/>
  <c r="U60" i="50" s="1"/>
  <c r="T27" i="50"/>
  <c r="T60" i="50" s="1"/>
  <c r="P27" i="50"/>
  <c r="W34" i="152"/>
  <c r="W67" i="152" s="1"/>
  <c r="Y34" i="152"/>
  <c r="C81" i="134"/>
  <c r="O81" i="134" s="1"/>
  <c r="H31" i="85"/>
  <c r="G23" i="86" s="1"/>
  <c r="F80" i="66"/>
  <c r="F81" i="66" s="1"/>
  <c r="H31" i="33"/>
  <c r="G24" i="34" s="1"/>
  <c r="O54" i="65"/>
  <c r="I14" i="72"/>
  <c r="I98" i="72" s="1"/>
  <c r="I17" i="97"/>
  <c r="I18" i="97" s="1"/>
  <c r="K31" i="85"/>
  <c r="J23" i="86" s="1"/>
  <c r="I80" i="66"/>
  <c r="I81" i="66" s="1"/>
  <c r="K31" i="33"/>
  <c r="J24" i="34" s="1"/>
  <c r="O57" i="83"/>
  <c r="G64" i="83"/>
  <c r="G66" i="83"/>
  <c r="O66" i="83" s="1"/>
  <c r="O22" i="30"/>
  <c r="M14" i="72"/>
  <c r="M98" i="72" s="1"/>
  <c r="M17" i="97"/>
  <c r="M18" i="97" s="1"/>
  <c r="E26" i="113"/>
  <c r="E25" i="113"/>
  <c r="T29" i="50"/>
  <c r="T62" i="50" s="1"/>
  <c r="U29" i="50"/>
  <c r="U62" i="50" s="1"/>
  <c r="G35" i="50"/>
  <c r="P29" i="50"/>
  <c r="I60" i="73"/>
  <c r="I62" i="73" s="1"/>
  <c r="I61" i="73"/>
  <c r="M16" i="33"/>
  <c r="K79" i="157"/>
  <c r="M16" i="85" s="1"/>
  <c r="K81" i="157"/>
  <c r="K82" i="157" s="1"/>
  <c r="N87" i="42"/>
  <c r="J25" i="113"/>
  <c r="AE52" i="107"/>
  <c r="AC52" i="107"/>
  <c r="K52" i="107"/>
  <c r="Y52" i="107"/>
  <c r="AE42" i="107"/>
  <c r="Y42" i="107"/>
  <c r="AC42" i="107"/>
  <c r="K42" i="107"/>
  <c r="N75" i="47"/>
  <c r="N72" i="47" s="1"/>
  <c r="N74" i="47" s="1"/>
  <c r="N76" i="47" s="1"/>
  <c r="K87" i="42"/>
  <c r="H69" i="42"/>
  <c r="D26" i="113"/>
  <c r="D25" i="113"/>
  <c r="M81" i="157"/>
  <c r="M82" i="157" s="1"/>
  <c r="M79" i="157"/>
  <c r="O16" i="85" s="1"/>
  <c r="O16" i="33"/>
  <c r="L15" i="33"/>
  <c r="L15" i="85"/>
  <c r="J82" i="134"/>
  <c r="J83" i="134" s="1"/>
  <c r="H16" i="33"/>
  <c r="F81" i="157"/>
  <c r="F82" i="157" s="1"/>
  <c r="F79" i="157"/>
  <c r="H16" i="85" s="1"/>
  <c r="J15" i="85"/>
  <c r="J15" i="33"/>
  <c r="H82" i="134"/>
  <c r="H83" i="134" s="1"/>
  <c r="I36" i="46"/>
  <c r="T24" i="46"/>
  <c r="M52" i="72"/>
  <c r="M102" i="72" s="1"/>
  <c r="M19" i="49"/>
  <c r="L82" i="134"/>
  <c r="L83" i="134" s="1"/>
  <c r="N15" i="33"/>
  <c r="N15" i="85"/>
  <c r="G98" i="72"/>
  <c r="G13" i="97"/>
  <c r="G14" i="97" s="1"/>
  <c r="F60" i="73"/>
  <c r="F62" i="73" s="1"/>
  <c r="F61" i="73"/>
  <c r="N31" i="33"/>
  <c r="M24" i="34" s="1"/>
  <c r="L80" i="66"/>
  <c r="L81" i="66" s="1"/>
  <c r="N31" i="85"/>
  <c r="M23" i="86" s="1"/>
  <c r="F15" i="85"/>
  <c r="F15" i="33"/>
  <c r="D82" i="134"/>
  <c r="D83" i="134" s="1"/>
  <c r="N98" i="72"/>
  <c r="N13" i="97"/>
  <c r="N14" i="97" s="1"/>
  <c r="G87" i="42"/>
  <c r="F34" i="85"/>
  <c r="E320" i="85"/>
  <c r="L270" i="86"/>
  <c r="G270" i="86"/>
  <c r="F270" i="86"/>
  <c r="H270" i="86"/>
  <c r="E270" i="86"/>
  <c r="I270" i="86"/>
  <c r="K270" i="86"/>
  <c r="M270" i="86"/>
  <c r="O270" i="86"/>
  <c r="J270" i="86"/>
  <c r="N270" i="86"/>
  <c r="D87" i="42"/>
  <c r="O31" i="33"/>
  <c r="N24" i="34" s="1"/>
  <c r="M80" i="66"/>
  <c r="M81" i="66" s="1"/>
  <c r="O31" i="85"/>
  <c r="N23" i="86" s="1"/>
  <c r="G79" i="157"/>
  <c r="I16" i="85" s="1"/>
  <c r="I16" i="33"/>
  <c r="G81" i="157"/>
  <c r="G82" i="157" s="1"/>
  <c r="E82" i="134"/>
  <c r="E83" i="134" s="1"/>
  <c r="G15" i="33"/>
  <c r="G15" i="85"/>
  <c r="X32" i="100"/>
  <c r="Y32" i="100" s="1"/>
  <c r="X28" i="100"/>
  <c r="Y28" i="100" s="1"/>
  <c r="X31" i="100"/>
  <c r="Y31" i="100" s="1"/>
  <c r="X25" i="100"/>
  <c r="Y25" i="100" s="1"/>
  <c r="X24" i="100"/>
  <c r="Y24" i="100" s="1"/>
  <c r="X23" i="100"/>
  <c r="X29" i="100"/>
  <c r="Y29" i="100" s="1"/>
  <c r="X34" i="100"/>
  <c r="Y34" i="100" s="1"/>
  <c r="X33" i="100"/>
  <c r="Y33" i="100" s="1"/>
  <c r="X27" i="100"/>
  <c r="Y27" i="100" s="1"/>
  <c r="X30" i="100"/>
  <c r="Y30" i="100" s="1"/>
  <c r="X26" i="100"/>
  <c r="Y26" i="100" s="1"/>
  <c r="AE43" i="107"/>
  <c r="K43" i="107"/>
  <c r="AC43" i="107"/>
  <c r="Y43" i="107"/>
  <c r="AE50" i="107"/>
  <c r="AC50" i="107"/>
  <c r="K50" i="107"/>
  <c r="Y50" i="107"/>
  <c r="K16" i="33"/>
  <c r="I81" i="157"/>
  <c r="I82" i="157" s="1"/>
  <c r="I79" i="157"/>
  <c r="K16" i="85" s="1"/>
  <c r="P15" i="33"/>
  <c r="P15" i="85"/>
  <c r="N82" i="134"/>
  <c r="N83" i="134" s="1"/>
  <c r="I80" i="96"/>
  <c r="O83" i="96"/>
  <c r="F24" i="162"/>
  <c r="N24" i="162" s="1"/>
  <c r="F30" i="162"/>
  <c r="N30" i="162" s="1"/>
  <c r="F25" i="162"/>
  <c r="N25" i="162" s="1"/>
  <c r="F29" i="162"/>
  <c r="N29" i="162" s="1"/>
  <c r="F31" i="162"/>
  <c r="N31" i="162" s="1"/>
  <c r="F28" i="162"/>
  <c r="N28" i="162" s="1"/>
  <c r="F33" i="162"/>
  <c r="N33" i="162" s="1"/>
  <c r="F32" i="162"/>
  <c r="N32" i="162" s="1"/>
  <c r="F27" i="162"/>
  <c r="N27" i="162" s="1"/>
  <c r="F26" i="162"/>
  <c r="N26" i="162" s="1"/>
  <c r="F34" i="162"/>
  <c r="N34" i="162" s="1"/>
  <c r="F23" i="162"/>
  <c r="C98" i="72"/>
  <c r="C13" i="97"/>
  <c r="C14" i="97" s="1"/>
  <c r="J246" i="34"/>
  <c r="K246" i="34"/>
  <c r="L246" i="34"/>
  <c r="E246" i="34"/>
  <c r="M246" i="34"/>
  <c r="F246" i="34"/>
  <c r="N246" i="34"/>
  <c r="G246" i="34"/>
  <c r="O246" i="34"/>
  <c r="H246" i="34"/>
  <c r="I246" i="34"/>
  <c r="E320" i="33"/>
  <c r="E79" i="157"/>
  <c r="G16" i="85" s="1"/>
  <c r="G16" i="33"/>
  <c r="E81" i="157"/>
  <c r="E82" i="157" s="1"/>
  <c r="I15" i="33"/>
  <c r="I15" i="85"/>
  <c r="G82" i="134"/>
  <c r="G83" i="134" s="1"/>
  <c r="L26" i="113"/>
  <c r="L25" i="113"/>
  <c r="I31" i="85"/>
  <c r="H23" i="86" s="1"/>
  <c r="I31" i="33"/>
  <c r="H24" i="34" s="1"/>
  <c r="G80" i="66"/>
  <c r="G81" i="66" s="1"/>
  <c r="D105" i="65"/>
  <c r="D107" i="65"/>
  <c r="D108" i="65" s="1"/>
  <c r="F14" i="33"/>
  <c r="L27" i="113"/>
  <c r="T29" i="46"/>
  <c r="O17" i="42"/>
  <c r="O22" i="42" s="1"/>
  <c r="E22" i="42"/>
  <c r="U52" i="50"/>
  <c r="G27" i="113"/>
  <c r="J60" i="73"/>
  <c r="J62" i="73" s="1"/>
  <c r="J61" i="73"/>
  <c r="H24" i="51"/>
  <c r="H28" i="51"/>
  <c r="H30" i="51"/>
  <c r="H34" i="51"/>
  <c r="H26" i="51"/>
  <c r="H27" i="51"/>
  <c r="H33" i="51"/>
  <c r="H35" i="51"/>
  <c r="H31" i="51"/>
  <c r="H25" i="51"/>
  <c r="H29" i="51"/>
  <c r="H32" i="51"/>
  <c r="N16" i="33"/>
  <c r="L81" i="157"/>
  <c r="L82" i="157" s="1"/>
  <c r="L79" i="157"/>
  <c r="N16" i="85" s="1"/>
  <c r="C63" i="83"/>
  <c r="U68" i="152"/>
  <c r="E348" i="33" a="1"/>
  <c r="C26" i="113"/>
  <c r="C27" i="113"/>
  <c r="K27" i="113"/>
  <c r="K25" i="113"/>
  <c r="K48" i="107"/>
  <c r="AE48" i="107"/>
  <c r="AC48" i="107"/>
  <c r="Y48" i="107"/>
  <c r="AE46" i="107"/>
  <c r="AC46" i="107"/>
  <c r="K46" i="107"/>
  <c r="Y46" i="107"/>
  <c r="O20" i="81"/>
  <c r="H22" i="81"/>
  <c r="H50" i="52"/>
  <c r="P50" i="52" s="1"/>
  <c r="H45" i="52"/>
  <c r="P45" i="52" s="1"/>
  <c r="H40" i="52"/>
  <c r="H42" i="52"/>
  <c r="P42" i="52" s="1"/>
  <c r="H51" i="52"/>
  <c r="P51" i="52" s="1"/>
  <c r="H41" i="52"/>
  <c r="P41" i="52" s="1"/>
  <c r="H48" i="52"/>
  <c r="P48" i="52" s="1"/>
  <c r="H49" i="52"/>
  <c r="P49" i="52" s="1"/>
  <c r="H46" i="52"/>
  <c r="P46" i="52" s="1"/>
  <c r="H44" i="52"/>
  <c r="P44" i="52" s="1"/>
  <c r="H43" i="52"/>
  <c r="P43" i="52" s="1"/>
  <c r="H47" i="52"/>
  <c r="P47" i="52" s="1"/>
  <c r="D271" i="34"/>
  <c r="Q354" i="33"/>
  <c r="H100" i="86"/>
  <c r="T33" i="46"/>
  <c r="L68" i="42"/>
  <c r="L69" i="42"/>
  <c r="K52" i="72"/>
  <c r="K19" i="49"/>
  <c r="K20" i="49" s="1"/>
  <c r="F31" i="33"/>
  <c r="E24" i="34" s="1"/>
  <c r="D80" i="66"/>
  <c r="D81" i="66" s="1"/>
  <c r="F31" i="85"/>
  <c r="E23" i="86" s="1"/>
  <c r="G52" i="72"/>
  <c r="G102" i="72" s="1"/>
  <c r="G19" i="49"/>
  <c r="G20" i="49" s="1"/>
  <c r="D62" i="73"/>
  <c r="L295" i="86"/>
  <c r="E295" i="86"/>
  <c r="G295" i="86"/>
  <c r="E354" i="85"/>
  <c r="H295" i="86"/>
  <c r="I295" i="86"/>
  <c r="F295" i="86"/>
  <c r="J295" i="86"/>
  <c r="N295" i="86"/>
  <c r="K295" i="86"/>
  <c r="M295" i="86"/>
  <c r="O295" i="86"/>
  <c r="J14" i="33"/>
  <c r="I14" i="34" s="1"/>
  <c r="H107" i="65"/>
  <c r="H108" i="65" s="1"/>
  <c r="H105" i="65"/>
  <c r="H32" i="153"/>
  <c r="H30" i="153"/>
  <c r="H34" i="153"/>
  <c r="H29" i="153"/>
  <c r="H35" i="153"/>
  <c r="H25" i="153"/>
  <c r="H31" i="153"/>
  <c r="H27" i="153"/>
  <c r="H24" i="153"/>
  <c r="H26" i="153"/>
  <c r="H33" i="153"/>
  <c r="H28" i="153"/>
  <c r="I107" i="65"/>
  <c r="I108" i="65" s="1"/>
  <c r="I105" i="65"/>
  <c r="K14" i="33"/>
  <c r="F14" i="104"/>
  <c r="N25" i="113"/>
  <c r="N26" i="113"/>
  <c r="AE44" i="107"/>
  <c r="AC44" i="107"/>
  <c r="Y44" i="107"/>
  <c r="K44" i="107"/>
  <c r="AE49" i="107"/>
  <c r="AC49" i="107"/>
  <c r="Y49" i="107"/>
  <c r="K49" i="107"/>
  <c r="M31" i="85"/>
  <c r="L23" i="86" s="1"/>
  <c r="M31" i="33"/>
  <c r="L24" i="34" s="1"/>
  <c r="K80" i="66"/>
  <c r="K81" i="66" s="1"/>
  <c r="O12" i="97"/>
  <c r="K68" i="42"/>
  <c r="J79" i="157"/>
  <c r="L16" i="85" s="1"/>
  <c r="L16" i="33"/>
  <c r="J81" i="157"/>
  <c r="J82" i="157" s="1"/>
  <c r="R36" i="153"/>
  <c r="H21" i="75"/>
  <c r="H9" i="75"/>
  <c r="H10" i="75" s="1"/>
  <c r="H22" i="75"/>
  <c r="H81" i="157"/>
  <c r="H82" i="157" s="1"/>
  <c r="H79" i="157"/>
  <c r="J16" i="85" s="1"/>
  <c r="J16" i="33"/>
  <c r="T28" i="46"/>
  <c r="J87" i="42"/>
  <c r="K14" i="72"/>
  <c r="K98" i="72" s="1"/>
  <c r="K17" i="97"/>
  <c r="K18" i="97" s="1"/>
  <c r="G37" i="75"/>
  <c r="C76" i="66"/>
  <c r="C78" i="66" s="1"/>
  <c r="O44" i="66"/>
  <c r="L35" i="75"/>
  <c r="L32" i="75" s="1"/>
  <c r="L34" i="75" s="1"/>
  <c r="L36" i="75" s="1"/>
  <c r="O18" i="49"/>
  <c r="O41" i="157"/>
  <c r="I82" i="134"/>
  <c r="I83" i="134" s="1"/>
  <c r="K15" i="85"/>
  <c r="K15" i="33"/>
  <c r="J31" i="33"/>
  <c r="I24" i="34" s="1"/>
  <c r="H80" i="66"/>
  <c r="H81" i="66" s="1"/>
  <c r="J31" i="85"/>
  <c r="I23" i="86" s="1"/>
  <c r="D101" i="32"/>
  <c r="D122" i="1"/>
  <c r="O59" i="73"/>
  <c r="E60" i="73"/>
  <c r="E61" i="73"/>
  <c r="Y41" i="107"/>
  <c r="AE41" i="107"/>
  <c r="AC41" i="107"/>
  <c r="K41" i="107"/>
  <c r="H53" i="107"/>
  <c r="J26" i="113"/>
  <c r="J17" i="97"/>
  <c r="J18" i="97" s="1"/>
  <c r="J14" i="72"/>
  <c r="J98" i="72" s="1"/>
  <c r="F87" i="42"/>
  <c r="L31" i="85"/>
  <c r="K23" i="86" s="1"/>
  <c r="J80" i="66"/>
  <c r="J81" i="66" s="1"/>
  <c r="L31" i="33"/>
  <c r="K24" i="34" s="1"/>
  <c r="F43" i="34"/>
  <c r="O19" i="81"/>
  <c r="F22" i="81"/>
  <c r="F23" i="154" a="1"/>
  <c r="F23" i="54" a="1"/>
  <c r="F23" i="135" a="1"/>
  <c r="T26" i="46"/>
  <c r="O69" i="47"/>
  <c r="U34" i="50"/>
  <c r="U67" i="50" s="1"/>
  <c r="T34" i="50"/>
  <c r="T67" i="50" s="1"/>
  <c r="H13" i="97"/>
  <c r="H14" i="97" s="1"/>
  <c r="H98" i="72"/>
  <c r="E11" i="103"/>
  <c r="E35" i="103"/>
  <c r="N23" i="55" a="1"/>
  <c r="O79" i="66"/>
  <c r="N81" i="157"/>
  <c r="N82" i="157" s="1"/>
  <c r="N79" i="157"/>
  <c r="P16" i="85" s="1"/>
  <c r="P16" i="33"/>
  <c r="O16" i="97"/>
  <c r="E314" i="33" a="1"/>
  <c r="T68" i="152"/>
  <c r="O80" i="157"/>
  <c r="N23" i="158" a="1"/>
  <c r="M58" i="79"/>
  <c r="M60" i="79" s="1"/>
  <c r="E98" i="72"/>
  <c r="E13" i="97"/>
  <c r="E14" i="97" s="1"/>
  <c r="G39" i="15" a="1"/>
  <c r="Q147" i="33"/>
  <c r="F101" i="34"/>
  <c r="F25" i="113"/>
  <c r="F26" i="113"/>
  <c r="AE47" i="107"/>
  <c r="Y47" i="107"/>
  <c r="K47" i="107"/>
  <c r="AC47" i="107"/>
  <c r="J52" i="72"/>
  <c r="J19" i="49"/>
  <c r="J20" i="49" s="1"/>
  <c r="K69" i="42"/>
  <c r="C102" i="65"/>
  <c r="O57" i="65"/>
  <c r="O46" i="134"/>
  <c r="C80" i="134"/>
  <c r="T34" i="46"/>
  <c r="N105" i="65"/>
  <c r="N107" i="65"/>
  <c r="N108" i="65" s="1"/>
  <c r="P14" i="33"/>
  <c r="K82" i="134"/>
  <c r="K83" i="134" s="1"/>
  <c r="M15" i="85"/>
  <c r="M15" i="33"/>
  <c r="G35" i="75"/>
  <c r="F23" i="55" a="1"/>
  <c r="H15" i="33"/>
  <c r="F82" i="134"/>
  <c r="F83" i="134" s="1"/>
  <c r="H15" i="85"/>
  <c r="C56" i="79"/>
  <c r="O59" i="79"/>
  <c r="F52" i="72"/>
  <c r="F19" i="49"/>
  <c r="F57" i="72"/>
  <c r="O49" i="72"/>
  <c r="M22" i="81"/>
  <c r="D14" i="72"/>
  <c r="D98" i="72" s="1"/>
  <c r="D17" i="97"/>
  <c r="D57" i="72"/>
  <c r="E87" i="42"/>
  <c r="G31" i="85"/>
  <c r="F23" i="86" s="1"/>
  <c r="E80" i="66"/>
  <c r="E81" i="66" s="1"/>
  <c r="G31" i="33"/>
  <c r="F24" i="34" s="1"/>
  <c r="F23" i="158" a="1"/>
  <c r="M82" i="134"/>
  <c r="M83" i="134" s="1"/>
  <c r="O15" i="33"/>
  <c r="O15" i="85"/>
  <c r="U30" i="50"/>
  <c r="U63" i="50" s="1"/>
  <c r="T30" i="50"/>
  <c r="T63" i="50" s="1"/>
  <c r="P30" i="50"/>
  <c r="G22" i="81"/>
  <c r="O21" i="81"/>
  <c r="F27" i="113"/>
  <c r="AE45" i="107"/>
  <c r="K45" i="107"/>
  <c r="AC45" i="107"/>
  <c r="Y45" i="107"/>
  <c r="F13" i="97"/>
  <c r="F14" i="97" s="1"/>
  <c r="F98" i="72"/>
  <c r="D27" i="113"/>
  <c r="F47" i="29"/>
  <c r="P47" i="29" s="1"/>
  <c r="F50" i="29"/>
  <c r="P50" i="29" s="1"/>
  <c r="F41" i="29"/>
  <c r="P41" i="29" s="1"/>
  <c r="F51" i="29"/>
  <c r="P51" i="29" s="1"/>
  <c r="F42" i="29"/>
  <c r="P42" i="29" s="1"/>
  <c r="F49" i="29"/>
  <c r="P49" i="29" s="1"/>
  <c r="F48" i="29"/>
  <c r="P48" i="29" s="1"/>
  <c r="F40" i="29"/>
  <c r="F46" i="29"/>
  <c r="P46" i="29" s="1"/>
  <c r="F44" i="29"/>
  <c r="P44" i="29" s="1"/>
  <c r="F45" i="29"/>
  <c r="P45" i="29" s="1"/>
  <c r="F43" i="29"/>
  <c r="P43" i="29" s="1"/>
  <c r="J68" i="42"/>
  <c r="J67" i="42" s="1"/>
  <c r="J71" i="42" s="1"/>
  <c r="I52" i="1"/>
  <c r="N14" i="33"/>
  <c r="L107" i="65"/>
  <c r="L108" i="65" s="1"/>
  <c r="L105" i="65"/>
  <c r="H25" i="105"/>
  <c r="H31" i="105"/>
  <c r="H33" i="105"/>
  <c r="H35" i="105"/>
  <c r="H28" i="105"/>
  <c r="H30" i="105"/>
  <c r="H29" i="105"/>
  <c r="H27" i="105"/>
  <c r="H32" i="105"/>
  <c r="H34" i="105"/>
  <c r="H26" i="105"/>
  <c r="H24" i="105"/>
  <c r="M23" i="54" a="1"/>
  <c r="M23" i="154" a="1"/>
  <c r="O106" i="65"/>
  <c r="O43" i="134"/>
  <c r="T35" i="46"/>
  <c r="T30" i="46"/>
  <c r="M20" i="49"/>
  <c r="D79" i="157"/>
  <c r="F16" i="85" s="1"/>
  <c r="F16" i="33"/>
  <c r="D81" i="157"/>
  <c r="D82" i="157" s="1"/>
  <c r="N17" i="49"/>
  <c r="E123" i="85"/>
  <c r="E123" i="33"/>
  <c r="C86" i="42"/>
  <c r="O41" i="66"/>
  <c r="E105" i="65"/>
  <c r="E107" i="65"/>
  <c r="E108" i="65" s="1"/>
  <c r="G14" i="33"/>
  <c r="O61" i="79"/>
  <c r="D168" i="36"/>
  <c r="D163" i="36"/>
  <c r="D173" i="36"/>
  <c r="D171" i="36"/>
  <c r="E27" i="113"/>
  <c r="G62" i="50"/>
  <c r="C76" i="157"/>
  <c r="O47" i="157"/>
  <c r="O76" i="157" s="1"/>
  <c r="L14" i="72"/>
  <c r="L98" i="72" s="1"/>
  <c r="L17" i="97"/>
  <c r="L18" i="97" s="1"/>
  <c r="Q147" i="85"/>
  <c r="F100" i="86"/>
  <c r="G68" i="42"/>
  <c r="K51" i="107"/>
  <c r="AE51" i="107"/>
  <c r="Y51" i="107"/>
  <c r="AC51" i="107"/>
  <c r="H68" i="42"/>
  <c r="P190" i="86"/>
  <c r="P200" i="86" s="1"/>
  <c r="E200" i="86"/>
  <c r="W61" i="50" l="1"/>
  <c r="U30" i="90"/>
  <c r="R48" i="50"/>
  <c r="AA58" i="36"/>
  <c r="AA148" i="36"/>
  <c r="AA149" i="145"/>
  <c r="V141" i="36"/>
  <c r="V142" i="36"/>
  <c r="V64" i="36"/>
  <c r="AA142" i="145"/>
  <c r="V116" i="36"/>
  <c r="V11" i="36"/>
  <c r="V84" i="36"/>
  <c r="AA67" i="36"/>
  <c r="O50" i="85"/>
  <c r="G28" i="113"/>
  <c r="Y36" i="145"/>
  <c r="V53" i="36"/>
  <c r="AA52" i="36"/>
  <c r="D20" i="36"/>
  <c r="D165" i="145"/>
  <c r="D169" i="145"/>
  <c r="D173" i="145"/>
  <c r="T44" i="145"/>
  <c r="V79" i="36"/>
  <c r="V71" i="145"/>
  <c r="AA18" i="145"/>
  <c r="V64" i="145"/>
  <c r="AA134" i="145"/>
  <c r="AA148" i="145"/>
  <c r="V108" i="36"/>
  <c r="V112" i="36"/>
  <c r="V86" i="36"/>
  <c r="AA136" i="145"/>
  <c r="AA152" i="36"/>
  <c r="AA117" i="145"/>
  <c r="AA88" i="36"/>
  <c r="AA143" i="36"/>
  <c r="V66" i="145"/>
  <c r="AA74" i="145"/>
  <c r="AA134" i="36"/>
  <c r="F72" i="42"/>
  <c r="D141" i="163"/>
  <c r="F141" i="163" s="1"/>
  <c r="D41" i="12"/>
  <c r="D38" i="12" s="1"/>
  <c r="D40" i="12" s="1"/>
  <c r="J31" i="99"/>
  <c r="V88" i="145"/>
  <c r="V78" i="145"/>
  <c r="V81" i="36"/>
  <c r="V144" i="36"/>
  <c r="AA19" i="36"/>
  <c r="F11" i="81"/>
  <c r="H23" i="33"/>
  <c r="G20" i="34" s="1"/>
  <c r="AA153" i="36"/>
  <c r="AA88" i="145"/>
  <c r="AA16" i="145"/>
  <c r="V13" i="36"/>
  <c r="AA89" i="36"/>
  <c r="AA16" i="36"/>
  <c r="D163" i="145"/>
  <c r="Y38" i="145"/>
  <c r="I35" i="29"/>
  <c r="U34" i="29"/>
  <c r="AA145" i="145"/>
  <c r="G258" i="36"/>
  <c r="G90" i="145"/>
  <c r="G230" i="36"/>
  <c r="G146" i="36"/>
  <c r="G230" i="145"/>
  <c r="G160" i="36"/>
  <c r="D166" i="145"/>
  <c r="V84" i="145"/>
  <c r="H31" i="99"/>
  <c r="D168" i="145"/>
  <c r="D172" i="145"/>
  <c r="AA82" i="145"/>
  <c r="D162" i="145"/>
  <c r="D170" i="145"/>
  <c r="AA151" i="145"/>
  <c r="V60" i="36"/>
  <c r="AA211" i="145"/>
  <c r="L49" i="73"/>
  <c r="L46" i="73" s="1"/>
  <c r="L48" i="73" s="1"/>
  <c r="K51" i="96"/>
  <c r="K54" i="96" s="1"/>
  <c r="D164" i="145"/>
  <c r="D167" i="145"/>
  <c r="AA139" i="145"/>
  <c r="AA144" i="145"/>
  <c r="AA12" i="145"/>
  <c r="O35" i="34"/>
  <c r="V12" i="145"/>
  <c r="V144" i="145"/>
  <c r="V158" i="36"/>
  <c r="AA141" i="145"/>
  <c r="AA153" i="145"/>
  <c r="V139" i="145"/>
  <c r="O62" i="145"/>
  <c r="F71" i="42"/>
  <c r="H41" i="34"/>
  <c r="J52" i="85"/>
  <c r="J52" i="33"/>
  <c r="I21" i="97"/>
  <c r="M18" i="33"/>
  <c r="L16" i="34" s="1"/>
  <c r="J52" i="96"/>
  <c r="O52" i="96" s="1"/>
  <c r="L18" i="33"/>
  <c r="K16" i="34" s="1"/>
  <c r="J53" i="96"/>
  <c r="O53" i="96" s="1"/>
  <c r="E24" i="96"/>
  <c r="O85" i="96"/>
  <c r="O95" i="65"/>
  <c r="K102" i="65"/>
  <c r="K107" i="65" s="1"/>
  <c r="K108" i="65" s="1"/>
  <c r="L41" i="12"/>
  <c r="L38" i="12" s="1"/>
  <c r="L40" i="12" s="1"/>
  <c r="J26" i="12"/>
  <c r="K26" i="12"/>
  <c r="H26" i="12"/>
  <c r="D26" i="12"/>
  <c r="D22" i="79" s="1"/>
  <c r="E26" i="12"/>
  <c r="E22" i="79" s="1"/>
  <c r="L26" i="12"/>
  <c r="F26" i="12"/>
  <c r="F22" i="79" s="1"/>
  <c r="M26" i="12"/>
  <c r="M22" i="79" s="1"/>
  <c r="G26" i="12"/>
  <c r="N26" i="12"/>
  <c r="I26" i="12"/>
  <c r="H33" i="12"/>
  <c r="H41" i="12" s="1"/>
  <c r="N41" i="12"/>
  <c r="N38" i="12" s="1"/>
  <c r="N40" i="12" s="1"/>
  <c r="AA136" i="36"/>
  <c r="V75" i="36"/>
  <c r="G31" i="161"/>
  <c r="I31" i="161"/>
  <c r="V72" i="36"/>
  <c r="AA69" i="145"/>
  <c r="O80" i="134"/>
  <c r="I50" i="46"/>
  <c r="E72" i="42"/>
  <c r="N24" i="96"/>
  <c r="P18" i="33" s="1"/>
  <c r="O16" i="34" s="1"/>
  <c r="K29" i="99"/>
  <c r="K32" i="99" s="1"/>
  <c r="F105" i="65"/>
  <c r="AA70" i="36"/>
  <c r="F107" i="65"/>
  <c r="F108" i="65" s="1"/>
  <c r="V211" i="145"/>
  <c r="I29" i="99"/>
  <c r="I31" i="99" s="1"/>
  <c r="I45" i="75"/>
  <c r="I65" i="75"/>
  <c r="I28" i="75"/>
  <c r="E18" i="33"/>
  <c r="D16" i="34" s="1"/>
  <c r="K28" i="161"/>
  <c r="K30" i="161" s="1"/>
  <c r="O76" i="66"/>
  <c r="O78" i="66" s="1"/>
  <c r="O87" i="65"/>
  <c r="N49" i="73"/>
  <c r="N47" i="73"/>
  <c r="N44" i="73" s="1"/>
  <c r="M42" i="68"/>
  <c r="M40" i="68"/>
  <c r="M37" i="68" s="1"/>
  <c r="M24" i="96"/>
  <c r="O71" i="65"/>
  <c r="N76" i="66"/>
  <c r="N78" i="66" s="1"/>
  <c r="O80" i="65"/>
  <c r="H67" i="42"/>
  <c r="H72" i="42" s="1"/>
  <c r="N66" i="75"/>
  <c r="N72" i="75" s="1"/>
  <c r="N69" i="75" s="1"/>
  <c r="N29" i="75"/>
  <c r="N35" i="75" s="1"/>
  <c r="N32" i="75" s="1"/>
  <c r="R45" i="50"/>
  <c r="Q45" i="50"/>
  <c r="V150" i="145"/>
  <c r="O160" i="145"/>
  <c r="V134" i="36"/>
  <c r="E34" i="33" a="1"/>
  <c r="N34" i="33" s="1"/>
  <c r="M27" i="34" s="1"/>
  <c r="K61" i="50"/>
  <c r="W30" i="50"/>
  <c r="W63" i="50" s="1"/>
  <c r="AA68" i="145"/>
  <c r="AA144" i="36"/>
  <c r="V68" i="36"/>
  <c r="AA112" i="36"/>
  <c r="AA137" i="36"/>
  <c r="V157" i="145"/>
  <c r="V206" i="36"/>
  <c r="Q40" i="50"/>
  <c r="AA9" i="145"/>
  <c r="AA159" i="145"/>
  <c r="AA84" i="145"/>
  <c r="P33" i="51"/>
  <c r="AA157" i="145"/>
  <c r="U25" i="90"/>
  <c r="U29" i="90"/>
  <c r="V16" i="36"/>
  <c r="V210" i="145"/>
  <c r="P26" i="51"/>
  <c r="V14" i="145"/>
  <c r="D36" i="36"/>
  <c r="AA79" i="36"/>
  <c r="O55" i="33"/>
  <c r="O55" i="85" s="1"/>
  <c r="N43" i="86" s="1"/>
  <c r="AA154" i="36"/>
  <c r="V16" i="145"/>
  <c r="V159" i="145"/>
  <c r="D42" i="36"/>
  <c r="T42" i="36" s="1"/>
  <c r="AA89" i="145"/>
  <c r="V140" i="36"/>
  <c r="D47" i="36"/>
  <c r="AA17" i="145"/>
  <c r="AA140" i="36"/>
  <c r="D44" i="36"/>
  <c r="D38" i="36"/>
  <c r="V19" i="145"/>
  <c r="V141" i="145"/>
  <c r="H68" i="152"/>
  <c r="D39" i="36"/>
  <c r="D41" i="36"/>
  <c r="V155" i="36"/>
  <c r="D43" i="36"/>
  <c r="D46" i="36"/>
  <c r="T46" i="36" s="1"/>
  <c r="P155" i="1"/>
  <c r="J29" i="12"/>
  <c r="J28" i="12" s="1"/>
  <c r="J25" i="12" s="1"/>
  <c r="D37" i="36"/>
  <c r="AA46" i="145"/>
  <c r="V79" i="145"/>
  <c r="V8" i="145"/>
  <c r="AA85" i="36"/>
  <c r="V8" i="36"/>
  <c r="AA156" i="36"/>
  <c r="AA14" i="145"/>
  <c r="V82" i="145"/>
  <c r="O38" i="73"/>
  <c r="AA69" i="36"/>
  <c r="AA83" i="36"/>
  <c r="V89" i="36"/>
  <c r="AA81" i="36"/>
  <c r="V78" i="36"/>
  <c r="AA60" i="36"/>
  <c r="AA57" i="36"/>
  <c r="V154" i="36"/>
  <c r="V140" i="145"/>
  <c r="V145" i="36"/>
  <c r="AA82" i="36"/>
  <c r="AA70" i="145"/>
  <c r="AA10" i="36"/>
  <c r="E46" i="108"/>
  <c r="A38" i="108"/>
  <c r="A39" i="108" s="1"/>
  <c r="A40" i="108" s="1"/>
  <c r="A41" i="108" s="1"/>
  <c r="A42" i="108" s="1"/>
  <c r="A43" i="108" s="1"/>
  <c r="A44" i="108" s="1"/>
  <c r="A45" i="108" s="1"/>
  <c r="A46" i="108" s="1"/>
  <c r="A47" i="108" s="1"/>
  <c r="A37" i="108"/>
  <c r="F93" i="34"/>
  <c r="G22" i="108"/>
  <c r="H21" i="108"/>
  <c r="G65" i="108"/>
  <c r="G13" i="108"/>
  <c r="F25" i="108"/>
  <c r="F66" i="108" s="1"/>
  <c r="F56" i="108"/>
  <c r="G33" i="108"/>
  <c r="H32" i="108"/>
  <c r="E66" i="108"/>
  <c r="F47" i="108"/>
  <c r="F46" i="108" s="1"/>
  <c r="H14" i="108"/>
  <c r="H65" i="108" s="1"/>
  <c r="F67" i="108"/>
  <c r="F35" i="108"/>
  <c r="G142" i="85"/>
  <c r="G142" i="33"/>
  <c r="G57" i="108"/>
  <c r="G30" i="23" s="1"/>
  <c r="G31" i="23" s="1"/>
  <c r="G44" i="108"/>
  <c r="G47" i="108" s="1"/>
  <c r="H43" i="108"/>
  <c r="J10" i="108"/>
  <c r="I11" i="108"/>
  <c r="E24" i="108"/>
  <c r="E53" i="108"/>
  <c r="F31" i="23"/>
  <c r="E35" i="85"/>
  <c r="E35" i="33"/>
  <c r="E35" i="108"/>
  <c r="E54" i="108" s="1"/>
  <c r="E67" i="108"/>
  <c r="E69" i="108" s="1"/>
  <c r="C17" i="23"/>
  <c r="C18" i="23" s="1"/>
  <c r="C23" i="23"/>
  <c r="C24" i="23" s="1"/>
  <c r="C25" i="23" s="1"/>
  <c r="C28" i="9" s="1"/>
  <c r="V87" i="145"/>
  <c r="AA138" i="145"/>
  <c r="V15" i="145"/>
  <c r="G286" i="145"/>
  <c r="V138" i="36"/>
  <c r="V159" i="36"/>
  <c r="AA116" i="36"/>
  <c r="V55" i="36"/>
  <c r="Y42" i="145"/>
  <c r="V110" i="36"/>
  <c r="G48" i="145"/>
  <c r="V48" i="145" s="1"/>
  <c r="AA45" i="145"/>
  <c r="G12" i="33"/>
  <c r="F13" i="34" s="1"/>
  <c r="V10" i="145"/>
  <c r="F99" i="72"/>
  <c r="F22" i="72"/>
  <c r="F10" i="103"/>
  <c r="V107" i="36"/>
  <c r="V50" i="36"/>
  <c r="O146" i="145"/>
  <c r="G22" i="72"/>
  <c r="G10" i="103"/>
  <c r="F14" i="103"/>
  <c r="F25" i="103"/>
  <c r="V85" i="36"/>
  <c r="K48" i="42"/>
  <c r="K23" i="42" s="1"/>
  <c r="G25" i="103"/>
  <c r="G14" i="103"/>
  <c r="J55" i="72"/>
  <c r="J61" i="1"/>
  <c r="J60" i="1" s="1"/>
  <c r="J52" i="32" s="1"/>
  <c r="AA59" i="36"/>
  <c r="H15" i="104"/>
  <c r="AA13" i="145"/>
  <c r="AA208" i="36"/>
  <c r="V207" i="36"/>
  <c r="V113" i="36"/>
  <c r="AA115" i="36"/>
  <c r="V138" i="145"/>
  <c r="AA56" i="36"/>
  <c r="V80" i="145"/>
  <c r="AA78" i="36"/>
  <c r="AA114" i="36"/>
  <c r="AA15" i="145"/>
  <c r="AA18" i="36"/>
  <c r="M272" i="36"/>
  <c r="O118" i="145"/>
  <c r="P65" i="33"/>
  <c r="O50" i="34" s="1"/>
  <c r="M232" i="145" s="1" a="1"/>
  <c r="P65" i="85"/>
  <c r="O23" i="49"/>
  <c r="Q65" i="33"/>
  <c r="O76" i="36"/>
  <c r="V76" i="36" s="1"/>
  <c r="V56" i="36"/>
  <c r="AA207" i="36"/>
  <c r="V114" i="36"/>
  <c r="O90" i="36"/>
  <c r="O216" i="36"/>
  <c r="V73" i="36"/>
  <c r="AA109" i="145"/>
  <c r="V89" i="145"/>
  <c r="O20" i="145"/>
  <c r="V13" i="145"/>
  <c r="J32" i="33"/>
  <c r="I25" i="34" s="1"/>
  <c r="N49" i="34"/>
  <c r="P64" i="85"/>
  <c r="P64" i="33"/>
  <c r="F24" i="106" s="1" a="1"/>
  <c r="V115" i="36"/>
  <c r="V151" i="36"/>
  <c r="O160" i="36"/>
  <c r="V160" i="36" s="1"/>
  <c r="O118" i="36"/>
  <c r="V145" i="145"/>
  <c r="M272" i="145"/>
  <c r="J62" i="33"/>
  <c r="J62" i="85"/>
  <c r="I17" i="103"/>
  <c r="AA138" i="36"/>
  <c r="AA65" i="36"/>
  <c r="O146" i="36"/>
  <c r="V146" i="36" s="1"/>
  <c r="V65" i="36"/>
  <c r="AA117" i="36"/>
  <c r="AA87" i="36"/>
  <c r="AA149" i="36"/>
  <c r="V87" i="36"/>
  <c r="V97" i="145"/>
  <c r="AA155" i="36"/>
  <c r="O104" i="36"/>
  <c r="AA113" i="36"/>
  <c r="AA81" i="145"/>
  <c r="V83" i="145"/>
  <c r="AA80" i="145"/>
  <c r="AA78" i="145"/>
  <c r="AA96" i="145"/>
  <c r="V157" i="36"/>
  <c r="V18" i="36"/>
  <c r="V15" i="36"/>
  <c r="AA61" i="36"/>
  <c r="AA109" i="36"/>
  <c r="V106" i="36"/>
  <c r="AA51" i="36"/>
  <c r="D20" i="145"/>
  <c r="V57" i="36"/>
  <c r="O98" i="65"/>
  <c r="O81" i="65"/>
  <c r="O66" i="65"/>
  <c r="O64" i="65"/>
  <c r="O67" i="65"/>
  <c r="O91" i="65"/>
  <c r="O63" i="65"/>
  <c r="O65" i="65"/>
  <c r="O101" i="65"/>
  <c r="O79" i="65"/>
  <c r="O85" i="65"/>
  <c r="O68" i="65"/>
  <c r="G10" i="112"/>
  <c r="H47" i="85"/>
  <c r="H47" i="33"/>
  <c r="K41" i="12"/>
  <c r="K38" i="12" s="1"/>
  <c r="K40" i="12" s="1"/>
  <c r="J41" i="12"/>
  <c r="J38" i="12" s="1"/>
  <c r="J40" i="12" s="1"/>
  <c r="C41" i="12"/>
  <c r="C38" i="12" s="1"/>
  <c r="C40" i="12" s="1"/>
  <c r="M39" i="12"/>
  <c r="M36" i="12" s="1"/>
  <c r="M38" i="12" s="1"/>
  <c r="M40" i="12" s="1"/>
  <c r="H43" i="77"/>
  <c r="M43" i="77"/>
  <c r="A54" i="77"/>
  <c r="L43" i="77"/>
  <c r="K43" i="77"/>
  <c r="C43" i="77"/>
  <c r="N43" i="77"/>
  <c r="J43" i="77"/>
  <c r="I43" i="77"/>
  <c r="G43" i="77"/>
  <c r="E43" i="77"/>
  <c r="F43" i="77"/>
  <c r="D43" i="77"/>
  <c r="I12" i="156"/>
  <c r="O11" i="156"/>
  <c r="O12" i="155"/>
  <c r="L12" i="156"/>
  <c r="C42" i="68"/>
  <c r="C39" i="68" s="1"/>
  <c r="C41" i="68" s="1"/>
  <c r="K12" i="156"/>
  <c r="N13" i="155"/>
  <c r="N13" i="156" s="1"/>
  <c r="D13" i="155"/>
  <c r="A56" i="155"/>
  <c r="I13" i="155"/>
  <c r="I13" i="156" s="1"/>
  <c r="L13" i="155"/>
  <c r="L13" i="156" s="1"/>
  <c r="K13" i="155"/>
  <c r="K13" i="156" s="1"/>
  <c r="E13" i="155"/>
  <c r="E13" i="156" s="1"/>
  <c r="F13" i="155"/>
  <c r="G13" i="155"/>
  <c r="M13" i="155"/>
  <c r="H13" i="155"/>
  <c r="J13" i="155"/>
  <c r="C13" i="155"/>
  <c r="I48" i="46"/>
  <c r="O61" i="65"/>
  <c r="O83" i="65"/>
  <c r="C62" i="73"/>
  <c r="G39" i="12"/>
  <c r="G36" i="12" s="1"/>
  <c r="G38" i="12" s="1"/>
  <c r="G40" i="12" s="1"/>
  <c r="O97" i="65"/>
  <c r="O216" i="145"/>
  <c r="C28" i="161"/>
  <c r="C31" i="161" s="1"/>
  <c r="I41" i="46"/>
  <c r="N80" i="42"/>
  <c r="N77" i="42" s="1"/>
  <c r="N79" i="42" s="1"/>
  <c r="O74" i="65"/>
  <c r="O70" i="65"/>
  <c r="C28" i="75"/>
  <c r="C45" i="75"/>
  <c r="C53" i="75"/>
  <c r="C65" i="75"/>
  <c r="O60" i="65"/>
  <c r="O90" i="65"/>
  <c r="O88" i="65"/>
  <c r="L66" i="75"/>
  <c r="L72" i="75" s="1"/>
  <c r="L69" i="75" s="1"/>
  <c r="C41" i="73"/>
  <c r="C40" i="73" s="1"/>
  <c r="C49" i="73" s="1"/>
  <c r="O93" i="65"/>
  <c r="O96" i="65"/>
  <c r="O75" i="65"/>
  <c r="O76" i="65"/>
  <c r="O92" i="65"/>
  <c r="K66" i="75"/>
  <c r="K72" i="75" s="1"/>
  <c r="K69" i="75" s="1"/>
  <c r="O58" i="65"/>
  <c r="G82" i="96"/>
  <c r="G84" i="96" s="1"/>
  <c r="O86" i="65"/>
  <c r="K29" i="75"/>
  <c r="K35" i="75" s="1"/>
  <c r="K32" i="75" s="1"/>
  <c r="O69" i="65"/>
  <c r="L44" i="33"/>
  <c r="V51" i="36"/>
  <c r="V75" i="145"/>
  <c r="O90" i="145"/>
  <c r="V90" i="145" s="1"/>
  <c r="V85" i="145"/>
  <c r="AA65" i="145"/>
  <c r="P247" i="34"/>
  <c r="AA17" i="36"/>
  <c r="V14" i="36"/>
  <c r="F30" i="110"/>
  <c r="O29" i="110"/>
  <c r="O20" i="36"/>
  <c r="AA214" i="145"/>
  <c r="D296" i="86"/>
  <c r="P296" i="86" s="1"/>
  <c r="Q355" i="85"/>
  <c r="AC36" i="110"/>
  <c r="Q321" i="85"/>
  <c r="D271" i="86"/>
  <c r="P271" i="86" s="1"/>
  <c r="Q355" i="33"/>
  <c r="D272" i="34"/>
  <c r="P272" i="34" s="1"/>
  <c r="O104" i="145"/>
  <c r="A247" i="86"/>
  <c r="A248" i="86" s="1"/>
  <c r="A249" i="86" s="1"/>
  <c r="A250" i="86" s="1"/>
  <c r="A251" i="86" s="1"/>
  <c r="A252" i="86" s="1"/>
  <c r="A253" i="86" s="1"/>
  <c r="A254" i="86" s="1"/>
  <c r="A255" i="86" s="1"/>
  <c r="A256" i="86" s="1"/>
  <c r="A257" i="86" s="1"/>
  <c r="A258" i="86" s="1"/>
  <c r="A259" i="86" s="1"/>
  <c r="A260" i="86" s="1"/>
  <c r="A261" i="86" s="1"/>
  <c r="A262" i="86" s="1"/>
  <c r="A263" i="86" s="1"/>
  <c r="A264" i="86" s="1"/>
  <c r="A265" i="86" s="1"/>
  <c r="A266" i="86" s="1"/>
  <c r="A267" i="86" s="1"/>
  <c r="A268" i="86" s="1"/>
  <c r="A269" i="86" s="1"/>
  <c r="A270" i="86" s="1"/>
  <c r="A271" i="86" s="1"/>
  <c r="A272" i="86" s="1"/>
  <c r="A273" i="86" s="1"/>
  <c r="A274" i="86" s="1"/>
  <c r="A275" i="86" s="1"/>
  <c r="A276" i="86" s="1"/>
  <c r="A277" i="86" s="1"/>
  <c r="A278" i="86" s="1"/>
  <c r="A279" i="86" s="1"/>
  <c r="A280" i="86" s="1"/>
  <c r="A281" i="86" s="1"/>
  <c r="A282" i="86" s="1"/>
  <c r="A283" i="86" s="1"/>
  <c r="A284" i="86" s="1"/>
  <c r="A285" i="86" s="1"/>
  <c r="A286" i="86" s="1"/>
  <c r="A287" i="86" s="1"/>
  <c r="A288" i="86" s="1"/>
  <c r="A289" i="86" s="1"/>
  <c r="A290" i="86" s="1"/>
  <c r="A291" i="86" s="1"/>
  <c r="A292" i="86" s="1"/>
  <c r="A293" i="86" s="1"/>
  <c r="A294" i="86" s="1"/>
  <c r="A295" i="86" s="1"/>
  <c r="A296" i="86" s="1"/>
  <c r="A297" i="86" s="1"/>
  <c r="A298" i="86" s="1"/>
  <c r="A299" i="86" s="1"/>
  <c r="A300" i="86" s="1"/>
  <c r="A301" i="86" s="1"/>
  <c r="A302" i="86" s="1"/>
  <c r="A303" i="86" s="1"/>
  <c r="A304" i="86" s="1"/>
  <c r="A305" i="86" s="1"/>
  <c r="A306" i="86" s="1"/>
  <c r="A307" i="86" s="1"/>
  <c r="A308" i="86" s="1"/>
  <c r="A309" i="86" s="1"/>
  <c r="A310" i="86" s="1"/>
  <c r="A311" i="86" s="1"/>
  <c r="A312" i="86" s="1"/>
  <c r="A313" i="86" s="1"/>
  <c r="A314" i="86" s="1"/>
  <c r="A315" i="86" s="1"/>
  <c r="A316" i="86" s="1"/>
  <c r="A317" i="86" s="1"/>
  <c r="A318" i="86" s="1"/>
  <c r="A319" i="86" s="1"/>
  <c r="A320" i="86" s="1"/>
  <c r="A321" i="86" s="1"/>
  <c r="A322" i="86" s="1"/>
  <c r="A246" i="86"/>
  <c r="V86" i="145"/>
  <c r="U29" i="29"/>
  <c r="P27" i="153"/>
  <c r="D323" i="138"/>
  <c r="F323" i="138" s="1"/>
  <c r="D295" i="163"/>
  <c r="F295" i="163" s="1"/>
  <c r="I42" i="46"/>
  <c r="O62" i="36"/>
  <c r="U31" i="29"/>
  <c r="I52" i="46"/>
  <c r="V72" i="145"/>
  <c r="I45" i="46"/>
  <c r="I49" i="46"/>
  <c r="I44" i="46"/>
  <c r="T25" i="46"/>
  <c r="P33" i="153"/>
  <c r="P34" i="51"/>
  <c r="D322" i="138"/>
  <c r="F322" i="138" s="1"/>
  <c r="T63" i="46"/>
  <c r="D258" i="163"/>
  <c r="F258" i="163" s="1"/>
  <c r="O76" i="145"/>
  <c r="V76" i="145" s="1"/>
  <c r="D172" i="36"/>
  <c r="D169" i="36"/>
  <c r="V17" i="36"/>
  <c r="V19" i="36"/>
  <c r="V96" i="145"/>
  <c r="G20" i="145"/>
  <c r="D11" i="74"/>
  <c r="D12" i="74" s="1"/>
  <c r="F46" i="33" s="1"/>
  <c r="E37" i="34" s="1"/>
  <c r="L15" i="75"/>
  <c r="AA152" i="145"/>
  <c r="V152" i="145"/>
  <c r="D166" i="36"/>
  <c r="H34" i="50"/>
  <c r="H67" i="50" s="1"/>
  <c r="Y67" i="50" s="1"/>
  <c r="V61" i="36"/>
  <c r="AA150" i="145"/>
  <c r="AA8" i="145"/>
  <c r="M11" i="74"/>
  <c r="M12" i="74" s="1"/>
  <c r="D165" i="36"/>
  <c r="D162" i="36"/>
  <c r="D164" i="36"/>
  <c r="AA206" i="36"/>
  <c r="AA84" i="36"/>
  <c r="V148" i="145"/>
  <c r="D170" i="36"/>
  <c r="AA107" i="36"/>
  <c r="AA50" i="36"/>
  <c r="AA57" i="145"/>
  <c r="V153" i="145"/>
  <c r="AA50" i="145"/>
  <c r="T46" i="145"/>
  <c r="AA140" i="145"/>
  <c r="V83" i="36"/>
  <c r="M28" i="74"/>
  <c r="M23" i="74" s="1"/>
  <c r="M17" i="74" s="1"/>
  <c r="V109" i="36"/>
  <c r="G146" i="145"/>
  <c r="V58" i="145"/>
  <c r="H11" i="74"/>
  <c r="H12" i="74" s="1"/>
  <c r="J46" i="85" s="1"/>
  <c r="G160" i="145"/>
  <c r="AA8" i="36"/>
  <c r="AA15" i="36"/>
  <c r="I54" i="96"/>
  <c r="AA110" i="36"/>
  <c r="AA53" i="36"/>
  <c r="AA97" i="145"/>
  <c r="Y47" i="145"/>
  <c r="V88" i="36"/>
  <c r="AA154" i="145"/>
  <c r="V154" i="145"/>
  <c r="AA80" i="36"/>
  <c r="V80" i="36"/>
  <c r="V10" i="36"/>
  <c r="G90" i="36"/>
  <c r="V135" i="145"/>
  <c r="AA135" i="145"/>
  <c r="K130" i="32"/>
  <c r="J130" i="32"/>
  <c r="M49" i="42"/>
  <c r="M31" i="42" s="1"/>
  <c r="O9" i="76"/>
  <c r="P119" i="32"/>
  <c r="P129" i="32"/>
  <c r="P111" i="32"/>
  <c r="C53" i="73"/>
  <c r="O53" i="73" s="1"/>
  <c r="P127" i="32"/>
  <c r="Y40" i="145"/>
  <c r="L54" i="96"/>
  <c r="M48" i="42"/>
  <c r="M23" i="42" s="1"/>
  <c r="N15" i="75"/>
  <c r="F64" i="32"/>
  <c r="P113" i="32"/>
  <c r="N17" i="83"/>
  <c r="I17" i="83"/>
  <c r="G17" i="83"/>
  <c r="J26" i="86"/>
  <c r="H29" i="50"/>
  <c r="Y41" i="145"/>
  <c r="Y37" i="145"/>
  <c r="D37" i="9"/>
  <c r="O37" i="9" s="1"/>
  <c r="P128" i="32"/>
  <c r="G130" i="32"/>
  <c r="G59" i="32"/>
  <c r="P59" i="32" s="1"/>
  <c r="P120" i="32"/>
  <c r="P109" i="32"/>
  <c r="D60" i="32"/>
  <c r="D130" i="32"/>
  <c r="T43" i="145"/>
  <c r="L50" i="33"/>
  <c r="K40" i="34" s="1"/>
  <c r="H50" i="85"/>
  <c r="G39" i="86" s="1"/>
  <c r="P118" i="32"/>
  <c r="D69" i="32"/>
  <c r="I130" i="32"/>
  <c r="P107" i="32"/>
  <c r="E130" i="32"/>
  <c r="P108" i="32"/>
  <c r="P114" i="32"/>
  <c r="E65" i="32"/>
  <c r="N130" i="32"/>
  <c r="N10" i="83"/>
  <c r="P121" i="32"/>
  <c r="P112" i="32"/>
  <c r="P116" i="32"/>
  <c r="E67" i="32"/>
  <c r="H62" i="32"/>
  <c r="H130" i="32"/>
  <c r="E11" i="76"/>
  <c r="O11" i="76" s="1"/>
  <c r="P125" i="32"/>
  <c r="F130" i="32"/>
  <c r="F15" i="75"/>
  <c r="N13" i="73"/>
  <c r="P69" i="33" s="1"/>
  <c r="F49" i="42"/>
  <c r="F52" i="42" s="1"/>
  <c r="P117" i="32"/>
  <c r="P115" i="32"/>
  <c r="P124" i="32"/>
  <c r="E79" i="32"/>
  <c r="F53" i="85"/>
  <c r="D41" i="86"/>
  <c r="J66" i="75"/>
  <c r="J72" i="75" s="1"/>
  <c r="J69" i="75" s="1"/>
  <c r="I60" i="85"/>
  <c r="H45" i="86" s="1"/>
  <c r="I60" i="33"/>
  <c r="H46" i="34" s="1"/>
  <c r="Y29" i="38" a="1"/>
  <c r="I29" i="12"/>
  <c r="I28" i="12" s="1"/>
  <c r="I25" i="12" s="1"/>
  <c r="O82" i="65"/>
  <c r="K29" i="12"/>
  <c r="K28" i="12" s="1"/>
  <c r="K25" i="12" s="1"/>
  <c r="D278" i="36"/>
  <c r="D283" i="36"/>
  <c r="D282" i="36"/>
  <c r="D274" i="36"/>
  <c r="D279" i="36"/>
  <c r="D275" i="36"/>
  <c r="D284" i="36"/>
  <c r="D280" i="36"/>
  <c r="D281" i="36"/>
  <c r="D276" i="36"/>
  <c r="D285" i="36"/>
  <c r="D277" i="36"/>
  <c r="M17" i="83"/>
  <c r="I22" i="33"/>
  <c r="H19" i="34" s="1"/>
  <c r="J31" i="161"/>
  <c r="J30" i="161"/>
  <c r="E31" i="106"/>
  <c r="E28" i="106"/>
  <c r="E44" i="46"/>
  <c r="E27" i="48"/>
  <c r="P27" i="48" s="1"/>
  <c r="F22" i="33"/>
  <c r="E19" i="34" s="1"/>
  <c r="P271" i="34"/>
  <c r="D48" i="145"/>
  <c r="T48" i="145" s="1"/>
  <c r="D79" i="32"/>
  <c r="P153" i="32"/>
  <c r="O39" i="73"/>
  <c r="R44" i="50"/>
  <c r="Q44" i="50"/>
  <c r="O77" i="65"/>
  <c r="O78" i="65"/>
  <c r="C45" i="37"/>
  <c r="E29" i="37"/>
  <c r="E23" i="152"/>
  <c r="P23" i="152"/>
  <c r="P30" i="152"/>
  <c r="E30" i="152"/>
  <c r="P34" i="32"/>
  <c r="G8" i="68"/>
  <c r="H56" i="32"/>
  <c r="I23" i="74"/>
  <c r="I17" i="74" s="1"/>
  <c r="C8" i="102"/>
  <c r="P46" i="32"/>
  <c r="O60" i="85"/>
  <c r="N45" i="86" s="1"/>
  <c r="O60" i="33"/>
  <c r="N46" i="34" s="1"/>
  <c r="T39" i="145"/>
  <c r="O72" i="65"/>
  <c r="E49" i="46"/>
  <c r="E41" i="46"/>
  <c r="E34" i="48"/>
  <c r="P34" i="48" s="1"/>
  <c r="E26" i="87"/>
  <c r="C42" i="87"/>
  <c r="E29" i="87"/>
  <c r="C45" i="87"/>
  <c r="D70" i="32"/>
  <c r="P70" i="32" s="1"/>
  <c r="H176" i="36" a="1"/>
  <c r="P144" i="32"/>
  <c r="H176" i="145" a="1"/>
  <c r="O73" i="65"/>
  <c r="O100" i="65"/>
  <c r="H60" i="33"/>
  <c r="G46" i="34" s="1"/>
  <c r="H60" i="85"/>
  <c r="G45" i="86" s="1"/>
  <c r="D74" i="32"/>
  <c r="P74" i="32" s="1"/>
  <c r="H218" i="36" a="1"/>
  <c r="P148" i="32"/>
  <c r="H218" i="145" a="1"/>
  <c r="O58" i="32"/>
  <c r="O81" i="32" s="1"/>
  <c r="O155" i="32"/>
  <c r="M28" i="161"/>
  <c r="M30" i="161" s="1"/>
  <c r="E45" i="46"/>
  <c r="E52" i="46"/>
  <c r="E28" i="48"/>
  <c r="P28" i="48" s="1"/>
  <c r="M102" i="65"/>
  <c r="E190" i="145" a="1"/>
  <c r="P47" i="32"/>
  <c r="E190" i="36" a="1"/>
  <c r="Q46" i="50"/>
  <c r="R46" i="50"/>
  <c r="D322" i="163"/>
  <c r="F322" i="163" s="1"/>
  <c r="D323" i="163"/>
  <c r="F323" i="163" s="1"/>
  <c r="T57" i="46"/>
  <c r="T69" i="46" s="1"/>
  <c r="D294" i="163"/>
  <c r="F294" i="163" s="1"/>
  <c r="E44" i="152"/>
  <c r="O44" i="152" s="1"/>
  <c r="R44" i="152"/>
  <c r="Q44" i="152"/>
  <c r="D449" i="163"/>
  <c r="F449" i="163" s="1"/>
  <c r="E40" i="152"/>
  <c r="R40" i="152"/>
  <c r="Q40" i="152"/>
  <c r="O40" i="152"/>
  <c r="O89" i="65"/>
  <c r="L49" i="42"/>
  <c r="L52" i="42" s="1"/>
  <c r="J60" i="85"/>
  <c r="I45" i="86" s="1"/>
  <c r="J60" i="33"/>
  <c r="I46" i="34" s="1"/>
  <c r="J102" i="65"/>
  <c r="D155" i="36"/>
  <c r="D148" i="36"/>
  <c r="D157" i="36"/>
  <c r="D153" i="36"/>
  <c r="D149" i="36"/>
  <c r="D158" i="36"/>
  <c r="D151" i="36"/>
  <c r="D159" i="36"/>
  <c r="D152" i="36"/>
  <c r="D150" i="36"/>
  <c r="D154" i="36"/>
  <c r="D156" i="36"/>
  <c r="E25" i="87"/>
  <c r="C41" i="87"/>
  <c r="E27" i="87"/>
  <c r="C43" i="87"/>
  <c r="F28" i="75"/>
  <c r="F53" i="75"/>
  <c r="F65" i="75"/>
  <c r="F45" i="75"/>
  <c r="O84" i="65"/>
  <c r="O99" i="65"/>
  <c r="R46" i="152"/>
  <c r="E46" i="152"/>
  <c r="Q46" i="152"/>
  <c r="R47" i="152"/>
  <c r="E47" i="152"/>
  <c r="O47" i="152" s="1"/>
  <c r="Q47" i="152"/>
  <c r="H13" i="73"/>
  <c r="H9" i="83"/>
  <c r="H10" i="83" s="1"/>
  <c r="H58" i="32"/>
  <c r="H155" i="32"/>
  <c r="D294" i="138"/>
  <c r="F294" i="138" s="1"/>
  <c r="D295" i="138"/>
  <c r="F295" i="138" s="1"/>
  <c r="T31" i="140"/>
  <c r="E27" i="110"/>
  <c r="C43" i="110"/>
  <c r="E26" i="139"/>
  <c r="P26" i="139" s="1"/>
  <c r="O94" i="65"/>
  <c r="M72" i="42"/>
  <c r="M71" i="42"/>
  <c r="C14" i="75"/>
  <c r="O12" i="75"/>
  <c r="O14" i="75" s="1"/>
  <c r="E31" i="87"/>
  <c r="C47" i="87"/>
  <c r="E28" i="87"/>
  <c r="C44" i="87"/>
  <c r="E71" i="42"/>
  <c r="E70" i="42" s="1"/>
  <c r="P145" i="32"/>
  <c r="D71" i="32"/>
  <c r="P71" i="32" s="1"/>
  <c r="K58" i="32"/>
  <c r="K81" i="32" s="1"/>
  <c r="K155" i="32"/>
  <c r="F49" i="85"/>
  <c r="D38" i="86"/>
  <c r="G69" i="32"/>
  <c r="P143" i="32"/>
  <c r="H162" i="36" a="1"/>
  <c r="H162" i="145" a="1"/>
  <c r="E28" i="99"/>
  <c r="D25" i="99"/>
  <c r="D24" i="99" s="1"/>
  <c r="G25" i="99"/>
  <c r="G24" i="99" s="1"/>
  <c r="K25" i="99"/>
  <c r="K24" i="99" s="1"/>
  <c r="I25" i="99"/>
  <c r="I24" i="99" s="1"/>
  <c r="J25" i="99"/>
  <c r="J24" i="99" s="1"/>
  <c r="E25" i="99"/>
  <c r="E24" i="99" s="1"/>
  <c r="M25" i="99"/>
  <c r="M24" i="99" s="1"/>
  <c r="H25" i="99"/>
  <c r="H24" i="99" s="1"/>
  <c r="L25" i="99"/>
  <c r="L24" i="99" s="1"/>
  <c r="I9" i="83"/>
  <c r="I10" i="83" s="1"/>
  <c r="I13" i="73"/>
  <c r="E134" i="36" a="1"/>
  <c r="E134" i="145" a="1"/>
  <c r="C25" i="99"/>
  <c r="C24" i="99" s="1"/>
  <c r="E12" i="76"/>
  <c r="E10" i="76" s="1"/>
  <c r="F76" i="32"/>
  <c r="P76" i="32" s="1"/>
  <c r="H246" i="36" a="1"/>
  <c r="H246" i="145" a="1"/>
  <c r="P150" i="32"/>
  <c r="C48" i="42"/>
  <c r="D17" i="83"/>
  <c r="C50" i="110"/>
  <c r="E34" i="110"/>
  <c r="E25" i="139"/>
  <c r="P25" i="139" s="1"/>
  <c r="O59" i="65"/>
  <c r="E33" i="12"/>
  <c r="E41" i="12" s="1"/>
  <c r="O32" i="12"/>
  <c r="E33" i="98"/>
  <c r="E225" i="145"/>
  <c r="E224" i="145"/>
  <c r="E220" i="145"/>
  <c r="E221" i="145"/>
  <c r="E219" i="145"/>
  <c r="E218" i="145"/>
  <c r="E226" i="145"/>
  <c r="E228" i="145"/>
  <c r="E223" i="145"/>
  <c r="E222" i="145"/>
  <c r="E229" i="145"/>
  <c r="E227" i="145"/>
  <c r="C44" i="37"/>
  <c r="E28" i="37"/>
  <c r="E29" i="152"/>
  <c r="P29" i="152"/>
  <c r="E32" i="152"/>
  <c r="P32" i="152"/>
  <c r="D49" i="42"/>
  <c r="D37" i="86"/>
  <c r="F48" i="85"/>
  <c r="M155" i="32"/>
  <c r="M58" i="32"/>
  <c r="M81" i="32" s="1"/>
  <c r="E34" i="98"/>
  <c r="D49" i="73"/>
  <c r="D47" i="73"/>
  <c r="D44" i="73" s="1"/>
  <c r="L23" i="42"/>
  <c r="D66" i="32"/>
  <c r="P66" i="32" s="1"/>
  <c r="H120" i="145" a="1"/>
  <c r="H120" i="36" a="1"/>
  <c r="P140" i="32"/>
  <c r="E30" i="106"/>
  <c r="E33" i="106"/>
  <c r="U26" i="29"/>
  <c r="P94" i="1"/>
  <c r="E78" i="145" a="1"/>
  <c r="E78" i="36" a="1"/>
  <c r="P38" i="32"/>
  <c r="D64" i="32"/>
  <c r="P64" i="32" s="1"/>
  <c r="P138" i="32"/>
  <c r="H92" i="145" a="1"/>
  <c r="H92" i="36" a="1"/>
  <c r="F58" i="32"/>
  <c r="F155" i="32"/>
  <c r="E42" i="46"/>
  <c r="E46" i="46"/>
  <c r="E24" i="48"/>
  <c r="P24" i="48" s="1"/>
  <c r="D275" i="145"/>
  <c r="D277" i="145"/>
  <c r="D284" i="145"/>
  <c r="D282" i="145"/>
  <c r="D274" i="145"/>
  <c r="D283" i="145"/>
  <c r="D280" i="145"/>
  <c r="D279" i="145"/>
  <c r="D278" i="145"/>
  <c r="D285" i="145"/>
  <c r="D281" i="145"/>
  <c r="D276" i="145"/>
  <c r="H64" i="145" a="1"/>
  <c r="P136" i="32"/>
  <c r="D62" i="32"/>
  <c r="P62" i="32" s="1"/>
  <c r="H64" i="36" a="1"/>
  <c r="E36" i="87"/>
  <c r="C52" i="87"/>
  <c r="I58" i="32"/>
  <c r="I81" i="32" s="1"/>
  <c r="I155" i="32"/>
  <c r="K10" i="76"/>
  <c r="J58" i="32"/>
  <c r="J81" i="32" s="1"/>
  <c r="J155" i="32"/>
  <c r="E48" i="152"/>
  <c r="Q48" i="152"/>
  <c r="R48" i="152"/>
  <c r="E43" i="152"/>
  <c r="R43" i="152"/>
  <c r="Q43" i="152"/>
  <c r="E39" i="68"/>
  <c r="E41" i="68" s="1"/>
  <c r="F9" i="83"/>
  <c r="F10" i="83" s="1"/>
  <c r="F13" i="73"/>
  <c r="K22" i="79"/>
  <c r="N29" i="12"/>
  <c r="N28" i="12" s="1"/>
  <c r="N25" i="12" s="1"/>
  <c r="I22" i="79"/>
  <c r="C29" i="99"/>
  <c r="C31" i="99" s="1"/>
  <c r="L58" i="32"/>
  <c r="L81" i="32" s="1"/>
  <c r="L155" i="32"/>
  <c r="E24" i="110"/>
  <c r="C40" i="110"/>
  <c r="E35" i="139"/>
  <c r="P35" i="139" s="1"/>
  <c r="E28" i="139"/>
  <c r="P28" i="139" s="1"/>
  <c r="E15" i="75"/>
  <c r="D255" i="36"/>
  <c r="D257" i="36"/>
  <c r="D256" i="36"/>
  <c r="D252" i="36"/>
  <c r="D250" i="36"/>
  <c r="D254" i="36"/>
  <c r="D247" i="36"/>
  <c r="D253" i="36"/>
  <c r="D251" i="36"/>
  <c r="D248" i="36"/>
  <c r="D249" i="36"/>
  <c r="D246" i="36"/>
  <c r="E27" i="37"/>
  <c r="C43" i="37"/>
  <c r="E32" i="37"/>
  <c r="C48" i="37"/>
  <c r="E34" i="152"/>
  <c r="O34" i="152" s="1"/>
  <c r="P34" i="152"/>
  <c r="C8" i="12"/>
  <c r="E50" i="36" a="1"/>
  <c r="P36" i="32"/>
  <c r="E50" i="145" a="1"/>
  <c r="K23" i="74"/>
  <c r="K17" i="74" s="1"/>
  <c r="F48" i="33"/>
  <c r="D38" i="34"/>
  <c r="E26" i="98"/>
  <c r="O10" i="156"/>
  <c r="E27" i="106"/>
  <c r="E32" i="106"/>
  <c r="P35" i="153"/>
  <c r="Q48" i="50"/>
  <c r="E47" i="46"/>
  <c r="E35" i="48"/>
  <c r="P35" i="48" s="1"/>
  <c r="O14" i="73"/>
  <c r="O19" i="73" s="1"/>
  <c r="C52" i="73"/>
  <c r="C19" i="73"/>
  <c r="E35" i="87"/>
  <c r="C51" i="87"/>
  <c r="E41" i="73"/>
  <c r="K11" i="74"/>
  <c r="K12" i="74" s="1"/>
  <c r="F11" i="74"/>
  <c r="F12" i="74" s="1"/>
  <c r="L11" i="74"/>
  <c r="L12" i="74" s="1"/>
  <c r="J11" i="74"/>
  <c r="J12" i="74" s="1"/>
  <c r="I11" i="74"/>
  <c r="I12" i="74" s="1"/>
  <c r="G11" i="74"/>
  <c r="G12" i="74" s="1"/>
  <c r="N11" i="74"/>
  <c r="N12" i="74" s="1"/>
  <c r="N28" i="74"/>
  <c r="P142" i="32"/>
  <c r="H148" i="145" a="1"/>
  <c r="H148" i="36" a="1"/>
  <c r="D68" i="32"/>
  <c r="P68" i="32" s="1"/>
  <c r="R50" i="50"/>
  <c r="Q50" i="50"/>
  <c r="L22" i="33"/>
  <c r="K19" i="34" s="1"/>
  <c r="M28" i="75"/>
  <c r="M53" i="75"/>
  <c r="M65" i="75"/>
  <c r="M45" i="75"/>
  <c r="E51" i="152"/>
  <c r="R51" i="152"/>
  <c r="Q51" i="152"/>
  <c r="K10" i="83"/>
  <c r="C47" i="110"/>
  <c r="E31" i="110"/>
  <c r="E35" i="110"/>
  <c r="C51" i="110"/>
  <c r="K13" i="73"/>
  <c r="M29" i="99"/>
  <c r="M32" i="99" s="1"/>
  <c r="H29" i="75"/>
  <c r="C47" i="37"/>
  <c r="E31" i="37"/>
  <c r="E25" i="37"/>
  <c r="C41" i="37"/>
  <c r="O26" i="152"/>
  <c r="E26" i="152"/>
  <c r="P26" i="152"/>
  <c r="N49" i="42"/>
  <c r="F60" i="33"/>
  <c r="E46" i="34" s="1"/>
  <c r="F60" i="85"/>
  <c r="E45" i="86" s="1"/>
  <c r="G32" i="99"/>
  <c r="E28" i="98"/>
  <c r="O24" i="50"/>
  <c r="P24" i="50"/>
  <c r="H31" i="161"/>
  <c r="P50" i="32"/>
  <c r="E232" i="36" a="1"/>
  <c r="L31" i="99"/>
  <c r="J47" i="73"/>
  <c r="J44" i="73" s="1"/>
  <c r="J46" i="73" s="1"/>
  <c r="J48" i="73" s="1"/>
  <c r="E25" i="106"/>
  <c r="G102" i="65"/>
  <c r="D58" i="32"/>
  <c r="H8" i="36" a="1"/>
  <c r="P132" i="32"/>
  <c r="D155" i="32"/>
  <c r="H8" i="145" a="1"/>
  <c r="F8" i="68"/>
  <c r="G56" i="32"/>
  <c r="D75" i="32"/>
  <c r="P75" i="32" s="1"/>
  <c r="H232" i="145" a="1"/>
  <c r="H232" i="36" a="1"/>
  <c r="P149" i="32"/>
  <c r="N155" i="32"/>
  <c r="N58" i="32"/>
  <c r="N81" i="32" s="1"/>
  <c r="D16" i="102"/>
  <c r="O12" i="102"/>
  <c r="O16" i="102" s="1"/>
  <c r="E48" i="46"/>
  <c r="E26" i="48"/>
  <c r="P26" i="48" s="1"/>
  <c r="G46" i="33"/>
  <c r="F37" i="34" s="1"/>
  <c r="G46" i="85"/>
  <c r="F36" i="86" s="1"/>
  <c r="C8" i="68"/>
  <c r="E8" i="145" a="1"/>
  <c r="D56" i="32"/>
  <c r="E8" i="36" a="1"/>
  <c r="E34" i="87"/>
  <c r="C50" i="87"/>
  <c r="O18" i="33"/>
  <c r="N16" i="34" s="1"/>
  <c r="M51" i="96"/>
  <c r="M54" i="96" s="1"/>
  <c r="G60" i="85"/>
  <c r="F45" i="86" s="1"/>
  <c r="G60" i="33"/>
  <c r="F46" i="34" s="1"/>
  <c r="L23" i="74"/>
  <c r="L17" i="74" s="1"/>
  <c r="L60" i="85"/>
  <c r="K45" i="86" s="1"/>
  <c r="L60" i="33"/>
  <c r="K46" i="34" s="1"/>
  <c r="L17" i="83"/>
  <c r="AE32" i="29"/>
  <c r="AF32" i="29" s="1"/>
  <c r="AE30" i="29"/>
  <c r="AF30" i="29" s="1"/>
  <c r="AE31" i="29"/>
  <c r="AF31" i="29" s="1"/>
  <c r="AE29" i="29"/>
  <c r="AF29" i="29" s="1"/>
  <c r="AE34" i="29"/>
  <c r="AF34" i="29" s="1"/>
  <c r="AE33" i="29"/>
  <c r="AF33" i="29" s="1"/>
  <c r="C8" i="74"/>
  <c r="P37" i="32"/>
  <c r="E64" i="145" a="1"/>
  <c r="C8" i="75"/>
  <c r="E148" i="145" a="1"/>
  <c r="P43" i="32"/>
  <c r="E148" i="36" a="1"/>
  <c r="E45" i="152"/>
  <c r="R45" i="152"/>
  <c r="Q45" i="152"/>
  <c r="G66" i="75"/>
  <c r="G72" i="75" s="1"/>
  <c r="G69" i="75" s="1"/>
  <c r="G13" i="73"/>
  <c r="G9" i="83"/>
  <c r="G10" i="83" s="1"/>
  <c r="G10" i="76"/>
  <c r="J10" i="76"/>
  <c r="F29" i="99"/>
  <c r="F32" i="99" s="1"/>
  <c r="C42" i="110"/>
  <c r="E26" i="110"/>
  <c r="C45" i="110"/>
  <c r="E29" i="110"/>
  <c r="K32" i="81"/>
  <c r="M55" i="33"/>
  <c r="D254" i="145"/>
  <c r="D256" i="145"/>
  <c r="D250" i="145"/>
  <c r="D252" i="145"/>
  <c r="D248" i="145"/>
  <c r="D251" i="145"/>
  <c r="D255" i="145"/>
  <c r="D247" i="145"/>
  <c r="D246" i="145"/>
  <c r="D249" i="145"/>
  <c r="D257" i="145"/>
  <c r="D253" i="145"/>
  <c r="E36" i="37"/>
  <c r="C52" i="37"/>
  <c r="E26" i="37"/>
  <c r="C42" i="37"/>
  <c r="E27" i="152"/>
  <c r="O27" i="152" s="1"/>
  <c r="P27" i="152"/>
  <c r="E120" i="145" a="1"/>
  <c r="E120" i="36" a="1"/>
  <c r="I49" i="42"/>
  <c r="C32" i="81"/>
  <c r="E55" i="33"/>
  <c r="E30" i="98"/>
  <c r="E25" i="98"/>
  <c r="E64" i="36" a="1"/>
  <c r="P49" i="32"/>
  <c r="E218" i="36" a="1"/>
  <c r="E66" i="85"/>
  <c r="P51" i="32"/>
  <c r="E246" i="145" a="1"/>
  <c r="E246" i="36" a="1"/>
  <c r="L55" i="85"/>
  <c r="K43" i="86" s="1"/>
  <c r="K44" i="34"/>
  <c r="E29" i="106"/>
  <c r="P25" i="153"/>
  <c r="N23" i="42"/>
  <c r="P23" i="33" s="1"/>
  <c r="O20" i="34" s="1"/>
  <c r="E28" i="75"/>
  <c r="E53" i="75"/>
  <c r="E45" i="75"/>
  <c r="E65" i="75"/>
  <c r="N60" i="85"/>
  <c r="M45" i="86" s="1"/>
  <c r="N60" i="33"/>
  <c r="M46" i="34" s="1"/>
  <c r="E155" i="32"/>
  <c r="E58" i="32"/>
  <c r="E51" i="46"/>
  <c r="P39" i="32"/>
  <c r="E92" i="36" a="1"/>
  <c r="E92" i="145" a="1"/>
  <c r="M60" i="85"/>
  <c r="L45" i="86" s="1"/>
  <c r="M60" i="33"/>
  <c r="L46" i="34" s="1"/>
  <c r="F10" i="76"/>
  <c r="H78" i="36" a="1"/>
  <c r="P137" i="32"/>
  <c r="D63" i="32"/>
  <c r="P63" i="32" s="1"/>
  <c r="H78" i="145" a="1"/>
  <c r="C46" i="87"/>
  <c r="E30" i="87"/>
  <c r="H204" i="36" a="1"/>
  <c r="P147" i="32"/>
  <c r="D73" i="32"/>
  <c r="P73" i="32" s="1"/>
  <c r="H204" i="145" a="1"/>
  <c r="R42" i="50"/>
  <c r="Q42" i="50"/>
  <c r="C8" i="73"/>
  <c r="P53" i="32"/>
  <c r="E274" i="36" a="1"/>
  <c r="E274" i="145" a="1"/>
  <c r="F49" i="33"/>
  <c r="D39" i="34"/>
  <c r="F28" i="161"/>
  <c r="F31" i="161" s="1"/>
  <c r="Q50" i="152"/>
  <c r="R50" i="152"/>
  <c r="E50" i="152"/>
  <c r="M82" i="96"/>
  <c r="M84" i="96" s="1"/>
  <c r="E13" i="73"/>
  <c r="E9" i="83"/>
  <c r="E10" i="83" s="1"/>
  <c r="H10" i="76"/>
  <c r="E25" i="110"/>
  <c r="C41" i="110"/>
  <c r="E33" i="110"/>
  <c r="C49" i="110"/>
  <c r="E27" i="139"/>
  <c r="P27" i="139" s="1"/>
  <c r="J23" i="74"/>
  <c r="J17" i="74" s="1"/>
  <c r="H66" i="75"/>
  <c r="H74" i="75" s="1"/>
  <c r="E33" i="37"/>
  <c r="C49" i="37"/>
  <c r="C46" i="37"/>
  <c r="E30" i="37"/>
  <c r="P24" i="152"/>
  <c r="O24" i="152"/>
  <c r="E24" i="152"/>
  <c r="J49" i="42"/>
  <c r="J52" i="42" s="1"/>
  <c r="H134" i="36" a="1"/>
  <c r="P141" i="32"/>
  <c r="D67" i="32"/>
  <c r="H134" i="145" a="1"/>
  <c r="E32" i="98"/>
  <c r="E31" i="98"/>
  <c r="M10" i="76"/>
  <c r="D48" i="34"/>
  <c r="F63" i="33"/>
  <c r="E35" i="106"/>
  <c r="R41" i="152"/>
  <c r="Q41" i="152"/>
  <c r="E41" i="152"/>
  <c r="L13" i="73"/>
  <c r="L9" i="83"/>
  <c r="L10" i="83" s="1"/>
  <c r="E36" i="36" a="1"/>
  <c r="E36" i="145" a="1"/>
  <c r="P35" i="32"/>
  <c r="D61" i="32"/>
  <c r="H50" i="36" a="1"/>
  <c r="P135" i="32"/>
  <c r="H50" i="145" a="1"/>
  <c r="P134" i="32"/>
  <c r="H36" i="36" a="1"/>
  <c r="F60" i="32"/>
  <c r="P60" i="32" s="1"/>
  <c r="H36" i="145" a="1"/>
  <c r="C46" i="110"/>
  <c r="E30" i="110"/>
  <c r="E32" i="110"/>
  <c r="C48" i="110"/>
  <c r="E24" i="139"/>
  <c r="P24" i="139" s="1"/>
  <c r="C10" i="76"/>
  <c r="F22" i="76"/>
  <c r="O20" i="76"/>
  <c r="E34" i="37"/>
  <c r="C50" i="37"/>
  <c r="E31" i="152"/>
  <c r="P31" i="152"/>
  <c r="O25" i="152"/>
  <c r="P25" i="152"/>
  <c r="E25" i="152"/>
  <c r="H106" i="36" a="1"/>
  <c r="F65" i="32"/>
  <c r="E27" i="98"/>
  <c r="E35" i="98"/>
  <c r="E27" i="161"/>
  <c r="N24" i="161"/>
  <c r="N23" i="161" s="1"/>
  <c r="N20" i="161" s="1"/>
  <c r="N16" i="161" s="1"/>
  <c r="F24" i="161"/>
  <c r="F23" i="161" s="1"/>
  <c r="F20" i="161" s="1"/>
  <c r="F16" i="161" s="1"/>
  <c r="L24" i="161"/>
  <c r="L23" i="161" s="1"/>
  <c r="L20" i="161" s="1"/>
  <c r="L16" i="161" s="1"/>
  <c r="K24" i="161"/>
  <c r="K23" i="161" s="1"/>
  <c r="K20" i="161" s="1"/>
  <c r="K16" i="161" s="1"/>
  <c r="M24" i="161"/>
  <c r="M23" i="161" s="1"/>
  <c r="M20" i="161" s="1"/>
  <c r="M16" i="161" s="1"/>
  <c r="I24" i="161"/>
  <c r="I23" i="161" s="1"/>
  <c r="I20" i="161" s="1"/>
  <c r="I16" i="161" s="1"/>
  <c r="E24" i="161"/>
  <c r="E23" i="161" s="1"/>
  <c r="E20" i="161" s="1"/>
  <c r="E16" i="161" s="1"/>
  <c r="C24" i="161"/>
  <c r="C23" i="161" s="1"/>
  <c r="C20" i="161" s="1"/>
  <c r="C16" i="161" s="1"/>
  <c r="J24" i="161"/>
  <c r="J23" i="161" s="1"/>
  <c r="J20" i="161" s="1"/>
  <c r="J16" i="161" s="1"/>
  <c r="G24" i="161"/>
  <c r="G23" i="161" s="1"/>
  <c r="G20" i="161" s="1"/>
  <c r="G16" i="161" s="1"/>
  <c r="D24" i="161"/>
  <c r="D23" i="161" s="1"/>
  <c r="D20" i="161" s="1"/>
  <c r="D16" i="161" s="1"/>
  <c r="H24" i="161"/>
  <c r="H23" i="161" s="1"/>
  <c r="H20" i="161" s="1"/>
  <c r="H16" i="161" s="1"/>
  <c r="H48" i="42"/>
  <c r="H23" i="42" s="1"/>
  <c r="E204" i="145" a="1"/>
  <c r="P48" i="32"/>
  <c r="E204" i="36" a="1"/>
  <c r="F63" i="85"/>
  <c r="D47" i="86"/>
  <c r="P154" i="32"/>
  <c r="D80" i="32"/>
  <c r="P80" i="32" s="1"/>
  <c r="H260" i="36" a="1"/>
  <c r="H260" i="145" a="1"/>
  <c r="P151" i="32"/>
  <c r="E77" i="32"/>
  <c r="P77" i="32" s="1"/>
  <c r="E24" i="106"/>
  <c r="Q49" i="50"/>
  <c r="P31" i="153"/>
  <c r="F63" i="83"/>
  <c r="F65" i="83" s="1"/>
  <c r="E50" i="46"/>
  <c r="E43" i="46"/>
  <c r="E25" i="48"/>
  <c r="P25" i="48" s="1"/>
  <c r="F53" i="33"/>
  <c r="D42" i="34"/>
  <c r="D78" i="32"/>
  <c r="P78" i="32" s="1"/>
  <c r="H274" i="36" a="1"/>
  <c r="H274" i="145" a="1"/>
  <c r="P152" i="32"/>
  <c r="J29" i="75"/>
  <c r="J37" i="75" s="1"/>
  <c r="D159" i="145"/>
  <c r="D151" i="145"/>
  <c r="D150" i="145"/>
  <c r="D149" i="145"/>
  <c r="D156" i="145"/>
  <c r="D152" i="145"/>
  <c r="D155" i="145"/>
  <c r="D148" i="145"/>
  <c r="D157" i="145"/>
  <c r="D153" i="145"/>
  <c r="D154" i="145"/>
  <c r="D158" i="145"/>
  <c r="E33" i="87"/>
  <c r="C49" i="87"/>
  <c r="E32" i="87"/>
  <c r="C48" i="87"/>
  <c r="D72" i="32"/>
  <c r="P72" i="32" s="1"/>
  <c r="P146" i="32"/>
  <c r="H190" i="36" a="1"/>
  <c r="H190" i="145" a="1"/>
  <c r="M41" i="73"/>
  <c r="M40" i="73" s="1"/>
  <c r="M49" i="73" s="1"/>
  <c r="O40" i="50"/>
  <c r="D449" i="138"/>
  <c r="F449" i="138" s="1"/>
  <c r="G61" i="32"/>
  <c r="G155" i="32"/>
  <c r="E42" i="152"/>
  <c r="R42" i="152"/>
  <c r="Q42" i="152"/>
  <c r="E49" i="152"/>
  <c r="O49" i="152" s="1"/>
  <c r="R49" i="152"/>
  <c r="Q49" i="152"/>
  <c r="M9" i="83"/>
  <c r="M10" i="83" s="1"/>
  <c r="M13" i="73"/>
  <c r="D9" i="83"/>
  <c r="D10" i="83" s="1"/>
  <c r="D13" i="73"/>
  <c r="C44" i="110"/>
  <c r="E28" i="110"/>
  <c r="E34" i="139"/>
  <c r="P34" i="139" s="1"/>
  <c r="E8" i="9"/>
  <c r="P54" i="32"/>
  <c r="E35" i="37"/>
  <c r="C51" i="37"/>
  <c r="P28" i="152"/>
  <c r="E28" i="152"/>
  <c r="P33" i="152"/>
  <c r="E33" i="152"/>
  <c r="C49" i="42"/>
  <c r="E237" i="145"/>
  <c r="E238" i="145"/>
  <c r="F238" i="145" s="1"/>
  <c r="E234" i="145"/>
  <c r="F234" i="145" s="1"/>
  <c r="E232" i="145"/>
  <c r="F232" i="145" s="1"/>
  <c r="E235" i="145"/>
  <c r="E240" i="145"/>
  <c r="F240" i="145" s="1"/>
  <c r="E233" i="145"/>
  <c r="E236" i="145"/>
  <c r="F236" i="145" s="1"/>
  <c r="E242" i="145"/>
  <c r="E243" i="145"/>
  <c r="F243" i="145" s="1"/>
  <c r="E239" i="145"/>
  <c r="F239" i="145" s="1"/>
  <c r="E241" i="145"/>
  <c r="F241" i="145" s="1"/>
  <c r="G24" i="96"/>
  <c r="E29" i="98"/>
  <c r="E24" i="98"/>
  <c r="O25" i="50"/>
  <c r="P25" i="50"/>
  <c r="H106" i="145" a="1"/>
  <c r="E26" i="106"/>
  <c r="E34" i="106"/>
  <c r="F41" i="73"/>
  <c r="F40" i="73" s="1"/>
  <c r="F47" i="73" s="1"/>
  <c r="F44" i="73" s="1"/>
  <c r="N55" i="85"/>
  <c r="M43" i="86" s="1"/>
  <c r="M44" i="34"/>
  <c r="E50" i="33"/>
  <c r="D40" i="34" s="1"/>
  <c r="E50" i="85"/>
  <c r="D39" i="86" s="1"/>
  <c r="M50" i="33"/>
  <c r="L40" i="34" s="1"/>
  <c r="M50" i="85"/>
  <c r="L39" i="86" s="1"/>
  <c r="AA208" i="145"/>
  <c r="V149" i="145"/>
  <c r="H23" i="74"/>
  <c r="H17" i="74" s="1"/>
  <c r="K31" i="81"/>
  <c r="K31" i="42"/>
  <c r="G50" i="33"/>
  <c r="F40" i="34" s="1"/>
  <c r="G50" i="85"/>
  <c r="F39" i="86" s="1"/>
  <c r="I50" i="85"/>
  <c r="H39" i="86" s="1"/>
  <c r="I50" i="33"/>
  <c r="H40" i="34" s="1"/>
  <c r="G23" i="42"/>
  <c r="G52" i="42"/>
  <c r="K50" i="33"/>
  <c r="J40" i="34" s="1"/>
  <c r="K50" i="85"/>
  <c r="J39" i="86" s="1"/>
  <c r="M18" i="12"/>
  <c r="O11" i="33" s="1"/>
  <c r="N12" i="34" s="1"/>
  <c r="P55" i="85"/>
  <c r="O43" i="86" s="1"/>
  <c r="O44" i="34"/>
  <c r="P50" i="85"/>
  <c r="O39" i="86" s="1"/>
  <c r="P50" i="33"/>
  <c r="O40" i="34" s="1"/>
  <c r="H44" i="34"/>
  <c r="I55" i="85"/>
  <c r="H43" i="86" s="1"/>
  <c r="G31" i="81"/>
  <c r="G31" i="42"/>
  <c r="J55" i="85"/>
  <c r="I43" i="86" s="1"/>
  <c r="I44" i="34"/>
  <c r="V59" i="145"/>
  <c r="G20" i="36"/>
  <c r="J23" i="42"/>
  <c r="O75" i="47"/>
  <c r="G18" i="104"/>
  <c r="D32" i="32"/>
  <c r="D260" i="145" a="1"/>
  <c r="P28" i="32"/>
  <c r="D260" i="36" a="1"/>
  <c r="F32" i="33"/>
  <c r="E25" i="34" s="1"/>
  <c r="F32" i="85"/>
  <c r="E24" i="86" s="1"/>
  <c r="D15" i="104"/>
  <c r="E40" i="72"/>
  <c r="J20" i="104"/>
  <c r="L138" i="85"/>
  <c r="L138" i="33"/>
  <c r="G38" i="72"/>
  <c r="H37" i="72"/>
  <c r="I129" i="33"/>
  <c r="I129" i="85"/>
  <c r="V117" i="36"/>
  <c r="G31" i="72"/>
  <c r="G13" i="104"/>
  <c r="G14" i="104" s="1"/>
  <c r="J13" i="104"/>
  <c r="J14" i="104" s="1"/>
  <c r="J31" i="72"/>
  <c r="J13" i="103"/>
  <c r="J23" i="72"/>
  <c r="J99" i="72"/>
  <c r="F30" i="33"/>
  <c r="E23" i="34" s="1"/>
  <c r="F30" i="85"/>
  <c r="E22" i="86" s="1"/>
  <c r="H11" i="103"/>
  <c r="H35" i="103"/>
  <c r="J135" i="85"/>
  <c r="I94" i="86" s="1"/>
  <c r="J135" i="33"/>
  <c r="I95" i="34" s="1"/>
  <c r="D42" i="103"/>
  <c r="D83" i="72"/>
  <c r="D89" i="72" s="1"/>
  <c r="D44" i="103"/>
  <c r="D91" i="72" s="1"/>
  <c r="H31" i="103"/>
  <c r="H28" i="103"/>
  <c r="H73" i="72"/>
  <c r="H79" i="72" s="1"/>
  <c r="AA106" i="36"/>
  <c r="D30" i="103"/>
  <c r="D27" i="103"/>
  <c r="K20" i="72"/>
  <c r="L19" i="72"/>
  <c r="I25" i="103"/>
  <c r="I14" i="103"/>
  <c r="I100" i="72"/>
  <c r="I13" i="104"/>
  <c r="I14" i="104" s="1"/>
  <c r="I31" i="72"/>
  <c r="K34" i="72"/>
  <c r="K58" i="72" s="1"/>
  <c r="K17" i="104"/>
  <c r="K18" i="104" s="1"/>
  <c r="K32" i="72"/>
  <c r="D355" i="138"/>
  <c r="F355" i="138" s="1"/>
  <c r="V9" i="36"/>
  <c r="AA210" i="145"/>
  <c r="D75" i="72"/>
  <c r="D77" i="72" s="1"/>
  <c r="D80" i="72" s="1"/>
  <c r="D78" i="72"/>
  <c r="I10" i="103"/>
  <c r="I22" i="72"/>
  <c r="I58" i="72"/>
  <c r="M28" i="72"/>
  <c r="L29" i="72"/>
  <c r="AA9" i="36"/>
  <c r="V52" i="36"/>
  <c r="I20" i="104"/>
  <c r="K138" i="33"/>
  <c r="K138" i="85"/>
  <c r="J100" i="72"/>
  <c r="E56" i="72"/>
  <c r="G36" i="33" s="1"/>
  <c r="W33" i="50"/>
  <c r="W66" i="50" s="1"/>
  <c r="Y33" i="50"/>
  <c r="H66" i="50"/>
  <c r="Y66" i="50" s="1"/>
  <c r="E101" i="72"/>
  <c r="L145" i="85"/>
  <c r="L145" i="33"/>
  <c r="F41" i="72"/>
  <c r="F101" i="72" s="1"/>
  <c r="D454" i="138"/>
  <c r="F454" i="138" s="1"/>
  <c r="D452" i="138"/>
  <c r="F452" i="138" s="1"/>
  <c r="G163" i="36"/>
  <c r="G167" i="36"/>
  <c r="G168" i="36"/>
  <c r="G169" i="36"/>
  <c r="G166" i="36"/>
  <c r="G170" i="36"/>
  <c r="G162" i="36"/>
  <c r="G164" i="36"/>
  <c r="G172" i="36"/>
  <c r="G173" i="36"/>
  <c r="G165" i="36"/>
  <c r="G171" i="36"/>
  <c r="I46" i="46"/>
  <c r="H141" i="33"/>
  <c r="G99" i="34" s="1"/>
  <c r="D258" i="138"/>
  <c r="F258" i="138" s="1"/>
  <c r="D340" i="138"/>
  <c r="F340" i="138" s="1"/>
  <c r="F39" i="85"/>
  <c r="E29" i="86" s="1"/>
  <c r="G167" i="145"/>
  <c r="G170" i="145"/>
  <c r="G164" i="145"/>
  <c r="G163" i="145"/>
  <c r="G171" i="145"/>
  <c r="G162" i="145"/>
  <c r="G169" i="145"/>
  <c r="G173" i="145"/>
  <c r="G172" i="145"/>
  <c r="G165" i="145"/>
  <c r="G166" i="145"/>
  <c r="G168" i="145"/>
  <c r="J58" i="85"/>
  <c r="J58" i="33"/>
  <c r="F96" i="86"/>
  <c r="E103" i="72"/>
  <c r="D356" i="163"/>
  <c r="F356" i="163" s="1"/>
  <c r="D356" i="138"/>
  <c r="F356" i="138" s="1"/>
  <c r="I47" i="46"/>
  <c r="V109" i="145"/>
  <c r="E30" i="42"/>
  <c r="O24" i="42"/>
  <c r="O30" i="42" s="1"/>
  <c r="E51" i="72"/>
  <c r="E13" i="49"/>
  <c r="E14" i="49" s="1"/>
  <c r="F97" i="34"/>
  <c r="I43" i="46"/>
  <c r="C27" i="47"/>
  <c r="G140" i="33"/>
  <c r="F98" i="34" s="1"/>
  <c r="G140" i="85"/>
  <c r="F97" i="86" s="1"/>
  <c r="D187" i="36"/>
  <c r="D178" i="36"/>
  <c r="D184" i="36"/>
  <c r="D176" i="36"/>
  <c r="D177" i="36"/>
  <c r="D186" i="36"/>
  <c r="D181" i="36"/>
  <c r="D182" i="36"/>
  <c r="D185" i="36"/>
  <c r="D180" i="36"/>
  <c r="D179" i="36"/>
  <c r="D183" i="36"/>
  <c r="K52" i="108"/>
  <c r="J11" i="23"/>
  <c r="F141" i="33"/>
  <c r="E99" i="34" s="1"/>
  <c r="X52" i="110"/>
  <c r="F519" i="138" s="1"/>
  <c r="D519" i="138" s="1"/>
  <c r="D182" i="145"/>
  <c r="D178" i="145"/>
  <c r="D177" i="145"/>
  <c r="D184" i="145"/>
  <c r="D183" i="145"/>
  <c r="D176" i="145"/>
  <c r="D181" i="145"/>
  <c r="D180" i="145"/>
  <c r="D187" i="145"/>
  <c r="D185" i="145"/>
  <c r="D179" i="145"/>
  <c r="D186" i="145"/>
  <c r="J53" i="1"/>
  <c r="J52" i="1" s="1"/>
  <c r="I12" i="23"/>
  <c r="F21" i="47"/>
  <c r="O14" i="47"/>
  <c r="O21" i="47" s="1"/>
  <c r="D355" i="163"/>
  <c r="F355" i="163" s="1"/>
  <c r="AA48" i="145"/>
  <c r="I48" i="42"/>
  <c r="K39" i="85"/>
  <c r="J29" i="86" s="1"/>
  <c r="G12" i="85"/>
  <c r="F12" i="86" s="1"/>
  <c r="D132" i="36"/>
  <c r="T36" i="36"/>
  <c r="Y36" i="36"/>
  <c r="U23" i="90"/>
  <c r="I35" i="90"/>
  <c r="I12" i="33"/>
  <c r="H13" i="34" s="1"/>
  <c r="G19" i="74"/>
  <c r="U27" i="90"/>
  <c r="AA48" i="36"/>
  <c r="Y47" i="36"/>
  <c r="T47" i="36"/>
  <c r="Y44" i="36"/>
  <c r="T44" i="36"/>
  <c r="T38" i="36"/>
  <c r="Y38" i="36"/>
  <c r="R40" i="50"/>
  <c r="T39" i="36"/>
  <c r="Y39" i="36"/>
  <c r="J70" i="85"/>
  <c r="J70" i="33"/>
  <c r="I10" i="109"/>
  <c r="K141" i="33"/>
  <c r="J99" i="34" s="1"/>
  <c r="G244" i="36"/>
  <c r="H31" i="42"/>
  <c r="H31" i="81"/>
  <c r="Y23" i="50"/>
  <c r="W23" i="50"/>
  <c r="W56" i="50" s="1"/>
  <c r="H56" i="50"/>
  <c r="Y56" i="50" s="1"/>
  <c r="D11" i="81"/>
  <c r="F23" i="33"/>
  <c r="E20" i="34" s="1"/>
  <c r="Y43" i="36"/>
  <c r="T43" i="36"/>
  <c r="D209" i="36"/>
  <c r="D208" i="36"/>
  <c r="D211" i="36"/>
  <c r="D215" i="36"/>
  <c r="D204" i="36"/>
  <c r="D206" i="36"/>
  <c r="D212" i="36"/>
  <c r="D213" i="36"/>
  <c r="D207" i="36"/>
  <c r="D210" i="36"/>
  <c r="D205" i="36"/>
  <c r="D214" i="36"/>
  <c r="D132" i="145"/>
  <c r="K56" i="50"/>
  <c r="T37" i="36"/>
  <c r="Y37" i="36"/>
  <c r="Y40" i="36"/>
  <c r="T40" i="36"/>
  <c r="D209" i="145"/>
  <c r="D208" i="145"/>
  <c r="D215" i="145"/>
  <c r="D204" i="145"/>
  <c r="D206" i="145"/>
  <c r="D207" i="145"/>
  <c r="D212" i="145"/>
  <c r="D205" i="145"/>
  <c r="D211" i="145"/>
  <c r="D214" i="145"/>
  <c r="D210" i="145"/>
  <c r="D213" i="145"/>
  <c r="D340" i="163"/>
  <c r="F340" i="163" s="1"/>
  <c r="Y45" i="36"/>
  <c r="T45" i="36"/>
  <c r="N140" i="85"/>
  <c r="M97" i="86" s="1"/>
  <c r="N140" i="33"/>
  <c r="M98" i="34" s="1"/>
  <c r="O141" i="33"/>
  <c r="N99" i="34" s="1"/>
  <c r="E135" i="85"/>
  <c r="E135" i="33"/>
  <c r="I22" i="36"/>
  <c r="J22" i="36"/>
  <c r="H34" i="36"/>
  <c r="J28" i="36"/>
  <c r="I28" i="36"/>
  <c r="S51" i="143"/>
  <c r="X51" i="143"/>
  <c r="R51" i="143"/>
  <c r="Z51" i="143"/>
  <c r="V51" i="143"/>
  <c r="P51" i="143"/>
  <c r="G202" i="36"/>
  <c r="O41" i="107"/>
  <c r="O53" i="107" s="1"/>
  <c r="F53" i="107"/>
  <c r="D339" i="138" s="1"/>
  <c r="F339" i="138" s="1"/>
  <c r="G62" i="36"/>
  <c r="D92" i="145"/>
  <c r="D97" i="145"/>
  <c r="D100" i="145"/>
  <c r="D98" i="145"/>
  <c r="D95" i="145"/>
  <c r="D103" i="145"/>
  <c r="D94" i="145"/>
  <c r="D93" i="145"/>
  <c r="D101" i="145"/>
  <c r="D99" i="145"/>
  <c r="D102" i="145"/>
  <c r="D96" i="145"/>
  <c r="AA111" i="145"/>
  <c r="V111" i="145"/>
  <c r="V115" i="145"/>
  <c r="AA115" i="145"/>
  <c r="D62" i="36"/>
  <c r="D70" i="36"/>
  <c r="D72" i="36"/>
  <c r="D65" i="36"/>
  <c r="D68" i="36"/>
  <c r="D71" i="36"/>
  <c r="D64" i="36"/>
  <c r="D73" i="36"/>
  <c r="D69" i="36"/>
  <c r="D66" i="36"/>
  <c r="D75" i="36"/>
  <c r="D74" i="36"/>
  <c r="D67" i="36"/>
  <c r="G104" i="36"/>
  <c r="AA92" i="36"/>
  <c r="V92" i="36"/>
  <c r="J29" i="145"/>
  <c r="I29" i="145"/>
  <c r="S50" i="107"/>
  <c r="V50" i="107"/>
  <c r="U50" i="107"/>
  <c r="U49" i="107"/>
  <c r="V49" i="107"/>
  <c r="S49" i="107"/>
  <c r="N253" i="85"/>
  <c r="M175" i="86" s="1"/>
  <c r="K253" i="85"/>
  <c r="J175" i="86" s="1"/>
  <c r="I253" i="85"/>
  <c r="H175" i="86" s="1"/>
  <c r="F253" i="85"/>
  <c r="E175" i="86" s="1"/>
  <c r="M253" i="85"/>
  <c r="L175" i="86" s="1"/>
  <c r="L253" i="85"/>
  <c r="K175" i="86" s="1"/>
  <c r="J253" i="85"/>
  <c r="I175" i="86" s="1"/>
  <c r="E253" i="85"/>
  <c r="G253" i="85"/>
  <c r="F175" i="86" s="1"/>
  <c r="O253" i="85"/>
  <c r="N175" i="86" s="1"/>
  <c r="P253" i="85"/>
  <c r="O175" i="86" s="1"/>
  <c r="H253" i="85"/>
  <c r="G175" i="86" s="1"/>
  <c r="K17" i="83"/>
  <c r="O16" i="83"/>
  <c r="S44" i="18"/>
  <c r="R44" i="18"/>
  <c r="X44" i="18"/>
  <c r="Z44" i="18"/>
  <c r="V44" i="18"/>
  <c r="P44" i="18"/>
  <c r="E106" i="36" a="1"/>
  <c r="D8" i="96"/>
  <c r="P40" i="32"/>
  <c r="E106" i="145" a="1"/>
  <c r="E56" i="32"/>
  <c r="F48" i="93"/>
  <c r="O48" i="93" s="1"/>
  <c r="F51" i="93"/>
  <c r="O51" i="93" s="1"/>
  <c r="F49" i="93"/>
  <c r="O49" i="93" s="1"/>
  <c r="F40" i="93"/>
  <c r="F41" i="93"/>
  <c r="O41" i="93" s="1"/>
  <c r="F47" i="93"/>
  <c r="O47" i="93" s="1"/>
  <c r="F43" i="93"/>
  <c r="O43" i="93" s="1"/>
  <c r="F45" i="93"/>
  <c r="O45" i="93" s="1"/>
  <c r="F50" i="93"/>
  <c r="O50" i="93" s="1"/>
  <c r="F46" i="93"/>
  <c r="O46" i="93" s="1"/>
  <c r="F42" i="93"/>
  <c r="O42" i="93" s="1"/>
  <c r="F44" i="93"/>
  <c r="O44" i="93" s="1"/>
  <c r="AA213" i="145"/>
  <c r="V213" i="145"/>
  <c r="C11" i="103"/>
  <c r="C35" i="103"/>
  <c r="J24" i="36"/>
  <c r="I24" i="36"/>
  <c r="X50" i="143"/>
  <c r="S50" i="143"/>
  <c r="R50" i="143"/>
  <c r="P50" i="143"/>
  <c r="Z50" i="143"/>
  <c r="V50" i="143"/>
  <c r="V48" i="143"/>
  <c r="X48" i="143"/>
  <c r="Z48" i="143"/>
  <c r="P48" i="143"/>
  <c r="R48" i="143"/>
  <c r="S48" i="143"/>
  <c r="D111" i="145"/>
  <c r="D108" i="145"/>
  <c r="D117" i="145"/>
  <c r="D107" i="145"/>
  <c r="D114" i="145"/>
  <c r="D113" i="145"/>
  <c r="D109" i="145"/>
  <c r="D115" i="145"/>
  <c r="D116" i="145"/>
  <c r="D110" i="145"/>
  <c r="D106" i="145"/>
  <c r="D112" i="145"/>
  <c r="N22" i="33"/>
  <c r="M19" i="34" s="1"/>
  <c r="L39" i="85"/>
  <c r="K29" i="86" s="1"/>
  <c r="AA107" i="145"/>
  <c r="V107" i="145"/>
  <c r="AA108" i="145"/>
  <c r="V108" i="145"/>
  <c r="D64" i="145"/>
  <c r="D75" i="145"/>
  <c r="D74" i="145"/>
  <c r="D68" i="145"/>
  <c r="D69" i="145"/>
  <c r="D66" i="145"/>
  <c r="D72" i="145"/>
  <c r="D73" i="145"/>
  <c r="D71" i="145"/>
  <c r="D65" i="145"/>
  <c r="D67" i="145"/>
  <c r="D70" i="145"/>
  <c r="D218" i="36"/>
  <c r="D228" i="36"/>
  <c r="D227" i="36"/>
  <c r="D224" i="36"/>
  <c r="D223" i="36"/>
  <c r="D229" i="36"/>
  <c r="D222" i="36"/>
  <c r="D226" i="36"/>
  <c r="D225" i="36"/>
  <c r="D219" i="36"/>
  <c r="D220" i="36"/>
  <c r="D221" i="36"/>
  <c r="V103" i="36"/>
  <c r="AA103" i="36"/>
  <c r="V213" i="36"/>
  <c r="AA213" i="36"/>
  <c r="V99" i="145"/>
  <c r="AA99" i="145"/>
  <c r="I27" i="145"/>
  <c r="J27" i="145"/>
  <c r="S44" i="107"/>
  <c r="U44" i="107"/>
  <c r="V44" i="107"/>
  <c r="H12" i="33"/>
  <c r="G13" i="34" s="1"/>
  <c r="F19" i="74"/>
  <c r="Z46" i="18"/>
  <c r="V46" i="18"/>
  <c r="S46" i="18"/>
  <c r="R46" i="18"/>
  <c r="P46" i="18"/>
  <c r="X46" i="18"/>
  <c r="M23" i="135" a="1"/>
  <c r="M30" i="135" s="1"/>
  <c r="G244" i="145"/>
  <c r="D244" i="36"/>
  <c r="I33" i="36"/>
  <c r="J33" i="36"/>
  <c r="P45" i="143"/>
  <c r="V45" i="143"/>
  <c r="S45" i="143"/>
  <c r="R45" i="143"/>
  <c r="Z45" i="143"/>
  <c r="X45" i="143"/>
  <c r="P44" i="143"/>
  <c r="R44" i="143"/>
  <c r="X44" i="143"/>
  <c r="Z44" i="143"/>
  <c r="S44" i="143"/>
  <c r="V44" i="143"/>
  <c r="D23" i="96"/>
  <c r="O15" i="96"/>
  <c r="O23" i="96" s="1"/>
  <c r="H45" i="93"/>
  <c r="H46" i="93"/>
  <c r="H40" i="93"/>
  <c r="H48" i="93"/>
  <c r="H50" i="93"/>
  <c r="H43" i="93"/>
  <c r="H41" i="93"/>
  <c r="H49" i="93"/>
  <c r="H42" i="93"/>
  <c r="H47" i="93"/>
  <c r="H44" i="93"/>
  <c r="H51" i="93"/>
  <c r="AA53" i="145"/>
  <c r="V53" i="145"/>
  <c r="AA113" i="145"/>
  <c r="V113" i="145"/>
  <c r="V106" i="145"/>
  <c r="AA106" i="145"/>
  <c r="D201" i="145"/>
  <c r="D198" i="145"/>
  <c r="D199" i="145"/>
  <c r="D200" i="145"/>
  <c r="D193" i="145"/>
  <c r="D197" i="145"/>
  <c r="D192" i="145"/>
  <c r="D196" i="145"/>
  <c r="D190" i="145"/>
  <c r="D195" i="145"/>
  <c r="D194" i="145"/>
  <c r="D191" i="145"/>
  <c r="AA102" i="36"/>
  <c r="V102" i="36"/>
  <c r="AA98" i="36"/>
  <c r="V98" i="36"/>
  <c r="V211" i="36"/>
  <c r="AA211" i="36"/>
  <c r="V100" i="145"/>
  <c r="AA100" i="145"/>
  <c r="J24" i="145"/>
  <c r="I24" i="145"/>
  <c r="S45" i="107"/>
  <c r="U45" i="107"/>
  <c r="V45" i="107"/>
  <c r="Z50" i="18"/>
  <c r="P50" i="18"/>
  <c r="X50" i="18"/>
  <c r="V50" i="18"/>
  <c r="R50" i="18"/>
  <c r="S50" i="18"/>
  <c r="Z43" i="18"/>
  <c r="V43" i="18"/>
  <c r="P43" i="18"/>
  <c r="X43" i="18"/>
  <c r="S43" i="18"/>
  <c r="R43" i="18"/>
  <c r="D90" i="145"/>
  <c r="V206" i="145"/>
  <c r="AA206" i="145"/>
  <c r="I29" i="36"/>
  <c r="J29" i="36"/>
  <c r="Z43" i="143"/>
  <c r="V43" i="143"/>
  <c r="P43" i="143"/>
  <c r="R43" i="143"/>
  <c r="S43" i="143"/>
  <c r="X43" i="143"/>
  <c r="V42" i="143"/>
  <c r="X42" i="143"/>
  <c r="P42" i="143"/>
  <c r="S42" i="143"/>
  <c r="R42" i="143"/>
  <c r="Z42" i="143"/>
  <c r="N253" i="33"/>
  <c r="M176" i="34" s="1"/>
  <c r="E253" i="33"/>
  <c r="K253" i="33"/>
  <c r="J176" i="34" s="1"/>
  <c r="H253" i="33"/>
  <c r="G176" i="34" s="1"/>
  <c r="G253" i="33"/>
  <c r="F176" i="34" s="1"/>
  <c r="J253" i="33"/>
  <c r="I176" i="34" s="1"/>
  <c r="M253" i="33"/>
  <c r="L176" i="34" s="1"/>
  <c r="F253" i="33"/>
  <c r="E176" i="34" s="1"/>
  <c r="O253" i="33"/>
  <c r="N176" i="34" s="1"/>
  <c r="L253" i="33"/>
  <c r="K176" i="34" s="1"/>
  <c r="P253" i="33"/>
  <c r="O176" i="34" s="1"/>
  <c r="I253" i="33"/>
  <c r="H176" i="34" s="1"/>
  <c r="V54" i="145"/>
  <c r="AA54" i="145"/>
  <c r="G118" i="145"/>
  <c r="V114" i="145"/>
  <c r="D16" i="74"/>
  <c r="O13" i="74"/>
  <c r="O16" i="74" s="1"/>
  <c r="D62" i="145"/>
  <c r="V93" i="36"/>
  <c r="AA93" i="36"/>
  <c r="AA101" i="36"/>
  <c r="V101" i="36"/>
  <c r="V52" i="145"/>
  <c r="V209" i="36"/>
  <c r="AA209" i="36"/>
  <c r="AA95" i="145"/>
  <c r="V95" i="145"/>
  <c r="J33" i="145"/>
  <c r="I33" i="145"/>
  <c r="I28" i="145"/>
  <c r="J28" i="145"/>
  <c r="S52" i="107"/>
  <c r="U52" i="107"/>
  <c r="V52" i="107"/>
  <c r="S51" i="18"/>
  <c r="P51" i="18"/>
  <c r="V51" i="18"/>
  <c r="R51" i="18"/>
  <c r="Z51" i="18"/>
  <c r="X51" i="18"/>
  <c r="R41" i="18"/>
  <c r="S41" i="18"/>
  <c r="Z41" i="18"/>
  <c r="X41" i="18"/>
  <c r="P41" i="18"/>
  <c r="V41" i="18"/>
  <c r="T36" i="140"/>
  <c r="AA209" i="145"/>
  <c r="V209" i="145"/>
  <c r="D32" i="34"/>
  <c r="P32" i="34" s="1"/>
  <c r="Q41" i="33"/>
  <c r="J23" i="36"/>
  <c r="I23" i="36"/>
  <c r="H52" i="143"/>
  <c r="D42" i="138" s="1"/>
  <c r="P40" i="143"/>
  <c r="V40" i="143"/>
  <c r="Z40" i="143"/>
  <c r="R40" i="143"/>
  <c r="S40" i="143"/>
  <c r="X40" i="143"/>
  <c r="R49" i="143"/>
  <c r="Z49" i="143"/>
  <c r="S49" i="143"/>
  <c r="P49" i="143"/>
  <c r="V49" i="143"/>
  <c r="X49" i="143"/>
  <c r="AA56" i="145"/>
  <c r="V56" i="145"/>
  <c r="D139" i="145"/>
  <c r="D135" i="145"/>
  <c r="D138" i="145"/>
  <c r="D144" i="145"/>
  <c r="D136" i="145"/>
  <c r="D143" i="145"/>
  <c r="D142" i="145"/>
  <c r="D141" i="145"/>
  <c r="D137" i="145"/>
  <c r="D140" i="145"/>
  <c r="D134" i="145"/>
  <c r="D145" i="145"/>
  <c r="G202" i="145"/>
  <c r="D220" i="145"/>
  <c r="D221" i="145"/>
  <c r="D223" i="145"/>
  <c r="F223" i="145" s="1"/>
  <c r="D226" i="145"/>
  <c r="D219" i="145"/>
  <c r="F219" i="145" s="1"/>
  <c r="D222" i="145"/>
  <c r="D229" i="145"/>
  <c r="D225" i="145"/>
  <c r="F225" i="145" s="1"/>
  <c r="D218" i="145"/>
  <c r="D228" i="145"/>
  <c r="D227" i="145"/>
  <c r="D224" i="145"/>
  <c r="D201" i="36"/>
  <c r="D198" i="36"/>
  <c r="D190" i="36"/>
  <c r="D194" i="36"/>
  <c r="D199" i="36"/>
  <c r="D195" i="36"/>
  <c r="D193" i="36"/>
  <c r="D197" i="36"/>
  <c r="D200" i="36"/>
  <c r="D192" i="36"/>
  <c r="D196" i="36"/>
  <c r="D191" i="36"/>
  <c r="V97" i="36"/>
  <c r="AA97" i="36"/>
  <c r="AA100" i="36"/>
  <c r="V100" i="36"/>
  <c r="J131" i="33"/>
  <c r="H23" i="102"/>
  <c r="J131" i="85"/>
  <c r="V214" i="36"/>
  <c r="AA214" i="36"/>
  <c r="V102" i="145"/>
  <c r="AA102" i="145"/>
  <c r="H34" i="145"/>
  <c r="J31" i="145"/>
  <c r="I31" i="145"/>
  <c r="I26" i="145"/>
  <c r="J26" i="145"/>
  <c r="S43" i="107"/>
  <c r="V43" i="107"/>
  <c r="U43" i="107"/>
  <c r="S40" i="18"/>
  <c r="P40" i="18"/>
  <c r="R40" i="18"/>
  <c r="Z40" i="18"/>
  <c r="H52" i="18"/>
  <c r="D42" i="163" s="1"/>
  <c r="X40" i="18"/>
  <c r="V40" i="18"/>
  <c r="P48" i="18"/>
  <c r="V48" i="18"/>
  <c r="Z48" i="18"/>
  <c r="S48" i="18"/>
  <c r="R48" i="18"/>
  <c r="X48" i="18"/>
  <c r="V215" i="145"/>
  <c r="AA215" i="145"/>
  <c r="G216" i="145"/>
  <c r="AA204" i="145"/>
  <c r="V204" i="145"/>
  <c r="J27" i="36"/>
  <c r="I27" i="36"/>
  <c r="I25" i="36"/>
  <c r="J25" i="36"/>
  <c r="X47" i="143"/>
  <c r="V47" i="143"/>
  <c r="P47" i="143"/>
  <c r="R47" i="143"/>
  <c r="S47" i="143"/>
  <c r="Z47" i="143"/>
  <c r="C73" i="72"/>
  <c r="C31" i="103"/>
  <c r="G62" i="145"/>
  <c r="AA112" i="145"/>
  <c r="V112" i="145"/>
  <c r="AA95" i="36"/>
  <c r="V95" i="36"/>
  <c r="AA99" i="36"/>
  <c r="V99" i="36"/>
  <c r="G216" i="36"/>
  <c r="AA204" i="36"/>
  <c r="V204" i="36"/>
  <c r="V205" i="36"/>
  <c r="AA205" i="36"/>
  <c r="AA93" i="145"/>
  <c r="V93" i="145"/>
  <c r="AA98" i="145"/>
  <c r="V98" i="145"/>
  <c r="J30" i="145"/>
  <c r="I30" i="145"/>
  <c r="J23" i="145"/>
  <c r="I23" i="145"/>
  <c r="S47" i="107"/>
  <c r="V47" i="107"/>
  <c r="U47" i="107"/>
  <c r="S42" i="107"/>
  <c r="U42" i="107"/>
  <c r="V42" i="107"/>
  <c r="K61" i="73"/>
  <c r="K58" i="73"/>
  <c r="O57" i="73"/>
  <c r="O61" i="73" s="1"/>
  <c r="R49" i="18"/>
  <c r="X49" i="18"/>
  <c r="Z49" i="18"/>
  <c r="V49" i="18"/>
  <c r="S49" i="18"/>
  <c r="P49" i="18"/>
  <c r="S42" i="18"/>
  <c r="X42" i="18"/>
  <c r="R42" i="18"/>
  <c r="Z42" i="18"/>
  <c r="V42" i="18"/>
  <c r="P42" i="18"/>
  <c r="V61" i="145"/>
  <c r="AA212" i="145"/>
  <c r="V212" i="145"/>
  <c r="I32" i="36"/>
  <c r="J32" i="36"/>
  <c r="I31" i="36"/>
  <c r="J31" i="36"/>
  <c r="Z46" i="143"/>
  <c r="P46" i="143"/>
  <c r="V46" i="143"/>
  <c r="S46" i="143"/>
  <c r="X46" i="143"/>
  <c r="R46" i="143"/>
  <c r="V51" i="145"/>
  <c r="AA51" i="145"/>
  <c r="V55" i="145"/>
  <c r="AA55" i="145"/>
  <c r="G118" i="36"/>
  <c r="D142" i="36"/>
  <c r="D137" i="36"/>
  <c r="D143" i="36"/>
  <c r="D136" i="36"/>
  <c r="D138" i="36"/>
  <c r="D145" i="36"/>
  <c r="D140" i="36"/>
  <c r="D144" i="36"/>
  <c r="D135" i="36"/>
  <c r="D134" i="36"/>
  <c r="D139" i="36"/>
  <c r="D141" i="36"/>
  <c r="E8" i="42"/>
  <c r="P44" i="32"/>
  <c r="E162" i="145" a="1"/>
  <c r="E162" i="36" a="1"/>
  <c r="F56" i="32"/>
  <c r="N15" i="99"/>
  <c r="N25" i="99" s="1"/>
  <c r="N24" i="99" s="1"/>
  <c r="H39" i="85"/>
  <c r="G29" i="86" s="1"/>
  <c r="J49" i="29"/>
  <c r="L47" i="29"/>
  <c r="J45" i="29"/>
  <c r="L41" i="29"/>
  <c r="J50" i="29"/>
  <c r="K42" i="29"/>
  <c r="L40" i="29"/>
  <c r="L48" i="29"/>
  <c r="J43" i="29"/>
  <c r="J48" i="29"/>
  <c r="K47" i="29"/>
  <c r="L45" i="29"/>
  <c r="L50" i="29"/>
  <c r="K43" i="29"/>
  <c r="J46" i="29"/>
  <c r="K50" i="29"/>
  <c r="L44" i="29"/>
  <c r="L42" i="29"/>
  <c r="J42" i="29"/>
  <c r="K40" i="29"/>
  <c r="L46" i="29"/>
  <c r="L51" i="29"/>
  <c r="K41" i="29"/>
  <c r="J47" i="29"/>
  <c r="K44" i="29"/>
  <c r="K49" i="29"/>
  <c r="L43" i="29"/>
  <c r="K45" i="29"/>
  <c r="K46" i="29"/>
  <c r="K51" i="29"/>
  <c r="L49" i="29"/>
  <c r="K48" i="29"/>
  <c r="J41" i="29"/>
  <c r="J51" i="29"/>
  <c r="J40" i="29"/>
  <c r="J44" i="29"/>
  <c r="V117" i="145"/>
  <c r="V94" i="36"/>
  <c r="AA94" i="36"/>
  <c r="V212" i="36"/>
  <c r="AA212" i="36"/>
  <c r="V94" i="145"/>
  <c r="AA94" i="145"/>
  <c r="V101" i="145"/>
  <c r="AA101" i="145"/>
  <c r="J32" i="145"/>
  <c r="I32" i="145"/>
  <c r="I25" i="145"/>
  <c r="J25" i="145"/>
  <c r="S48" i="107"/>
  <c r="U48" i="107"/>
  <c r="V48" i="107"/>
  <c r="S46" i="107"/>
  <c r="U46" i="107"/>
  <c r="V46" i="107"/>
  <c r="M146" i="85"/>
  <c r="O18" i="83"/>
  <c r="Z45" i="18"/>
  <c r="S45" i="18"/>
  <c r="X45" i="18"/>
  <c r="R45" i="18"/>
  <c r="V45" i="18"/>
  <c r="P45" i="18"/>
  <c r="H41" i="29"/>
  <c r="H40" i="29"/>
  <c r="H45" i="29"/>
  <c r="H50" i="29"/>
  <c r="H49" i="29"/>
  <c r="H47" i="29"/>
  <c r="H42" i="29"/>
  <c r="H43" i="29"/>
  <c r="H44" i="29"/>
  <c r="H46" i="29"/>
  <c r="H51" i="29"/>
  <c r="H48" i="29"/>
  <c r="AA207" i="145"/>
  <c r="V207" i="145"/>
  <c r="V205" i="145"/>
  <c r="AA205" i="145"/>
  <c r="J26" i="36"/>
  <c r="I26" i="36"/>
  <c r="I30" i="36"/>
  <c r="J30" i="36"/>
  <c r="R41" i="143"/>
  <c r="X41" i="143"/>
  <c r="Z41" i="143"/>
  <c r="V41" i="143"/>
  <c r="S41" i="143"/>
  <c r="P41" i="143"/>
  <c r="D112" i="36"/>
  <c r="D116" i="36"/>
  <c r="D111" i="36"/>
  <c r="D106" i="36"/>
  <c r="D108" i="36"/>
  <c r="D107" i="36"/>
  <c r="D109" i="36"/>
  <c r="D117" i="36"/>
  <c r="D115" i="36"/>
  <c r="D114" i="36"/>
  <c r="D110" i="36"/>
  <c r="D113" i="36"/>
  <c r="Q41" i="85"/>
  <c r="D31" i="86"/>
  <c r="P31" i="86" s="1"/>
  <c r="V60" i="145"/>
  <c r="AA60" i="145"/>
  <c r="F15" i="99"/>
  <c r="F25" i="99" s="1"/>
  <c r="F24" i="99" s="1"/>
  <c r="O13" i="99"/>
  <c r="D244" i="145"/>
  <c r="D94" i="36"/>
  <c r="D102" i="36"/>
  <c r="D101" i="36"/>
  <c r="D96" i="36"/>
  <c r="D95" i="36"/>
  <c r="D100" i="36"/>
  <c r="D99" i="36"/>
  <c r="D93" i="36"/>
  <c r="D98" i="36"/>
  <c r="D103" i="36"/>
  <c r="D92" i="36"/>
  <c r="D97" i="36"/>
  <c r="V110" i="145"/>
  <c r="AA110" i="145"/>
  <c r="AA116" i="145"/>
  <c r="V116" i="145"/>
  <c r="AA96" i="36"/>
  <c r="V96" i="36"/>
  <c r="L13" i="49"/>
  <c r="L14" i="49" s="1"/>
  <c r="L51" i="72"/>
  <c r="AA215" i="36"/>
  <c r="V215" i="36"/>
  <c r="V210" i="36"/>
  <c r="AA210" i="36"/>
  <c r="G104" i="145"/>
  <c r="V92" i="145"/>
  <c r="AA92" i="145"/>
  <c r="V103" i="145"/>
  <c r="AA103" i="145"/>
  <c r="J22" i="145"/>
  <c r="I22" i="145"/>
  <c r="S41" i="107"/>
  <c r="V41" i="107"/>
  <c r="U41" i="107"/>
  <c r="I53" i="107"/>
  <c r="D343" i="138" s="1"/>
  <c r="F343" i="138" s="1"/>
  <c r="S51" i="107"/>
  <c r="V51" i="107"/>
  <c r="U51" i="107"/>
  <c r="Q146" i="33"/>
  <c r="G23" i="15" a="1"/>
  <c r="R47" i="18"/>
  <c r="S47" i="18"/>
  <c r="P47" i="18"/>
  <c r="Z47" i="18"/>
  <c r="V47" i="18"/>
  <c r="X47" i="18"/>
  <c r="J140" i="33"/>
  <c r="I98" i="34" s="1"/>
  <c r="J140" i="85"/>
  <c r="I97" i="86" s="1"/>
  <c r="O77" i="47"/>
  <c r="H13" i="49"/>
  <c r="H14" i="49" s="1"/>
  <c r="H51" i="72"/>
  <c r="E185" i="85"/>
  <c r="D128" i="34"/>
  <c r="Q185" i="33"/>
  <c r="F128" i="34"/>
  <c r="G185" i="85"/>
  <c r="F127" i="86" s="1"/>
  <c r="F18" i="12"/>
  <c r="J35" i="73"/>
  <c r="J12" i="73"/>
  <c r="J9" i="83" s="1"/>
  <c r="J8" i="83"/>
  <c r="J34" i="73"/>
  <c r="J39" i="85"/>
  <c r="I29" i="86" s="1"/>
  <c r="E29" i="103"/>
  <c r="E32" i="103" s="1"/>
  <c r="C102" i="72"/>
  <c r="C103" i="72" s="1"/>
  <c r="M185" i="85"/>
  <c r="L127" i="86" s="1"/>
  <c r="L128" i="34"/>
  <c r="F185" i="85"/>
  <c r="E127" i="86" s="1"/>
  <c r="E128" i="34"/>
  <c r="H45" i="33"/>
  <c r="F17" i="83"/>
  <c r="I39" i="85"/>
  <c r="H29" i="86" s="1"/>
  <c r="F14" i="34"/>
  <c r="E140" i="85"/>
  <c r="D97" i="86" s="1"/>
  <c r="E140" i="33"/>
  <c r="D98" i="34" s="1"/>
  <c r="M128" i="34"/>
  <c r="N185" i="85"/>
  <c r="M127" i="86" s="1"/>
  <c r="J185" i="85"/>
  <c r="I127" i="86" s="1"/>
  <c r="I128" i="34"/>
  <c r="K128" i="34"/>
  <c r="L185" i="85"/>
  <c r="K127" i="86" s="1"/>
  <c r="G29" i="34"/>
  <c r="J22" i="34"/>
  <c r="N40" i="34"/>
  <c r="H185" i="85"/>
  <c r="G127" i="86" s="1"/>
  <c r="G128" i="34"/>
  <c r="H18" i="33"/>
  <c r="F51" i="96"/>
  <c r="N39" i="86"/>
  <c r="I185" i="85"/>
  <c r="H127" i="86" s="1"/>
  <c r="H128" i="34"/>
  <c r="P39" i="85"/>
  <c r="O29" i="86" s="1"/>
  <c r="J21" i="86"/>
  <c r="W68" i="152"/>
  <c r="E117" i="85"/>
  <c r="D88" i="86" s="1"/>
  <c r="E117" i="33"/>
  <c r="D89" i="34" s="1"/>
  <c r="N128" i="34"/>
  <c r="O185" i="85"/>
  <c r="N127" i="86" s="1"/>
  <c r="D51" i="72"/>
  <c r="D102" i="72"/>
  <c r="D103" i="72" s="1"/>
  <c r="D13" i="49"/>
  <c r="D14" i="49" s="1"/>
  <c r="H64" i="50"/>
  <c r="Y64" i="50" s="1"/>
  <c r="Y31" i="50"/>
  <c r="W31" i="50"/>
  <c r="W64" i="50" s="1"/>
  <c r="N39" i="85"/>
  <c r="M29" i="86" s="1"/>
  <c r="C13" i="49"/>
  <c r="C14" i="49" s="1"/>
  <c r="C51" i="72"/>
  <c r="K185" i="85"/>
  <c r="J127" i="86" s="1"/>
  <c r="J128" i="34"/>
  <c r="O128" i="34"/>
  <c r="P185" i="85"/>
  <c r="O127" i="86" s="1"/>
  <c r="F140" i="85"/>
  <c r="E97" i="86" s="1"/>
  <c r="F140" i="33"/>
  <c r="E98" i="34" s="1"/>
  <c r="F57" i="85"/>
  <c r="E44" i="86" s="1"/>
  <c r="F57" i="33"/>
  <c r="E45" i="34" s="1"/>
  <c r="K140" i="85"/>
  <c r="J97" i="86" s="1"/>
  <c r="K140" i="33"/>
  <c r="J98" i="34" s="1"/>
  <c r="G117" i="85"/>
  <c r="F88" i="86" s="1"/>
  <c r="G117" i="33"/>
  <c r="I71" i="42"/>
  <c r="I72" i="42"/>
  <c r="F184" i="85"/>
  <c r="E126" i="86" s="1"/>
  <c r="J184" i="85"/>
  <c r="I126" i="86" s="1"/>
  <c r="L184" i="85"/>
  <c r="K126" i="86" s="1"/>
  <c r="H184" i="85"/>
  <c r="G126" i="86" s="1"/>
  <c r="I184" i="85"/>
  <c r="H126" i="86" s="1"/>
  <c r="G184" i="85"/>
  <c r="F126" i="86" s="1"/>
  <c r="P184" i="85"/>
  <c r="O126" i="86" s="1"/>
  <c r="E184" i="85"/>
  <c r="K184" i="85"/>
  <c r="J126" i="86" s="1"/>
  <c r="O184" i="85"/>
  <c r="N126" i="86" s="1"/>
  <c r="M184" i="85"/>
  <c r="L126" i="86" s="1"/>
  <c r="N184" i="85"/>
  <c r="M126" i="86" s="1"/>
  <c r="D100" i="34"/>
  <c r="I13" i="49"/>
  <c r="I14" i="49" s="1"/>
  <c r="I51" i="72"/>
  <c r="P117" i="85"/>
  <c r="O88" i="86" s="1"/>
  <c r="P117" i="33"/>
  <c r="E184" i="33"/>
  <c r="N184" i="33"/>
  <c r="M127" i="34" s="1"/>
  <c r="F184" i="33"/>
  <c r="E127" i="34" s="1"/>
  <c r="H184" i="33"/>
  <c r="G127" i="34" s="1"/>
  <c r="J184" i="33"/>
  <c r="I127" i="34" s="1"/>
  <c r="G184" i="33"/>
  <c r="F127" i="34" s="1"/>
  <c r="I184" i="33"/>
  <c r="H127" i="34" s="1"/>
  <c r="M184" i="33"/>
  <c r="L127" i="34" s="1"/>
  <c r="K184" i="33"/>
  <c r="J127" i="34" s="1"/>
  <c r="L184" i="33"/>
  <c r="K127" i="34" s="1"/>
  <c r="O184" i="33"/>
  <c r="N127" i="34" s="1"/>
  <c r="P184" i="33"/>
  <c r="O127" i="34" s="1"/>
  <c r="Q39" i="33"/>
  <c r="D30" i="34"/>
  <c r="I24" i="51" a="1"/>
  <c r="D18" i="12"/>
  <c r="M44" i="85"/>
  <c r="L34" i="86" s="1"/>
  <c r="L35" i="34"/>
  <c r="O69" i="42"/>
  <c r="F44" i="85"/>
  <c r="E35" i="34"/>
  <c r="M39" i="85"/>
  <c r="L29" i="86" s="1"/>
  <c r="C38" i="9"/>
  <c r="O36" i="9"/>
  <c r="AA43" i="110"/>
  <c r="Y52" i="110"/>
  <c r="N35" i="34"/>
  <c r="O44" i="85"/>
  <c r="N34" i="86" s="1"/>
  <c r="M14" i="34"/>
  <c r="O17" i="97"/>
  <c r="O19" i="49"/>
  <c r="Q124" i="33"/>
  <c r="I40" i="29" a="1"/>
  <c r="L30" i="34"/>
  <c r="J48" i="15"/>
  <c r="R48" i="15" s="1"/>
  <c r="J46" i="15"/>
  <c r="R46" i="15" s="1"/>
  <c r="J44" i="15"/>
  <c r="R44" i="15" s="1"/>
  <c r="J43" i="15"/>
  <c r="J40" i="15"/>
  <c r="R40" i="15" s="1"/>
  <c r="J42" i="15"/>
  <c r="R42" i="15" s="1"/>
  <c r="J39" i="15"/>
  <c r="J50" i="15"/>
  <c r="R50" i="15" s="1"/>
  <c r="J41" i="15"/>
  <c r="R41" i="15" s="1"/>
  <c r="J45" i="15"/>
  <c r="R45" i="15" s="1"/>
  <c r="J49" i="15"/>
  <c r="R49" i="15" s="1"/>
  <c r="J47" i="15"/>
  <c r="R47" i="15" s="1"/>
  <c r="G144" i="85"/>
  <c r="F118" i="1"/>
  <c r="G144" i="33"/>
  <c r="P141" i="33"/>
  <c r="O99" i="34" s="1"/>
  <c r="G141" i="33"/>
  <c r="F99" i="34" s="1"/>
  <c r="N141" i="33"/>
  <c r="M99" i="34" s="1"/>
  <c r="L141" i="33"/>
  <c r="K99" i="34" s="1"/>
  <c r="M141" i="33"/>
  <c r="L99" i="34" s="1"/>
  <c r="E141" i="33"/>
  <c r="J141" i="33"/>
  <c r="I99" i="34" s="1"/>
  <c r="D30" i="86"/>
  <c r="P30" i="86" s="1"/>
  <c r="Q40" i="85"/>
  <c r="F45" i="33"/>
  <c r="E77" i="72"/>
  <c r="E80" i="72" s="1"/>
  <c r="Q24" i="98"/>
  <c r="Q36" i="98" s="1"/>
  <c r="H36" i="98"/>
  <c r="O14" i="34"/>
  <c r="J117" i="33"/>
  <c r="J117" i="85"/>
  <c r="I88" i="86" s="1"/>
  <c r="J44" i="85"/>
  <c r="I34" i="86" s="1"/>
  <c r="I35" i="34"/>
  <c r="C78" i="42"/>
  <c r="C75" i="42" s="1"/>
  <c r="C80" i="42"/>
  <c r="V24" i="153"/>
  <c r="G36" i="153"/>
  <c r="P24" i="153"/>
  <c r="D80" i="42"/>
  <c r="D78" i="42"/>
  <c r="D75" i="42" s="1"/>
  <c r="O46" i="34"/>
  <c r="Y35" i="152"/>
  <c r="O57" i="46"/>
  <c r="O69" i="46" s="1"/>
  <c r="F69" i="46"/>
  <c r="E27" i="85"/>
  <c r="E27" i="33"/>
  <c r="E21" i="34"/>
  <c r="G26" i="60"/>
  <c r="H26" i="60" s="1"/>
  <c r="P29" i="153"/>
  <c r="Q40" i="33"/>
  <c r="D31" i="34"/>
  <c r="P31" i="34" s="1"/>
  <c r="O45" i="86"/>
  <c r="J35" i="34"/>
  <c r="K44" i="85"/>
  <c r="J34" i="86" s="1"/>
  <c r="E39" i="85"/>
  <c r="P29" i="51"/>
  <c r="L67" i="42"/>
  <c r="L72" i="42" s="1"/>
  <c r="M35" i="34"/>
  <c r="N44" i="85"/>
  <c r="M34" i="86" s="1"/>
  <c r="P94" i="32"/>
  <c r="G176" i="36" a="1"/>
  <c r="G176" i="145" a="1"/>
  <c r="I102" i="72"/>
  <c r="K28" i="113"/>
  <c r="C35" i="47"/>
  <c r="O28" i="47"/>
  <c r="O35" i="47" s="1"/>
  <c r="M28" i="113"/>
  <c r="G44" i="85"/>
  <c r="F34" i="86" s="1"/>
  <c r="F35" i="34"/>
  <c r="G36" i="51"/>
  <c r="P24" i="51"/>
  <c r="H49" i="15"/>
  <c r="H43" i="15"/>
  <c r="H45" i="15"/>
  <c r="H41" i="15"/>
  <c r="H44" i="15"/>
  <c r="H39" i="15"/>
  <c r="H46" i="15"/>
  <c r="H47" i="15"/>
  <c r="H42" i="15"/>
  <c r="H48" i="15"/>
  <c r="H40" i="15"/>
  <c r="H50" i="15"/>
  <c r="F34" i="33"/>
  <c r="E27" i="34" s="1"/>
  <c r="K57" i="50"/>
  <c r="R41" i="50"/>
  <c r="AA76" i="145"/>
  <c r="R49" i="50"/>
  <c r="L34" i="33"/>
  <c r="K27" i="34" s="1"/>
  <c r="W32" i="50"/>
  <c r="W65" i="50" s="1"/>
  <c r="Y32" i="50"/>
  <c r="H65" i="50"/>
  <c r="Y65" i="50" s="1"/>
  <c r="J34" i="33"/>
  <c r="I27" i="34" s="1"/>
  <c r="K65" i="50"/>
  <c r="I34" i="33"/>
  <c r="H27" i="34" s="1"/>
  <c r="H34" i="33"/>
  <c r="G27" i="34" s="1"/>
  <c r="O34" i="33"/>
  <c r="N27" i="34" s="1"/>
  <c r="M34" i="33"/>
  <c r="L27" i="34" s="1"/>
  <c r="P34" i="33"/>
  <c r="O27" i="34" s="1"/>
  <c r="G34" i="33"/>
  <c r="F27" i="34" s="1"/>
  <c r="F46" i="152"/>
  <c r="F61" i="152"/>
  <c r="E34" i="33"/>
  <c r="D27" i="34" s="1"/>
  <c r="F46" i="50"/>
  <c r="F61" i="50"/>
  <c r="K34" i="33"/>
  <c r="J27" i="34" s="1"/>
  <c r="R51" i="50"/>
  <c r="R43" i="50"/>
  <c r="J52" i="50"/>
  <c r="K59" i="50"/>
  <c r="K52" i="50"/>
  <c r="Q51" i="50"/>
  <c r="K67" i="50"/>
  <c r="Y67" i="152"/>
  <c r="Y68" i="152" s="1"/>
  <c r="W52" i="50"/>
  <c r="T68" i="50"/>
  <c r="E178" i="33" a="1"/>
  <c r="Y52" i="50"/>
  <c r="Q43" i="50"/>
  <c r="I52" i="50"/>
  <c r="W35" i="152"/>
  <c r="G20" i="85"/>
  <c r="F16" i="86" s="1"/>
  <c r="G20" i="33"/>
  <c r="E15" i="97"/>
  <c r="O117" i="33"/>
  <c r="O117" i="85"/>
  <c r="I140" i="33"/>
  <c r="I140" i="85"/>
  <c r="L140" i="85"/>
  <c r="K97" i="86" s="1"/>
  <c r="L140" i="33"/>
  <c r="K98" i="34" s="1"/>
  <c r="N117" i="33"/>
  <c r="N117" i="85"/>
  <c r="J20" i="85"/>
  <c r="I16" i="86" s="1"/>
  <c r="H15" i="97"/>
  <c r="J20" i="33"/>
  <c r="L117" i="85"/>
  <c r="L117" i="33"/>
  <c r="M140" i="33"/>
  <c r="L98" i="34" s="1"/>
  <c r="M140" i="85"/>
  <c r="L97" i="86" s="1"/>
  <c r="AA51" i="107"/>
  <c r="AB51" i="107" s="1"/>
  <c r="R51" i="107"/>
  <c r="O79" i="157"/>
  <c r="Q123" i="85"/>
  <c r="AA45" i="107"/>
  <c r="AB45" i="107" s="1"/>
  <c r="R45" i="107"/>
  <c r="O56" i="79"/>
  <c r="C58" i="79"/>
  <c r="AA47" i="107"/>
  <c r="AB47" i="107" s="1"/>
  <c r="R47" i="107"/>
  <c r="F28" i="113"/>
  <c r="D126" i="1"/>
  <c r="D125" i="1"/>
  <c r="F20" i="49"/>
  <c r="K13" i="97"/>
  <c r="K14" i="97" s="1"/>
  <c r="K13" i="72"/>
  <c r="H15" i="75"/>
  <c r="E20" i="85"/>
  <c r="E20" i="33"/>
  <c r="C15" i="97"/>
  <c r="W33" i="153"/>
  <c r="V33" i="153"/>
  <c r="Q33" i="153"/>
  <c r="W34" i="153"/>
  <c r="V34" i="153"/>
  <c r="Q34" i="153"/>
  <c r="R46" i="107"/>
  <c r="AA46" i="107"/>
  <c r="AB46" i="107" s="1"/>
  <c r="W26" i="51"/>
  <c r="V26" i="51"/>
  <c r="Q26" i="51"/>
  <c r="G15" i="97"/>
  <c r="I20" i="85"/>
  <c r="H16" i="86" s="1"/>
  <c r="I20" i="33"/>
  <c r="R42" i="107"/>
  <c r="AA42" i="107"/>
  <c r="AB42" i="107" s="1"/>
  <c r="D13" i="97"/>
  <c r="D14" i="97" s="1"/>
  <c r="D56" i="72"/>
  <c r="D13" i="72"/>
  <c r="F51" i="72"/>
  <c r="F13" i="49"/>
  <c r="O52" i="72"/>
  <c r="G32" i="75"/>
  <c r="J51" i="72"/>
  <c r="J13" i="49"/>
  <c r="J14" i="49" s="1"/>
  <c r="E69" i="72"/>
  <c r="G36" i="85"/>
  <c r="J242" i="34"/>
  <c r="K242" i="34"/>
  <c r="L242" i="34"/>
  <c r="E242" i="34"/>
  <c r="M242" i="34"/>
  <c r="F242" i="34"/>
  <c r="N242" i="34"/>
  <c r="G242" i="34"/>
  <c r="O242" i="34"/>
  <c r="H242" i="34"/>
  <c r="I242" i="34"/>
  <c r="E314" i="33"/>
  <c r="N28" i="55"/>
  <c r="N27" i="55"/>
  <c r="N32" i="55"/>
  <c r="N30" i="55"/>
  <c r="N24" i="55"/>
  <c r="N33" i="55"/>
  <c r="N23" i="55"/>
  <c r="N26" i="55"/>
  <c r="N34" i="55"/>
  <c r="N31" i="55"/>
  <c r="N25" i="55"/>
  <c r="N29" i="55"/>
  <c r="O60" i="73"/>
  <c r="E62" i="73"/>
  <c r="D105" i="32"/>
  <c r="J54" i="33"/>
  <c r="H14" i="85"/>
  <c r="G13" i="86" s="1"/>
  <c r="R49" i="107"/>
  <c r="AA49" i="107"/>
  <c r="AB49" i="107" s="1"/>
  <c r="V26" i="153"/>
  <c r="W26" i="153"/>
  <c r="Q26" i="153"/>
  <c r="V30" i="153"/>
  <c r="W30" i="153"/>
  <c r="Q30" i="153"/>
  <c r="G51" i="72"/>
  <c r="G13" i="49"/>
  <c r="G14" i="49" s="1"/>
  <c r="W32" i="51"/>
  <c r="V32" i="51"/>
  <c r="Q32" i="51"/>
  <c r="V34" i="51"/>
  <c r="W34" i="51"/>
  <c r="Q34" i="51"/>
  <c r="D28" i="113"/>
  <c r="E141" i="85" a="1"/>
  <c r="G68" i="50"/>
  <c r="G14" i="85"/>
  <c r="F13" i="86" s="1"/>
  <c r="M28" i="54"/>
  <c r="M26" i="54"/>
  <c r="M23" i="54"/>
  <c r="M25" i="54"/>
  <c r="M29" i="54"/>
  <c r="M30" i="54"/>
  <c r="M34" i="54"/>
  <c r="M32" i="54"/>
  <c r="M27" i="54"/>
  <c r="M31" i="54"/>
  <c r="M33" i="54"/>
  <c r="M24" i="54"/>
  <c r="I45" i="32"/>
  <c r="I65" i="1"/>
  <c r="F102" i="72"/>
  <c r="C105" i="65"/>
  <c r="C107" i="65"/>
  <c r="E14" i="33"/>
  <c r="J102" i="72"/>
  <c r="K53" i="107"/>
  <c r="R41" i="107"/>
  <c r="AA41" i="107"/>
  <c r="AB41" i="107" s="1"/>
  <c r="O46" i="85"/>
  <c r="O46" i="33"/>
  <c r="H32" i="33"/>
  <c r="F15" i="104"/>
  <c r="H32" i="85"/>
  <c r="W24" i="153"/>
  <c r="H36" i="153"/>
  <c r="Q24" i="153"/>
  <c r="W32" i="153"/>
  <c r="V32" i="153"/>
  <c r="Q32" i="153"/>
  <c r="K51" i="72"/>
  <c r="K13" i="49"/>
  <c r="K14" i="49" s="1"/>
  <c r="V29" i="51"/>
  <c r="W29" i="51"/>
  <c r="Q29" i="51"/>
  <c r="V30" i="51"/>
  <c r="W30" i="51"/>
  <c r="Q30" i="51"/>
  <c r="D246" i="34"/>
  <c r="P246" i="34" s="1"/>
  <c r="Q320" i="33"/>
  <c r="O14" i="72"/>
  <c r="R50" i="107"/>
  <c r="AA50" i="107"/>
  <c r="AB50" i="107" s="1"/>
  <c r="D270" i="86"/>
  <c r="P270" i="86" s="1"/>
  <c r="Q320" i="85"/>
  <c r="D174" i="145"/>
  <c r="I13" i="97"/>
  <c r="I14" i="97" s="1"/>
  <c r="I13" i="72"/>
  <c r="C79" i="157"/>
  <c r="E16" i="85" s="1"/>
  <c r="E16" i="33"/>
  <c r="C81" i="157"/>
  <c r="N14" i="85"/>
  <c r="M13" i="86" s="1"/>
  <c r="J72" i="42"/>
  <c r="J70" i="42" s="1"/>
  <c r="J78" i="42" s="1"/>
  <c r="J75" i="42" s="1"/>
  <c r="F56" i="72"/>
  <c r="N24" i="158"/>
  <c r="N30" i="158"/>
  <c r="N25" i="158"/>
  <c r="N23" i="158"/>
  <c r="N31" i="158"/>
  <c r="N33" i="158"/>
  <c r="N26" i="158"/>
  <c r="N28" i="158"/>
  <c r="N32" i="158"/>
  <c r="N34" i="158"/>
  <c r="N29" i="158"/>
  <c r="N27" i="158"/>
  <c r="F31" i="135"/>
  <c r="F34" i="135"/>
  <c r="F32" i="135"/>
  <c r="F23" i="135"/>
  <c r="F28" i="135"/>
  <c r="F29" i="135"/>
  <c r="F33" i="135"/>
  <c r="F26" i="135"/>
  <c r="F27" i="135"/>
  <c r="F25" i="135"/>
  <c r="F24" i="135"/>
  <c r="F30" i="135"/>
  <c r="G54" i="85"/>
  <c r="E241" i="85" a="1"/>
  <c r="E241" i="33" a="1"/>
  <c r="AC53" i="107"/>
  <c r="G14" i="34"/>
  <c r="W27" i="153"/>
  <c r="V27" i="153"/>
  <c r="Q27" i="153"/>
  <c r="Q354" i="85"/>
  <c r="D295" i="86"/>
  <c r="P295" i="86" s="1"/>
  <c r="K102" i="72"/>
  <c r="O27" i="113"/>
  <c r="K40" i="93" a="1"/>
  <c r="V25" i="51"/>
  <c r="W25" i="51"/>
  <c r="Q25" i="51"/>
  <c r="W28" i="51"/>
  <c r="V28" i="51"/>
  <c r="Q28" i="51"/>
  <c r="L28" i="113"/>
  <c r="E36" i="85"/>
  <c r="C69" i="72"/>
  <c r="E36" i="33"/>
  <c r="H24" i="50"/>
  <c r="E26" i="86"/>
  <c r="T36" i="46"/>
  <c r="E348" i="85" a="1"/>
  <c r="U35" i="50"/>
  <c r="M31" i="154"/>
  <c r="M24" i="154"/>
  <c r="M26" i="154"/>
  <c r="M32" i="154"/>
  <c r="M33" i="154"/>
  <c r="M23" i="154"/>
  <c r="M28" i="154"/>
  <c r="M30" i="154"/>
  <c r="M34" i="154"/>
  <c r="M25" i="154"/>
  <c r="M27" i="154"/>
  <c r="M29" i="154"/>
  <c r="H20" i="33"/>
  <c r="H20" i="85"/>
  <c r="G16" i="86" s="1"/>
  <c r="F15" i="97"/>
  <c r="F70" i="42"/>
  <c r="P101" i="34"/>
  <c r="O274" i="145" a="1"/>
  <c r="O274" i="36" a="1"/>
  <c r="D18" i="97"/>
  <c r="F33" i="54"/>
  <c r="F23" i="54"/>
  <c r="F32" i="54"/>
  <c r="F28" i="54"/>
  <c r="F24" i="54"/>
  <c r="F31" i="54"/>
  <c r="F30" i="54"/>
  <c r="F25" i="54"/>
  <c r="F34" i="54"/>
  <c r="F29" i="54"/>
  <c r="F27" i="54"/>
  <c r="F26" i="54"/>
  <c r="J13" i="97"/>
  <c r="J14" i="97" s="1"/>
  <c r="J13" i="72"/>
  <c r="AE53" i="107"/>
  <c r="J14" i="34"/>
  <c r="V31" i="153"/>
  <c r="W31" i="153"/>
  <c r="Q31" i="153"/>
  <c r="H52" i="52"/>
  <c r="P40" i="52"/>
  <c r="P52" i="52" s="1"/>
  <c r="O26" i="113"/>
  <c r="J40" i="93" a="1"/>
  <c r="V31" i="51"/>
  <c r="W31" i="51"/>
  <c r="Q31" i="51"/>
  <c r="W24" i="51"/>
  <c r="V24" i="51"/>
  <c r="H36" i="51"/>
  <c r="Q24" i="51"/>
  <c r="N15" i="97"/>
  <c r="P20" i="85"/>
  <c r="O16" i="86" s="1"/>
  <c r="P20" i="33"/>
  <c r="E14" i="34"/>
  <c r="J28" i="113"/>
  <c r="E314" i="85" a="1"/>
  <c r="T35" i="50"/>
  <c r="O24" i="105"/>
  <c r="O25" i="105"/>
  <c r="O33" i="105"/>
  <c r="O29" i="105"/>
  <c r="H36" i="105"/>
  <c r="O31" i="105"/>
  <c r="O26" i="105"/>
  <c r="O35" i="105"/>
  <c r="O30" i="105"/>
  <c r="O34" i="105"/>
  <c r="O27" i="105"/>
  <c r="O28" i="105"/>
  <c r="O32" i="105"/>
  <c r="F23" i="158"/>
  <c r="F28" i="158"/>
  <c r="F34" i="158"/>
  <c r="F26" i="158"/>
  <c r="F29" i="158"/>
  <c r="F32" i="158"/>
  <c r="F24" i="158"/>
  <c r="F27" i="158"/>
  <c r="F33" i="158"/>
  <c r="F30" i="158"/>
  <c r="F25" i="158"/>
  <c r="F31" i="158"/>
  <c r="E15" i="85"/>
  <c r="Q15" i="85" s="1"/>
  <c r="C82" i="134"/>
  <c r="E15" i="33"/>
  <c r="O18" i="97"/>
  <c r="E42" i="103"/>
  <c r="E44" i="103"/>
  <c r="E83" i="72"/>
  <c r="F28" i="154"/>
  <c r="F26" i="154"/>
  <c r="F24" i="154"/>
  <c r="F25" i="154"/>
  <c r="F30" i="154"/>
  <c r="F23" i="154"/>
  <c r="F27" i="154"/>
  <c r="F31" i="154"/>
  <c r="F33" i="154"/>
  <c r="F29" i="154"/>
  <c r="F34" i="154"/>
  <c r="F32" i="154"/>
  <c r="E173" i="85" a="1"/>
  <c r="E173" i="33" a="1"/>
  <c r="Y53" i="107"/>
  <c r="R44" i="107"/>
  <c r="AA44" i="107"/>
  <c r="AB44" i="107" s="1"/>
  <c r="K14" i="85"/>
  <c r="J13" i="86" s="1"/>
  <c r="W25" i="153"/>
  <c r="V25" i="153"/>
  <c r="Q25" i="153"/>
  <c r="J267" i="34"/>
  <c r="K267" i="34"/>
  <c r="L267" i="34"/>
  <c r="G267" i="34"/>
  <c r="O267" i="34"/>
  <c r="N267" i="34"/>
  <c r="E267" i="34"/>
  <c r="F267" i="34"/>
  <c r="H267" i="34"/>
  <c r="I267" i="34"/>
  <c r="M267" i="34"/>
  <c r="E348" i="33"/>
  <c r="W35" i="51"/>
  <c r="V35" i="51"/>
  <c r="Q35" i="51"/>
  <c r="K117" i="85"/>
  <c r="K117" i="33"/>
  <c r="R52" i="107"/>
  <c r="AA52" i="107"/>
  <c r="AB52" i="107" s="1"/>
  <c r="C28" i="113"/>
  <c r="E28" i="113"/>
  <c r="L13" i="97"/>
  <c r="L14" i="97" s="1"/>
  <c r="L13" i="72"/>
  <c r="D174" i="36"/>
  <c r="C87" i="42"/>
  <c r="O86" i="42"/>
  <c r="E118" i="1"/>
  <c r="F144" i="33"/>
  <c r="F144" i="85"/>
  <c r="G40" i="15"/>
  <c r="G49" i="15"/>
  <c r="G48" i="15"/>
  <c r="G39" i="15"/>
  <c r="G47" i="15"/>
  <c r="G41" i="15"/>
  <c r="G43" i="15"/>
  <c r="G50" i="15"/>
  <c r="G44" i="15"/>
  <c r="G45" i="15"/>
  <c r="G46" i="15"/>
  <c r="G42" i="15"/>
  <c r="G30" i="85"/>
  <c r="G30" i="33"/>
  <c r="C80" i="66"/>
  <c r="E31" i="85"/>
  <c r="E31" i="33"/>
  <c r="N28" i="113"/>
  <c r="W35" i="153"/>
  <c r="V35" i="153"/>
  <c r="Q35" i="153"/>
  <c r="J14" i="85"/>
  <c r="I13" i="86" s="1"/>
  <c r="R48" i="107"/>
  <c r="AA48" i="107"/>
  <c r="AB48" i="107" s="1"/>
  <c r="V33" i="51"/>
  <c r="W33" i="51"/>
  <c r="Q33" i="51"/>
  <c r="U68" i="50"/>
  <c r="F14" i="85"/>
  <c r="E13" i="86" s="1"/>
  <c r="F33" i="33"/>
  <c r="D27" i="49"/>
  <c r="D17" i="49"/>
  <c r="D26" i="49"/>
  <c r="I82" i="96"/>
  <c r="O80" i="96"/>
  <c r="T46" i="46"/>
  <c r="O25" i="113"/>
  <c r="G61" i="83"/>
  <c r="O64" i="83"/>
  <c r="G67" i="42"/>
  <c r="O68" i="42"/>
  <c r="G40" i="29" a="1"/>
  <c r="Q123" i="33"/>
  <c r="O140" i="33"/>
  <c r="N98" i="34" s="1"/>
  <c r="O140" i="85"/>
  <c r="N97" i="86" s="1"/>
  <c r="P40" i="29"/>
  <c r="F52" i="29"/>
  <c r="G118" i="1"/>
  <c r="H144" i="33"/>
  <c r="H144" i="85"/>
  <c r="F34" i="55"/>
  <c r="F31" i="55"/>
  <c r="F33" i="55"/>
  <c r="F28" i="55"/>
  <c r="F23" i="55"/>
  <c r="F29" i="55"/>
  <c r="F26" i="55"/>
  <c r="F30" i="55"/>
  <c r="F32" i="55"/>
  <c r="F25" i="55"/>
  <c r="F27" i="55"/>
  <c r="F24" i="55"/>
  <c r="P14" i="85"/>
  <c r="O13" i="86" s="1"/>
  <c r="M117" i="33"/>
  <c r="M117" i="85"/>
  <c r="O22" i="81"/>
  <c r="C74" i="47"/>
  <c r="O72" i="47"/>
  <c r="K67" i="42"/>
  <c r="W28" i="153"/>
  <c r="V28" i="153"/>
  <c r="Q28" i="153"/>
  <c r="V29" i="153"/>
  <c r="W29" i="153"/>
  <c r="Q29" i="153"/>
  <c r="C65" i="83"/>
  <c r="W27" i="51"/>
  <c r="V27" i="51"/>
  <c r="Q27" i="51"/>
  <c r="F35" i="162"/>
  <c r="N23" i="162"/>
  <c r="AA43" i="107"/>
  <c r="AB43" i="107" s="1"/>
  <c r="R43" i="107"/>
  <c r="Y23" i="100"/>
  <c r="C9" i="99" s="1" a="1"/>
  <c r="X35" i="100"/>
  <c r="Y35" i="100" s="1"/>
  <c r="M51" i="72"/>
  <c r="M13" i="49"/>
  <c r="M14" i="49" s="1"/>
  <c r="M13" i="72"/>
  <c r="M13" i="97"/>
  <c r="M14" i="97" s="1"/>
  <c r="F519" i="163" l="1"/>
  <c r="O45" i="33"/>
  <c r="D48" i="36"/>
  <c r="E18" i="12"/>
  <c r="E13" i="79" s="1"/>
  <c r="T41" i="36"/>
  <c r="N44" i="34"/>
  <c r="Y41" i="36"/>
  <c r="F228" i="145"/>
  <c r="G45" i="33"/>
  <c r="G45" i="85" s="1"/>
  <c r="F35" i="86" s="1"/>
  <c r="J54" i="96"/>
  <c r="V62" i="145"/>
  <c r="F24" i="48" a="1"/>
  <c r="J35" i="75"/>
  <c r="J32" i="75" s="1"/>
  <c r="M31" i="99"/>
  <c r="K31" i="161"/>
  <c r="M47" i="73"/>
  <c r="M44" i="73" s="1"/>
  <c r="V160" i="145"/>
  <c r="V118" i="145"/>
  <c r="D46" i="73"/>
  <c r="D48" i="73" s="1"/>
  <c r="P35" i="50"/>
  <c r="I32" i="99"/>
  <c r="K52" i="42"/>
  <c r="K53" i="42" s="1"/>
  <c r="K54" i="42" s="1"/>
  <c r="AA146" i="36"/>
  <c r="H71" i="42"/>
  <c r="H70" i="42" s="1"/>
  <c r="K31" i="99"/>
  <c r="J21" i="97"/>
  <c r="K52" i="85"/>
  <c r="J40" i="86" s="1"/>
  <c r="K52" i="33"/>
  <c r="J41" i="34" s="1"/>
  <c r="I41" i="34"/>
  <c r="I40" i="86"/>
  <c r="V20" i="145"/>
  <c r="E51" i="96"/>
  <c r="E54" i="96" s="1"/>
  <c r="G18" i="33"/>
  <c r="F16" i="34" s="1"/>
  <c r="N51" i="96"/>
  <c r="N54" i="96" s="1"/>
  <c r="F30" i="161"/>
  <c r="M14" i="33"/>
  <c r="L14" i="34" s="1"/>
  <c r="K105" i="65"/>
  <c r="F46" i="85"/>
  <c r="E36" i="86" s="1"/>
  <c r="H39" i="12"/>
  <c r="H36" i="12" s="1"/>
  <c r="H38" i="12" s="1"/>
  <c r="H40" i="12" s="1"/>
  <c r="N46" i="73"/>
  <c r="N48" i="73" s="1"/>
  <c r="I29" i="75"/>
  <c r="I35" i="75" s="1"/>
  <c r="I32" i="75" s="1"/>
  <c r="N37" i="75"/>
  <c r="N34" i="75" s="1"/>
  <c r="N36" i="75" s="1"/>
  <c r="I66" i="75"/>
  <c r="I74" i="75" s="1"/>
  <c r="K74" i="75"/>
  <c r="K71" i="75" s="1"/>
  <c r="K73" i="75" s="1"/>
  <c r="K37" i="75"/>
  <c r="K34" i="75" s="1"/>
  <c r="K36" i="75" s="1"/>
  <c r="L74" i="75"/>
  <c r="C30" i="161"/>
  <c r="M23" i="135"/>
  <c r="O41" i="12"/>
  <c r="H18" i="12"/>
  <c r="H13" i="79" s="1"/>
  <c r="D307" i="163"/>
  <c r="F307" i="163" s="1"/>
  <c r="D307" i="138"/>
  <c r="D308" i="163"/>
  <c r="D308" i="138"/>
  <c r="F308" i="138" s="1"/>
  <c r="N11" i="81"/>
  <c r="M52" i="42"/>
  <c r="M53" i="42" s="1"/>
  <c r="M54" i="42" s="1"/>
  <c r="P31" i="33"/>
  <c r="O24" i="34" s="1"/>
  <c r="P31" i="85"/>
  <c r="O23" i="86" s="1"/>
  <c r="N80" i="66"/>
  <c r="N81" i="66" s="1"/>
  <c r="L71" i="42"/>
  <c r="L70" i="42" s="1"/>
  <c r="L78" i="42" s="1"/>
  <c r="L75" i="42" s="1"/>
  <c r="L71" i="75"/>
  <c r="L73" i="75" s="1"/>
  <c r="O12" i="156"/>
  <c r="N74" i="75"/>
  <c r="N71" i="75" s="1"/>
  <c r="N73" i="75" s="1"/>
  <c r="M39" i="68"/>
  <c r="M41" i="68" s="1"/>
  <c r="U35" i="29"/>
  <c r="F220" i="145"/>
  <c r="V146" i="145"/>
  <c r="F229" i="145"/>
  <c r="Y46" i="36"/>
  <c r="J46" i="33"/>
  <c r="AA76" i="36"/>
  <c r="Y42" i="36"/>
  <c r="Y34" i="50"/>
  <c r="W34" i="50"/>
  <c r="W67" i="50" s="1"/>
  <c r="V216" i="145"/>
  <c r="AA160" i="36"/>
  <c r="V20" i="36"/>
  <c r="F99" i="86"/>
  <c r="E17" i="23"/>
  <c r="E23" i="23"/>
  <c r="G35" i="33"/>
  <c r="F28" i="34" s="1"/>
  <c r="G35" i="85"/>
  <c r="F27" i="86" s="1"/>
  <c r="I32" i="108"/>
  <c r="H33" i="108"/>
  <c r="A48" i="108"/>
  <c r="A49" i="108"/>
  <c r="A50" i="108" s="1"/>
  <c r="A51" i="108" s="1"/>
  <c r="A52" i="108" s="1"/>
  <c r="A53" i="108" s="1"/>
  <c r="A54" i="108" s="1"/>
  <c r="A55" i="108" s="1"/>
  <c r="A56" i="108" s="1"/>
  <c r="A57" i="108" s="1"/>
  <c r="A58" i="108" s="1"/>
  <c r="A59" i="108" s="1"/>
  <c r="I14" i="108"/>
  <c r="I65" i="108" s="1"/>
  <c r="G36" i="108"/>
  <c r="G35" i="108" s="1"/>
  <c r="I21" i="108"/>
  <c r="H22" i="108"/>
  <c r="J11" i="108"/>
  <c r="K10" i="108"/>
  <c r="G25" i="108"/>
  <c r="G66" i="108" s="1"/>
  <c r="G56" i="108"/>
  <c r="H44" i="108"/>
  <c r="I43" i="108"/>
  <c r="H57" i="108"/>
  <c r="H30" i="23" s="1"/>
  <c r="H31" i="23" s="1"/>
  <c r="H142" i="33"/>
  <c r="H142" i="85"/>
  <c r="C26" i="23"/>
  <c r="E26" i="85"/>
  <c r="E26" i="33"/>
  <c r="G25" i="60" s="1"/>
  <c r="H25" i="60" s="1"/>
  <c r="G68" i="108"/>
  <c r="G46" i="108"/>
  <c r="H13" i="108"/>
  <c r="F24" i="108"/>
  <c r="F54" i="108" s="1"/>
  <c r="F53" i="108"/>
  <c r="H127" i="33"/>
  <c r="H127" i="85"/>
  <c r="I127" i="33"/>
  <c r="H93" i="34" s="1"/>
  <c r="I127" i="85"/>
  <c r="H92" i="86" s="1"/>
  <c r="F68" i="108"/>
  <c r="F69" i="108" s="1"/>
  <c r="V90" i="36"/>
  <c r="AA20" i="145"/>
  <c r="F31" i="103"/>
  <c r="F73" i="72"/>
  <c r="F79" i="72" s="1"/>
  <c r="F28" i="103"/>
  <c r="H135" i="33"/>
  <c r="G95" i="34" s="1"/>
  <c r="H135" i="85"/>
  <c r="G94" i="86" s="1"/>
  <c r="K61" i="1"/>
  <c r="K60" i="1" s="1"/>
  <c r="K52" i="32" s="1"/>
  <c r="K55" i="72"/>
  <c r="F35" i="103"/>
  <c r="F11" i="103"/>
  <c r="M232" i="36" a="1"/>
  <c r="M236" i="36" s="1"/>
  <c r="G35" i="103"/>
  <c r="G11" i="103"/>
  <c r="I135" i="85"/>
  <c r="H94" i="86" s="1"/>
  <c r="I135" i="33"/>
  <c r="H95" i="34" s="1"/>
  <c r="P69" i="85"/>
  <c r="G28" i="103"/>
  <c r="G73" i="72"/>
  <c r="G79" i="72" s="1"/>
  <c r="G31" i="103"/>
  <c r="M31" i="81"/>
  <c r="V118" i="36"/>
  <c r="V104" i="36"/>
  <c r="F31" i="81"/>
  <c r="F31" i="42"/>
  <c r="M233" i="145"/>
  <c r="U233" i="145" s="1"/>
  <c r="M236" i="145"/>
  <c r="Z236" i="145" s="1"/>
  <c r="M234" i="145"/>
  <c r="Z234" i="145" s="1"/>
  <c r="M235" i="145"/>
  <c r="U235" i="145" s="1"/>
  <c r="M241" i="145"/>
  <c r="U241" i="145" s="1"/>
  <c r="M242" i="145"/>
  <c r="Z242" i="145" s="1"/>
  <c r="M232" i="145"/>
  <c r="U232" i="145" s="1"/>
  <c r="M243" i="145"/>
  <c r="U243" i="145" s="1"/>
  <c r="M239" i="145"/>
  <c r="Z239" i="145" s="1"/>
  <c r="M240" i="145"/>
  <c r="U240" i="145" s="1"/>
  <c r="M238" i="145"/>
  <c r="U238" i="145" s="1"/>
  <c r="M237" i="145"/>
  <c r="U237" i="145" s="1"/>
  <c r="P50" i="34"/>
  <c r="O49" i="86"/>
  <c r="P49" i="86" s="1"/>
  <c r="Q65" i="85"/>
  <c r="AA90" i="145"/>
  <c r="F33" i="48"/>
  <c r="N33" i="48" s="1"/>
  <c r="F25" i="48"/>
  <c r="N25" i="48" s="1"/>
  <c r="F28" i="48"/>
  <c r="N28" i="48" s="1"/>
  <c r="F30" i="48"/>
  <c r="N30" i="48" s="1"/>
  <c r="F31" i="48"/>
  <c r="N31" i="48" s="1"/>
  <c r="F32" i="48"/>
  <c r="N32" i="48" s="1"/>
  <c r="F29" i="48"/>
  <c r="N29" i="48" s="1"/>
  <c r="F35" i="48"/>
  <c r="N35" i="48" s="1"/>
  <c r="F27" i="48"/>
  <c r="N27" i="48" s="1"/>
  <c r="F26" i="48"/>
  <c r="N26" i="48" s="1"/>
  <c r="F24" i="48"/>
  <c r="F34" i="48"/>
  <c r="N34" i="48" s="1"/>
  <c r="F24" i="139" a="1"/>
  <c r="F35" i="106"/>
  <c r="O35" i="106" s="1"/>
  <c r="F27" i="106"/>
  <c r="O27" i="106" s="1"/>
  <c r="F30" i="106"/>
  <c r="O30" i="106" s="1"/>
  <c r="F28" i="106"/>
  <c r="O28" i="106" s="1"/>
  <c r="F26" i="106"/>
  <c r="O26" i="106" s="1"/>
  <c r="F31" i="106"/>
  <c r="O31" i="106" s="1"/>
  <c r="F32" i="106"/>
  <c r="O32" i="106" s="1"/>
  <c r="F29" i="106"/>
  <c r="O29" i="106" s="1"/>
  <c r="F33" i="106"/>
  <c r="O33" i="106" s="1"/>
  <c r="F34" i="106"/>
  <c r="O34" i="106" s="1"/>
  <c r="F25" i="106"/>
  <c r="O25" i="106" s="1"/>
  <c r="F24" i="106"/>
  <c r="O49" i="34"/>
  <c r="M218" i="36" s="1" a="1"/>
  <c r="Q64" i="33"/>
  <c r="O48" i="86"/>
  <c r="P48" i="86" s="1"/>
  <c r="Q64" i="85"/>
  <c r="I47" i="34"/>
  <c r="J17" i="103"/>
  <c r="K62" i="33"/>
  <c r="J47" i="34" s="1"/>
  <c r="K62" i="85"/>
  <c r="J46" i="86" s="1"/>
  <c r="I46" i="86"/>
  <c r="Y48" i="145"/>
  <c r="AA90" i="36"/>
  <c r="O102" i="65"/>
  <c r="I47" i="85"/>
  <c r="I47" i="33"/>
  <c r="H10" i="112"/>
  <c r="F44" i="77"/>
  <c r="F41" i="75" s="1"/>
  <c r="F16" i="75" s="1"/>
  <c r="M44" i="77"/>
  <c r="M59" i="77" s="1"/>
  <c r="D44" i="77"/>
  <c r="A55" i="77"/>
  <c r="J44" i="77"/>
  <c r="G44" i="77"/>
  <c r="I44" i="77"/>
  <c r="H44" i="77"/>
  <c r="E44" i="77"/>
  <c r="C44" i="77"/>
  <c r="K44" i="77"/>
  <c r="L44" i="77"/>
  <c r="N44" i="77"/>
  <c r="C13" i="156"/>
  <c r="O13" i="155"/>
  <c r="J13" i="156"/>
  <c r="H13" i="156"/>
  <c r="F14" i="155"/>
  <c r="F14" i="156" s="1"/>
  <c r="N14" i="155"/>
  <c r="N14" i="156" s="1"/>
  <c r="A57" i="155"/>
  <c r="D14" i="155"/>
  <c r="D14" i="156" s="1"/>
  <c r="L14" i="155"/>
  <c r="L14" i="156" s="1"/>
  <c r="E14" i="155"/>
  <c r="K14" i="155"/>
  <c r="K14" i="156" s="1"/>
  <c r="I14" i="155"/>
  <c r="I14" i="156" s="1"/>
  <c r="C14" i="155"/>
  <c r="H14" i="155"/>
  <c r="H14" i="156" s="1"/>
  <c r="M14" i="155"/>
  <c r="M14" i="156" s="1"/>
  <c r="G14" i="155"/>
  <c r="G14" i="156" s="1"/>
  <c r="J14" i="155"/>
  <c r="J14" i="156" s="1"/>
  <c r="M13" i="156"/>
  <c r="D13" i="156"/>
  <c r="G13" i="156"/>
  <c r="F13" i="156"/>
  <c r="F31" i="99"/>
  <c r="O41" i="73"/>
  <c r="L44" i="85"/>
  <c r="K34" i="86" s="1"/>
  <c r="K35" i="34"/>
  <c r="C47" i="73"/>
  <c r="C44" i="73" s="1"/>
  <c r="C46" i="73" s="1"/>
  <c r="C48" i="73" s="1"/>
  <c r="M46" i="73"/>
  <c r="M48" i="73" s="1"/>
  <c r="G74" i="75"/>
  <c r="C29" i="75"/>
  <c r="C35" i="75" s="1"/>
  <c r="C32" i="75" s="1"/>
  <c r="H72" i="75"/>
  <c r="H69" i="75" s="1"/>
  <c r="H71" i="75" s="1"/>
  <c r="H73" i="75" s="1"/>
  <c r="M31" i="161"/>
  <c r="J74" i="75"/>
  <c r="C66" i="75"/>
  <c r="C72" i="75" s="1"/>
  <c r="C69" i="75" s="1"/>
  <c r="F31" i="110"/>
  <c r="O30" i="110"/>
  <c r="I53" i="46"/>
  <c r="D263" i="163"/>
  <c r="F263" i="163" s="1"/>
  <c r="AA118" i="36"/>
  <c r="AA20" i="36"/>
  <c r="V62" i="36"/>
  <c r="V104" i="145"/>
  <c r="T41" i="46"/>
  <c r="AA160" i="145"/>
  <c r="T49" i="46"/>
  <c r="AA146" i="145"/>
  <c r="AA62" i="36"/>
  <c r="F53" i="42"/>
  <c r="F54" i="42" s="1"/>
  <c r="G81" i="32"/>
  <c r="F227" i="145"/>
  <c r="P65" i="32"/>
  <c r="P79" i="32"/>
  <c r="F221" i="145"/>
  <c r="H22" i="33"/>
  <c r="G19" i="34" s="1"/>
  <c r="F222" i="145"/>
  <c r="F224" i="145"/>
  <c r="G11" i="33"/>
  <c r="F12" i="34" s="1"/>
  <c r="P61" i="32"/>
  <c r="P22" i="33"/>
  <c r="O19" i="34" s="1"/>
  <c r="H81" i="32"/>
  <c r="P67" i="32"/>
  <c r="O10" i="76"/>
  <c r="P69" i="32"/>
  <c r="W29" i="50"/>
  <c r="W62" i="50" s="1"/>
  <c r="H62" i="50"/>
  <c r="Y62" i="50" s="1"/>
  <c r="Y29" i="50"/>
  <c r="P130" i="32"/>
  <c r="K11" i="81"/>
  <c r="M23" i="33"/>
  <c r="L20" i="34" s="1"/>
  <c r="D38" i="9"/>
  <c r="O38" i="9" s="1"/>
  <c r="R36" i="37"/>
  <c r="S36" i="37"/>
  <c r="E52" i="37"/>
  <c r="R26" i="87"/>
  <c r="S26" i="87"/>
  <c r="E42" i="87"/>
  <c r="D50" i="86"/>
  <c r="P50" i="86" s="1"/>
  <c r="Q66" i="85"/>
  <c r="D258" i="36"/>
  <c r="F242" i="145"/>
  <c r="E46" i="110"/>
  <c r="P30" i="110"/>
  <c r="H58" i="36"/>
  <c r="H56" i="36"/>
  <c r="H59" i="36"/>
  <c r="H50" i="36"/>
  <c r="H53" i="36"/>
  <c r="H61" i="36"/>
  <c r="H52" i="36"/>
  <c r="H51" i="36"/>
  <c r="H55" i="36"/>
  <c r="H54" i="36"/>
  <c r="H60" i="36"/>
  <c r="H57" i="36"/>
  <c r="P41" i="152"/>
  <c r="P57" i="152" s="1"/>
  <c r="O41" i="152"/>
  <c r="E41" i="50"/>
  <c r="L12" i="33"/>
  <c r="K13" i="34" s="1"/>
  <c r="J19" i="74"/>
  <c r="E46" i="87"/>
  <c r="Q30" i="87"/>
  <c r="H89" i="36"/>
  <c r="H83" i="36"/>
  <c r="H79" i="36"/>
  <c r="H78" i="36"/>
  <c r="H86" i="36"/>
  <c r="H87" i="36"/>
  <c r="H82" i="36"/>
  <c r="H84" i="36"/>
  <c r="H81" i="36"/>
  <c r="H88" i="36"/>
  <c r="H85" i="36"/>
  <c r="H80" i="36"/>
  <c r="E66" i="75"/>
  <c r="O65" i="75"/>
  <c r="H131" i="36"/>
  <c r="H129" i="36"/>
  <c r="H127" i="36"/>
  <c r="H130" i="36"/>
  <c r="H126" i="36"/>
  <c r="H120" i="36"/>
  <c r="H122" i="36"/>
  <c r="H128" i="36"/>
  <c r="H123" i="36"/>
  <c r="H121" i="36"/>
  <c r="H125" i="36"/>
  <c r="H124" i="36"/>
  <c r="H20" i="99"/>
  <c r="H16" i="99" s="1"/>
  <c r="E29" i="99"/>
  <c r="E32" i="99" s="1"/>
  <c r="O28" i="99"/>
  <c r="O30" i="152"/>
  <c r="E30" i="50"/>
  <c r="I30" i="152"/>
  <c r="J30" i="152"/>
  <c r="H190" i="36"/>
  <c r="J190" i="36" s="1"/>
  <c r="H194" i="36"/>
  <c r="J194" i="36" s="1"/>
  <c r="H198" i="36"/>
  <c r="J198" i="36" s="1"/>
  <c r="H191" i="36"/>
  <c r="H199" i="36"/>
  <c r="H195" i="36"/>
  <c r="J195" i="36" s="1"/>
  <c r="H196" i="36"/>
  <c r="H200" i="36"/>
  <c r="J200" i="36" s="1"/>
  <c r="H201" i="36"/>
  <c r="J201" i="36" s="1"/>
  <c r="H192" i="36"/>
  <c r="H197" i="36"/>
  <c r="J197" i="36" s="1"/>
  <c r="H193" i="36"/>
  <c r="N46" i="85"/>
  <c r="N46" i="33"/>
  <c r="T42" i="46"/>
  <c r="H97" i="145"/>
  <c r="J97" i="145" s="1"/>
  <c r="H98" i="145"/>
  <c r="J98" i="145" s="1"/>
  <c r="H100" i="145"/>
  <c r="H94" i="145"/>
  <c r="H99" i="145"/>
  <c r="H102" i="145"/>
  <c r="H96" i="145"/>
  <c r="H101" i="145"/>
  <c r="H93" i="145"/>
  <c r="J93" i="145" s="1"/>
  <c r="H95" i="145"/>
  <c r="J95" i="145" s="1"/>
  <c r="H92" i="145"/>
  <c r="J92" i="145" s="1"/>
  <c r="H103" i="145"/>
  <c r="J103" i="145" s="1"/>
  <c r="E78" i="42"/>
  <c r="E75" i="42" s="1"/>
  <c r="E80" i="42"/>
  <c r="E77" i="42" s="1"/>
  <c r="E79" i="42" s="1"/>
  <c r="T51" i="46"/>
  <c r="F69" i="33"/>
  <c r="E53" i="34" s="1"/>
  <c r="F69" i="85"/>
  <c r="E52" i="86" s="1"/>
  <c r="G63" i="85"/>
  <c r="E47" i="86"/>
  <c r="I17" i="33"/>
  <c r="H15" i="34" s="1"/>
  <c r="I17" i="85"/>
  <c r="H14" i="86" s="1"/>
  <c r="H17" i="33"/>
  <c r="G15" i="34" s="1"/>
  <c r="H17" i="85"/>
  <c r="G14" i="86" s="1"/>
  <c r="H37" i="75"/>
  <c r="H35" i="75"/>
  <c r="H32" i="75" s="1"/>
  <c r="E47" i="110"/>
  <c r="P31" i="110"/>
  <c r="E52" i="87"/>
  <c r="S36" i="87"/>
  <c r="R36" i="87"/>
  <c r="F237" i="145"/>
  <c r="H234" i="145"/>
  <c r="H239" i="145"/>
  <c r="H240" i="145"/>
  <c r="H233" i="145"/>
  <c r="H243" i="145"/>
  <c r="H236" i="145"/>
  <c r="H237" i="145"/>
  <c r="H232" i="145"/>
  <c r="H238" i="145"/>
  <c r="H241" i="145"/>
  <c r="H242" i="145"/>
  <c r="H235" i="145"/>
  <c r="D81" i="32"/>
  <c r="P58" i="32"/>
  <c r="J22" i="79"/>
  <c r="L45" i="33"/>
  <c r="E46" i="50"/>
  <c r="P46" i="152"/>
  <c r="O46" i="152"/>
  <c r="E16" i="145"/>
  <c r="F16" i="145" s="1"/>
  <c r="E15" i="145"/>
  <c r="F15" i="145" s="1"/>
  <c r="E18" i="145"/>
  <c r="F18" i="145" s="1"/>
  <c r="E17" i="145"/>
  <c r="F17" i="145" s="1"/>
  <c r="E9" i="145"/>
  <c r="F9" i="145" s="1"/>
  <c r="E12" i="145"/>
  <c r="F12" i="145" s="1"/>
  <c r="E13" i="145"/>
  <c r="F13" i="145" s="1"/>
  <c r="E19" i="145"/>
  <c r="F19" i="145" s="1"/>
  <c r="E10" i="145"/>
  <c r="F10" i="145" s="1"/>
  <c r="E11" i="145"/>
  <c r="E8" i="145"/>
  <c r="E14" i="145"/>
  <c r="O60" i="152"/>
  <c r="T52" i="46"/>
  <c r="E224" i="36"/>
  <c r="E223" i="36"/>
  <c r="E229" i="36"/>
  <c r="E218" i="36"/>
  <c r="F218" i="36" s="1"/>
  <c r="E227" i="36"/>
  <c r="E222" i="36"/>
  <c r="E220" i="36"/>
  <c r="E219" i="36"/>
  <c r="F219" i="36" s="1"/>
  <c r="E225" i="36"/>
  <c r="F225" i="36" s="1"/>
  <c r="E226" i="36"/>
  <c r="F226" i="36" s="1"/>
  <c r="E221" i="36"/>
  <c r="E228" i="36"/>
  <c r="AC25" i="37"/>
  <c r="C29" i="68"/>
  <c r="C28" i="68" s="1"/>
  <c r="C21" i="68"/>
  <c r="C19" i="77" s="1"/>
  <c r="I26" i="152"/>
  <c r="J26" i="152"/>
  <c r="E26" i="50"/>
  <c r="F29" i="75"/>
  <c r="F37" i="75" s="1"/>
  <c r="E197" i="145"/>
  <c r="F197" i="145" s="1"/>
  <c r="E190" i="145"/>
  <c r="E193" i="145"/>
  <c r="E199" i="145"/>
  <c r="E191" i="145"/>
  <c r="E198" i="145"/>
  <c r="F198" i="145" s="1"/>
  <c r="E201" i="145"/>
  <c r="E200" i="145"/>
  <c r="E196" i="145"/>
  <c r="F196" i="145" s="1"/>
  <c r="E195" i="145"/>
  <c r="F195" i="145" s="1"/>
  <c r="E192" i="145"/>
  <c r="E194" i="145"/>
  <c r="F194" i="145" s="1"/>
  <c r="G71" i="85"/>
  <c r="G71" i="33"/>
  <c r="O8" i="9"/>
  <c r="O69" i="33"/>
  <c r="O69" i="85"/>
  <c r="E42" i="50"/>
  <c r="P42" i="152"/>
  <c r="P58" i="152" s="1"/>
  <c r="O42" i="152"/>
  <c r="H281" i="36"/>
  <c r="J281" i="36" s="1"/>
  <c r="H283" i="36"/>
  <c r="J283" i="36" s="1"/>
  <c r="H278" i="36"/>
  <c r="H284" i="36"/>
  <c r="J284" i="36" s="1"/>
  <c r="H280" i="36"/>
  <c r="J280" i="36" s="1"/>
  <c r="H285" i="36"/>
  <c r="H276" i="36"/>
  <c r="J276" i="36" s="1"/>
  <c r="H274" i="36"/>
  <c r="H282" i="36"/>
  <c r="J282" i="36" s="1"/>
  <c r="H279" i="36"/>
  <c r="J279" i="36" s="1"/>
  <c r="H275" i="36"/>
  <c r="J275" i="36" s="1"/>
  <c r="H277" i="36"/>
  <c r="J277" i="36" s="1"/>
  <c r="H270" i="145"/>
  <c r="H261" i="145"/>
  <c r="H265" i="145"/>
  <c r="H269" i="145"/>
  <c r="H263" i="145"/>
  <c r="H266" i="145"/>
  <c r="H268" i="145"/>
  <c r="H267" i="145"/>
  <c r="H260" i="145"/>
  <c r="H262" i="145"/>
  <c r="H264" i="145"/>
  <c r="H271" i="145"/>
  <c r="E17" i="33"/>
  <c r="O16" i="161"/>
  <c r="E17" i="85"/>
  <c r="E28" i="161"/>
  <c r="O28" i="161" s="1"/>
  <c r="O27" i="161"/>
  <c r="O12" i="76"/>
  <c r="H40" i="145"/>
  <c r="H45" i="145"/>
  <c r="H37" i="145"/>
  <c r="H38" i="145"/>
  <c r="H41" i="145"/>
  <c r="H42" i="145"/>
  <c r="H43" i="145"/>
  <c r="H36" i="145"/>
  <c r="H46" i="145"/>
  <c r="H47" i="145"/>
  <c r="H44" i="145"/>
  <c r="H39" i="145"/>
  <c r="H143" i="36"/>
  <c r="H141" i="36"/>
  <c r="H144" i="36"/>
  <c r="J144" i="36" s="1"/>
  <c r="H140" i="36"/>
  <c r="H138" i="36"/>
  <c r="H135" i="36"/>
  <c r="J135" i="36" s="1"/>
  <c r="H145" i="36"/>
  <c r="H137" i="36"/>
  <c r="H142" i="36"/>
  <c r="H139" i="36"/>
  <c r="H136" i="36"/>
  <c r="J136" i="36" s="1"/>
  <c r="H134" i="36"/>
  <c r="E39" i="34"/>
  <c r="G49" i="33"/>
  <c r="M55" i="85"/>
  <c r="L43" i="86" s="1"/>
  <c r="L44" i="34"/>
  <c r="C22" i="75"/>
  <c r="O8" i="75"/>
  <c r="O9" i="75" s="1"/>
  <c r="C9" i="75"/>
  <c r="C10" i="75" s="1"/>
  <c r="G105" i="65"/>
  <c r="I14" i="33"/>
  <c r="H14" i="34" s="1"/>
  <c r="G107" i="65"/>
  <c r="G108" i="65" s="1"/>
  <c r="M46" i="33"/>
  <c r="M46" i="85"/>
  <c r="C20" i="73"/>
  <c r="C11" i="83"/>
  <c r="C27" i="73"/>
  <c r="E37" i="33"/>
  <c r="E40" i="110"/>
  <c r="P24" i="110"/>
  <c r="L22" i="79"/>
  <c r="N45" i="33"/>
  <c r="H69" i="33"/>
  <c r="G53" i="34" s="1"/>
  <c r="H69" i="85"/>
  <c r="G52" i="86" s="1"/>
  <c r="O48" i="152"/>
  <c r="E48" i="50"/>
  <c r="P48" i="152"/>
  <c r="P64" i="152" s="1"/>
  <c r="O32" i="152"/>
  <c r="I32" i="152"/>
  <c r="E32" i="50"/>
  <c r="J32" i="152"/>
  <c r="C20" i="99"/>
  <c r="C16" i="99" s="1"/>
  <c r="E20" i="99"/>
  <c r="E16" i="99" s="1"/>
  <c r="H168" i="36"/>
  <c r="J168" i="36" s="1"/>
  <c r="H162" i="36"/>
  <c r="H166" i="36"/>
  <c r="J166" i="36" s="1"/>
  <c r="H165" i="36"/>
  <c r="J165" i="36" s="1"/>
  <c r="H164" i="36"/>
  <c r="J164" i="36" s="1"/>
  <c r="H163" i="36"/>
  <c r="J163" i="36" s="1"/>
  <c r="H169" i="36"/>
  <c r="J169" i="36" s="1"/>
  <c r="H173" i="36"/>
  <c r="J173" i="36" s="1"/>
  <c r="H172" i="36"/>
  <c r="J172" i="36" s="1"/>
  <c r="H170" i="36"/>
  <c r="J170" i="36" s="1"/>
  <c r="H171" i="36"/>
  <c r="J171" i="36" s="1"/>
  <c r="H167" i="36"/>
  <c r="J167" i="36" s="1"/>
  <c r="G49" i="85"/>
  <c r="E38" i="86"/>
  <c r="M70" i="42"/>
  <c r="E43" i="110"/>
  <c r="P27" i="110"/>
  <c r="J69" i="33"/>
  <c r="J69" i="85"/>
  <c r="I52" i="86" s="1"/>
  <c r="D160" i="36"/>
  <c r="R52" i="152"/>
  <c r="M105" i="65"/>
  <c r="O14" i="33"/>
  <c r="N14" i="34" s="1"/>
  <c r="M107" i="65"/>
  <c r="M108" i="65" s="1"/>
  <c r="O8" i="68"/>
  <c r="G35" i="77"/>
  <c r="G12" i="77" s="1"/>
  <c r="AC29" i="37"/>
  <c r="AD29" i="37" s="1"/>
  <c r="G21" i="68"/>
  <c r="P35" i="152"/>
  <c r="K18" i="12"/>
  <c r="I18" i="12"/>
  <c r="J94" i="145"/>
  <c r="E28" i="50"/>
  <c r="J28" i="152"/>
  <c r="O28" i="152"/>
  <c r="I28" i="152"/>
  <c r="E211" i="36"/>
  <c r="F211" i="36" s="1"/>
  <c r="E215" i="36"/>
  <c r="E209" i="36"/>
  <c r="E214" i="36"/>
  <c r="E213" i="36"/>
  <c r="E210" i="36"/>
  <c r="F210" i="36" s="1"/>
  <c r="E205" i="36"/>
  <c r="F205" i="36" s="1"/>
  <c r="E204" i="36"/>
  <c r="E212" i="36"/>
  <c r="F212" i="36" s="1"/>
  <c r="E206" i="36"/>
  <c r="E208" i="36"/>
  <c r="E207" i="36"/>
  <c r="H34" i="85"/>
  <c r="O22" i="76"/>
  <c r="I24" i="152"/>
  <c r="E24" i="50"/>
  <c r="J24" i="50" s="1"/>
  <c r="J24" i="152"/>
  <c r="G69" i="85"/>
  <c r="F52" i="86" s="1"/>
  <c r="G69" i="33"/>
  <c r="F53" i="34" s="1"/>
  <c r="E153" i="145"/>
  <c r="F153" i="145" s="1"/>
  <c r="E158" i="145"/>
  <c r="F158" i="145" s="1"/>
  <c r="E157" i="145"/>
  <c r="F157" i="145" s="1"/>
  <c r="E155" i="145"/>
  <c r="F155" i="145" s="1"/>
  <c r="E154" i="145"/>
  <c r="F154" i="145" s="1"/>
  <c r="E159" i="145"/>
  <c r="F159" i="145" s="1"/>
  <c r="E150" i="145"/>
  <c r="F150" i="145" s="1"/>
  <c r="E151" i="145"/>
  <c r="F151" i="145" s="1"/>
  <c r="E148" i="145"/>
  <c r="E152" i="145"/>
  <c r="F152" i="145" s="1"/>
  <c r="E156" i="145"/>
  <c r="F156" i="145" s="1"/>
  <c r="E149" i="145"/>
  <c r="F149" i="145" s="1"/>
  <c r="F28" i="85"/>
  <c r="D23" i="102"/>
  <c r="F28" i="33"/>
  <c r="P51" i="152"/>
  <c r="P67" i="152" s="1"/>
  <c r="E51" i="50"/>
  <c r="P51" i="50" s="1"/>
  <c r="P67" i="50" s="1"/>
  <c r="G48" i="85"/>
  <c r="E37" i="86"/>
  <c r="J196" i="36"/>
  <c r="H52" i="42"/>
  <c r="H53" i="42" s="1"/>
  <c r="H54" i="42" s="1"/>
  <c r="T43" i="46"/>
  <c r="T47" i="46"/>
  <c r="M13" i="79"/>
  <c r="F49" i="73"/>
  <c r="F46" i="73" s="1"/>
  <c r="F48" i="73" s="1"/>
  <c r="H106" i="145"/>
  <c r="J106" i="145" s="1"/>
  <c r="H108" i="145"/>
  <c r="H109" i="145"/>
  <c r="H113" i="145"/>
  <c r="H115" i="145"/>
  <c r="H116" i="145"/>
  <c r="H110" i="145"/>
  <c r="J110" i="145" s="1"/>
  <c r="H114" i="145"/>
  <c r="J114" i="145" s="1"/>
  <c r="H107" i="145"/>
  <c r="J107" i="145" s="1"/>
  <c r="H117" i="145"/>
  <c r="H112" i="145"/>
  <c r="H111" i="145"/>
  <c r="D160" i="145"/>
  <c r="H263" i="36"/>
  <c r="H270" i="36"/>
  <c r="H267" i="36"/>
  <c r="H264" i="36"/>
  <c r="H261" i="36"/>
  <c r="H271" i="36"/>
  <c r="H268" i="36"/>
  <c r="H260" i="36"/>
  <c r="H265" i="36"/>
  <c r="H262" i="36"/>
  <c r="H266" i="36"/>
  <c r="H269" i="36"/>
  <c r="E210" i="145"/>
  <c r="E206" i="145"/>
  <c r="E208" i="145"/>
  <c r="E205" i="145"/>
  <c r="F205" i="145" s="1"/>
  <c r="E215" i="145"/>
  <c r="F215" i="145" s="1"/>
  <c r="E209" i="145"/>
  <c r="E212" i="145"/>
  <c r="E213" i="145"/>
  <c r="F213" i="145" s="1"/>
  <c r="E204" i="145"/>
  <c r="E207" i="145"/>
  <c r="E214" i="145"/>
  <c r="E211" i="145"/>
  <c r="F211" i="145" s="1"/>
  <c r="G17" i="33"/>
  <c r="F15" i="34" s="1"/>
  <c r="G17" i="85"/>
  <c r="F14" i="86" s="1"/>
  <c r="H114" i="36"/>
  <c r="H110" i="36"/>
  <c r="H113" i="36"/>
  <c r="H117" i="36"/>
  <c r="H107" i="36"/>
  <c r="J107" i="36" s="1"/>
  <c r="H109" i="36"/>
  <c r="J109" i="36" s="1"/>
  <c r="H116" i="36"/>
  <c r="H112" i="36"/>
  <c r="H111" i="36"/>
  <c r="H108" i="36"/>
  <c r="H115" i="36"/>
  <c r="H106" i="36"/>
  <c r="E50" i="50"/>
  <c r="P50" i="50" s="1"/>
  <c r="P66" i="50" s="1"/>
  <c r="P50" i="152"/>
  <c r="P66" i="152" s="1"/>
  <c r="E285" i="145"/>
  <c r="F285" i="145" s="1"/>
  <c r="E283" i="145"/>
  <c r="F283" i="145" s="1"/>
  <c r="E277" i="145"/>
  <c r="F277" i="145" s="1"/>
  <c r="E279" i="145"/>
  <c r="E274" i="145"/>
  <c r="E281" i="145"/>
  <c r="F281" i="145" s="1"/>
  <c r="E276" i="145"/>
  <c r="E282" i="145"/>
  <c r="F282" i="145" s="1"/>
  <c r="E278" i="145"/>
  <c r="F278" i="145" s="1"/>
  <c r="E284" i="145"/>
  <c r="F284" i="145" s="1"/>
  <c r="E275" i="145"/>
  <c r="F275" i="145" s="1"/>
  <c r="E280" i="145"/>
  <c r="F280" i="145" s="1"/>
  <c r="H213" i="145"/>
  <c r="H207" i="145"/>
  <c r="H204" i="145"/>
  <c r="J204" i="145" s="1"/>
  <c r="H214" i="145"/>
  <c r="J214" i="145" s="1"/>
  <c r="H211" i="145"/>
  <c r="H209" i="145"/>
  <c r="J209" i="145" s="1"/>
  <c r="H210" i="145"/>
  <c r="H212" i="145"/>
  <c r="H205" i="145"/>
  <c r="H206" i="145"/>
  <c r="H215" i="145"/>
  <c r="J215" i="145" s="1"/>
  <c r="H208" i="145"/>
  <c r="J208" i="145" s="1"/>
  <c r="H87" i="145"/>
  <c r="H78" i="145"/>
  <c r="H83" i="145"/>
  <c r="H89" i="145"/>
  <c r="H82" i="145"/>
  <c r="H88" i="145"/>
  <c r="H84" i="145"/>
  <c r="H81" i="145"/>
  <c r="H79" i="145"/>
  <c r="H86" i="145"/>
  <c r="H80" i="145"/>
  <c r="H85" i="145"/>
  <c r="E81" i="32"/>
  <c r="E29" i="75"/>
  <c r="O28" i="75"/>
  <c r="E69" i="36"/>
  <c r="F69" i="36" s="1"/>
  <c r="E71" i="36"/>
  <c r="E66" i="36"/>
  <c r="F66" i="36" s="1"/>
  <c r="E73" i="36"/>
  <c r="E72" i="36"/>
  <c r="F72" i="36" s="1"/>
  <c r="E74" i="36"/>
  <c r="E68" i="36"/>
  <c r="E67" i="36"/>
  <c r="F67" i="36" s="1"/>
  <c r="E70" i="36"/>
  <c r="F70" i="36" s="1"/>
  <c r="E64" i="36"/>
  <c r="E75" i="36"/>
  <c r="F75" i="36" s="1"/>
  <c r="E65" i="36"/>
  <c r="I31" i="42"/>
  <c r="I31" i="81"/>
  <c r="G71" i="75"/>
  <c r="G73" i="75" s="1"/>
  <c r="E71" i="145"/>
  <c r="F71" i="145" s="1"/>
  <c r="E65" i="145"/>
  <c r="F65" i="145" s="1"/>
  <c r="E68" i="145"/>
  <c r="E66" i="145"/>
  <c r="F66" i="145" s="1"/>
  <c r="E75" i="145"/>
  <c r="F75" i="145" s="1"/>
  <c r="E69" i="145"/>
  <c r="F69" i="145" s="1"/>
  <c r="E73" i="145"/>
  <c r="F73" i="145" s="1"/>
  <c r="E74" i="145"/>
  <c r="E64" i="145"/>
  <c r="E67" i="145"/>
  <c r="F67" i="145" s="1"/>
  <c r="E70" i="145"/>
  <c r="E72" i="145"/>
  <c r="F72" i="145" s="1"/>
  <c r="Q34" i="87"/>
  <c r="E50" i="87"/>
  <c r="AC28" i="37"/>
  <c r="AD28" i="37" s="1"/>
  <c r="F21" i="68"/>
  <c r="F19" i="77" s="1"/>
  <c r="M66" i="75"/>
  <c r="M74" i="75" s="1"/>
  <c r="N23" i="74"/>
  <c r="N17" i="74" s="1"/>
  <c r="E40" i="73"/>
  <c r="C54" i="73"/>
  <c r="O54" i="73" s="1"/>
  <c r="O52" i="73"/>
  <c r="E50" i="36"/>
  <c r="E52" i="36"/>
  <c r="F52" i="36" s="1"/>
  <c r="E54" i="36"/>
  <c r="F54" i="36" s="1"/>
  <c r="E59" i="36"/>
  <c r="F59" i="36" s="1"/>
  <c r="E61" i="36"/>
  <c r="F61" i="36" s="1"/>
  <c r="E51" i="36"/>
  <c r="F51" i="36" s="1"/>
  <c r="E57" i="36"/>
  <c r="F57" i="36" s="1"/>
  <c r="E55" i="36"/>
  <c r="F55" i="36" s="1"/>
  <c r="E58" i="36"/>
  <c r="F58" i="36" s="1"/>
  <c r="E53" i="36"/>
  <c r="F53" i="36" s="1"/>
  <c r="E60" i="36"/>
  <c r="F60" i="36" s="1"/>
  <c r="E56" i="36"/>
  <c r="F56" i="36" s="1"/>
  <c r="E34" i="50"/>
  <c r="I34" i="152"/>
  <c r="J34" i="152"/>
  <c r="L53" i="42"/>
  <c r="L54" i="42" s="1"/>
  <c r="D31" i="81"/>
  <c r="D52" i="42"/>
  <c r="D31" i="42"/>
  <c r="E39" i="12"/>
  <c r="O33" i="12"/>
  <c r="E137" i="145"/>
  <c r="E139" i="145"/>
  <c r="F139" i="145" s="1"/>
  <c r="E141" i="145"/>
  <c r="E145" i="145"/>
  <c r="F145" i="145" s="1"/>
  <c r="E135" i="145"/>
  <c r="F135" i="145" s="1"/>
  <c r="E143" i="145"/>
  <c r="E140" i="145"/>
  <c r="E144" i="145"/>
  <c r="E142" i="145"/>
  <c r="E136" i="145"/>
  <c r="F136" i="145" s="1"/>
  <c r="E138" i="145"/>
  <c r="E134" i="145"/>
  <c r="J20" i="99"/>
  <c r="J16" i="99" s="1"/>
  <c r="D439" i="163"/>
  <c r="F439" i="163" s="1"/>
  <c r="D446" i="163"/>
  <c r="F446" i="163" s="1"/>
  <c r="D447" i="163"/>
  <c r="F447" i="163" s="1"/>
  <c r="P40" i="152"/>
  <c r="D445" i="163"/>
  <c r="F445" i="163" s="1"/>
  <c r="D444" i="163"/>
  <c r="F444" i="163" s="1"/>
  <c r="D441" i="163"/>
  <c r="F441" i="163" s="1"/>
  <c r="E40" i="50"/>
  <c r="D448" i="163"/>
  <c r="F448" i="163"/>
  <c r="H225" i="145"/>
  <c r="I225" i="145" s="1"/>
  <c r="H219" i="145"/>
  <c r="I219" i="145" s="1"/>
  <c r="H222" i="145"/>
  <c r="I222" i="145" s="1"/>
  <c r="H229" i="145"/>
  <c r="H221" i="145"/>
  <c r="J221" i="145" s="1"/>
  <c r="H223" i="145"/>
  <c r="H227" i="145"/>
  <c r="I227" i="145" s="1"/>
  <c r="H226" i="145"/>
  <c r="I226" i="145" s="1"/>
  <c r="H218" i="145"/>
  <c r="H228" i="145"/>
  <c r="I228" i="145" s="1"/>
  <c r="H224" i="145"/>
  <c r="I224" i="145" s="1"/>
  <c r="H220" i="145"/>
  <c r="I220" i="145" s="1"/>
  <c r="H185" i="36"/>
  <c r="J185" i="36" s="1"/>
  <c r="H180" i="36"/>
  <c r="H178" i="36"/>
  <c r="J178" i="36" s="1"/>
  <c r="H176" i="36"/>
  <c r="J176" i="36" s="1"/>
  <c r="H179" i="36"/>
  <c r="J179" i="36" s="1"/>
  <c r="H182" i="36"/>
  <c r="H183" i="36"/>
  <c r="J183" i="36" s="1"/>
  <c r="H186" i="36"/>
  <c r="J186" i="36" s="1"/>
  <c r="H187" i="36"/>
  <c r="J187" i="36" s="1"/>
  <c r="H181" i="36"/>
  <c r="J181" i="36" s="1"/>
  <c r="H177" i="36"/>
  <c r="J177" i="36" s="1"/>
  <c r="H184" i="36"/>
  <c r="J184" i="36" s="1"/>
  <c r="T50" i="46"/>
  <c r="O23" i="152"/>
  <c r="O56" i="152" s="1"/>
  <c r="D438" i="163"/>
  <c r="F438" i="163" s="1"/>
  <c r="D437" i="163"/>
  <c r="F437" i="163" s="1"/>
  <c r="I23" i="152"/>
  <c r="J23" i="152"/>
  <c r="E23" i="50"/>
  <c r="D440" i="163"/>
  <c r="D442" i="163"/>
  <c r="F442" i="163" s="1"/>
  <c r="D443" i="163"/>
  <c r="F443" i="163" s="1"/>
  <c r="M45" i="33"/>
  <c r="Y31" i="38"/>
  <c r="Z31" i="38" s="1"/>
  <c r="X31" i="88" s="1"/>
  <c r="Y32" i="38"/>
  <c r="Z32" i="38" s="1"/>
  <c r="X32" i="88" s="1"/>
  <c r="Y30" i="38"/>
  <c r="Z30" i="38" s="1"/>
  <c r="X30" i="88" s="1"/>
  <c r="Y29" i="38"/>
  <c r="Z29" i="38" s="1"/>
  <c r="X29" i="88" s="1"/>
  <c r="Y34" i="38"/>
  <c r="Z34" i="38" s="1"/>
  <c r="X34" i="88" s="1"/>
  <c r="Y33" i="38"/>
  <c r="Z33" i="38" s="1"/>
  <c r="X33" i="88" s="1"/>
  <c r="T45" i="46"/>
  <c r="C31" i="81"/>
  <c r="C31" i="42"/>
  <c r="H278" i="145"/>
  <c r="H274" i="145"/>
  <c r="H285" i="145"/>
  <c r="H279" i="145"/>
  <c r="J279" i="145" s="1"/>
  <c r="H280" i="145"/>
  <c r="H277" i="145"/>
  <c r="H275" i="145"/>
  <c r="H281" i="145"/>
  <c r="H283" i="145"/>
  <c r="H276" i="145"/>
  <c r="J276" i="145" s="1"/>
  <c r="H282" i="145"/>
  <c r="H284" i="145"/>
  <c r="E42" i="34"/>
  <c r="G53" i="33"/>
  <c r="M20" i="99"/>
  <c r="M16" i="99" s="1"/>
  <c r="Q52" i="152"/>
  <c r="J192" i="36"/>
  <c r="F36" i="34"/>
  <c r="F233" i="145"/>
  <c r="I18" i="33"/>
  <c r="H16" i="34" s="1"/>
  <c r="G51" i="96"/>
  <c r="G54" i="96" s="1"/>
  <c r="S35" i="37"/>
  <c r="E51" i="37"/>
  <c r="R35" i="37"/>
  <c r="E48" i="87"/>
  <c r="Q32" i="87"/>
  <c r="M11" i="81"/>
  <c r="O23" i="33"/>
  <c r="N20" i="34" s="1"/>
  <c r="M32" i="42"/>
  <c r="H11" i="81"/>
  <c r="J23" i="33"/>
  <c r="I20" i="34" s="1"/>
  <c r="K17" i="33"/>
  <c r="J15" i="34" s="1"/>
  <c r="K17" i="85"/>
  <c r="J14" i="86" s="1"/>
  <c r="H37" i="36"/>
  <c r="H42" i="36"/>
  <c r="H46" i="36"/>
  <c r="H39" i="36"/>
  <c r="H36" i="36"/>
  <c r="H47" i="36"/>
  <c r="H45" i="36"/>
  <c r="H41" i="36"/>
  <c r="H38" i="36"/>
  <c r="H43" i="36"/>
  <c r="H44" i="36"/>
  <c r="H40" i="36"/>
  <c r="E38" i="145"/>
  <c r="E42" i="145"/>
  <c r="E45" i="145"/>
  <c r="E44" i="145"/>
  <c r="E47" i="145"/>
  <c r="E41" i="145"/>
  <c r="E46" i="145"/>
  <c r="E36" i="145"/>
  <c r="E40" i="145"/>
  <c r="E37" i="145"/>
  <c r="E39" i="145"/>
  <c r="E43" i="145"/>
  <c r="Q30" i="37"/>
  <c r="E46" i="37"/>
  <c r="E49" i="110"/>
  <c r="P33" i="110"/>
  <c r="E276" i="36"/>
  <c r="I276" i="36" s="1"/>
  <c r="E283" i="36"/>
  <c r="F283" i="36" s="1"/>
  <c r="E281" i="36"/>
  <c r="E280" i="36"/>
  <c r="E278" i="36"/>
  <c r="F278" i="36" s="1"/>
  <c r="E277" i="36"/>
  <c r="E275" i="36"/>
  <c r="E274" i="36"/>
  <c r="E279" i="36"/>
  <c r="E282" i="36"/>
  <c r="E285" i="36"/>
  <c r="F285" i="36" s="1"/>
  <c r="E284" i="36"/>
  <c r="E98" i="145"/>
  <c r="F98" i="145" s="1"/>
  <c r="E103" i="145"/>
  <c r="F103" i="145" s="1"/>
  <c r="E95" i="145"/>
  <c r="E96" i="145"/>
  <c r="I96" i="145" s="1"/>
  <c r="E99" i="145"/>
  <c r="E101" i="145"/>
  <c r="I101" i="145" s="1"/>
  <c r="E93" i="145"/>
  <c r="F93" i="145" s="1"/>
  <c r="E100" i="145"/>
  <c r="F100" i="145" s="1"/>
  <c r="E102" i="145"/>
  <c r="F102" i="145" s="1"/>
  <c r="E94" i="145"/>
  <c r="F94" i="145" s="1"/>
  <c r="E92" i="145"/>
  <c r="E97" i="145"/>
  <c r="E27" i="50"/>
  <c r="I27" i="152"/>
  <c r="J27" i="152"/>
  <c r="E45" i="110"/>
  <c r="P29" i="110"/>
  <c r="H15" i="145"/>
  <c r="H19" i="145"/>
  <c r="H10" i="145"/>
  <c r="H12" i="145"/>
  <c r="H14" i="145"/>
  <c r="H8" i="145"/>
  <c r="H9" i="145"/>
  <c r="H16" i="145"/>
  <c r="H13" i="145"/>
  <c r="H18" i="145"/>
  <c r="H11" i="145"/>
  <c r="J11" i="145" s="1"/>
  <c r="H17" i="145"/>
  <c r="N31" i="81"/>
  <c r="N31" i="42"/>
  <c r="R25" i="37"/>
  <c r="S25" i="37"/>
  <c r="E41" i="37"/>
  <c r="P46" i="33"/>
  <c r="P46" i="85"/>
  <c r="C10" i="12"/>
  <c r="C26" i="12" s="1"/>
  <c r="O8" i="12"/>
  <c r="G22" i="33"/>
  <c r="F19" i="34" s="1"/>
  <c r="H22" i="79"/>
  <c r="J45" i="33"/>
  <c r="H73" i="145"/>
  <c r="H70" i="145"/>
  <c r="H75" i="145"/>
  <c r="H74" i="145"/>
  <c r="H65" i="145"/>
  <c r="J65" i="145" s="1"/>
  <c r="H69" i="145"/>
  <c r="H64" i="145"/>
  <c r="H66" i="145"/>
  <c r="H72" i="145"/>
  <c r="H68" i="145"/>
  <c r="H71" i="145"/>
  <c r="H67" i="145"/>
  <c r="J67" i="145" s="1"/>
  <c r="E89" i="36"/>
  <c r="F89" i="36" s="1"/>
  <c r="E79" i="36"/>
  <c r="F79" i="36" s="1"/>
  <c r="E86" i="36"/>
  <c r="F86" i="36" s="1"/>
  <c r="E78" i="36"/>
  <c r="E88" i="36"/>
  <c r="F88" i="36" s="1"/>
  <c r="E82" i="36"/>
  <c r="F82" i="36" s="1"/>
  <c r="E85" i="36"/>
  <c r="F85" i="36" s="1"/>
  <c r="E84" i="36"/>
  <c r="F84" i="36" s="1"/>
  <c r="E83" i="36"/>
  <c r="F83" i="36" s="1"/>
  <c r="E81" i="36"/>
  <c r="F81" i="36" s="1"/>
  <c r="E87" i="36"/>
  <c r="F87" i="36" s="1"/>
  <c r="E80" i="36"/>
  <c r="F80" i="36" s="1"/>
  <c r="N23" i="33"/>
  <c r="M20" i="34" s="1"/>
  <c r="L11" i="81"/>
  <c r="O29" i="152"/>
  <c r="J29" i="152"/>
  <c r="I29" i="152"/>
  <c r="E29" i="50"/>
  <c r="C52" i="42"/>
  <c r="C23" i="42"/>
  <c r="E136" i="36"/>
  <c r="E142" i="36"/>
  <c r="F142" i="36" s="1"/>
  <c r="E135" i="36"/>
  <c r="E140" i="36"/>
  <c r="E138" i="36"/>
  <c r="E144" i="36"/>
  <c r="E143" i="36"/>
  <c r="F143" i="36" s="1"/>
  <c r="E134" i="36"/>
  <c r="E145" i="36"/>
  <c r="F145" i="36" s="1"/>
  <c r="E139" i="36"/>
  <c r="E141" i="36"/>
  <c r="E137" i="36"/>
  <c r="I20" i="99"/>
  <c r="I16" i="99" s="1"/>
  <c r="S28" i="87"/>
  <c r="E44" i="87"/>
  <c r="R28" i="87"/>
  <c r="L14" i="33"/>
  <c r="K14" i="34" s="1"/>
  <c r="J105" i="65"/>
  <c r="J107" i="65"/>
  <c r="J108" i="65" s="1"/>
  <c r="M16" i="81"/>
  <c r="O121" i="85" s="1"/>
  <c r="N91" i="86" s="1"/>
  <c r="M84" i="42"/>
  <c r="O121" i="33"/>
  <c r="N92" i="34" s="1"/>
  <c r="Q29" i="37"/>
  <c r="E45" i="37"/>
  <c r="J199" i="36"/>
  <c r="N12" i="33"/>
  <c r="M13" i="34" s="1"/>
  <c r="L19" i="74"/>
  <c r="E51" i="87"/>
  <c r="R35" i="87"/>
  <c r="S35" i="87"/>
  <c r="H127" i="145"/>
  <c r="H121" i="145"/>
  <c r="H126" i="145"/>
  <c r="H128" i="145"/>
  <c r="H123" i="145"/>
  <c r="H122" i="145"/>
  <c r="H130" i="145"/>
  <c r="H120" i="145"/>
  <c r="H129" i="145"/>
  <c r="H131" i="145"/>
  <c r="H125" i="145"/>
  <c r="H124" i="145"/>
  <c r="C21" i="75"/>
  <c r="J18" i="12"/>
  <c r="L11" i="33" s="1"/>
  <c r="K12" i="34" s="1"/>
  <c r="J102" i="145"/>
  <c r="J180" i="36"/>
  <c r="F235" i="145"/>
  <c r="E244" i="145"/>
  <c r="E44" i="110"/>
  <c r="P28" i="110"/>
  <c r="J34" i="75"/>
  <c r="J36" i="75" s="1"/>
  <c r="O17" i="33"/>
  <c r="N15" i="34" s="1"/>
  <c r="O17" i="85"/>
  <c r="N14" i="86" s="1"/>
  <c r="E31" i="50"/>
  <c r="O31" i="152"/>
  <c r="I31" i="152"/>
  <c r="J31" i="152"/>
  <c r="E42" i="36"/>
  <c r="E36" i="36"/>
  <c r="E37" i="36"/>
  <c r="E39" i="36"/>
  <c r="E45" i="36"/>
  <c r="E44" i="36"/>
  <c r="E47" i="36"/>
  <c r="E46" i="36"/>
  <c r="E38" i="36"/>
  <c r="E40" i="36"/>
  <c r="E41" i="36"/>
  <c r="E43" i="36"/>
  <c r="J31" i="42"/>
  <c r="J32" i="42" s="1"/>
  <c r="J31" i="81"/>
  <c r="E93" i="36"/>
  <c r="E100" i="36"/>
  <c r="E102" i="36"/>
  <c r="F102" i="36" s="1"/>
  <c r="E101" i="36"/>
  <c r="F101" i="36" s="1"/>
  <c r="E92" i="36"/>
  <c r="E99" i="36"/>
  <c r="F99" i="36" s="1"/>
  <c r="E94" i="36"/>
  <c r="F94" i="36" s="1"/>
  <c r="E96" i="36"/>
  <c r="E98" i="36"/>
  <c r="E95" i="36"/>
  <c r="E103" i="36"/>
  <c r="F103" i="36" s="1"/>
  <c r="E97" i="36"/>
  <c r="F97" i="36" s="1"/>
  <c r="E246" i="36"/>
  <c r="E247" i="36"/>
  <c r="F247" i="36" s="1"/>
  <c r="E251" i="36"/>
  <c r="F251" i="36" s="1"/>
  <c r="E250" i="36"/>
  <c r="F250" i="36" s="1"/>
  <c r="E252" i="36"/>
  <c r="F252" i="36" s="1"/>
  <c r="E248" i="36"/>
  <c r="F248" i="36" s="1"/>
  <c r="E253" i="36"/>
  <c r="E256" i="36"/>
  <c r="F256" i="36" s="1"/>
  <c r="E249" i="36"/>
  <c r="E255" i="36"/>
  <c r="F255" i="36" s="1"/>
  <c r="E254" i="36"/>
  <c r="F254" i="36" s="1"/>
  <c r="E257" i="36"/>
  <c r="F257" i="36" s="1"/>
  <c r="E124" i="36"/>
  <c r="E130" i="36"/>
  <c r="E131" i="36"/>
  <c r="E129" i="36"/>
  <c r="E123" i="36"/>
  <c r="E128" i="36"/>
  <c r="E126" i="36"/>
  <c r="E127" i="36"/>
  <c r="E122" i="36"/>
  <c r="E125" i="36"/>
  <c r="E120" i="36"/>
  <c r="E121" i="36"/>
  <c r="C10" i="74"/>
  <c r="O8" i="74"/>
  <c r="O10" i="74" s="1"/>
  <c r="E47" i="37"/>
  <c r="Q31" i="37"/>
  <c r="M69" i="85"/>
  <c r="M69" i="33"/>
  <c r="M29" i="75"/>
  <c r="M37" i="75" s="1"/>
  <c r="I46" i="85"/>
  <c r="H36" i="86" s="1"/>
  <c r="I46" i="33"/>
  <c r="H37" i="34" s="1"/>
  <c r="E48" i="37"/>
  <c r="Q32" i="37"/>
  <c r="P45" i="33"/>
  <c r="N22" i="79"/>
  <c r="D286" i="145"/>
  <c r="F81" i="32"/>
  <c r="E86" i="145"/>
  <c r="F86" i="145" s="1"/>
  <c r="E79" i="145"/>
  <c r="F79" i="145" s="1"/>
  <c r="E84" i="145"/>
  <c r="F84" i="145" s="1"/>
  <c r="E87" i="145"/>
  <c r="F87" i="145" s="1"/>
  <c r="E83" i="145"/>
  <c r="F83" i="145" s="1"/>
  <c r="E89" i="145"/>
  <c r="F89" i="145" s="1"/>
  <c r="E80" i="145"/>
  <c r="F80" i="145" s="1"/>
  <c r="E81" i="145"/>
  <c r="F81" i="145" s="1"/>
  <c r="E85" i="145"/>
  <c r="F85" i="145" s="1"/>
  <c r="E78" i="145"/>
  <c r="E88" i="145"/>
  <c r="F88" i="145" s="1"/>
  <c r="E82" i="145"/>
  <c r="F82" i="145" s="1"/>
  <c r="F84" i="42"/>
  <c r="H121" i="33"/>
  <c r="G92" i="34" s="1"/>
  <c r="F32" i="42"/>
  <c r="F16" i="81"/>
  <c r="H121" i="85" s="1"/>
  <c r="E44" i="37"/>
  <c r="R28" i="37"/>
  <c r="S28" i="37"/>
  <c r="K69" i="33"/>
  <c r="K69" i="85"/>
  <c r="K20" i="99"/>
  <c r="K16" i="99" s="1"/>
  <c r="P47" i="152"/>
  <c r="P63" i="152" s="1"/>
  <c r="E47" i="50"/>
  <c r="S27" i="87"/>
  <c r="E43" i="87"/>
  <c r="R27" i="87"/>
  <c r="L31" i="42"/>
  <c r="L31" i="81"/>
  <c r="H224" i="36"/>
  <c r="H219" i="36"/>
  <c r="H228" i="36"/>
  <c r="H229" i="36"/>
  <c r="I229" i="36" s="1"/>
  <c r="H218" i="36"/>
  <c r="H222" i="36"/>
  <c r="H227" i="36"/>
  <c r="H225" i="36"/>
  <c r="H226" i="36"/>
  <c r="I226" i="36" s="1"/>
  <c r="H223" i="36"/>
  <c r="H220" i="36"/>
  <c r="H221" i="36"/>
  <c r="I221" i="36" s="1"/>
  <c r="K45" i="33"/>
  <c r="P17" i="85"/>
  <c r="O14" i="86" s="1"/>
  <c r="P17" i="33"/>
  <c r="O15" i="34" s="1"/>
  <c r="H171" i="145"/>
  <c r="J171" i="145" s="1"/>
  <c r="H162" i="145"/>
  <c r="H167" i="145"/>
  <c r="J167" i="145" s="1"/>
  <c r="H169" i="145"/>
  <c r="J169" i="145" s="1"/>
  <c r="H165" i="145"/>
  <c r="J165" i="145" s="1"/>
  <c r="H172" i="145"/>
  <c r="J172" i="145" s="1"/>
  <c r="H166" i="145"/>
  <c r="J166" i="145" s="1"/>
  <c r="H170" i="145"/>
  <c r="J170" i="145" s="1"/>
  <c r="H173" i="145"/>
  <c r="J173" i="145" s="1"/>
  <c r="H168" i="145"/>
  <c r="J168" i="145" s="1"/>
  <c r="H163" i="145"/>
  <c r="J163" i="145" s="1"/>
  <c r="H164" i="145"/>
  <c r="J164" i="145" s="1"/>
  <c r="F226" i="145"/>
  <c r="J99" i="145"/>
  <c r="Q33" i="87"/>
  <c r="E49" i="87"/>
  <c r="J17" i="33"/>
  <c r="I15" i="34" s="1"/>
  <c r="J17" i="85"/>
  <c r="I14" i="86" s="1"/>
  <c r="M17" i="85"/>
  <c r="L14" i="86" s="1"/>
  <c r="M17" i="33"/>
  <c r="L15" i="34" s="1"/>
  <c r="H51" i="145"/>
  <c r="H50" i="145"/>
  <c r="H55" i="145"/>
  <c r="H56" i="145"/>
  <c r="H57" i="145"/>
  <c r="H59" i="145"/>
  <c r="H61" i="145"/>
  <c r="H60" i="145"/>
  <c r="H53" i="145"/>
  <c r="H52" i="145"/>
  <c r="H58" i="145"/>
  <c r="H54" i="145"/>
  <c r="E41" i="110"/>
  <c r="P25" i="110"/>
  <c r="C11" i="73"/>
  <c r="O8" i="73"/>
  <c r="O11" i="73" s="1"/>
  <c r="H205" i="36"/>
  <c r="H207" i="36"/>
  <c r="I207" i="36" s="1"/>
  <c r="H206" i="36"/>
  <c r="H211" i="36"/>
  <c r="H209" i="36"/>
  <c r="I209" i="36" s="1"/>
  <c r="H212" i="36"/>
  <c r="H210" i="36"/>
  <c r="H214" i="36"/>
  <c r="I214" i="36" s="1"/>
  <c r="H213" i="36"/>
  <c r="H204" i="36"/>
  <c r="H215" i="36"/>
  <c r="H208" i="36"/>
  <c r="E247" i="145"/>
  <c r="E246" i="145"/>
  <c r="E249" i="145"/>
  <c r="E253" i="145"/>
  <c r="E254" i="145"/>
  <c r="F254" i="145" s="1"/>
  <c r="E257" i="145"/>
  <c r="E252" i="145"/>
  <c r="E251" i="145"/>
  <c r="E248" i="145"/>
  <c r="E255" i="145"/>
  <c r="E250" i="145"/>
  <c r="F250" i="145" s="1"/>
  <c r="E256" i="145"/>
  <c r="F256" i="145" s="1"/>
  <c r="E130" i="145"/>
  <c r="E124" i="145"/>
  <c r="E127" i="145"/>
  <c r="E123" i="145"/>
  <c r="E125" i="145"/>
  <c r="E121" i="145"/>
  <c r="E131" i="145"/>
  <c r="E120" i="145"/>
  <c r="E128" i="145"/>
  <c r="E129" i="145"/>
  <c r="E126" i="145"/>
  <c r="E122" i="145"/>
  <c r="E42" i="37"/>
  <c r="R26" i="37"/>
  <c r="S26" i="37"/>
  <c r="D258" i="145"/>
  <c r="E42" i="110"/>
  <c r="P26" i="110"/>
  <c r="I69" i="33"/>
  <c r="H53" i="34" s="1"/>
  <c r="I69" i="85"/>
  <c r="H52" i="86" s="1"/>
  <c r="E45" i="50"/>
  <c r="O45" i="152"/>
  <c r="P45" i="152"/>
  <c r="P61" i="152" s="1"/>
  <c r="E15" i="36"/>
  <c r="F15" i="36" s="1"/>
  <c r="E9" i="36"/>
  <c r="F9" i="36" s="1"/>
  <c r="E14" i="36"/>
  <c r="F14" i="36" s="1"/>
  <c r="E12" i="36"/>
  <c r="F12" i="36" s="1"/>
  <c r="E16" i="36"/>
  <c r="E17" i="36"/>
  <c r="F17" i="36" s="1"/>
  <c r="E8" i="36"/>
  <c r="E18" i="36"/>
  <c r="F18" i="36" s="1"/>
  <c r="E13" i="36"/>
  <c r="F13" i="36" s="1"/>
  <c r="E19" i="36"/>
  <c r="F19" i="36" s="1"/>
  <c r="E10" i="36"/>
  <c r="E11" i="36"/>
  <c r="F11" i="36" s="1"/>
  <c r="P155" i="32"/>
  <c r="H149" i="36"/>
  <c r="H152" i="36"/>
  <c r="H153" i="36"/>
  <c r="H150" i="36"/>
  <c r="H155" i="36"/>
  <c r="H159" i="36"/>
  <c r="H148" i="36"/>
  <c r="H157" i="36"/>
  <c r="H156" i="36"/>
  <c r="H158" i="36"/>
  <c r="H151" i="36"/>
  <c r="H154" i="36"/>
  <c r="K46" i="85"/>
  <c r="K46" i="33"/>
  <c r="E38" i="34"/>
  <c r="G48" i="33"/>
  <c r="N18" i="12"/>
  <c r="H253" i="145"/>
  <c r="J253" i="145" s="1"/>
  <c r="H246" i="145"/>
  <c r="H248" i="145"/>
  <c r="J248" i="145" s="1"/>
  <c r="H250" i="145"/>
  <c r="H252" i="145"/>
  <c r="J252" i="145" s="1"/>
  <c r="H255" i="145"/>
  <c r="J255" i="145" s="1"/>
  <c r="H251" i="145"/>
  <c r="J251" i="145" s="1"/>
  <c r="H257" i="145"/>
  <c r="J257" i="145" s="1"/>
  <c r="H256" i="145"/>
  <c r="H254" i="145"/>
  <c r="H247" i="145"/>
  <c r="J247" i="145" s="1"/>
  <c r="H249" i="145"/>
  <c r="J249" i="145" s="1"/>
  <c r="G20" i="99"/>
  <c r="G16" i="99" s="1"/>
  <c r="E47" i="87"/>
  <c r="Q31" i="87"/>
  <c r="P81" i="32"/>
  <c r="Q29" i="87"/>
  <c r="E45" i="87"/>
  <c r="C11" i="102"/>
  <c r="O8" i="102"/>
  <c r="O11" i="102" s="1"/>
  <c r="T44" i="46"/>
  <c r="D286" i="36"/>
  <c r="J10" i="83"/>
  <c r="J218" i="145"/>
  <c r="L17" i="33"/>
  <c r="K15" i="34" s="1"/>
  <c r="L17" i="85"/>
  <c r="K14" i="86" s="1"/>
  <c r="E25" i="50"/>
  <c r="J25" i="152"/>
  <c r="I25" i="152"/>
  <c r="E55" i="85"/>
  <c r="D43" i="86" s="1"/>
  <c r="D44" i="34"/>
  <c r="H46" i="85"/>
  <c r="G36" i="86" s="1"/>
  <c r="H46" i="33"/>
  <c r="G37" i="34" s="1"/>
  <c r="E50" i="145"/>
  <c r="E57" i="145"/>
  <c r="F57" i="145" s="1"/>
  <c r="E61" i="145"/>
  <c r="F61" i="145" s="1"/>
  <c r="E56" i="145"/>
  <c r="F56" i="145" s="1"/>
  <c r="E60" i="145"/>
  <c r="F60" i="145" s="1"/>
  <c r="E51" i="145"/>
  <c r="F51" i="145" s="1"/>
  <c r="E55" i="145"/>
  <c r="F55" i="145" s="1"/>
  <c r="E54" i="145"/>
  <c r="F54" i="145" s="1"/>
  <c r="E53" i="145"/>
  <c r="F53" i="145" s="1"/>
  <c r="E58" i="145"/>
  <c r="F58" i="145" s="1"/>
  <c r="E52" i="145"/>
  <c r="F52" i="145" s="1"/>
  <c r="E59" i="145"/>
  <c r="F59" i="145" s="1"/>
  <c r="H72" i="36"/>
  <c r="I72" i="36" s="1"/>
  <c r="H70" i="36"/>
  <c r="H69" i="36"/>
  <c r="H68" i="36"/>
  <c r="H74" i="36"/>
  <c r="H73" i="36"/>
  <c r="H75" i="36"/>
  <c r="H65" i="36"/>
  <c r="H64" i="36"/>
  <c r="J64" i="36" s="1"/>
  <c r="H67" i="36"/>
  <c r="H66" i="36"/>
  <c r="H71" i="36"/>
  <c r="I71" i="36" s="1"/>
  <c r="E230" i="145"/>
  <c r="E41" i="86"/>
  <c r="G53" i="85"/>
  <c r="J193" i="36"/>
  <c r="J73" i="145"/>
  <c r="I53" i="34"/>
  <c r="J182" i="36"/>
  <c r="O33" i="152"/>
  <c r="J33" i="152"/>
  <c r="I33" i="152"/>
  <c r="E33" i="50"/>
  <c r="P49" i="152"/>
  <c r="P65" i="152" s="1"/>
  <c r="E49" i="50"/>
  <c r="H199" i="145"/>
  <c r="I199" i="145" s="1"/>
  <c r="H201" i="145"/>
  <c r="J201" i="145" s="1"/>
  <c r="H192" i="145"/>
  <c r="J192" i="145" s="1"/>
  <c r="H197" i="145"/>
  <c r="H191" i="145"/>
  <c r="I191" i="145" s="1"/>
  <c r="H194" i="145"/>
  <c r="I194" i="145" s="1"/>
  <c r="H190" i="145"/>
  <c r="J190" i="145" s="1"/>
  <c r="H200" i="145"/>
  <c r="I200" i="145" s="1"/>
  <c r="H196" i="145"/>
  <c r="H195" i="145"/>
  <c r="I195" i="145" s="1"/>
  <c r="H193" i="145"/>
  <c r="J193" i="145" s="1"/>
  <c r="H198" i="145"/>
  <c r="F17" i="33"/>
  <c r="E15" i="34" s="1"/>
  <c r="F17" i="85"/>
  <c r="E14" i="86" s="1"/>
  <c r="N17" i="85"/>
  <c r="M14" i="86" s="1"/>
  <c r="N17" i="33"/>
  <c r="M15" i="34" s="1"/>
  <c r="Q34" i="37"/>
  <c r="E50" i="37"/>
  <c r="P32" i="110"/>
  <c r="E48" i="110"/>
  <c r="N69" i="33"/>
  <c r="N69" i="85"/>
  <c r="G63" i="33"/>
  <c r="E48" i="34"/>
  <c r="H145" i="145"/>
  <c r="H143" i="145"/>
  <c r="H138" i="145"/>
  <c r="H140" i="145"/>
  <c r="H134" i="145"/>
  <c r="H137" i="145"/>
  <c r="I137" i="145" s="1"/>
  <c r="H142" i="145"/>
  <c r="H141" i="145"/>
  <c r="I141" i="145" s="1"/>
  <c r="H135" i="145"/>
  <c r="H139" i="145"/>
  <c r="H144" i="145"/>
  <c r="I144" i="145" s="1"/>
  <c r="H136" i="145"/>
  <c r="E49" i="37"/>
  <c r="Q33" i="37"/>
  <c r="E150" i="36"/>
  <c r="F150" i="36" s="1"/>
  <c r="E155" i="36"/>
  <c r="F155" i="36" s="1"/>
  <c r="E149" i="36"/>
  <c r="F149" i="36" s="1"/>
  <c r="E148" i="36"/>
  <c r="E151" i="36"/>
  <c r="F151" i="36" s="1"/>
  <c r="E158" i="36"/>
  <c r="F158" i="36" s="1"/>
  <c r="E153" i="36"/>
  <c r="F153" i="36" s="1"/>
  <c r="E156" i="36"/>
  <c r="F156" i="36" s="1"/>
  <c r="E152" i="36"/>
  <c r="F152" i="36" s="1"/>
  <c r="E159" i="36"/>
  <c r="F159" i="36" s="1"/>
  <c r="E154" i="36"/>
  <c r="F154" i="36" s="1"/>
  <c r="E157" i="36"/>
  <c r="F157" i="36" s="1"/>
  <c r="H241" i="36"/>
  <c r="J241" i="36" s="1"/>
  <c r="H240" i="36"/>
  <c r="J240" i="36" s="1"/>
  <c r="H242" i="36"/>
  <c r="J242" i="36" s="1"/>
  <c r="H232" i="36"/>
  <c r="H235" i="36"/>
  <c r="J235" i="36" s="1"/>
  <c r="H234" i="36"/>
  <c r="J234" i="36" s="1"/>
  <c r="H239" i="36"/>
  <c r="J239" i="36" s="1"/>
  <c r="H236" i="36"/>
  <c r="J236" i="36" s="1"/>
  <c r="H233" i="36"/>
  <c r="J233" i="36" s="1"/>
  <c r="H243" i="36"/>
  <c r="J243" i="36" s="1"/>
  <c r="H238" i="36"/>
  <c r="J238" i="36" s="1"/>
  <c r="H237" i="36"/>
  <c r="J237" i="36" s="1"/>
  <c r="H14" i="36"/>
  <c r="H19" i="36"/>
  <c r="H8" i="36"/>
  <c r="H16" i="36"/>
  <c r="H13" i="36"/>
  <c r="H12" i="36"/>
  <c r="H11" i="36"/>
  <c r="H9" i="36"/>
  <c r="H18" i="36"/>
  <c r="H15" i="36"/>
  <c r="H10" i="36"/>
  <c r="H17" i="36"/>
  <c r="E235" i="36"/>
  <c r="E241" i="36"/>
  <c r="E232" i="36"/>
  <c r="E238" i="36"/>
  <c r="E236" i="36"/>
  <c r="E237" i="36"/>
  <c r="E234" i="36"/>
  <c r="E242" i="36"/>
  <c r="E233" i="36"/>
  <c r="E240" i="36"/>
  <c r="E243" i="36"/>
  <c r="E239" i="36"/>
  <c r="E51" i="110"/>
  <c r="P35" i="110"/>
  <c r="H148" i="145"/>
  <c r="J148" i="145" s="1"/>
  <c r="H159" i="145"/>
  <c r="I159" i="145" s="1"/>
  <c r="H155" i="145"/>
  <c r="H154" i="145"/>
  <c r="H151" i="145"/>
  <c r="I151" i="145" s="1"/>
  <c r="H149" i="145"/>
  <c r="I149" i="145" s="1"/>
  <c r="H152" i="145"/>
  <c r="H153" i="145"/>
  <c r="H158" i="145"/>
  <c r="H150" i="145"/>
  <c r="H157" i="145"/>
  <c r="H156" i="145"/>
  <c r="L46" i="33"/>
  <c r="L46" i="85"/>
  <c r="M12" i="33"/>
  <c r="L13" i="34" s="1"/>
  <c r="K19" i="74"/>
  <c r="E43" i="37"/>
  <c r="R27" i="37"/>
  <c r="S27" i="37"/>
  <c r="C32" i="99"/>
  <c r="G18" i="12"/>
  <c r="I45" i="33"/>
  <c r="G22" i="79"/>
  <c r="O43" i="152"/>
  <c r="E43" i="50"/>
  <c r="P43" i="152"/>
  <c r="P59" i="152" s="1"/>
  <c r="H100" i="36"/>
  <c r="H93" i="36"/>
  <c r="I93" i="36" s="1"/>
  <c r="H95" i="36"/>
  <c r="H96" i="36"/>
  <c r="H97" i="36"/>
  <c r="J97" i="36" s="1"/>
  <c r="H102" i="36"/>
  <c r="H94" i="36"/>
  <c r="H103" i="36"/>
  <c r="H101" i="36"/>
  <c r="H98" i="36"/>
  <c r="I98" i="36" s="1"/>
  <c r="H99" i="36"/>
  <c r="H92" i="36"/>
  <c r="N52" i="42"/>
  <c r="E50" i="110"/>
  <c r="P34" i="110"/>
  <c r="H249" i="36"/>
  <c r="J249" i="36" s="1"/>
  <c r="H251" i="36"/>
  <c r="H252" i="36"/>
  <c r="H247" i="36"/>
  <c r="H250" i="36"/>
  <c r="H253" i="36"/>
  <c r="J253" i="36" s="1"/>
  <c r="H254" i="36"/>
  <c r="H255" i="36"/>
  <c r="H257" i="36"/>
  <c r="H248" i="36"/>
  <c r="J248" i="36" s="1"/>
  <c r="H246" i="36"/>
  <c r="H256" i="36"/>
  <c r="L20" i="99"/>
  <c r="L16" i="99" s="1"/>
  <c r="D20" i="99"/>
  <c r="D16" i="99" s="1"/>
  <c r="F66" i="75"/>
  <c r="F72" i="75" s="1"/>
  <c r="F69" i="75" s="1"/>
  <c r="R25" i="87"/>
  <c r="S25" i="87"/>
  <c r="E41" i="87"/>
  <c r="L18" i="12"/>
  <c r="P44" i="152"/>
  <c r="P60" i="152" s="1"/>
  <c r="E44" i="50"/>
  <c r="E192" i="36"/>
  <c r="F192" i="36" s="1"/>
  <c r="E197" i="36"/>
  <c r="F197" i="36" s="1"/>
  <c r="E195" i="36"/>
  <c r="E191" i="36"/>
  <c r="F191" i="36" s="1"/>
  <c r="E199" i="36"/>
  <c r="E193" i="36"/>
  <c r="F193" i="36" s="1"/>
  <c r="E196" i="36"/>
  <c r="E198" i="36"/>
  <c r="F198" i="36" s="1"/>
  <c r="E194" i="36"/>
  <c r="F194" i="36" s="1"/>
  <c r="E201" i="36"/>
  <c r="F201" i="36" s="1"/>
  <c r="E200" i="36"/>
  <c r="E190" i="36"/>
  <c r="H184" i="145"/>
  <c r="J184" i="145" s="1"/>
  <c r="H187" i="145"/>
  <c r="J187" i="145" s="1"/>
  <c r="H180" i="145"/>
  <c r="J180" i="145" s="1"/>
  <c r="H176" i="145"/>
  <c r="H179" i="145"/>
  <c r="J179" i="145" s="1"/>
  <c r="H182" i="145"/>
  <c r="J182" i="145" s="1"/>
  <c r="H181" i="145"/>
  <c r="J181" i="145" s="1"/>
  <c r="H186" i="145"/>
  <c r="J186" i="145" s="1"/>
  <c r="H185" i="145"/>
  <c r="J185" i="145" s="1"/>
  <c r="H177" i="145"/>
  <c r="J177" i="145" s="1"/>
  <c r="H178" i="145"/>
  <c r="J178" i="145" s="1"/>
  <c r="H183" i="145"/>
  <c r="J183" i="145" s="1"/>
  <c r="K12" i="33"/>
  <c r="J13" i="34" s="1"/>
  <c r="I19" i="74"/>
  <c r="T48" i="46"/>
  <c r="J71" i="75"/>
  <c r="J73" i="75" s="1"/>
  <c r="G53" i="42"/>
  <c r="G54" i="42" s="1"/>
  <c r="G84" i="42"/>
  <c r="I121" i="33"/>
  <c r="H92" i="34" s="1"/>
  <c r="G16" i="81"/>
  <c r="I121" i="85" s="1"/>
  <c r="H91" i="86" s="1"/>
  <c r="G11" i="81"/>
  <c r="I23" i="33"/>
  <c r="H20" i="34" s="1"/>
  <c r="G32" i="42"/>
  <c r="M121" i="33"/>
  <c r="L92" i="34" s="1"/>
  <c r="K16" i="81"/>
  <c r="M121" i="85" s="1"/>
  <c r="L91" i="86" s="1"/>
  <c r="K84" i="42"/>
  <c r="K32" i="42"/>
  <c r="H19" i="74"/>
  <c r="J12" i="33"/>
  <c r="I13" i="34" s="1"/>
  <c r="J223" i="145"/>
  <c r="J53" i="42"/>
  <c r="J54" i="42" s="1"/>
  <c r="F99" i="145"/>
  <c r="J11" i="81"/>
  <c r="L23" i="33"/>
  <c r="K20" i="34" s="1"/>
  <c r="D278" i="138"/>
  <c r="F278" i="138" s="1"/>
  <c r="D277" i="138"/>
  <c r="F277" i="138" s="1"/>
  <c r="T47" i="29"/>
  <c r="T46" i="29"/>
  <c r="D272" i="138"/>
  <c r="F272" i="138" s="1"/>
  <c r="D263" i="138"/>
  <c r="F263" i="138" s="1"/>
  <c r="J218" i="36"/>
  <c r="L34" i="72"/>
  <c r="L58" i="72" s="1"/>
  <c r="L17" i="104"/>
  <c r="L18" i="104" s="1"/>
  <c r="L32" i="72"/>
  <c r="L100" i="72" s="1"/>
  <c r="D85" i="72"/>
  <c r="D88" i="72"/>
  <c r="D267" i="145"/>
  <c r="D295" i="145" s="1"/>
  <c r="D262" i="145"/>
  <c r="D290" i="145" s="1"/>
  <c r="D263" i="145"/>
  <c r="D291" i="145" s="1"/>
  <c r="D268" i="145"/>
  <c r="D296" i="145" s="1"/>
  <c r="D261" i="145"/>
  <c r="D289" i="145" s="1"/>
  <c r="D266" i="145"/>
  <c r="D294" i="145" s="1"/>
  <c r="D265" i="145"/>
  <c r="D271" i="145"/>
  <c r="D299" i="145" s="1"/>
  <c r="D269" i="145"/>
  <c r="D297" i="145" s="1"/>
  <c r="D260" i="145"/>
  <c r="D288" i="145" s="1"/>
  <c r="D270" i="145"/>
  <c r="D298" i="145" s="1"/>
  <c r="D264" i="145"/>
  <c r="D292" i="145" s="1"/>
  <c r="F70" i="145"/>
  <c r="I35" i="103"/>
  <c r="I11" i="103"/>
  <c r="I15" i="104"/>
  <c r="K32" i="85"/>
  <c r="J24" i="86" s="1"/>
  <c r="K32" i="33"/>
  <c r="J25" i="34" s="1"/>
  <c r="K23" i="72"/>
  <c r="K99" i="72" s="1"/>
  <c r="K13" i="103"/>
  <c r="K14" i="103" s="1"/>
  <c r="J22" i="72"/>
  <c r="J10" i="103"/>
  <c r="I32" i="33"/>
  <c r="H25" i="34" s="1"/>
  <c r="G15" i="104"/>
  <c r="I32" i="85"/>
  <c r="H24" i="86" s="1"/>
  <c r="J129" i="85"/>
  <c r="I37" i="72"/>
  <c r="H38" i="72"/>
  <c r="J129" i="33"/>
  <c r="G27" i="33"/>
  <c r="G27" i="85"/>
  <c r="D29" i="103"/>
  <c r="D32" i="103" s="1"/>
  <c r="H27" i="103"/>
  <c r="H30" i="103"/>
  <c r="J14" i="103"/>
  <c r="J25" i="103"/>
  <c r="G41" i="72"/>
  <c r="G101" i="72" s="1"/>
  <c r="G103" i="72" s="1"/>
  <c r="G57" i="72"/>
  <c r="N28" i="72"/>
  <c r="N29" i="72" s="1"/>
  <c r="M29" i="72"/>
  <c r="O28" i="72"/>
  <c r="O29" i="72" s="1"/>
  <c r="M19" i="72"/>
  <c r="L20" i="72"/>
  <c r="F103" i="72"/>
  <c r="K139" i="85"/>
  <c r="J96" i="86" s="1"/>
  <c r="K139" i="33"/>
  <c r="K31" i="72"/>
  <c r="K13" i="104"/>
  <c r="K14" i="104" s="1"/>
  <c r="I138" i="85"/>
  <c r="I138" i="33"/>
  <c r="F244" i="145"/>
  <c r="J226" i="145"/>
  <c r="K100" i="72"/>
  <c r="L32" i="33"/>
  <c r="K25" i="34" s="1"/>
  <c r="L32" i="85"/>
  <c r="K24" i="86" s="1"/>
  <c r="J15" i="104"/>
  <c r="D38" i="103"/>
  <c r="D41" i="103"/>
  <c r="P32" i="32"/>
  <c r="K145" i="33"/>
  <c r="K145" i="85"/>
  <c r="M138" i="85"/>
  <c r="M138" i="33"/>
  <c r="K20" i="104"/>
  <c r="H44" i="103"/>
  <c r="H91" i="72" s="1"/>
  <c r="H83" i="72"/>
  <c r="H89" i="72" s="1"/>
  <c r="H42" i="103"/>
  <c r="L139" i="85"/>
  <c r="K96" i="86" s="1"/>
  <c r="L139" i="33"/>
  <c r="K97" i="34" s="1"/>
  <c r="I31" i="103"/>
  <c r="I28" i="103"/>
  <c r="I73" i="72"/>
  <c r="I79" i="72" s="1"/>
  <c r="H75" i="72"/>
  <c r="H78" i="72"/>
  <c r="F68" i="145"/>
  <c r="F40" i="72"/>
  <c r="M145" i="85"/>
  <c r="M145" i="33"/>
  <c r="K135" i="33"/>
  <c r="J95" i="34" s="1"/>
  <c r="K135" i="85"/>
  <c r="J94" i="86" s="1"/>
  <c r="J30" i="85"/>
  <c r="I22" i="86" s="1"/>
  <c r="J30" i="33"/>
  <c r="I23" i="34" s="1"/>
  <c r="D269" i="36"/>
  <c r="D271" i="36"/>
  <c r="D299" i="36" s="1"/>
  <c r="D265" i="36"/>
  <c r="D263" i="36"/>
  <c r="D291" i="36" s="1"/>
  <c r="D264" i="36"/>
  <c r="D292" i="36" s="1"/>
  <c r="D267" i="36"/>
  <c r="D295" i="36" s="1"/>
  <c r="D268" i="36"/>
  <c r="D270" i="36"/>
  <c r="D262" i="36"/>
  <c r="D290" i="36" s="1"/>
  <c r="D261" i="36"/>
  <c r="D260" i="36"/>
  <c r="D266" i="36"/>
  <c r="D294" i="36" s="1"/>
  <c r="D192" i="138"/>
  <c r="F192" i="138" s="1"/>
  <c r="D192" i="163"/>
  <c r="F192" i="163" s="1"/>
  <c r="D473" i="138"/>
  <c r="D342" i="163"/>
  <c r="F342" i="163" s="1"/>
  <c r="D342" i="138"/>
  <c r="M32" i="135"/>
  <c r="M24" i="135"/>
  <c r="N24" i="135" s="1"/>
  <c r="D188" i="36"/>
  <c r="E27" i="49"/>
  <c r="E26" i="49"/>
  <c r="G33" i="33"/>
  <c r="F26" i="34" s="1"/>
  <c r="E17" i="49"/>
  <c r="D346" i="138"/>
  <c r="F346" i="138" s="1"/>
  <c r="M31" i="135"/>
  <c r="N31" i="135" s="1"/>
  <c r="F74" i="145"/>
  <c r="F200" i="36"/>
  <c r="D345" i="138"/>
  <c r="F345" i="138" s="1"/>
  <c r="D495" i="163"/>
  <c r="F495" i="163" s="1"/>
  <c r="D495" i="138"/>
  <c r="F495" i="138" s="1"/>
  <c r="D317" i="163"/>
  <c r="F317" i="163" s="1"/>
  <c r="D317" i="138"/>
  <c r="F317" i="138" s="1"/>
  <c r="D475" i="138"/>
  <c r="T45" i="29"/>
  <c r="K58" i="85"/>
  <c r="K58" i="33"/>
  <c r="D188" i="145"/>
  <c r="J176" i="145"/>
  <c r="M33" i="135"/>
  <c r="N33" i="135" s="1"/>
  <c r="AA62" i="145"/>
  <c r="J45" i="32"/>
  <c r="J65" i="1"/>
  <c r="J12" i="23"/>
  <c r="G174" i="36"/>
  <c r="M34" i="135"/>
  <c r="M25" i="135"/>
  <c r="N25" i="135" s="1"/>
  <c r="M26" i="135"/>
  <c r="N26" i="135" s="1"/>
  <c r="D273" i="138"/>
  <c r="F273" i="138" s="1"/>
  <c r="D274" i="138"/>
  <c r="F274" i="138" s="1"/>
  <c r="F195" i="36"/>
  <c r="D47" i="138"/>
  <c r="D44" i="138"/>
  <c r="F44" i="138" s="1"/>
  <c r="D45" i="138"/>
  <c r="F45" i="138" s="1"/>
  <c r="F42" i="138"/>
  <c r="F41" i="47"/>
  <c r="F26" i="47"/>
  <c r="H25" i="33"/>
  <c r="L52" i="108"/>
  <c r="K11" i="23"/>
  <c r="D271" i="163"/>
  <c r="F271" i="163" s="1"/>
  <c r="D271" i="138"/>
  <c r="F271" i="138" s="1"/>
  <c r="F229" i="36"/>
  <c r="M29" i="135"/>
  <c r="N29" i="135" s="1"/>
  <c r="M27" i="135"/>
  <c r="N27" i="135" s="1"/>
  <c r="G174" i="145"/>
  <c r="M28" i="135"/>
  <c r="D228" i="163"/>
  <c r="F228" i="163" s="1"/>
  <c r="D228" i="138"/>
  <c r="F228" i="138" s="1"/>
  <c r="D279" i="138"/>
  <c r="F279" i="138" s="1"/>
  <c r="F520" i="138"/>
  <c r="F307" i="138"/>
  <c r="AA216" i="145"/>
  <c r="F214" i="145"/>
  <c r="F208" i="145"/>
  <c r="J205" i="36"/>
  <c r="J211" i="36"/>
  <c r="I12" i="85"/>
  <c r="H12" i="86" s="1"/>
  <c r="J211" i="145"/>
  <c r="F209" i="145"/>
  <c r="J210" i="36"/>
  <c r="F208" i="36"/>
  <c r="J208" i="36"/>
  <c r="T48" i="36"/>
  <c r="J205" i="145"/>
  <c r="F207" i="36"/>
  <c r="J207" i="36"/>
  <c r="F209" i="36"/>
  <c r="J209" i="36"/>
  <c r="J121" i="33"/>
  <c r="I92" i="34" s="1"/>
  <c r="H84" i="42"/>
  <c r="H32" i="42"/>
  <c r="H16" i="81"/>
  <c r="J121" i="85" s="1"/>
  <c r="I91" i="86" s="1"/>
  <c r="I23" i="42"/>
  <c r="I52" i="42"/>
  <c r="J212" i="145"/>
  <c r="F212" i="145"/>
  <c r="F213" i="36"/>
  <c r="J213" i="36"/>
  <c r="J207" i="145"/>
  <c r="F207" i="145"/>
  <c r="J212" i="36"/>
  <c r="J225" i="145"/>
  <c r="F206" i="145"/>
  <c r="J206" i="145"/>
  <c r="F206" i="36"/>
  <c r="T42" i="29"/>
  <c r="J213" i="145"/>
  <c r="F204" i="145"/>
  <c r="D216" i="145"/>
  <c r="F204" i="36"/>
  <c r="J204" i="36"/>
  <c r="D216" i="36"/>
  <c r="K70" i="33"/>
  <c r="J53" i="34" s="1"/>
  <c r="K70" i="85"/>
  <c r="J10" i="109"/>
  <c r="AA104" i="145"/>
  <c r="J210" i="145"/>
  <c r="F210" i="145"/>
  <c r="F214" i="36"/>
  <c r="F215" i="36"/>
  <c r="U35" i="90"/>
  <c r="D473" i="163"/>
  <c r="J98" i="36"/>
  <c r="F98" i="36"/>
  <c r="J117" i="36"/>
  <c r="AB48" i="29"/>
  <c r="AI48" i="29"/>
  <c r="AG48" i="29"/>
  <c r="AG50" i="29"/>
  <c r="AI50" i="29"/>
  <c r="AB50" i="29"/>
  <c r="L100" i="86"/>
  <c r="P100" i="86" s="1"/>
  <c r="G23" i="92" a="1"/>
  <c r="Q146" i="85"/>
  <c r="T50" i="29"/>
  <c r="N20" i="99"/>
  <c r="N16" i="99" s="1"/>
  <c r="F144" i="36"/>
  <c r="P52" i="18"/>
  <c r="E157" i="33" a="1"/>
  <c r="V52" i="18"/>
  <c r="D202" i="36"/>
  <c r="F141" i="145"/>
  <c r="X50" i="93"/>
  <c r="S50" i="93"/>
  <c r="Z50" i="93"/>
  <c r="V50" i="93"/>
  <c r="R50" i="93"/>
  <c r="D230" i="36"/>
  <c r="J108" i="145"/>
  <c r="O40" i="93"/>
  <c r="O52" i="93" s="1"/>
  <c r="F52" i="93"/>
  <c r="D210" i="138" s="1"/>
  <c r="F210" i="138" s="1"/>
  <c r="E117" i="36"/>
  <c r="I117" i="36" s="1"/>
  <c r="E113" i="36"/>
  <c r="I113" i="36" s="1"/>
  <c r="E111" i="36"/>
  <c r="I111" i="36" s="1"/>
  <c r="E107" i="36"/>
  <c r="E116" i="36"/>
  <c r="I116" i="36" s="1"/>
  <c r="E110" i="36"/>
  <c r="I110" i="36" s="1"/>
  <c r="E112" i="36"/>
  <c r="E106" i="36"/>
  <c r="F106" i="36" s="1"/>
  <c r="E109" i="36"/>
  <c r="E108" i="36"/>
  <c r="I108" i="36" s="1"/>
  <c r="E114" i="36"/>
  <c r="I114" i="36" s="1"/>
  <c r="E115" i="36"/>
  <c r="I115" i="36" s="1"/>
  <c r="J71" i="36"/>
  <c r="F71" i="36"/>
  <c r="F93" i="36"/>
  <c r="J93" i="36"/>
  <c r="AB51" i="29"/>
  <c r="AG51" i="29"/>
  <c r="AI51" i="29"/>
  <c r="AG45" i="29"/>
  <c r="AI45" i="29"/>
  <c r="AB45" i="29"/>
  <c r="D272" i="163"/>
  <c r="F272" i="163" s="1"/>
  <c r="T44" i="29"/>
  <c r="D278" i="163"/>
  <c r="F278" i="163" s="1"/>
  <c r="K52" i="29"/>
  <c r="J140" i="36"/>
  <c r="F140" i="36"/>
  <c r="X52" i="18"/>
  <c r="E225" i="33" a="1"/>
  <c r="J142" i="145"/>
  <c r="F142" i="145"/>
  <c r="Z51" i="93"/>
  <c r="R51" i="93"/>
  <c r="S51" i="93"/>
  <c r="V51" i="93"/>
  <c r="X51" i="93"/>
  <c r="Z48" i="93"/>
  <c r="S48" i="93"/>
  <c r="X48" i="93"/>
  <c r="V48" i="93"/>
  <c r="R48" i="93"/>
  <c r="J116" i="145"/>
  <c r="J111" i="145"/>
  <c r="J68" i="36"/>
  <c r="F68" i="36"/>
  <c r="J99" i="36"/>
  <c r="O15" i="99"/>
  <c r="AG46" i="29"/>
  <c r="AB46" i="29"/>
  <c r="AI46" i="29"/>
  <c r="AG40" i="29"/>
  <c r="H52" i="29"/>
  <c r="AI40" i="29"/>
  <c r="AB40" i="29"/>
  <c r="D277" i="163"/>
  <c r="J52" i="29"/>
  <c r="T40" i="29"/>
  <c r="E166" i="36"/>
  <c r="E164" i="36"/>
  <c r="E162" i="36"/>
  <c r="E173" i="36"/>
  <c r="E168" i="36"/>
  <c r="E170" i="36"/>
  <c r="E169" i="36"/>
  <c r="E163" i="36"/>
  <c r="E165" i="36"/>
  <c r="E171" i="36"/>
  <c r="E167" i="36"/>
  <c r="E172" i="36"/>
  <c r="J145" i="36"/>
  <c r="Z52" i="18"/>
  <c r="AA216" i="36"/>
  <c r="F42" i="163"/>
  <c r="D47" i="163"/>
  <c r="D45" i="163"/>
  <c r="F45" i="163" s="1"/>
  <c r="D44" i="163"/>
  <c r="F44" i="163" s="1"/>
  <c r="F143" i="145"/>
  <c r="E225" i="85" a="1"/>
  <c r="X52" i="143"/>
  <c r="D202" i="145"/>
  <c r="AA118" i="145"/>
  <c r="S44" i="93"/>
  <c r="R44" i="93"/>
  <c r="Z44" i="93"/>
  <c r="V44" i="93"/>
  <c r="X44" i="93"/>
  <c r="R40" i="93"/>
  <c r="H52" i="93"/>
  <c r="S40" i="93"/>
  <c r="X40" i="93"/>
  <c r="V40" i="93"/>
  <c r="Z40" i="93"/>
  <c r="H12" i="85"/>
  <c r="G12" i="86" s="1"/>
  <c r="J115" i="145"/>
  <c r="J74" i="36"/>
  <c r="F74" i="36"/>
  <c r="J65" i="36"/>
  <c r="F65" i="36"/>
  <c r="D95" i="34"/>
  <c r="D343" i="163"/>
  <c r="F343" i="163" s="1"/>
  <c r="D346" i="163"/>
  <c r="F346" i="163" s="1"/>
  <c r="D345" i="163"/>
  <c r="F345" i="163" s="1"/>
  <c r="N33" i="33"/>
  <c r="M26" i="34" s="1"/>
  <c r="L26" i="49"/>
  <c r="L27" i="49"/>
  <c r="L17" i="49"/>
  <c r="J100" i="36"/>
  <c r="F100" i="36"/>
  <c r="F20" i="99"/>
  <c r="F16" i="99" s="1"/>
  <c r="J108" i="36"/>
  <c r="AI44" i="29"/>
  <c r="AB44" i="29"/>
  <c r="AG44" i="29"/>
  <c r="AB41" i="29"/>
  <c r="AI41" i="29"/>
  <c r="AG41" i="29"/>
  <c r="T51" i="29"/>
  <c r="T48" i="29"/>
  <c r="E172" i="145"/>
  <c r="E164" i="145"/>
  <c r="E169" i="145"/>
  <c r="E170" i="145"/>
  <c r="E165" i="145"/>
  <c r="E166" i="145"/>
  <c r="E173" i="145"/>
  <c r="E163" i="145"/>
  <c r="E167" i="145"/>
  <c r="E171" i="145"/>
  <c r="E162" i="145"/>
  <c r="E168" i="145"/>
  <c r="J138" i="36"/>
  <c r="F138" i="36"/>
  <c r="V216" i="36"/>
  <c r="J136" i="145"/>
  <c r="S52" i="143"/>
  <c r="E293" i="85" a="1"/>
  <c r="E293" i="85" s="1"/>
  <c r="Q293" i="85" s="1"/>
  <c r="X47" i="93"/>
  <c r="R47" i="93"/>
  <c r="V47" i="93"/>
  <c r="Z47" i="93"/>
  <c r="S47" i="93"/>
  <c r="X46" i="93"/>
  <c r="V46" i="93"/>
  <c r="S46" i="93"/>
  <c r="R46" i="93"/>
  <c r="Z46" i="93"/>
  <c r="J109" i="145"/>
  <c r="J75" i="36"/>
  <c r="J72" i="36"/>
  <c r="J96" i="145"/>
  <c r="D94" i="86"/>
  <c r="F308" i="163"/>
  <c r="E309" i="85" a="1"/>
  <c r="E309" i="85" s="1"/>
  <c r="Q309" i="85" s="1"/>
  <c r="U53" i="107"/>
  <c r="E309" i="33" a="1"/>
  <c r="E309" i="33" s="1"/>
  <c r="Q309" i="33" s="1"/>
  <c r="J95" i="36"/>
  <c r="F95" i="36"/>
  <c r="J113" i="36"/>
  <c r="J106" i="36"/>
  <c r="D118" i="36"/>
  <c r="AG43" i="29"/>
  <c r="AB43" i="29"/>
  <c r="AI43" i="29"/>
  <c r="T41" i="29"/>
  <c r="D273" i="163"/>
  <c r="F273" i="163" s="1"/>
  <c r="D274" i="163"/>
  <c r="F274" i="163" s="1"/>
  <c r="T43" i="29"/>
  <c r="T49" i="29"/>
  <c r="J141" i="36"/>
  <c r="F141" i="36"/>
  <c r="F136" i="36"/>
  <c r="R52" i="18"/>
  <c r="E327" i="33" a="1"/>
  <c r="E327" i="33" s="1"/>
  <c r="Q327" i="33" s="1"/>
  <c r="I93" i="86"/>
  <c r="P93" i="86" s="1"/>
  <c r="Q131" i="85"/>
  <c r="J145" i="145"/>
  <c r="F144" i="145"/>
  <c r="R52" i="143"/>
  <c r="E327" i="85" a="1"/>
  <c r="E327" i="85" s="1"/>
  <c r="Q327" i="85" s="1"/>
  <c r="S42" i="93"/>
  <c r="V42" i="93"/>
  <c r="R42" i="93"/>
  <c r="Z42" i="93"/>
  <c r="X42" i="93"/>
  <c r="V45" i="93"/>
  <c r="S45" i="93"/>
  <c r="R45" i="93"/>
  <c r="Z45" i="93"/>
  <c r="X45" i="93"/>
  <c r="F199" i="36"/>
  <c r="F95" i="145"/>
  <c r="J113" i="145"/>
  <c r="C44" i="103"/>
  <c r="C91" i="72" s="1"/>
  <c r="C83" i="72"/>
  <c r="C89" i="72" s="1"/>
  <c r="C42" i="103"/>
  <c r="J220" i="145"/>
  <c r="D175" i="86"/>
  <c r="P175" i="86" s="1"/>
  <c r="Q253" i="85"/>
  <c r="S53" i="107"/>
  <c r="J66" i="36"/>
  <c r="F201" i="145"/>
  <c r="E343" i="85" a="1"/>
  <c r="E343" i="85" s="1"/>
  <c r="Q343" i="85" s="1"/>
  <c r="E343" i="33" a="1"/>
  <c r="E343" i="33" s="1"/>
  <c r="Q343" i="33" s="1"/>
  <c r="V53" i="107"/>
  <c r="J96" i="36"/>
  <c r="J110" i="36"/>
  <c r="J111" i="36"/>
  <c r="AG42" i="29"/>
  <c r="AB42" i="29"/>
  <c r="AI42" i="29"/>
  <c r="E12" i="42"/>
  <c r="O8" i="42"/>
  <c r="O12" i="42" s="1"/>
  <c r="D146" i="36"/>
  <c r="J139" i="36"/>
  <c r="F139" i="36"/>
  <c r="J143" i="36"/>
  <c r="K62" i="73"/>
  <c r="O58" i="73"/>
  <c r="O62" i="73" s="1"/>
  <c r="C27" i="103"/>
  <c r="C30" i="103"/>
  <c r="J134" i="145"/>
  <c r="D146" i="145"/>
  <c r="F134" i="145"/>
  <c r="F138" i="145"/>
  <c r="Z52" i="143"/>
  <c r="R49" i="93"/>
  <c r="V49" i="93"/>
  <c r="X49" i="93"/>
  <c r="Z49" i="93"/>
  <c r="S49" i="93"/>
  <c r="E30" i="33"/>
  <c r="D23" i="34" s="1"/>
  <c r="E30" i="85"/>
  <c r="D22" i="86" s="1"/>
  <c r="E111" i="145"/>
  <c r="I111" i="145" s="1"/>
  <c r="E108" i="145"/>
  <c r="I108" i="145" s="1"/>
  <c r="E113" i="145"/>
  <c r="I113" i="145" s="1"/>
  <c r="E114" i="145"/>
  <c r="E117" i="145"/>
  <c r="I117" i="145" s="1"/>
  <c r="E116" i="145"/>
  <c r="I116" i="145" s="1"/>
  <c r="E109" i="145"/>
  <c r="I109" i="145" s="1"/>
  <c r="E106" i="145"/>
  <c r="F106" i="145" s="1"/>
  <c r="E110" i="145"/>
  <c r="E115" i="145"/>
  <c r="I115" i="145" s="1"/>
  <c r="E112" i="145"/>
  <c r="I112" i="145" s="1"/>
  <c r="E107" i="145"/>
  <c r="J228" i="145"/>
  <c r="AA104" i="36"/>
  <c r="J69" i="36"/>
  <c r="J34" i="36"/>
  <c r="I34" i="36"/>
  <c r="G30" i="15"/>
  <c r="G28" i="15"/>
  <c r="G24" i="15"/>
  <c r="G26" i="15"/>
  <c r="G31" i="15"/>
  <c r="G29" i="15"/>
  <c r="G27" i="15"/>
  <c r="G33" i="15"/>
  <c r="G34" i="15"/>
  <c r="G25" i="15"/>
  <c r="G32" i="15"/>
  <c r="G23" i="15"/>
  <c r="F92" i="36"/>
  <c r="D104" i="36"/>
  <c r="J92" i="36"/>
  <c r="J101" i="36"/>
  <c r="J114" i="36"/>
  <c r="J116" i="36"/>
  <c r="AB47" i="29"/>
  <c r="AG47" i="29"/>
  <c r="AI47" i="29"/>
  <c r="D279" i="163"/>
  <c r="F279" i="163" s="1"/>
  <c r="L52" i="29"/>
  <c r="J134" i="36"/>
  <c r="F134" i="36"/>
  <c r="J137" i="36"/>
  <c r="F137" i="36"/>
  <c r="C79" i="72"/>
  <c r="S52" i="18"/>
  <c r="E293" i="33" a="1"/>
  <c r="E293" i="33" s="1"/>
  <c r="Q293" i="33" s="1"/>
  <c r="D230" i="145"/>
  <c r="F218" i="145"/>
  <c r="J140" i="145"/>
  <c r="F140" i="145"/>
  <c r="J135" i="145"/>
  <c r="E157" i="85" a="1"/>
  <c r="V52" i="143"/>
  <c r="D28" i="74"/>
  <c r="D176" i="34"/>
  <c r="P176" i="34" s="1"/>
  <c r="Q253" i="33"/>
  <c r="S41" i="93"/>
  <c r="Z41" i="93"/>
  <c r="X41" i="93"/>
  <c r="V41" i="93"/>
  <c r="R41" i="93"/>
  <c r="D24" i="96"/>
  <c r="J222" i="145"/>
  <c r="J64" i="145"/>
  <c r="D76" i="145"/>
  <c r="J112" i="145"/>
  <c r="F73" i="36"/>
  <c r="J101" i="145"/>
  <c r="F101" i="145"/>
  <c r="D104" i="145"/>
  <c r="F92" i="145"/>
  <c r="D339" i="163"/>
  <c r="F339" i="163" s="1"/>
  <c r="D475" i="163"/>
  <c r="F475" i="163" s="1"/>
  <c r="J102" i="36"/>
  <c r="J115" i="36"/>
  <c r="J112" i="36"/>
  <c r="AB49" i="29"/>
  <c r="AG49" i="29"/>
  <c r="AI49" i="29"/>
  <c r="F135" i="36"/>
  <c r="J142" i="36"/>
  <c r="J34" i="145"/>
  <c r="I34" i="145"/>
  <c r="Q131" i="33"/>
  <c r="G24" i="107" a="1"/>
  <c r="I94" i="34"/>
  <c r="P94" i="34" s="1"/>
  <c r="J137" i="145"/>
  <c r="F137" i="145"/>
  <c r="P52" i="143"/>
  <c r="J219" i="145"/>
  <c r="X43" i="93"/>
  <c r="V43" i="93"/>
  <c r="R43" i="93"/>
  <c r="S43" i="93"/>
  <c r="Z43" i="93"/>
  <c r="D118" i="145"/>
  <c r="J117" i="145"/>
  <c r="D12" i="96"/>
  <c r="O8" i="96"/>
  <c r="O12" i="96" s="1"/>
  <c r="D76" i="36"/>
  <c r="F64" i="36"/>
  <c r="D519" i="163"/>
  <c r="F520" i="163"/>
  <c r="H80" i="42"/>
  <c r="H78" i="42"/>
  <c r="H75" i="42" s="1"/>
  <c r="C26" i="49"/>
  <c r="E33" i="33"/>
  <c r="D26" i="34" s="1"/>
  <c r="C27" i="49"/>
  <c r="C17" i="49"/>
  <c r="G16" i="34"/>
  <c r="G36" i="34"/>
  <c r="H45" i="85"/>
  <c r="J33" i="33"/>
  <c r="I26" i="34" s="1"/>
  <c r="H26" i="49"/>
  <c r="H27" i="49"/>
  <c r="H17" i="49"/>
  <c r="P128" i="34"/>
  <c r="D127" i="86"/>
  <c r="P127" i="86" s="1"/>
  <c r="Q185" i="85"/>
  <c r="Q34" i="33"/>
  <c r="F54" i="96"/>
  <c r="J13" i="73"/>
  <c r="F13" i="79"/>
  <c r="H11" i="33"/>
  <c r="G12" i="34" s="1"/>
  <c r="AB50" i="15"/>
  <c r="X50" i="15"/>
  <c r="I50" i="15"/>
  <c r="Z50" i="15"/>
  <c r="AB41" i="15"/>
  <c r="X41" i="15"/>
  <c r="Z41" i="15"/>
  <c r="I41" i="15"/>
  <c r="Q41" i="15" s="1"/>
  <c r="O28" i="113"/>
  <c r="AB40" i="15"/>
  <c r="I40" i="15"/>
  <c r="Q40" i="15" s="1"/>
  <c r="X40" i="15"/>
  <c r="Z40" i="15"/>
  <c r="AB45" i="15"/>
  <c r="I45" i="15"/>
  <c r="Q45" i="15" s="1"/>
  <c r="X45" i="15"/>
  <c r="Z45" i="15"/>
  <c r="P30" i="34"/>
  <c r="K33" i="33"/>
  <c r="J26" i="34" s="1"/>
  <c r="I26" i="49"/>
  <c r="I27" i="49"/>
  <c r="I17" i="49"/>
  <c r="AB48" i="15"/>
  <c r="I48" i="15"/>
  <c r="Q48" i="15" s="1"/>
  <c r="X48" i="15"/>
  <c r="Z48" i="15"/>
  <c r="AB43" i="15"/>
  <c r="X43" i="15"/>
  <c r="Z43" i="15"/>
  <c r="I43" i="15"/>
  <c r="E125" i="33"/>
  <c r="E125" i="85"/>
  <c r="C41" i="47"/>
  <c r="C77" i="42"/>
  <c r="C79" i="42" s="1"/>
  <c r="AB42" i="15"/>
  <c r="Z42" i="15"/>
  <c r="X42" i="15"/>
  <c r="I42" i="15"/>
  <c r="Q42" i="15" s="1"/>
  <c r="I49" i="15"/>
  <c r="Q49" i="15" s="1"/>
  <c r="Z49" i="15"/>
  <c r="AB49" i="15"/>
  <c r="X49" i="15"/>
  <c r="G180" i="145"/>
  <c r="G186" i="145"/>
  <c r="G179" i="145"/>
  <c r="G177" i="145"/>
  <c r="G183" i="145"/>
  <c r="G178" i="145"/>
  <c r="G184" i="145"/>
  <c r="G187" i="145"/>
  <c r="G185" i="145"/>
  <c r="G182" i="145"/>
  <c r="G181" i="145"/>
  <c r="G176" i="145"/>
  <c r="D77" i="42"/>
  <c r="D79" i="42" s="1"/>
  <c r="I89" i="34"/>
  <c r="F100" i="34"/>
  <c r="J51" i="15"/>
  <c r="R39" i="15"/>
  <c r="D13" i="79"/>
  <c r="F11" i="33"/>
  <c r="D127" i="34"/>
  <c r="P127" i="34" s="1"/>
  <c r="Q184" i="33"/>
  <c r="F89" i="34"/>
  <c r="P36" i="51"/>
  <c r="L80" i="42"/>
  <c r="L77" i="42" s="1"/>
  <c r="L79" i="42" s="1"/>
  <c r="AB47" i="15"/>
  <c r="X47" i="15"/>
  <c r="Z47" i="15"/>
  <c r="I47" i="15"/>
  <c r="Q47" i="15" s="1"/>
  <c r="G179" i="36"/>
  <c r="G176" i="36"/>
  <c r="G182" i="36"/>
  <c r="G183" i="36"/>
  <c r="G184" i="36"/>
  <c r="G186" i="36"/>
  <c r="G185" i="36"/>
  <c r="G181" i="36"/>
  <c r="G178" i="36"/>
  <c r="G177" i="36"/>
  <c r="G180" i="36"/>
  <c r="G187" i="36"/>
  <c r="Q141" i="33"/>
  <c r="D99" i="34"/>
  <c r="F122" i="1"/>
  <c r="F101" i="32"/>
  <c r="F105" i="32" s="1"/>
  <c r="AB46" i="15"/>
  <c r="I46" i="15"/>
  <c r="Q46" i="15" s="1"/>
  <c r="X46" i="15"/>
  <c r="Z46" i="15"/>
  <c r="D21" i="34"/>
  <c r="E36" i="34"/>
  <c r="F45" i="85"/>
  <c r="E34" i="86"/>
  <c r="Z39" i="15"/>
  <c r="H51" i="15"/>
  <c r="X39" i="15"/>
  <c r="AB39" i="15"/>
  <c r="I39" i="15"/>
  <c r="Q39" i="15" s="1"/>
  <c r="D29" i="86"/>
  <c r="P29" i="86" s="1"/>
  <c r="I24" i="153" a="1"/>
  <c r="Q39" i="85"/>
  <c r="P36" i="153"/>
  <c r="R43" i="15"/>
  <c r="I50" i="29"/>
  <c r="U50" i="29" s="1"/>
  <c r="I49" i="29"/>
  <c r="U49" i="29" s="1"/>
  <c r="I43" i="29"/>
  <c r="U43" i="29" s="1"/>
  <c r="I46" i="29"/>
  <c r="U46" i="29" s="1"/>
  <c r="I51" i="29"/>
  <c r="U51" i="29" s="1"/>
  <c r="I41" i="29"/>
  <c r="U41" i="29" s="1"/>
  <c r="I48" i="29"/>
  <c r="U48" i="29" s="1"/>
  <c r="I40" i="29"/>
  <c r="I45" i="29"/>
  <c r="U45" i="29" s="1"/>
  <c r="I47" i="29"/>
  <c r="U47" i="29" s="1"/>
  <c r="I44" i="29"/>
  <c r="I42" i="29"/>
  <c r="U42" i="29" s="1"/>
  <c r="O89" i="34"/>
  <c r="AB44" i="15"/>
  <c r="Z44" i="15"/>
  <c r="I44" i="15"/>
  <c r="Q44" i="15" s="1"/>
  <c r="X44" i="15"/>
  <c r="L43" i="110"/>
  <c r="AA52" i="110"/>
  <c r="I28" i="51"/>
  <c r="I25" i="51"/>
  <c r="I24" i="51"/>
  <c r="I32" i="51"/>
  <c r="I29" i="51"/>
  <c r="I35" i="51"/>
  <c r="I26" i="51"/>
  <c r="I34" i="51"/>
  <c r="I33" i="51"/>
  <c r="I27" i="51"/>
  <c r="I30" i="51"/>
  <c r="I31" i="51"/>
  <c r="D126" i="86"/>
  <c r="P126" i="86" s="1"/>
  <c r="Q184" i="85"/>
  <c r="I70" i="42"/>
  <c r="K68" i="50"/>
  <c r="E246" i="33" a="1"/>
  <c r="J246" i="33" s="1"/>
  <c r="I171" i="34" s="1"/>
  <c r="F62" i="50"/>
  <c r="F47" i="50"/>
  <c r="F62" i="152"/>
  <c r="F47" i="152"/>
  <c r="L246" i="36" a="1"/>
  <c r="P27" i="34"/>
  <c r="R52" i="50"/>
  <c r="N178" i="33"/>
  <c r="M123" i="34" s="1"/>
  <c r="P178" i="33"/>
  <c r="O123" i="34" s="1"/>
  <c r="K178" i="33"/>
  <c r="J123" i="34" s="1"/>
  <c r="G178" i="33"/>
  <c r="F123" i="34" s="1"/>
  <c r="H178" i="33"/>
  <c r="G123" i="34" s="1"/>
  <c r="E178" i="33"/>
  <c r="M178" i="33"/>
  <c r="L123" i="34" s="1"/>
  <c r="L178" i="33"/>
  <c r="K123" i="34" s="1"/>
  <c r="J178" i="33"/>
  <c r="I123" i="34" s="1"/>
  <c r="I178" i="33"/>
  <c r="H123" i="34" s="1"/>
  <c r="F178" i="33"/>
  <c r="E123" i="34" s="1"/>
  <c r="O178" i="33"/>
  <c r="N123" i="34" s="1"/>
  <c r="Q52" i="50"/>
  <c r="F35" i="55"/>
  <c r="F35" i="158"/>
  <c r="T43" i="107"/>
  <c r="AD43" i="107" s="1"/>
  <c r="W43" i="107" s="1"/>
  <c r="X43" i="107" s="1"/>
  <c r="Z43" i="107" s="1"/>
  <c r="L43" i="107" s="1"/>
  <c r="L88" i="86"/>
  <c r="T48" i="107"/>
  <c r="AD48" i="107" s="1"/>
  <c r="W48" i="107" s="1"/>
  <c r="X48" i="107" s="1"/>
  <c r="Z48" i="107" s="1"/>
  <c r="L48" i="107" s="1"/>
  <c r="U44" i="15"/>
  <c r="T44" i="15"/>
  <c r="P44" i="15"/>
  <c r="T40" i="15"/>
  <c r="U40" i="15"/>
  <c r="P40" i="15"/>
  <c r="T52" i="107"/>
  <c r="AD52" i="107" s="1"/>
  <c r="W52" i="107" s="1"/>
  <c r="X52" i="107" s="1"/>
  <c r="Z52" i="107" s="1"/>
  <c r="L52" i="107" s="1"/>
  <c r="E91" i="72"/>
  <c r="J50" i="93"/>
  <c r="J46" i="93"/>
  <c r="J41" i="93"/>
  <c r="J51" i="93"/>
  <c r="J43" i="93"/>
  <c r="J44" i="93"/>
  <c r="J40" i="93"/>
  <c r="J45" i="93"/>
  <c r="J48" i="93"/>
  <c r="J47" i="93"/>
  <c r="J49" i="93"/>
  <c r="J42" i="93"/>
  <c r="G17" i="34"/>
  <c r="N28" i="154"/>
  <c r="P27" i="158"/>
  <c r="P23" i="158"/>
  <c r="N35" i="158"/>
  <c r="H23" i="158" a="1"/>
  <c r="Q16" i="33"/>
  <c r="D15" i="34"/>
  <c r="AA53" i="107"/>
  <c r="H8" i="47"/>
  <c r="I56" i="32"/>
  <c r="N34" i="54"/>
  <c r="P34" i="55"/>
  <c r="P28" i="55"/>
  <c r="D69" i="72"/>
  <c r="F36" i="33"/>
  <c r="E28" i="34" s="1"/>
  <c r="F36" i="85"/>
  <c r="E27" i="86" s="1"/>
  <c r="D16" i="86"/>
  <c r="T47" i="107"/>
  <c r="AD47" i="107" s="1"/>
  <c r="W47" i="107" s="1"/>
  <c r="K88" i="86"/>
  <c r="L89" i="34"/>
  <c r="O67" i="42"/>
  <c r="G72" i="42"/>
  <c r="G71" i="42"/>
  <c r="G63" i="83"/>
  <c r="O61" i="83"/>
  <c r="I84" i="96"/>
  <c r="O84" i="96" s="1"/>
  <c r="O82" i="96"/>
  <c r="U50" i="15"/>
  <c r="T50" i="15"/>
  <c r="P50" i="15"/>
  <c r="E41" i="103"/>
  <c r="E38" i="103"/>
  <c r="J266" i="86"/>
  <c r="I266" i="86"/>
  <c r="N266" i="86"/>
  <c r="G266" i="86"/>
  <c r="O266" i="86"/>
  <c r="E314" i="85"/>
  <c r="H266" i="86"/>
  <c r="K266" i="86"/>
  <c r="L266" i="86"/>
  <c r="E266" i="86"/>
  <c r="M266" i="86"/>
  <c r="F266" i="86"/>
  <c r="O17" i="34"/>
  <c r="Q36" i="51"/>
  <c r="F117" i="33"/>
  <c r="F117" i="85"/>
  <c r="N23" i="154"/>
  <c r="M35" i="154"/>
  <c r="F42" i="86"/>
  <c r="P29" i="158"/>
  <c r="P25" i="158"/>
  <c r="H36" i="33"/>
  <c r="F69" i="72"/>
  <c r="H36" i="85"/>
  <c r="I15" i="97"/>
  <c r="K20" i="33"/>
  <c r="K20" i="85"/>
  <c r="J16" i="86" s="1"/>
  <c r="K17" i="49"/>
  <c r="M33" i="33"/>
  <c r="L26" i="34" s="1"/>
  <c r="K26" i="49"/>
  <c r="K27" i="49"/>
  <c r="W36" i="153"/>
  <c r="E353" i="85" a="1"/>
  <c r="G24" i="86"/>
  <c r="G91" i="86"/>
  <c r="R53" i="107"/>
  <c r="D344" i="163" s="1"/>
  <c r="F344" i="163" s="1"/>
  <c r="T41" i="107"/>
  <c r="AD41" i="107" s="1"/>
  <c r="D14" i="34"/>
  <c r="N30" i="54"/>
  <c r="N23" i="135"/>
  <c r="G26" i="49"/>
  <c r="G17" i="49"/>
  <c r="I33" i="33"/>
  <c r="H26" i="34" s="1"/>
  <c r="G27" i="49"/>
  <c r="P26" i="55"/>
  <c r="D242" i="34"/>
  <c r="P242" i="34" s="1"/>
  <c r="Q314" i="33"/>
  <c r="T42" i="107"/>
  <c r="AD42" i="107" s="1"/>
  <c r="W42" i="107" s="1"/>
  <c r="T45" i="107"/>
  <c r="AD45" i="107" s="1"/>
  <c r="I17" i="34"/>
  <c r="H97" i="86"/>
  <c r="G50" i="29"/>
  <c r="G51" i="29"/>
  <c r="G42" i="29"/>
  <c r="G44" i="29"/>
  <c r="G40" i="29"/>
  <c r="G48" i="29"/>
  <c r="G46" i="29"/>
  <c r="G47" i="29"/>
  <c r="G43" i="29"/>
  <c r="G41" i="29"/>
  <c r="G49" i="29"/>
  <c r="G45" i="29"/>
  <c r="U43" i="15"/>
  <c r="T43" i="15"/>
  <c r="P43" i="15"/>
  <c r="T44" i="107"/>
  <c r="H23" i="135" a="1"/>
  <c r="Q15" i="33"/>
  <c r="N33" i="154"/>
  <c r="M291" i="86"/>
  <c r="K291" i="86"/>
  <c r="H291" i="86"/>
  <c r="F291" i="86"/>
  <c r="E348" i="85"/>
  <c r="N291" i="86"/>
  <c r="I291" i="86"/>
  <c r="J291" i="86"/>
  <c r="L291" i="86"/>
  <c r="O291" i="86"/>
  <c r="E291" i="86"/>
  <c r="G291" i="86"/>
  <c r="K41" i="93"/>
  <c r="K48" i="93"/>
  <c r="K43" i="93"/>
  <c r="K47" i="93"/>
  <c r="K46" i="93"/>
  <c r="K49" i="93"/>
  <c r="K50" i="93"/>
  <c r="K45" i="93"/>
  <c r="K51" i="93"/>
  <c r="K44" i="93"/>
  <c r="K42" i="93"/>
  <c r="K40" i="93"/>
  <c r="F35" i="135"/>
  <c r="P34" i="158"/>
  <c r="P30" i="158"/>
  <c r="J80" i="42"/>
  <c r="J77" i="42" s="1"/>
  <c r="J79" i="42" s="1"/>
  <c r="Q16" i="85"/>
  <c r="D14" i="86"/>
  <c r="E319" i="85" a="1"/>
  <c r="V36" i="153"/>
  <c r="C108" i="65"/>
  <c r="N29" i="54"/>
  <c r="L141" i="85"/>
  <c r="K98" i="86" s="1"/>
  <c r="H141" i="85"/>
  <c r="G98" i="86" s="1"/>
  <c r="G141" i="85"/>
  <c r="M141" i="85"/>
  <c r="L98" i="86" s="1"/>
  <c r="I141" i="85"/>
  <c r="H98" i="86" s="1"/>
  <c r="K141" i="85"/>
  <c r="J98" i="86" s="1"/>
  <c r="P141" i="85"/>
  <c r="J141" i="85"/>
  <c r="O141" i="85"/>
  <c r="N98" i="86" s="1"/>
  <c r="F141" i="85"/>
  <c r="E98" i="86" s="1"/>
  <c r="E141" i="85"/>
  <c r="N141" i="85"/>
  <c r="M98" i="86" s="1"/>
  <c r="N34" i="135"/>
  <c r="N35" i="55"/>
  <c r="P23" i="55"/>
  <c r="J26" i="49"/>
  <c r="L33" i="33"/>
  <c r="K26" i="34" s="1"/>
  <c r="J17" i="49"/>
  <c r="J27" i="49"/>
  <c r="G34" i="75"/>
  <c r="F20" i="33"/>
  <c r="D15" i="97"/>
  <c r="F20" i="85"/>
  <c r="E16" i="86" s="1"/>
  <c r="K15" i="97"/>
  <c r="M20" i="33"/>
  <c r="M20" i="85"/>
  <c r="L16" i="86" s="1"/>
  <c r="H140" i="85"/>
  <c r="H140" i="33"/>
  <c r="O20" i="49"/>
  <c r="H98" i="34"/>
  <c r="C76" i="47"/>
  <c r="O76" i="47" s="1"/>
  <c r="O74" i="47"/>
  <c r="U41" i="15"/>
  <c r="T41" i="15"/>
  <c r="P41" i="15"/>
  <c r="D267" i="34"/>
  <c r="P267" i="34" s="1"/>
  <c r="Q348" i="33"/>
  <c r="E319" i="33" a="1"/>
  <c r="V36" i="51"/>
  <c r="F35" i="54"/>
  <c r="N29" i="154"/>
  <c r="N32" i="154"/>
  <c r="Y24" i="50"/>
  <c r="W24" i="50"/>
  <c r="H57" i="50"/>
  <c r="M241" i="33"/>
  <c r="G241" i="33"/>
  <c r="F241" i="33"/>
  <c r="K241" i="33"/>
  <c r="J241" i="33"/>
  <c r="L241" i="33"/>
  <c r="I241" i="33"/>
  <c r="N241" i="33"/>
  <c r="E241" i="33"/>
  <c r="O241" i="33"/>
  <c r="H241" i="33"/>
  <c r="P241" i="33"/>
  <c r="P32" i="158"/>
  <c r="P24" i="158"/>
  <c r="T50" i="107"/>
  <c r="AD50" i="107" s="1"/>
  <c r="G25" i="34"/>
  <c r="E14" i="85"/>
  <c r="N24" i="54"/>
  <c r="N25" i="54"/>
  <c r="P33" i="55"/>
  <c r="O51" i="72"/>
  <c r="C60" i="79"/>
  <c r="O60" i="79" s="1"/>
  <c r="O58" i="79"/>
  <c r="M88" i="86"/>
  <c r="N88" i="86"/>
  <c r="F17" i="34"/>
  <c r="I27" i="60"/>
  <c r="J27" i="60" s="1"/>
  <c r="O33" i="33"/>
  <c r="N26" i="34" s="1"/>
  <c r="M26" i="49"/>
  <c r="M17" i="49"/>
  <c r="M27" i="49"/>
  <c r="K71" i="42"/>
  <c r="K72" i="42"/>
  <c r="P52" i="29"/>
  <c r="H23" i="55" a="1"/>
  <c r="D24" i="34"/>
  <c r="Q31" i="33"/>
  <c r="F23" i="34"/>
  <c r="T47" i="15"/>
  <c r="U47" i="15"/>
  <c r="P47" i="15"/>
  <c r="O87" i="42"/>
  <c r="J89" i="34"/>
  <c r="G173" i="33"/>
  <c r="H173" i="33"/>
  <c r="F173" i="33"/>
  <c r="I173" i="33"/>
  <c r="J173" i="33"/>
  <c r="L173" i="33"/>
  <c r="M173" i="33"/>
  <c r="K173" i="33"/>
  <c r="N173" i="33"/>
  <c r="E173" i="33"/>
  <c r="P173" i="33"/>
  <c r="O173" i="33"/>
  <c r="O82" i="134"/>
  <c r="C83" i="134"/>
  <c r="E353" i="33" a="1"/>
  <c r="W36" i="51"/>
  <c r="J15" i="97"/>
  <c r="L20" i="33"/>
  <c r="L20" i="85"/>
  <c r="K16" i="86" s="1"/>
  <c r="O277" i="36"/>
  <c r="O283" i="36"/>
  <c r="O285" i="36"/>
  <c r="O280" i="36"/>
  <c r="O279" i="36"/>
  <c r="O274" i="36"/>
  <c r="O282" i="36"/>
  <c r="O275" i="36"/>
  <c r="O284" i="36"/>
  <c r="O281" i="36"/>
  <c r="O278" i="36"/>
  <c r="O276" i="36"/>
  <c r="N27" i="154"/>
  <c r="N26" i="154"/>
  <c r="D28" i="34"/>
  <c r="I241" i="85"/>
  <c r="H241" i="85"/>
  <c r="K241" i="85"/>
  <c r="N241" i="85"/>
  <c r="J241" i="85"/>
  <c r="E241" i="85"/>
  <c r="L241" i="85"/>
  <c r="P241" i="85"/>
  <c r="M241" i="85"/>
  <c r="O241" i="85"/>
  <c r="F241" i="85"/>
  <c r="G241" i="85"/>
  <c r="P28" i="158"/>
  <c r="O13" i="72"/>
  <c r="N33" i="54"/>
  <c r="N23" i="54"/>
  <c r="M35" i="54"/>
  <c r="O12" i="33"/>
  <c r="M19" i="74"/>
  <c r="P24" i="55"/>
  <c r="J22" i="33"/>
  <c r="M89" i="34"/>
  <c r="N89" i="34"/>
  <c r="G100" i="34"/>
  <c r="E26" i="34"/>
  <c r="D23" i="86"/>
  <c r="F22" i="86"/>
  <c r="U42" i="15"/>
  <c r="T42" i="15"/>
  <c r="P42" i="15"/>
  <c r="U39" i="15"/>
  <c r="T39" i="15"/>
  <c r="G51" i="15"/>
  <c r="P39" i="15"/>
  <c r="L15" i="97"/>
  <c r="N20" i="85"/>
  <c r="M16" i="86" s="1"/>
  <c r="N20" i="33"/>
  <c r="J88" i="86"/>
  <c r="M173" i="85"/>
  <c r="N173" i="85"/>
  <c r="P173" i="85"/>
  <c r="J173" i="85"/>
  <c r="L173" i="85"/>
  <c r="F173" i="85"/>
  <c r="I173" i="85"/>
  <c r="E173" i="85"/>
  <c r="K173" i="85"/>
  <c r="G173" i="85"/>
  <c r="H173" i="85"/>
  <c r="O173" i="85"/>
  <c r="O36" i="105"/>
  <c r="O283" i="145"/>
  <c r="O282" i="145"/>
  <c r="O278" i="145"/>
  <c r="O281" i="145"/>
  <c r="O285" i="145"/>
  <c r="O284" i="145"/>
  <c r="O280" i="145"/>
  <c r="O275" i="145"/>
  <c r="O279" i="145"/>
  <c r="O274" i="145"/>
  <c r="O277" i="145"/>
  <c r="O276" i="145"/>
  <c r="N25" i="154"/>
  <c r="N24" i="154"/>
  <c r="P26" i="158"/>
  <c r="N31" i="54"/>
  <c r="N26" i="54"/>
  <c r="T49" i="107"/>
  <c r="AD49" i="107" s="1"/>
  <c r="W49" i="107" s="1"/>
  <c r="P29" i="55"/>
  <c r="P30" i="55"/>
  <c r="F14" i="49"/>
  <c r="O13" i="49"/>
  <c r="O14" i="49" s="1"/>
  <c r="H17" i="34"/>
  <c r="N35" i="162"/>
  <c r="C81" i="66"/>
  <c r="T46" i="15"/>
  <c r="U46" i="15"/>
  <c r="P46" i="15"/>
  <c r="U48" i="15"/>
  <c r="T48" i="15"/>
  <c r="P48" i="15"/>
  <c r="E99" i="86"/>
  <c r="AB53" i="107"/>
  <c r="N34" i="154"/>
  <c r="N31" i="154"/>
  <c r="D27" i="86"/>
  <c r="P33" i="158"/>
  <c r="O81" i="157"/>
  <c r="C82" i="157"/>
  <c r="N27" i="54"/>
  <c r="N28" i="54"/>
  <c r="N28" i="135"/>
  <c r="N30" i="135"/>
  <c r="I43" i="34"/>
  <c r="P25" i="55"/>
  <c r="P32" i="55"/>
  <c r="D17" i="34"/>
  <c r="G122" i="1"/>
  <c r="G101" i="32"/>
  <c r="G105" i="32" s="1"/>
  <c r="O20" i="85"/>
  <c r="N16" i="86" s="1"/>
  <c r="M15" i="97"/>
  <c r="O20" i="33"/>
  <c r="N9" i="99"/>
  <c r="N10" i="99" s="1"/>
  <c r="H9" i="99"/>
  <c r="H10" i="99" s="1"/>
  <c r="E9" i="99"/>
  <c r="E10" i="99" s="1"/>
  <c r="D9" i="99"/>
  <c r="D10" i="99" s="1"/>
  <c r="G9" i="99"/>
  <c r="G10" i="99" s="1"/>
  <c r="J9" i="99"/>
  <c r="J10" i="99" s="1"/>
  <c r="M9" i="99"/>
  <c r="M10" i="99" s="1"/>
  <c r="K9" i="99"/>
  <c r="K10" i="99" s="1"/>
  <c r="L9" i="99"/>
  <c r="L10" i="99" s="1"/>
  <c r="F9" i="99"/>
  <c r="F10" i="99" s="1"/>
  <c r="I9" i="99"/>
  <c r="I10" i="99" s="1"/>
  <c r="C9" i="99"/>
  <c r="C10" i="99" s="1"/>
  <c r="U45" i="15"/>
  <c r="T45" i="15"/>
  <c r="P45" i="15"/>
  <c r="U49" i="15"/>
  <c r="T49" i="15"/>
  <c r="P49" i="15"/>
  <c r="E100" i="34"/>
  <c r="F35" i="154"/>
  <c r="E89" i="72"/>
  <c r="O13" i="97"/>
  <c r="O14" i="97" s="1"/>
  <c r="F78" i="42"/>
  <c r="F80" i="42"/>
  <c r="N30" i="154"/>
  <c r="P31" i="158"/>
  <c r="Q36" i="153"/>
  <c r="N32" i="54"/>
  <c r="N32" i="135"/>
  <c r="P31" i="55"/>
  <c r="P27" i="55"/>
  <c r="T46" i="107"/>
  <c r="T51" i="107"/>
  <c r="AD51" i="107" s="1"/>
  <c r="K89" i="34"/>
  <c r="U239" i="145" l="1"/>
  <c r="Z243" i="145"/>
  <c r="I100" i="36"/>
  <c r="I155" i="145"/>
  <c r="I143" i="145"/>
  <c r="I68" i="36"/>
  <c r="I225" i="36"/>
  <c r="N36" i="34"/>
  <c r="O45" i="85"/>
  <c r="N35" i="86" s="1"/>
  <c r="I145" i="145"/>
  <c r="I224" i="36"/>
  <c r="I69" i="145"/>
  <c r="I198" i="145"/>
  <c r="I205" i="36"/>
  <c r="I223" i="36"/>
  <c r="I142" i="145"/>
  <c r="I73" i="36"/>
  <c r="I219" i="36"/>
  <c r="I254" i="36"/>
  <c r="I138" i="145"/>
  <c r="I139" i="145"/>
  <c r="I65" i="36"/>
  <c r="I66" i="145"/>
  <c r="I255" i="36"/>
  <c r="Z233" i="145"/>
  <c r="G67" i="108"/>
  <c r="G69" i="108" s="1"/>
  <c r="O80" i="66"/>
  <c r="O81" i="66" s="1"/>
  <c r="Q31" i="85"/>
  <c r="D87" i="72"/>
  <c r="D90" i="72" s="1"/>
  <c r="D92" i="72" s="1"/>
  <c r="K56" i="42"/>
  <c r="Y48" i="36"/>
  <c r="I74" i="145"/>
  <c r="I37" i="75"/>
  <c r="I34" i="75" s="1"/>
  <c r="I36" i="75" s="1"/>
  <c r="I251" i="36"/>
  <c r="I94" i="36"/>
  <c r="I72" i="75"/>
  <c r="I69" i="75" s="1"/>
  <c r="I71" i="75" s="1"/>
  <c r="I73" i="75" s="1"/>
  <c r="M56" i="42"/>
  <c r="L52" i="33"/>
  <c r="L52" i="85"/>
  <c r="K21" i="97"/>
  <c r="M14" i="85"/>
  <c r="L13" i="86" s="1"/>
  <c r="Q14" i="33"/>
  <c r="H23" i="54" a="1"/>
  <c r="Z238" i="145"/>
  <c r="U234" i="145"/>
  <c r="Z232" i="145"/>
  <c r="J11" i="33"/>
  <c r="I12" i="34" s="1"/>
  <c r="C74" i="75"/>
  <c r="C71" i="75" s="1"/>
  <c r="C73" i="75" s="1"/>
  <c r="H56" i="42"/>
  <c r="H55" i="42" s="1"/>
  <c r="C37" i="75"/>
  <c r="C34" i="75" s="1"/>
  <c r="C36" i="75" s="1"/>
  <c r="O32" i="99"/>
  <c r="J13" i="79"/>
  <c r="F74" i="75"/>
  <c r="I24" i="50"/>
  <c r="M232" i="36"/>
  <c r="Z232" i="36" s="1"/>
  <c r="J143" i="145"/>
  <c r="I197" i="145"/>
  <c r="I222" i="36"/>
  <c r="J139" i="145"/>
  <c r="I75" i="36"/>
  <c r="I256" i="36"/>
  <c r="I112" i="36"/>
  <c r="I156" i="145"/>
  <c r="I196" i="145"/>
  <c r="I215" i="36"/>
  <c r="I206" i="36"/>
  <c r="I136" i="145"/>
  <c r="I97" i="145"/>
  <c r="J224" i="145"/>
  <c r="I114" i="145"/>
  <c r="I66" i="36"/>
  <c r="I72" i="145"/>
  <c r="U236" i="145"/>
  <c r="Z240" i="145"/>
  <c r="Z237" i="145"/>
  <c r="Z235" i="145"/>
  <c r="U242" i="145"/>
  <c r="G27" i="86"/>
  <c r="M234" i="36"/>
  <c r="U234" i="36" s="1"/>
  <c r="J127" i="33"/>
  <c r="I93" i="34" s="1"/>
  <c r="J127" i="85"/>
  <c r="I92" i="86" s="1"/>
  <c r="L10" i="108"/>
  <c r="K11" i="108"/>
  <c r="J32" i="108"/>
  <c r="I33" i="108"/>
  <c r="M239" i="36"/>
  <c r="Z239" i="36" s="1"/>
  <c r="M235" i="36"/>
  <c r="Z235" i="36" s="1"/>
  <c r="H35" i="33"/>
  <c r="G28" i="34" s="1"/>
  <c r="H35" i="85"/>
  <c r="J43" i="108"/>
  <c r="I44" i="108"/>
  <c r="I57" i="108"/>
  <c r="I30" i="23" s="1"/>
  <c r="I31" i="23" s="1"/>
  <c r="J65" i="108"/>
  <c r="J14" i="108"/>
  <c r="M240" i="36"/>
  <c r="U240" i="36" s="1"/>
  <c r="M237" i="36"/>
  <c r="U237" i="36" s="1"/>
  <c r="F17" i="23"/>
  <c r="F18" i="23" s="1"/>
  <c r="F23" i="23"/>
  <c r="F24" i="23" s="1"/>
  <c r="F25" i="23" s="1"/>
  <c r="F28" i="9" s="1"/>
  <c r="H47" i="108"/>
  <c r="H68" i="108"/>
  <c r="I13" i="108"/>
  <c r="M241" i="36"/>
  <c r="Z241" i="36" s="1"/>
  <c r="G99" i="86"/>
  <c r="H25" i="108"/>
  <c r="H66" i="108" s="1"/>
  <c r="H56" i="108"/>
  <c r="E24" i="23"/>
  <c r="E25" i="23" s="1"/>
  <c r="E28" i="9" s="1"/>
  <c r="M238" i="36"/>
  <c r="Z238" i="36" s="1"/>
  <c r="J21" i="108"/>
  <c r="I22" i="108"/>
  <c r="E18" i="23"/>
  <c r="G54" i="108"/>
  <c r="I142" i="85"/>
  <c r="I142" i="33"/>
  <c r="M242" i="36"/>
  <c r="U242" i="36" s="1"/>
  <c r="G92" i="86"/>
  <c r="M233" i="36"/>
  <c r="U233" i="36" s="1"/>
  <c r="G93" i="34"/>
  <c r="G24" i="108"/>
  <c r="G53" i="108"/>
  <c r="H36" i="108"/>
  <c r="H35" i="108" s="1"/>
  <c r="I30" i="33"/>
  <c r="H23" i="34" s="1"/>
  <c r="I30" i="85"/>
  <c r="H22" i="86" s="1"/>
  <c r="G83" i="72"/>
  <c r="G89" i="72" s="1"/>
  <c r="G44" i="103"/>
  <c r="G91" i="72" s="1"/>
  <c r="G42" i="103"/>
  <c r="G27" i="103"/>
  <c r="G30" i="103"/>
  <c r="F78" i="72"/>
  <c r="F75" i="72"/>
  <c r="G78" i="72"/>
  <c r="G75" i="72"/>
  <c r="H30" i="33"/>
  <c r="G23" i="34" s="1"/>
  <c r="H30" i="85"/>
  <c r="G22" i="86" s="1"/>
  <c r="F30" i="103"/>
  <c r="F27" i="103"/>
  <c r="E44" i="33"/>
  <c r="D35" i="34" s="1"/>
  <c r="M243" i="36"/>
  <c r="Z243" i="36" s="1"/>
  <c r="F42" i="103"/>
  <c r="F44" i="103"/>
  <c r="F91" i="72" s="1"/>
  <c r="F83" i="72"/>
  <c r="F89" i="72" s="1"/>
  <c r="L55" i="72"/>
  <c r="L61" i="1"/>
  <c r="N24" i="48"/>
  <c r="N36" i="48" s="1"/>
  <c r="F36" i="48"/>
  <c r="D428" i="163" s="1"/>
  <c r="F428" i="163" s="1"/>
  <c r="M244" i="145"/>
  <c r="U244" i="145" s="1"/>
  <c r="Z241" i="145"/>
  <c r="F34" i="139"/>
  <c r="N34" i="139" s="1"/>
  <c r="F33" i="139"/>
  <c r="N33" i="139" s="1"/>
  <c r="F28" i="139"/>
  <c r="N28" i="139" s="1"/>
  <c r="F25" i="139"/>
  <c r="N25" i="139" s="1"/>
  <c r="F31" i="139"/>
  <c r="N31" i="139" s="1"/>
  <c r="F35" i="139"/>
  <c r="N35" i="139" s="1"/>
  <c r="F29" i="139"/>
  <c r="N29" i="139" s="1"/>
  <c r="F27" i="139"/>
  <c r="N27" i="139" s="1"/>
  <c r="F30" i="139"/>
  <c r="N30" i="139" s="1"/>
  <c r="F32" i="139"/>
  <c r="N32" i="139" s="1"/>
  <c r="F26" i="139"/>
  <c r="N26" i="139" s="1"/>
  <c r="F24" i="139"/>
  <c r="M224" i="36"/>
  <c r="U224" i="36" s="1"/>
  <c r="M220" i="36"/>
  <c r="Z220" i="36" s="1"/>
  <c r="M219" i="36"/>
  <c r="U219" i="36" s="1"/>
  <c r="M229" i="36"/>
  <c r="U229" i="36" s="1"/>
  <c r="M223" i="36"/>
  <c r="U223" i="36" s="1"/>
  <c r="M228" i="36"/>
  <c r="U228" i="36" s="1"/>
  <c r="M226" i="36"/>
  <c r="U226" i="36" s="1"/>
  <c r="M225" i="36"/>
  <c r="Z225" i="36" s="1"/>
  <c r="M218" i="36"/>
  <c r="U218" i="36" s="1"/>
  <c r="M222" i="36"/>
  <c r="Z222" i="36" s="1"/>
  <c r="M221" i="36"/>
  <c r="Z221" i="36" s="1"/>
  <c r="M227" i="36"/>
  <c r="U227" i="36" s="1"/>
  <c r="M218" i="145" a="1"/>
  <c r="P49" i="34"/>
  <c r="O24" i="106"/>
  <c r="O36" i="106" s="1"/>
  <c r="F36" i="106"/>
  <c r="L62" i="85"/>
  <c r="K17" i="103"/>
  <c r="L62" i="33"/>
  <c r="K47" i="34" s="1"/>
  <c r="O105" i="65"/>
  <c r="O107" i="65"/>
  <c r="J47" i="33"/>
  <c r="I37" i="34" s="1"/>
  <c r="J47" i="85"/>
  <c r="I36" i="86" s="1"/>
  <c r="I10" i="112"/>
  <c r="F58" i="75"/>
  <c r="F18" i="75"/>
  <c r="F56" i="75"/>
  <c r="F54" i="75"/>
  <c r="F60" i="75" s="1"/>
  <c r="F57" i="75" s="1"/>
  <c r="F59" i="77"/>
  <c r="F35" i="96"/>
  <c r="F25" i="96" s="1"/>
  <c r="F47" i="81"/>
  <c r="F12" i="81" s="1"/>
  <c r="F45" i="47"/>
  <c r="F22" i="47" s="1"/>
  <c r="F26" i="79"/>
  <c r="F14" i="79" s="1"/>
  <c r="F26" i="83"/>
  <c r="F12" i="83" s="1"/>
  <c r="F31" i="49"/>
  <c r="F15" i="49" s="1"/>
  <c r="H59" i="77"/>
  <c r="H26" i="83"/>
  <c r="H12" i="83" s="1"/>
  <c r="H45" i="47"/>
  <c r="H22" i="47" s="1"/>
  <c r="H26" i="79"/>
  <c r="H14" i="79" s="1"/>
  <c r="H35" i="96"/>
  <c r="H25" i="96" s="1"/>
  <c r="H31" i="49"/>
  <c r="H15" i="49" s="1"/>
  <c r="H47" i="81"/>
  <c r="H12" i="81" s="1"/>
  <c r="H35" i="77"/>
  <c r="H12" i="77" s="1"/>
  <c r="H41" i="75"/>
  <c r="H16" i="75" s="1"/>
  <c r="I35" i="96"/>
  <c r="I25" i="96" s="1"/>
  <c r="I26" i="83"/>
  <c r="I12" i="83" s="1"/>
  <c r="I26" i="79"/>
  <c r="I14" i="79" s="1"/>
  <c r="I59" i="77"/>
  <c r="I31" i="49"/>
  <c r="I15" i="49" s="1"/>
  <c r="I45" i="47"/>
  <c r="I22" i="47" s="1"/>
  <c r="I41" i="75"/>
  <c r="I16" i="75" s="1"/>
  <c r="I47" i="81"/>
  <c r="I12" i="81" s="1"/>
  <c r="I35" i="77"/>
  <c r="I12" i="77" s="1"/>
  <c r="G45" i="47"/>
  <c r="G22" i="47" s="1"/>
  <c r="G26" i="83"/>
  <c r="G12" i="83" s="1"/>
  <c r="G47" i="81"/>
  <c r="G12" i="81" s="1"/>
  <c r="G14" i="81" s="1"/>
  <c r="G59" i="77"/>
  <c r="G31" i="49"/>
  <c r="G15" i="49" s="1"/>
  <c r="G26" i="79"/>
  <c r="G14" i="79" s="1"/>
  <c r="G35" i="96"/>
  <c r="G25" i="96" s="1"/>
  <c r="G41" i="75"/>
  <c r="G16" i="75" s="1"/>
  <c r="F16" i="79"/>
  <c r="F21" i="79" s="1"/>
  <c r="J35" i="96"/>
  <c r="J25" i="96" s="1"/>
  <c r="J26" i="83"/>
  <c r="J12" i="83" s="1"/>
  <c r="J26" i="79"/>
  <c r="J14" i="79" s="1"/>
  <c r="J59" i="77"/>
  <c r="J45" i="47"/>
  <c r="J22" i="47" s="1"/>
  <c r="J31" i="49"/>
  <c r="J15" i="49" s="1"/>
  <c r="J47" i="81"/>
  <c r="J12" i="81" s="1"/>
  <c r="J14" i="81" s="1"/>
  <c r="J35" i="77"/>
  <c r="J12" i="77" s="1"/>
  <c r="J41" i="75"/>
  <c r="J16" i="75" s="1"/>
  <c r="L35" i="96"/>
  <c r="L25" i="96" s="1"/>
  <c r="L26" i="83"/>
  <c r="L12" i="83" s="1"/>
  <c r="L59" i="77"/>
  <c r="L45" i="47"/>
  <c r="L22" i="47" s="1"/>
  <c r="L47" i="81"/>
  <c r="L12" i="81" s="1"/>
  <c r="L26" i="79"/>
  <c r="L14" i="79" s="1"/>
  <c r="L31" i="49"/>
  <c r="L15" i="49" s="1"/>
  <c r="L35" i="77"/>
  <c r="L12" i="77" s="1"/>
  <c r="L41" i="75"/>
  <c r="L16" i="75" s="1"/>
  <c r="I45" i="77"/>
  <c r="M45" i="77"/>
  <c r="F45" i="77"/>
  <c r="F35" i="77" s="1"/>
  <c r="F12" i="77" s="1"/>
  <c r="F76" i="77" s="1"/>
  <c r="C45" i="77"/>
  <c r="K45" i="77"/>
  <c r="H45" i="77"/>
  <c r="G45" i="77"/>
  <c r="N45" i="77"/>
  <c r="J45" i="77"/>
  <c r="D45" i="77"/>
  <c r="L45" i="77"/>
  <c r="E45" i="77"/>
  <c r="H14" i="81"/>
  <c r="H15" i="81" s="1"/>
  <c r="K47" i="81"/>
  <c r="K12" i="81" s="1"/>
  <c r="K14" i="81" s="1"/>
  <c r="K15" i="81" s="1"/>
  <c r="K26" i="79"/>
  <c r="K14" i="79" s="1"/>
  <c r="K59" i="77"/>
  <c r="K45" i="47"/>
  <c r="K22" i="47" s="1"/>
  <c r="K26" i="83"/>
  <c r="K12" i="83" s="1"/>
  <c r="K35" i="96"/>
  <c r="K25" i="96" s="1"/>
  <c r="K31" i="49"/>
  <c r="K15" i="49" s="1"/>
  <c r="K35" i="77"/>
  <c r="K12" i="77" s="1"/>
  <c r="K41" i="75"/>
  <c r="K16" i="75" s="1"/>
  <c r="E14" i="156"/>
  <c r="L15" i="155"/>
  <c r="L15" i="156" s="1"/>
  <c r="A58" i="155"/>
  <c r="N15" i="155"/>
  <c r="D15" i="155"/>
  <c r="D15" i="156" s="1"/>
  <c r="G15" i="155"/>
  <c r="G15" i="156" s="1"/>
  <c r="F15" i="155"/>
  <c r="E15" i="155"/>
  <c r="E15" i="156" s="1"/>
  <c r="I15" i="155"/>
  <c r="K15" i="155"/>
  <c r="H15" i="155"/>
  <c r="H15" i="156" s="1"/>
  <c r="M15" i="155"/>
  <c r="J15" i="155"/>
  <c r="J15" i="156" s="1"/>
  <c r="C15" i="155"/>
  <c r="C14" i="156"/>
  <c r="O14" i="155"/>
  <c r="O13" i="156"/>
  <c r="C15" i="75"/>
  <c r="O15" i="75" s="1"/>
  <c r="M72" i="75"/>
  <c r="M69" i="75" s="1"/>
  <c r="M71" i="75" s="1"/>
  <c r="M73" i="75" s="1"/>
  <c r="H34" i="75"/>
  <c r="H36" i="75" s="1"/>
  <c r="E31" i="99"/>
  <c r="O31" i="99" s="1"/>
  <c r="F56" i="42"/>
  <c r="O29" i="99"/>
  <c r="M35" i="75"/>
  <c r="M32" i="75" s="1"/>
  <c r="M34" i="75" s="1"/>
  <c r="M36" i="75" s="1"/>
  <c r="O31" i="110"/>
  <c r="F32" i="110"/>
  <c r="D348" i="163"/>
  <c r="T53" i="46"/>
  <c r="F230" i="145"/>
  <c r="I252" i="36"/>
  <c r="J73" i="36"/>
  <c r="I110" i="145"/>
  <c r="I71" i="145"/>
  <c r="I107" i="36"/>
  <c r="I67" i="36"/>
  <c r="I68" i="145"/>
  <c r="I70" i="145"/>
  <c r="J74" i="145"/>
  <c r="I75" i="145"/>
  <c r="I206" i="145"/>
  <c r="I207" i="145"/>
  <c r="I255" i="145"/>
  <c r="I213" i="145"/>
  <c r="I248" i="36"/>
  <c r="F97" i="145"/>
  <c r="I109" i="36"/>
  <c r="J215" i="36"/>
  <c r="I215" i="145"/>
  <c r="J225" i="36"/>
  <c r="I139" i="36"/>
  <c r="I141" i="36"/>
  <c r="I135" i="145"/>
  <c r="H118" i="36"/>
  <c r="J118" i="36" s="1"/>
  <c r="I214" i="145"/>
  <c r="J149" i="145"/>
  <c r="I228" i="36"/>
  <c r="I96" i="36"/>
  <c r="J138" i="145"/>
  <c r="J223" i="36"/>
  <c r="F276" i="36"/>
  <c r="J144" i="145"/>
  <c r="I103" i="36"/>
  <c r="I93" i="145"/>
  <c r="I281" i="36"/>
  <c r="I210" i="145"/>
  <c r="F96" i="145"/>
  <c r="J206" i="36"/>
  <c r="I69" i="36"/>
  <c r="J71" i="145"/>
  <c r="I65" i="145"/>
  <c r="L56" i="42"/>
  <c r="L41" i="42" s="1"/>
  <c r="I100" i="145"/>
  <c r="J94" i="36"/>
  <c r="I70" i="36"/>
  <c r="I211" i="36"/>
  <c r="J221" i="36"/>
  <c r="I211" i="145"/>
  <c r="J70" i="145"/>
  <c r="F196" i="36"/>
  <c r="I239" i="36"/>
  <c r="F239" i="36"/>
  <c r="I238" i="36"/>
  <c r="F238" i="36"/>
  <c r="J9" i="36"/>
  <c r="I9" i="36"/>
  <c r="H289" i="36"/>
  <c r="H244" i="36"/>
  <c r="J232" i="36"/>
  <c r="I232" i="36"/>
  <c r="Q33" i="152"/>
  <c r="I66" i="152"/>
  <c r="J254" i="36"/>
  <c r="J156" i="36"/>
  <c r="I156" i="36"/>
  <c r="J149" i="36"/>
  <c r="I149" i="36"/>
  <c r="E20" i="36"/>
  <c r="F8" i="36"/>
  <c r="S45" i="152"/>
  <c r="V45" i="152" s="1"/>
  <c r="X45" i="152" s="1"/>
  <c r="L45" i="152" s="1"/>
  <c r="O61" i="152"/>
  <c r="F121" i="145"/>
  <c r="F246" i="145"/>
  <c r="E258" i="145"/>
  <c r="F258" i="145" s="1"/>
  <c r="I60" i="145"/>
  <c r="J60" i="145"/>
  <c r="F127" i="36"/>
  <c r="U46" i="36"/>
  <c r="F46" i="36"/>
  <c r="Z46" i="36"/>
  <c r="I122" i="145"/>
  <c r="J122" i="145"/>
  <c r="I62" i="152"/>
  <c r="Q29" i="152"/>
  <c r="J17" i="145"/>
  <c r="I17" i="145"/>
  <c r="H297" i="145"/>
  <c r="J12" i="145"/>
  <c r="H292" i="145"/>
  <c r="J292" i="145" s="1"/>
  <c r="I12" i="145"/>
  <c r="U29" i="110"/>
  <c r="AE29" i="110" s="1"/>
  <c r="F47" i="145"/>
  <c r="Z47" i="145"/>
  <c r="U47" i="145"/>
  <c r="W38" i="36"/>
  <c r="AB38" i="36"/>
  <c r="J38" i="36"/>
  <c r="I38" i="36"/>
  <c r="W37" i="36"/>
  <c r="AB37" i="36"/>
  <c r="I37" i="36"/>
  <c r="J37" i="36"/>
  <c r="J274" i="145"/>
  <c r="H286" i="145"/>
  <c r="I274" i="145"/>
  <c r="D438" i="138"/>
  <c r="F438" i="138" s="1"/>
  <c r="D437" i="138"/>
  <c r="F437" i="138" s="1"/>
  <c r="D443" i="138"/>
  <c r="F443" i="138" s="1"/>
  <c r="I23" i="50"/>
  <c r="O23" i="50"/>
  <c r="D442" i="138"/>
  <c r="F442" i="138" s="1"/>
  <c r="J23" i="50"/>
  <c r="E36" i="12"/>
  <c r="O39" i="12"/>
  <c r="Q34" i="152"/>
  <c r="I67" i="152"/>
  <c r="E47" i="73"/>
  <c r="E49" i="73"/>
  <c r="O49" i="73" s="1"/>
  <c r="O40" i="73"/>
  <c r="E35" i="75"/>
  <c r="O29" i="75"/>
  <c r="J88" i="145"/>
  <c r="I88" i="145"/>
  <c r="E21" i="86"/>
  <c r="P21" i="86" s="1"/>
  <c r="Q28" i="85"/>
  <c r="R28" i="152"/>
  <c r="R61" i="152" s="1"/>
  <c r="J61" i="152"/>
  <c r="O14" i="85"/>
  <c r="N13" i="86" s="1"/>
  <c r="R32" i="152"/>
  <c r="R65" i="152" s="1"/>
  <c r="J65" i="152"/>
  <c r="J43" i="145"/>
  <c r="AB43" i="145"/>
  <c r="I43" i="145"/>
  <c r="W43" i="145"/>
  <c r="Q17" i="33"/>
  <c r="H23" i="162" a="1"/>
  <c r="I192" i="145"/>
  <c r="F193" i="145"/>
  <c r="I59" i="152"/>
  <c r="Q26" i="152"/>
  <c r="F227" i="36"/>
  <c r="I11" i="145"/>
  <c r="F11" i="145"/>
  <c r="I237" i="145"/>
  <c r="J237" i="145"/>
  <c r="I92" i="145"/>
  <c r="H104" i="145"/>
  <c r="I63" i="152"/>
  <c r="Q30" i="152"/>
  <c r="I125" i="36"/>
  <c r="J125" i="36"/>
  <c r="I127" i="36"/>
  <c r="J127" i="36"/>
  <c r="E72" i="75"/>
  <c r="O66" i="75"/>
  <c r="J82" i="36"/>
  <c r="I82" i="36"/>
  <c r="I54" i="36"/>
  <c r="J54" i="36"/>
  <c r="I56" i="36"/>
  <c r="J56" i="36"/>
  <c r="J103" i="36"/>
  <c r="N11" i="33"/>
  <c r="M12" i="34" s="1"/>
  <c r="L13" i="79"/>
  <c r="L16" i="79" s="1"/>
  <c r="N21" i="33"/>
  <c r="M18" i="34" s="1"/>
  <c r="N21" i="85"/>
  <c r="M17" i="86" s="1"/>
  <c r="O43" i="50"/>
  <c r="P43" i="50"/>
  <c r="P59" i="50" s="1"/>
  <c r="J154" i="145"/>
  <c r="I154" i="145"/>
  <c r="I243" i="36"/>
  <c r="F243" i="36"/>
  <c r="F232" i="36"/>
  <c r="E244" i="36"/>
  <c r="J11" i="36"/>
  <c r="H291" i="36"/>
  <c r="J291" i="36" s="1"/>
  <c r="I11" i="36"/>
  <c r="F48" i="34"/>
  <c r="H63" i="33"/>
  <c r="R33" i="152"/>
  <c r="R66" i="152" s="1"/>
  <c r="J66" i="152"/>
  <c r="F41" i="86"/>
  <c r="H53" i="85"/>
  <c r="I64" i="36"/>
  <c r="H76" i="36"/>
  <c r="J76" i="36" s="1"/>
  <c r="I21" i="33"/>
  <c r="H18" i="34" s="1"/>
  <c r="I21" i="85"/>
  <c r="H17" i="86" s="1"/>
  <c r="H48" i="33"/>
  <c r="F38" i="34"/>
  <c r="J157" i="36"/>
  <c r="I157" i="36"/>
  <c r="P45" i="50"/>
  <c r="P61" i="50" s="1"/>
  <c r="O45" i="50"/>
  <c r="F125" i="145"/>
  <c r="I248" i="145"/>
  <c r="F248" i="145"/>
  <c r="I247" i="145"/>
  <c r="F247" i="145"/>
  <c r="C8" i="83"/>
  <c r="O8" i="83" s="1"/>
  <c r="O9" i="83" s="1"/>
  <c r="C35" i="73"/>
  <c r="C12" i="73"/>
  <c r="I61" i="145"/>
  <c r="J61" i="145"/>
  <c r="H174" i="145"/>
  <c r="J174" i="145" s="1"/>
  <c r="J162" i="145"/>
  <c r="F126" i="36"/>
  <c r="F47" i="36"/>
  <c r="Z47" i="36"/>
  <c r="U47" i="36"/>
  <c r="J64" i="152"/>
  <c r="R31" i="152"/>
  <c r="R64" i="152" s="1"/>
  <c r="I123" i="145"/>
  <c r="J123" i="145"/>
  <c r="E146" i="36"/>
  <c r="C11" i="81"/>
  <c r="C32" i="42"/>
  <c r="E23" i="33"/>
  <c r="D20" i="34" s="1"/>
  <c r="R29" i="152"/>
  <c r="R62" i="152" s="1"/>
  <c r="J62" i="152"/>
  <c r="J10" i="145"/>
  <c r="I10" i="145"/>
  <c r="H290" i="145"/>
  <c r="I284" i="36"/>
  <c r="F284" i="36"/>
  <c r="I280" i="36"/>
  <c r="F280" i="36"/>
  <c r="F43" i="145"/>
  <c r="U43" i="145"/>
  <c r="Z43" i="145"/>
  <c r="F44" i="145"/>
  <c r="Z44" i="145"/>
  <c r="U44" i="145"/>
  <c r="W41" i="36"/>
  <c r="AB41" i="36"/>
  <c r="I41" i="36"/>
  <c r="J41" i="36"/>
  <c r="J283" i="145"/>
  <c r="I283" i="145"/>
  <c r="J278" i="145"/>
  <c r="I278" i="145"/>
  <c r="J56" i="152"/>
  <c r="R23" i="152"/>
  <c r="J35" i="152"/>
  <c r="H293" i="145"/>
  <c r="I223" i="145"/>
  <c r="D439" i="138"/>
  <c r="F439" i="138" s="1"/>
  <c r="F448" i="138"/>
  <c r="D444" i="138"/>
  <c r="F444" i="138" s="1"/>
  <c r="D441" i="138"/>
  <c r="F441" i="138" s="1"/>
  <c r="D448" i="138"/>
  <c r="P40" i="50"/>
  <c r="D445" i="138"/>
  <c r="F445" i="138" s="1"/>
  <c r="D447" i="138"/>
  <c r="F447" i="138" s="1"/>
  <c r="D446" i="138"/>
  <c r="F446" i="138" s="1"/>
  <c r="I34" i="50"/>
  <c r="O34" i="50"/>
  <c r="J34" i="50"/>
  <c r="P12" i="33"/>
  <c r="O13" i="34" s="1"/>
  <c r="N19" i="74"/>
  <c r="K121" i="33"/>
  <c r="J92" i="34" s="1"/>
  <c r="I16" i="81"/>
  <c r="K121" i="85" s="1"/>
  <c r="J91" i="86" s="1"/>
  <c r="I84" i="42"/>
  <c r="I82" i="145"/>
  <c r="J82" i="145"/>
  <c r="I205" i="145"/>
  <c r="F274" i="145"/>
  <c r="E286" i="145"/>
  <c r="F286" i="145" s="1"/>
  <c r="J222" i="36"/>
  <c r="R24" i="152"/>
  <c r="R57" i="152" s="1"/>
  <c r="J57" i="152"/>
  <c r="O28" i="50"/>
  <c r="J28" i="50"/>
  <c r="I28" i="50"/>
  <c r="I13" i="79"/>
  <c r="K11" i="33"/>
  <c r="J12" i="34" s="1"/>
  <c r="H49" i="85"/>
  <c r="F38" i="86"/>
  <c r="E21" i="33"/>
  <c r="D18" i="34" s="1"/>
  <c r="E21" i="85"/>
  <c r="D17" i="86" s="1"/>
  <c r="O32" i="50"/>
  <c r="I32" i="50"/>
  <c r="J32" i="50"/>
  <c r="N45" i="85"/>
  <c r="M35" i="86" s="1"/>
  <c r="M36" i="34"/>
  <c r="D29" i="34"/>
  <c r="H23" i="15" a="1"/>
  <c r="Q37" i="33"/>
  <c r="I142" i="36"/>
  <c r="I143" i="36"/>
  <c r="W42" i="145"/>
  <c r="J42" i="145"/>
  <c r="I42" i="145"/>
  <c r="AB42" i="145"/>
  <c r="F24" i="153" a="1"/>
  <c r="F24" i="51" a="1"/>
  <c r="Q71" i="33"/>
  <c r="F54" i="34"/>
  <c r="P54" i="34" s="1"/>
  <c r="I190" i="145"/>
  <c r="E202" i="145"/>
  <c r="F202" i="145" s="1"/>
  <c r="E44" i="85"/>
  <c r="F228" i="36"/>
  <c r="E230" i="36"/>
  <c r="F230" i="36" s="1"/>
  <c r="S44" i="152"/>
  <c r="V44" i="152" s="1"/>
  <c r="X44" i="152" s="1"/>
  <c r="O62" i="152"/>
  <c r="I236" i="145"/>
  <c r="J236" i="145"/>
  <c r="F47" i="86"/>
  <c r="H63" i="85"/>
  <c r="J219" i="36"/>
  <c r="I95" i="145"/>
  <c r="I98" i="145"/>
  <c r="I193" i="36"/>
  <c r="I191" i="36"/>
  <c r="J30" i="50"/>
  <c r="O30" i="50"/>
  <c r="I30" i="50"/>
  <c r="J199" i="145"/>
  <c r="I121" i="36"/>
  <c r="J121" i="36"/>
  <c r="I129" i="36"/>
  <c r="J129" i="36"/>
  <c r="J87" i="36"/>
  <c r="I87" i="36"/>
  <c r="L12" i="85"/>
  <c r="K12" i="86" s="1"/>
  <c r="I55" i="36"/>
  <c r="J55" i="36"/>
  <c r="I58" i="36"/>
  <c r="J58" i="36"/>
  <c r="F281" i="36"/>
  <c r="I199" i="36"/>
  <c r="J250" i="36"/>
  <c r="I250" i="36"/>
  <c r="S43" i="152"/>
  <c r="V43" i="152" s="1"/>
  <c r="X43" i="152" s="1"/>
  <c r="L43" i="152" s="1"/>
  <c r="M12" i="85"/>
  <c r="L12" i="86" s="1"/>
  <c r="J157" i="145"/>
  <c r="I157" i="145"/>
  <c r="I240" i="36"/>
  <c r="F240" i="36"/>
  <c r="I241" i="36"/>
  <c r="F241" i="36"/>
  <c r="J12" i="36"/>
  <c r="I12" i="36"/>
  <c r="H292" i="36"/>
  <c r="I193" i="145"/>
  <c r="Q25" i="152"/>
  <c r="I58" i="152"/>
  <c r="J148" i="36"/>
  <c r="I148" i="36"/>
  <c r="H160" i="36"/>
  <c r="I16" i="36"/>
  <c r="F16" i="36"/>
  <c r="F122" i="145"/>
  <c r="F123" i="145"/>
  <c r="I251" i="145"/>
  <c r="F251" i="145"/>
  <c r="U25" i="110"/>
  <c r="AE25" i="110" s="1"/>
  <c r="I59" i="145"/>
  <c r="J59" i="145"/>
  <c r="J156" i="145"/>
  <c r="J36" i="34"/>
  <c r="K45" i="85"/>
  <c r="J35" i="86" s="1"/>
  <c r="I227" i="36"/>
  <c r="J227" i="36"/>
  <c r="F88" i="42"/>
  <c r="F85" i="42"/>
  <c r="F89" i="42" s="1"/>
  <c r="F128" i="36"/>
  <c r="I99" i="36"/>
  <c r="U44" i="36"/>
  <c r="Z44" i="36"/>
  <c r="F44" i="36"/>
  <c r="I64" i="152"/>
  <c r="Q31" i="152"/>
  <c r="J197" i="145"/>
  <c r="I124" i="145"/>
  <c r="J124" i="145"/>
  <c r="I128" i="145"/>
  <c r="J128" i="145"/>
  <c r="N12" i="85"/>
  <c r="M12" i="86" s="1"/>
  <c r="C53" i="42"/>
  <c r="C54" i="42" s="1"/>
  <c r="I67" i="145"/>
  <c r="J18" i="145"/>
  <c r="I18" i="145"/>
  <c r="H298" i="145"/>
  <c r="J298" i="145" s="1"/>
  <c r="J19" i="145"/>
  <c r="I19" i="145"/>
  <c r="H299" i="145"/>
  <c r="J299" i="145" s="1"/>
  <c r="J60" i="152"/>
  <c r="R27" i="152"/>
  <c r="R60" i="152" s="1"/>
  <c r="F39" i="145"/>
  <c r="U39" i="145"/>
  <c r="Z39" i="145"/>
  <c r="F45" i="145"/>
  <c r="U45" i="145"/>
  <c r="Z45" i="145"/>
  <c r="W45" i="36"/>
  <c r="AB45" i="36"/>
  <c r="J45" i="36"/>
  <c r="I45" i="36"/>
  <c r="O21" i="85"/>
  <c r="N17" i="86" s="1"/>
  <c r="O21" i="33"/>
  <c r="N18" i="34" s="1"/>
  <c r="J281" i="145"/>
  <c r="I281" i="145"/>
  <c r="C16" i="81"/>
  <c r="E121" i="85" s="1"/>
  <c r="D91" i="86" s="1"/>
  <c r="C84" i="42"/>
  <c r="E121" i="33"/>
  <c r="D92" i="34" s="1"/>
  <c r="Q23" i="152"/>
  <c r="I56" i="152"/>
  <c r="I35" i="152"/>
  <c r="H291" i="145"/>
  <c r="J291" i="145" s="1"/>
  <c r="I221" i="145"/>
  <c r="L21" i="85"/>
  <c r="K17" i="86" s="1"/>
  <c r="L21" i="33"/>
  <c r="K18" i="34" s="1"/>
  <c r="J85" i="145"/>
  <c r="I85" i="145"/>
  <c r="I89" i="145"/>
  <c r="J89" i="145"/>
  <c r="I212" i="145"/>
  <c r="I279" i="145"/>
  <c r="F279" i="145"/>
  <c r="E216" i="145"/>
  <c r="F216" i="145" s="1"/>
  <c r="J196" i="145"/>
  <c r="H48" i="85"/>
  <c r="F37" i="86"/>
  <c r="J57" i="50"/>
  <c r="R24" i="50"/>
  <c r="R57" i="50" s="1"/>
  <c r="I208" i="36"/>
  <c r="O21" i="68"/>
  <c r="I44" i="33"/>
  <c r="G19" i="77"/>
  <c r="I65" i="152"/>
  <c r="Q32" i="152"/>
  <c r="S32" i="152" s="1"/>
  <c r="C34" i="73"/>
  <c r="E54" i="33"/>
  <c r="O10" i="75"/>
  <c r="I137" i="36"/>
  <c r="AB41" i="145"/>
  <c r="I41" i="145"/>
  <c r="W41" i="145"/>
  <c r="J41" i="145"/>
  <c r="J274" i="36"/>
  <c r="H286" i="36"/>
  <c r="I274" i="36"/>
  <c r="J159" i="145"/>
  <c r="J69" i="145"/>
  <c r="F221" i="36"/>
  <c r="S46" i="152"/>
  <c r="Z46" i="152" s="1"/>
  <c r="P62" i="152"/>
  <c r="I243" i="145"/>
  <c r="J243" i="145"/>
  <c r="F190" i="145"/>
  <c r="I197" i="36"/>
  <c r="I198" i="36"/>
  <c r="I123" i="36"/>
  <c r="J123" i="36"/>
  <c r="I131" i="36"/>
  <c r="J131" i="36"/>
  <c r="J86" i="36"/>
  <c r="I86" i="36"/>
  <c r="I51" i="36"/>
  <c r="J51" i="36"/>
  <c r="U30" i="110"/>
  <c r="AE30" i="110" s="1"/>
  <c r="F96" i="36"/>
  <c r="J70" i="36"/>
  <c r="J67" i="36"/>
  <c r="I190" i="36"/>
  <c r="F190" i="36"/>
  <c r="E202" i="36"/>
  <c r="F202" i="36" s="1"/>
  <c r="J247" i="36"/>
  <c r="I247" i="36"/>
  <c r="N53" i="42"/>
  <c r="N54" i="42" s="1"/>
  <c r="J150" i="145"/>
  <c r="I150" i="145"/>
  <c r="I233" i="36"/>
  <c r="Z233" i="36"/>
  <c r="F233" i="36"/>
  <c r="I235" i="36"/>
  <c r="F235" i="36"/>
  <c r="J13" i="36"/>
  <c r="I13" i="36"/>
  <c r="H293" i="36"/>
  <c r="I134" i="145"/>
  <c r="H146" i="145"/>
  <c r="J58" i="152"/>
  <c r="R25" i="152"/>
  <c r="R58" i="152" s="1"/>
  <c r="J250" i="145"/>
  <c r="I250" i="145"/>
  <c r="J159" i="36"/>
  <c r="I159" i="36"/>
  <c r="F126" i="145"/>
  <c r="F127" i="145"/>
  <c r="I252" i="145"/>
  <c r="F252" i="145"/>
  <c r="I57" i="145"/>
  <c r="J57" i="145"/>
  <c r="L16" i="81"/>
  <c r="N121" i="85" s="1"/>
  <c r="M91" i="86" s="1"/>
  <c r="L84" i="42"/>
  <c r="N121" i="33"/>
  <c r="M92" i="34" s="1"/>
  <c r="C28" i="74"/>
  <c r="C11" i="74"/>
  <c r="C12" i="74" s="1"/>
  <c r="F123" i="36"/>
  <c r="I249" i="36"/>
  <c r="E258" i="36"/>
  <c r="E104" i="36"/>
  <c r="J16" i="81"/>
  <c r="L121" i="85" s="1"/>
  <c r="K91" i="86" s="1"/>
  <c r="J84" i="42"/>
  <c r="L121" i="33"/>
  <c r="K92" i="34" s="1"/>
  <c r="Z45" i="36"/>
  <c r="U45" i="36"/>
  <c r="F45" i="36"/>
  <c r="U28" i="110"/>
  <c r="AE28" i="110" s="1"/>
  <c r="I125" i="145"/>
  <c r="J125" i="145"/>
  <c r="I126" i="145"/>
  <c r="J126" i="145"/>
  <c r="M85" i="42"/>
  <c r="M89" i="42" s="1"/>
  <c r="M88" i="42"/>
  <c r="L32" i="42"/>
  <c r="O10" i="12"/>
  <c r="J13" i="145"/>
  <c r="I13" i="145"/>
  <c r="J15" i="145"/>
  <c r="H295" i="145"/>
  <c r="J295" i="145" s="1"/>
  <c r="I15" i="145"/>
  <c r="I60" i="152"/>
  <c r="Q27" i="152"/>
  <c r="I282" i="36"/>
  <c r="F282" i="36"/>
  <c r="I283" i="36"/>
  <c r="F37" i="145"/>
  <c r="U37" i="145"/>
  <c r="Z37" i="145"/>
  <c r="F42" i="145"/>
  <c r="Z42" i="145"/>
  <c r="U42" i="145"/>
  <c r="J47" i="36"/>
  <c r="AB47" i="36"/>
  <c r="W47" i="36"/>
  <c r="I47" i="36"/>
  <c r="J155" i="145"/>
  <c r="J275" i="145"/>
  <c r="I275" i="145"/>
  <c r="I229" i="145"/>
  <c r="J229" i="145"/>
  <c r="E146" i="145"/>
  <c r="F146" i="145" s="1"/>
  <c r="J80" i="145"/>
  <c r="I80" i="145"/>
  <c r="J83" i="145"/>
  <c r="I83" i="145"/>
  <c r="Q24" i="152"/>
  <c r="I57" i="152"/>
  <c r="M11" i="33"/>
  <c r="L12" i="34" s="1"/>
  <c r="K13" i="79"/>
  <c r="O59" i="152"/>
  <c r="I145" i="36"/>
  <c r="I39" i="145"/>
  <c r="AB39" i="145"/>
  <c r="W39" i="145"/>
  <c r="J39" i="145"/>
  <c r="J38" i="145"/>
  <c r="W38" i="145"/>
  <c r="AB38" i="145"/>
  <c r="I38" i="145"/>
  <c r="E30" i="161"/>
  <c r="O30" i="161" s="1"/>
  <c r="O58" i="152"/>
  <c r="S42" i="152"/>
  <c r="F53" i="86"/>
  <c r="P53" i="86" s="1"/>
  <c r="Q71" i="85"/>
  <c r="J226" i="36"/>
  <c r="F200" i="145"/>
  <c r="F35" i="75"/>
  <c r="F32" i="75" s="1"/>
  <c r="F34" i="75" s="1"/>
  <c r="F36" i="75" s="1"/>
  <c r="F223" i="36"/>
  <c r="P46" i="50"/>
  <c r="P62" i="50" s="1"/>
  <c r="O46" i="50"/>
  <c r="I235" i="145"/>
  <c r="J235" i="145"/>
  <c r="I233" i="145"/>
  <c r="J233" i="145"/>
  <c r="I192" i="36"/>
  <c r="J194" i="145"/>
  <c r="J21" i="85"/>
  <c r="I17" i="86" s="1"/>
  <c r="J21" i="33"/>
  <c r="I18" i="34" s="1"/>
  <c r="I128" i="36"/>
  <c r="J128" i="36"/>
  <c r="F249" i="36"/>
  <c r="J80" i="36"/>
  <c r="I80" i="36"/>
  <c r="H90" i="36"/>
  <c r="J78" i="36"/>
  <c r="I78" i="36"/>
  <c r="O41" i="50"/>
  <c r="P41" i="50"/>
  <c r="P57" i="50" s="1"/>
  <c r="I52" i="36"/>
  <c r="J52" i="36"/>
  <c r="J252" i="36"/>
  <c r="J227" i="145"/>
  <c r="H258" i="36"/>
  <c r="J258" i="36" s="1"/>
  <c r="I246" i="36"/>
  <c r="H104" i="36"/>
  <c r="J104" i="36" s="1"/>
  <c r="I92" i="36"/>
  <c r="I45" i="85"/>
  <c r="H35" i="86" s="1"/>
  <c r="H36" i="34"/>
  <c r="J158" i="145"/>
  <c r="I158" i="145"/>
  <c r="H160" i="145"/>
  <c r="I148" i="145"/>
  <c r="I242" i="36"/>
  <c r="F242" i="36"/>
  <c r="J17" i="36"/>
  <c r="H297" i="36"/>
  <c r="I17" i="36"/>
  <c r="H296" i="36"/>
  <c r="J16" i="36"/>
  <c r="E160" i="36"/>
  <c r="F148" i="36"/>
  <c r="I140" i="145"/>
  <c r="J200" i="145"/>
  <c r="I25" i="50"/>
  <c r="J25" i="50"/>
  <c r="J155" i="36"/>
  <c r="I155" i="36"/>
  <c r="I10" i="36"/>
  <c r="F10" i="36"/>
  <c r="U26" i="110"/>
  <c r="AE26" i="110" s="1"/>
  <c r="X26" i="110" s="1"/>
  <c r="Y26" i="110" s="1"/>
  <c r="AA26" i="110" s="1"/>
  <c r="L26" i="110" s="1"/>
  <c r="F129" i="145"/>
  <c r="F124" i="145"/>
  <c r="I257" i="145"/>
  <c r="F257" i="145"/>
  <c r="I54" i="145"/>
  <c r="J54" i="145"/>
  <c r="I56" i="145"/>
  <c r="J56" i="145"/>
  <c r="H230" i="36"/>
  <c r="J230" i="36" s="1"/>
  <c r="I218" i="36"/>
  <c r="M21" i="33"/>
  <c r="L18" i="34" s="1"/>
  <c r="M21" i="85"/>
  <c r="L17" i="86" s="1"/>
  <c r="O36" i="34"/>
  <c r="P45" i="85"/>
  <c r="O35" i="86" s="1"/>
  <c r="F121" i="36"/>
  <c r="F129" i="36"/>
  <c r="I97" i="36"/>
  <c r="I101" i="36"/>
  <c r="U43" i="36"/>
  <c r="F43" i="36"/>
  <c r="Z43" i="36"/>
  <c r="U39" i="36"/>
  <c r="F39" i="36"/>
  <c r="Z39" i="36"/>
  <c r="I31" i="50"/>
  <c r="J31" i="50"/>
  <c r="O31" i="50"/>
  <c r="J100" i="145"/>
  <c r="I131" i="145"/>
  <c r="J131" i="145"/>
  <c r="I121" i="145"/>
  <c r="J121" i="145"/>
  <c r="K21" i="85"/>
  <c r="J17" i="86" s="1"/>
  <c r="K21" i="33"/>
  <c r="J18" i="34" s="1"/>
  <c r="C29" i="12"/>
  <c r="Y23" i="38" a="1"/>
  <c r="C22" i="79"/>
  <c r="J16" i="145"/>
  <c r="I16" i="145"/>
  <c r="H296" i="145"/>
  <c r="J296" i="145" s="1"/>
  <c r="J27" i="50"/>
  <c r="I27" i="50"/>
  <c r="O27" i="50"/>
  <c r="I279" i="36"/>
  <c r="F279" i="36"/>
  <c r="F40" i="145"/>
  <c r="U40" i="145"/>
  <c r="Z40" i="145"/>
  <c r="F38" i="145"/>
  <c r="Z38" i="145"/>
  <c r="U38" i="145"/>
  <c r="AB36" i="36"/>
  <c r="H48" i="36"/>
  <c r="J36" i="36"/>
  <c r="W36" i="36"/>
  <c r="I36" i="36"/>
  <c r="H53" i="33"/>
  <c r="F42" i="34"/>
  <c r="J277" i="145"/>
  <c r="I277" i="145"/>
  <c r="J195" i="145"/>
  <c r="M45" i="85"/>
  <c r="L35" i="86" s="1"/>
  <c r="L36" i="34"/>
  <c r="E76" i="36"/>
  <c r="I86" i="145"/>
  <c r="J86" i="145"/>
  <c r="I78" i="145"/>
  <c r="J78" i="145"/>
  <c r="H90" i="145"/>
  <c r="I209" i="145"/>
  <c r="F148" i="145"/>
  <c r="E160" i="145"/>
  <c r="F160" i="145" s="1"/>
  <c r="I212" i="36"/>
  <c r="G76" i="77"/>
  <c r="G74" i="77"/>
  <c r="H174" i="36"/>
  <c r="J162" i="36"/>
  <c r="C17" i="83"/>
  <c r="O11" i="83"/>
  <c r="H49" i="33"/>
  <c r="F39" i="34"/>
  <c r="I135" i="36"/>
  <c r="J44" i="145"/>
  <c r="AB44" i="145"/>
  <c r="W44" i="145"/>
  <c r="I44" i="145"/>
  <c r="J37" i="145"/>
  <c r="AB37" i="145"/>
  <c r="W37" i="145"/>
  <c r="I37" i="145"/>
  <c r="E31" i="161"/>
  <c r="O31" i="161" s="1"/>
  <c r="J285" i="36"/>
  <c r="I285" i="36"/>
  <c r="I201" i="145"/>
  <c r="C20" i="68"/>
  <c r="F224" i="36"/>
  <c r="I242" i="145"/>
  <c r="J242" i="145"/>
  <c r="I240" i="145"/>
  <c r="J240" i="145"/>
  <c r="I201" i="36"/>
  <c r="H202" i="36"/>
  <c r="J202" i="36" s="1"/>
  <c r="S47" i="152"/>
  <c r="V47" i="152" s="1"/>
  <c r="X47" i="152" s="1"/>
  <c r="L47" i="152" s="1"/>
  <c r="I122" i="36"/>
  <c r="J122" i="36"/>
  <c r="J85" i="36"/>
  <c r="I85" i="36"/>
  <c r="J79" i="36"/>
  <c r="I79" i="36"/>
  <c r="S41" i="152"/>
  <c r="O57" i="152"/>
  <c r="I61" i="36"/>
  <c r="J61" i="36"/>
  <c r="F246" i="36"/>
  <c r="F255" i="145"/>
  <c r="J141" i="145"/>
  <c r="J290" i="145"/>
  <c r="K12" i="85"/>
  <c r="J12" i="86" s="1"/>
  <c r="G13" i="79"/>
  <c r="G16" i="79" s="1"/>
  <c r="I11" i="33"/>
  <c r="H12" i="34" s="1"/>
  <c r="J153" i="145"/>
  <c r="I153" i="145"/>
  <c r="I234" i="36"/>
  <c r="F234" i="36"/>
  <c r="J10" i="36"/>
  <c r="H290" i="36"/>
  <c r="J290" i="36" s="1"/>
  <c r="H20" i="36"/>
  <c r="J8" i="36"/>
  <c r="I8" i="36"/>
  <c r="H288" i="36"/>
  <c r="P49" i="50"/>
  <c r="P65" i="50" s="1"/>
  <c r="O49" i="50"/>
  <c r="J191" i="145"/>
  <c r="I74" i="36"/>
  <c r="E62" i="145"/>
  <c r="F62" i="145" s="1"/>
  <c r="F50" i="145"/>
  <c r="J254" i="145"/>
  <c r="I254" i="145"/>
  <c r="H258" i="145"/>
  <c r="J246" i="145"/>
  <c r="I246" i="145"/>
  <c r="J154" i="36"/>
  <c r="I154" i="36"/>
  <c r="J150" i="36"/>
  <c r="I150" i="36"/>
  <c r="F128" i="145"/>
  <c r="F130" i="145"/>
  <c r="I58" i="145"/>
  <c r="J58" i="145"/>
  <c r="I55" i="145"/>
  <c r="J55" i="145"/>
  <c r="E90" i="145"/>
  <c r="F90" i="145" s="1"/>
  <c r="F78" i="145"/>
  <c r="E132" i="36"/>
  <c r="F120" i="36"/>
  <c r="F131" i="36"/>
  <c r="I253" i="36"/>
  <c r="F253" i="36"/>
  <c r="I102" i="36"/>
  <c r="F41" i="36"/>
  <c r="U41" i="36"/>
  <c r="Z41" i="36"/>
  <c r="Z37" i="36"/>
  <c r="F37" i="36"/>
  <c r="U37" i="36"/>
  <c r="I129" i="145"/>
  <c r="J129" i="145"/>
  <c r="I127" i="145"/>
  <c r="J127" i="145"/>
  <c r="I73" i="145"/>
  <c r="J9" i="145"/>
  <c r="H289" i="145"/>
  <c r="J289" i="145" s="1"/>
  <c r="I9" i="145"/>
  <c r="F274" i="36"/>
  <c r="E286" i="36"/>
  <c r="F36" i="145"/>
  <c r="U36" i="145"/>
  <c r="E48" i="145"/>
  <c r="Z36" i="145"/>
  <c r="J40" i="36"/>
  <c r="W40" i="36"/>
  <c r="AB40" i="36"/>
  <c r="I40" i="36"/>
  <c r="AB39" i="36"/>
  <c r="W39" i="36"/>
  <c r="J39" i="36"/>
  <c r="I39" i="36"/>
  <c r="J229" i="36"/>
  <c r="J280" i="145"/>
  <c r="I280" i="145"/>
  <c r="O35" i="152"/>
  <c r="P56" i="152"/>
  <c r="P52" i="152"/>
  <c r="F121" i="33"/>
  <c r="E92" i="34" s="1"/>
  <c r="D84" i="42"/>
  <c r="D16" i="81"/>
  <c r="F121" i="85" s="1"/>
  <c r="E91" i="86" s="1"/>
  <c r="D32" i="42"/>
  <c r="J255" i="36"/>
  <c r="E62" i="36"/>
  <c r="F50" i="36"/>
  <c r="J79" i="145"/>
  <c r="I79" i="145"/>
  <c r="J87" i="145"/>
  <c r="I87" i="145"/>
  <c r="E216" i="36"/>
  <c r="J151" i="145"/>
  <c r="O11" i="68"/>
  <c r="U27" i="110"/>
  <c r="AE27" i="110" s="1"/>
  <c r="X27" i="110" s="1"/>
  <c r="Y27" i="110" s="1"/>
  <c r="AA27" i="110" s="1"/>
  <c r="L27" i="110" s="1"/>
  <c r="O48" i="50"/>
  <c r="P48" i="50"/>
  <c r="P64" i="50" s="1"/>
  <c r="U24" i="110"/>
  <c r="AE24" i="110" s="1"/>
  <c r="X24" i="110" s="1"/>
  <c r="P36" i="110"/>
  <c r="O20" i="73"/>
  <c r="J23" i="15" a="1"/>
  <c r="I138" i="36"/>
  <c r="AB47" i="145"/>
  <c r="W47" i="145"/>
  <c r="I47" i="145"/>
  <c r="J47" i="145"/>
  <c r="J45" i="145"/>
  <c r="W45" i="145"/>
  <c r="AB45" i="145"/>
  <c r="I45" i="145"/>
  <c r="H272" i="145"/>
  <c r="P42" i="50"/>
  <c r="P58" i="50" s="1"/>
  <c r="O42" i="50"/>
  <c r="S40" i="152"/>
  <c r="I241" i="145"/>
  <c r="J241" i="145"/>
  <c r="I239" i="145"/>
  <c r="J239" i="145"/>
  <c r="I102" i="145"/>
  <c r="I200" i="36"/>
  <c r="O63" i="152"/>
  <c r="I120" i="36"/>
  <c r="H132" i="36"/>
  <c r="J120" i="36"/>
  <c r="J88" i="36"/>
  <c r="I88" i="36"/>
  <c r="J83" i="36"/>
  <c r="I83" i="36"/>
  <c r="I53" i="36"/>
  <c r="J53" i="36"/>
  <c r="J214" i="36"/>
  <c r="F192" i="145"/>
  <c r="J297" i="145"/>
  <c r="I194" i="36"/>
  <c r="F71" i="75"/>
  <c r="F73" i="75" s="1"/>
  <c r="I257" i="36"/>
  <c r="J152" i="145"/>
  <c r="I152" i="145"/>
  <c r="I237" i="36"/>
  <c r="F237" i="36"/>
  <c r="J15" i="36"/>
  <c r="H295" i="36"/>
  <c r="J295" i="36" s="1"/>
  <c r="I15" i="36"/>
  <c r="J19" i="36"/>
  <c r="H299" i="36"/>
  <c r="J299" i="36" s="1"/>
  <c r="I19" i="36"/>
  <c r="H202" i="145"/>
  <c r="J256" i="145"/>
  <c r="I256" i="145"/>
  <c r="P11" i="33"/>
  <c r="O12" i="34" s="1"/>
  <c r="N13" i="79"/>
  <c r="J151" i="36"/>
  <c r="I151" i="36"/>
  <c r="J153" i="36"/>
  <c r="I153" i="36"/>
  <c r="F120" i="145"/>
  <c r="E132" i="145"/>
  <c r="I253" i="145"/>
  <c r="F253" i="145"/>
  <c r="I204" i="36"/>
  <c r="H216" i="36"/>
  <c r="I52" i="145"/>
  <c r="J52" i="145"/>
  <c r="I50" i="145"/>
  <c r="H62" i="145"/>
  <c r="J50" i="145"/>
  <c r="J220" i="36"/>
  <c r="I220" i="36"/>
  <c r="F125" i="36"/>
  <c r="F130" i="36"/>
  <c r="I95" i="36"/>
  <c r="F40" i="36"/>
  <c r="U40" i="36"/>
  <c r="Z40" i="36"/>
  <c r="U36" i="36"/>
  <c r="F36" i="36"/>
  <c r="E48" i="36"/>
  <c r="Z36" i="36"/>
  <c r="J75" i="145"/>
  <c r="I120" i="145"/>
  <c r="H132" i="145"/>
  <c r="J120" i="145"/>
  <c r="J256" i="36"/>
  <c r="L14" i="85"/>
  <c r="K13" i="86" s="1"/>
  <c r="F78" i="36"/>
  <c r="E90" i="36"/>
  <c r="P121" i="33"/>
  <c r="O92" i="34" s="1"/>
  <c r="N16" i="81"/>
  <c r="P121" i="85" s="1"/>
  <c r="O91" i="86" s="1"/>
  <c r="N84" i="42"/>
  <c r="N32" i="42"/>
  <c r="J8" i="145"/>
  <c r="H20" i="145"/>
  <c r="I8" i="145"/>
  <c r="E104" i="145"/>
  <c r="F104" i="145" s="1"/>
  <c r="I275" i="36"/>
  <c r="F275" i="36"/>
  <c r="F46" i="145"/>
  <c r="Z46" i="145"/>
  <c r="U46" i="145"/>
  <c r="W44" i="36"/>
  <c r="AB44" i="36"/>
  <c r="J44" i="36"/>
  <c r="I44" i="36"/>
  <c r="W46" i="36"/>
  <c r="AB46" i="36"/>
  <c r="I46" i="36"/>
  <c r="J46" i="36"/>
  <c r="J284" i="145"/>
  <c r="I284" i="145"/>
  <c r="H288" i="145"/>
  <c r="I218" i="145"/>
  <c r="H230" i="145"/>
  <c r="I230" i="145" s="1"/>
  <c r="D53" i="42"/>
  <c r="D54" i="42" s="1"/>
  <c r="J251" i="36"/>
  <c r="H44" i="33"/>
  <c r="F64" i="145"/>
  <c r="E76" i="145"/>
  <c r="F76" i="145" s="1"/>
  <c r="J81" i="145"/>
  <c r="I81" i="145"/>
  <c r="I208" i="145"/>
  <c r="H118" i="145"/>
  <c r="J118" i="145" s="1"/>
  <c r="E22" i="34"/>
  <c r="P22" i="34" s="1"/>
  <c r="Q28" i="33"/>
  <c r="H24" i="107" a="1"/>
  <c r="G26" i="86"/>
  <c r="H26" i="50"/>
  <c r="D440" i="138" s="1"/>
  <c r="Q34" i="85"/>
  <c r="I61" i="152"/>
  <c r="Q28" i="152"/>
  <c r="J66" i="145"/>
  <c r="G21" i="85"/>
  <c r="F17" i="86" s="1"/>
  <c r="G21" i="33"/>
  <c r="F18" i="34" s="1"/>
  <c r="S48" i="152"/>
  <c r="O64" i="152"/>
  <c r="I14" i="85"/>
  <c r="H13" i="86" s="1"/>
  <c r="I134" i="36"/>
  <c r="H146" i="36"/>
  <c r="J146" i="36" s="1"/>
  <c r="I140" i="36"/>
  <c r="AB46" i="145"/>
  <c r="W46" i="145"/>
  <c r="J46" i="145"/>
  <c r="I46" i="145"/>
  <c r="J40" i="145"/>
  <c r="I40" i="145"/>
  <c r="W40" i="145"/>
  <c r="AB40" i="145"/>
  <c r="Q17" i="85"/>
  <c r="J191" i="36"/>
  <c r="F191" i="145"/>
  <c r="J26" i="50"/>
  <c r="AD25" i="37"/>
  <c r="C9" i="68" s="1" a="1"/>
  <c r="AC37" i="37"/>
  <c r="AD37" i="37" s="1"/>
  <c r="F220" i="36"/>
  <c r="I14" i="145"/>
  <c r="F14" i="145"/>
  <c r="K36" i="34"/>
  <c r="L45" i="85"/>
  <c r="K35" i="86" s="1"/>
  <c r="I238" i="145"/>
  <c r="J238" i="145"/>
  <c r="I234" i="145"/>
  <c r="J234" i="145"/>
  <c r="U31" i="110"/>
  <c r="AE31" i="110" s="1"/>
  <c r="X31" i="110" s="1"/>
  <c r="Y31" i="110" s="1"/>
  <c r="AA31" i="110" s="1"/>
  <c r="L31" i="110" s="1"/>
  <c r="J72" i="145"/>
  <c r="I99" i="145"/>
  <c r="I196" i="36"/>
  <c r="O65" i="152"/>
  <c r="I126" i="36"/>
  <c r="J126" i="36"/>
  <c r="J81" i="36"/>
  <c r="I81" i="36"/>
  <c r="J89" i="36"/>
  <c r="I89" i="36"/>
  <c r="I57" i="36"/>
  <c r="J57" i="36"/>
  <c r="I50" i="36"/>
  <c r="H62" i="36"/>
  <c r="J50" i="36"/>
  <c r="J246" i="36"/>
  <c r="J292" i="36"/>
  <c r="H188" i="145"/>
  <c r="J188" i="145" s="1"/>
  <c r="O44" i="50"/>
  <c r="P44" i="50"/>
  <c r="P60" i="50" s="1"/>
  <c r="F21" i="85"/>
  <c r="E17" i="86" s="1"/>
  <c r="F21" i="33"/>
  <c r="E18" i="34" s="1"/>
  <c r="I236" i="36"/>
  <c r="U236" i="36"/>
  <c r="F236" i="36"/>
  <c r="Z236" i="36"/>
  <c r="J18" i="36"/>
  <c r="I18" i="36"/>
  <c r="H298" i="36"/>
  <c r="J14" i="36"/>
  <c r="H294" i="36"/>
  <c r="J294" i="36" s="1"/>
  <c r="I14" i="36"/>
  <c r="I33" i="50"/>
  <c r="O33" i="50"/>
  <c r="J33" i="50"/>
  <c r="E60" i="33"/>
  <c r="E60" i="85"/>
  <c r="J158" i="36"/>
  <c r="I158" i="36"/>
  <c r="J152" i="36"/>
  <c r="I152" i="36"/>
  <c r="F131" i="145"/>
  <c r="I249" i="145"/>
  <c r="F249" i="145"/>
  <c r="I213" i="36"/>
  <c r="I53" i="145"/>
  <c r="J53" i="145"/>
  <c r="I51" i="145"/>
  <c r="J51" i="145"/>
  <c r="J224" i="36"/>
  <c r="O47" i="50"/>
  <c r="P47" i="50"/>
  <c r="P63" i="50" s="1"/>
  <c r="F122" i="36"/>
  <c r="F124" i="36"/>
  <c r="F38" i="36"/>
  <c r="Z38" i="36"/>
  <c r="U38" i="36"/>
  <c r="F42" i="36"/>
  <c r="U42" i="36"/>
  <c r="Z42" i="36"/>
  <c r="I130" i="145"/>
  <c r="J130" i="145"/>
  <c r="J198" i="145"/>
  <c r="O29" i="50"/>
  <c r="I29" i="50"/>
  <c r="J29" i="50"/>
  <c r="H76" i="145"/>
  <c r="I64" i="145"/>
  <c r="I36" i="34"/>
  <c r="J45" i="85"/>
  <c r="I35" i="86" s="1"/>
  <c r="J14" i="145"/>
  <c r="H294" i="145"/>
  <c r="J294" i="145" s="1"/>
  <c r="I277" i="36"/>
  <c r="F277" i="36"/>
  <c r="Z41" i="145"/>
  <c r="U41" i="145"/>
  <c r="F41" i="145"/>
  <c r="W43" i="36"/>
  <c r="AB43" i="36"/>
  <c r="J43" i="36"/>
  <c r="I43" i="36"/>
  <c r="W42" i="36"/>
  <c r="AB42" i="36"/>
  <c r="I42" i="36"/>
  <c r="J42" i="36"/>
  <c r="J282" i="145"/>
  <c r="I282" i="145"/>
  <c r="J285" i="145"/>
  <c r="I285" i="145"/>
  <c r="F440" i="163"/>
  <c r="D456" i="163"/>
  <c r="H188" i="36"/>
  <c r="R34" i="152"/>
  <c r="R67" i="152" s="1"/>
  <c r="J67" i="152"/>
  <c r="E37" i="75"/>
  <c r="O37" i="75" s="1"/>
  <c r="I84" i="145"/>
  <c r="J84" i="145"/>
  <c r="I204" i="145"/>
  <c r="H216" i="145"/>
  <c r="I276" i="145"/>
  <c r="F276" i="145"/>
  <c r="H272" i="36"/>
  <c r="J68" i="145"/>
  <c r="I210" i="36"/>
  <c r="M80" i="42"/>
  <c r="M78" i="42"/>
  <c r="M75" i="42" s="1"/>
  <c r="J257" i="36"/>
  <c r="I136" i="36"/>
  <c r="I144" i="36"/>
  <c r="J36" i="145"/>
  <c r="W36" i="145"/>
  <c r="H48" i="145"/>
  <c r="I36" i="145"/>
  <c r="AB36" i="145"/>
  <c r="J278" i="36"/>
  <c r="I278" i="36"/>
  <c r="F199" i="145"/>
  <c r="R26" i="152"/>
  <c r="R59" i="152" s="1"/>
  <c r="J59" i="152"/>
  <c r="F222" i="36"/>
  <c r="U222" i="36"/>
  <c r="F8" i="145"/>
  <c r="E20" i="145"/>
  <c r="F20" i="145" s="1"/>
  <c r="H244" i="145"/>
  <c r="I232" i="145"/>
  <c r="J232" i="145"/>
  <c r="J228" i="36"/>
  <c r="I103" i="145"/>
  <c r="I94" i="145"/>
  <c r="I195" i="36"/>
  <c r="R30" i="152"/>
  <c r="R63" i="152" s="1"/>
  <c r="J63" i="152"/>
  <c r="S49" i="152"/>
  <c r="I124" i="36"/>
  <c r="J124" i="36"/>
  <c r="I130" i="36"/>
  <c r="J130" i="36"/>
  <c r="E74" i="75"/>
  <c r="J84" i="36"/>
  <c r="I84" i="36"/>
  <c r="I60" i="36"/>
  <c r="J60" i="36"/>
  <c r="I59" i="36"/>
  <c r="J59" i="36"/>
  <c r="F110" i="36"/>
  <c r="F117" i="145"/>
  <c r="J12" i="85"/>
  <c r="I12" i="86" s="1"/>
  <c r="K85" i="42"/>
  <c r="K89" i="42" s="1"/>
  <c r="K88" i="42"/>
  <c r="G85" i="42"/>
  <c r="G89" i="42" s="1"/>
  <c r="G88" i="42"/>
  <c r="G56" i="42"/>
  <c r="J56" i="42"/>
  <c r="J55" i="42" s="1"/>
  <c r="H77" i="42"/>
  <c r="H79" i="42" s="1"/>
  <c r="D40" i="103"/>
  <c r="D43" i="103" s="1"/>
  <c r="D45" i="103" s="1"/>
  <c r="H29" i="103"/>
  <c r="H32" i="103" s="1"/>
  <c r="F114" i="36"/>
  <c r="F112" i="36"/>
  <c r="F113" i="36"/>
  <c r="H77" i="72"/>
  <c r="H80" i="72" s="1"/>
  <c r="M35" i="135"/>
  <c r="D142" i="163" s="1"/>
  <c r="F142" i="163" s="1"/>
  <c r="J260" i="36"/>
  <c r="D272" i="36"/>
  <c r="D301" i="36" s="1"/>
  <c r="J265" i="36"/>
  <c r="M32" i="85"/>
  <c r="K15" i="104"/>
  <c r="M32" i="33"/>
  <c r="J35" i="103"/>
  <c r="J11" i="103"/>
  <c r="D293" i="145"/>
  <c r="J265" i="145"/>
  <c r="J261" i="36"/>
  <c r="J271" i="36"/>
  <c r="I30" i="103"/>
  <c r="I27" i="103"/>
  <c r="M139" i="33"/>
  <c r="L97" i="34" s="1"/>
  <c r="M139" i="85"/>
  <c r="L96" i="86" s="1"/>
  <c r="H118" i="1"/>
  <c r="I144" i="33"/>
  <c r="I144" i="85"/>
  <c r="H41" i="72"/>
  <c r="H101" i="72" s="1"/>
  <c r="H103" i="72" s="1"/>
  <c r="H57" i="72"/>
  <c r="D289" i="36"/>
  <c r="J289" i="36" s="1"/>
  <c r="J266" i="145"/>
  <c r="J262" i="36"/>
  <c r="J269" i="36"/>
  <c r="D93" i="72"/>
  <c r="D95" i="72" s="1"/>
  <c r="L13" i="103"/>
  <c r="L23" i="72"/>
  <c r="I38" i="72"/>
  <c r="K129" i="33"/>
  <c r="K129" i="85"/>
  <c r="J37" i="72"/>
  <c r="J261" i="145"/>
  <c r="D293" i="36"/>
  <c r="J270" i="36"/>
  <c r="N19" i="72"/>
  <c r="M20" i="72"/>
  <c r="G40" i="72"/>
  <c r="G56" i="72"/>
  <c r="J264" i="145"/>
  <c r="J268" i="145"/>
  <c r="D298" i="36"/>
  <c r="J268" i="36"/>
  <c r="J97" i="34"/>
  <c r="K30" i="33"/>
  <c r="K30" i="85"/>
  <c r="J270" i="145"/>
  <c r="J263" i="145"/>
  <c r="L13" i="104"/>
  <c r="L14" i="104" s="1"/>
  <c r="L31" i="72"/>
  <c r="J267" i="36"/>
  <c r="H97" i="34"/>
  <c r="M17" i="104"/>
  <c r="M34" i="72"/>
  <c r="M32" i="72"/>
  <c r="O32" i="72" s="1"/>
  <c r="J73" i="72"/>
  <c r="J28" i="103"/>
  <c r="O28" i="103" s="1"/>
  <c r="J31" i="103"/>
  <c r="M135" i="85"/>
  <c r="L94" i="86" s="1"/>
  <c r="M135" i="33"/>
  <c r="L95" i="34" s="1"/>
  <c r="I83" i="72"/>
  <c r="I44" i="103"/>
  <c r="I42" i="103"/>
  <c r="D272" i="145"/>
  <c r="J260" i="145"/>
  <c r="J262" i="145"/>
  <c r="L20" i="104"/>
  <c r="N138" i="33"/>
  <c r="N138" i="85"/>
  <c r="O25" i="103"/>
  <c r="F112" i="145"/>
  <c r="F111" i="36"/>
  <c r="J264" i="36"/>
  <c r="H27" i="85"/>
  <c r="H27" i="33"/>
  <c r="H41" i="103"/>
  <c r="H38" i="103"/>
  <c r="D297" i="36"/>
  <c r="J297" i="36" s="1"/>
  <c r="H96" i="86"/>
  <c r="N34" i="72"/>
  <c r="N58" i="72" s="1"/>
  <c r="N17" i="104"/>
  <c r="N18" i="104" s="1"/>
  <c r="N32" i="72"/>
  <c r="L135" i="85"/>
  <c r="L135" i="33"/>
  <c r="K22" i="72"/>
  <c r="K10" i="103"/>
  <c r="K11" i="103" s="1"/>
  <c r="J269" i="145"/>
  <c r="J267" i="145"/>
  <c r="N145" i="33"/>
  <c r="N145" i="85"/>
  <c r="D288" i="36"/>
  <c r="J266" i="36"/>
  <c r="J263" i="36"/>
  <c r="I78" i="72"/>
  <c r="I75" i="72"/>
  <c r="H88" i="72"/>
  <c r="H85" i="72"/>
  <c r="J271" i="145"/>
  <c r="D296" i="36"/>
  <c r="D186" i="163"/>
  <c r="F186" i="163" s="1"/>
  <c r="D186" i="138"/>
  <c r="F186" i="138" s="1"/>
  <c r="L11" i="23"/>
  <c r="M52" i="108"/>
  <c r="I25" i="60"/>
  <c r="J25" i="60" s="1"/>
  <c r="D480" i="138"/>
  <c r="F480" i="138" s="1"/>
  <c r="D481" i="138"/>
  <c r="F481" i="138" s="1"/>
  <c r="D474" i="138"/>
  <c r="F108" i="36"/>
  <c r="D344" i="138"/>
  <c r="F344" i="138" s="1"/>
  <c r="D476" i="138"/>
  <c r="F476" i="138" s="1"/>
  <c r="F473" i="138"/>
  <c r="Q25" i="33"/>
  <c r="H24" i="46" a="1"/>
  <c r="H41" i="42"/>
  <c r="F116" i="36"/>
  <c r="F27" i="47"/>
  <c r="O27" i="47" s="1"/>
  <c r="J24" i="140" a="1"/>
  <c r="O26" i="47"/>
  <c r="O25" i="47" s="1"/>
  <c r="J24" i="46" a="1"/>
  <c r="L58" i="85"/>
  <c r="L58" i="33"/>
  <c r="D411" i="163"/>
  <c r="F411" i="163" s="1"/>
  <c r="D411" i="138"/>
  <c r="F411" i="138" s="1"/>
  <c r="D276" i="138"/>
  <c r="F276" i="138" s="1"/>
  <c r="K53" i="1"/>
  <c r="D286" i="138"/>
  <c r="D280" i="138"/>
  <c r="F280" i="138" s="1"/>
  <c r="D107" i="163"/>
  <c r="F107" i="163" s="1"/>
  <c r="D107" i="138"/>
  <c r="F107" i="138" s="1"/>
  <c r="D275" i="138"/>
  <c r="F275" i="138" s="1"/>
  <c r="D215" i="138"/>
  <c r="F215" i="138" s="1"/>
  <c r="D216" i="138"/>
  <c r="F216" i="138" s="1"/>
  <c r="I8" i="47"/>
  <c r="J56" i="32"/>
  <c r="D281" i="138"/>
  <c r="F281" i="138" s="1"/>
  <c r="K12" i="23"/>
  <c r="L53" i="1"/>
  <c r="L52" i="1" s="1"/>
  <c r="D478" i="138"/>
  <c r="F478" i="138" s="1"/>
  <c r="F475" i="138"/>
  <c r="D348" i="138"/>
  <c r="F342" i="138"/>
  <c r="D478" i="163"/>
  <c r="F478" i="163" s="1"/>
  <c r="I11" i="81"/>
  <c r="I14" i="81" s="1"/>
  <c r="K23" i="33"/>
  <c r="J20" i="34" s="1"/>
  <c r="I32" i="42"/>
  <c r="F110" i="145"/>
  <c r="J216" i="36"/>
  <c r="H85" i="42"/>
  <c r="H89" i="42" s="1"/>
  <c r="H88" i="42"/>
  <c r="K10" i="109"/>
  <c r="L70" i="33"/>
  <c r="L70" i="85"/>
  <c r="J52" i="86"/>
  <c r="F113" i="145"/>
  <c r="I53" i="42"/>
  <c r="I54" i="42" s="1"/>
  <c r="D459" i="163"/>
  <c r="F459" i="163" s="1"/>
  <c r="T27" i="15"/>
  <c r="U27" i="15"/>
  <c r="P27" i="15"/>
  <c r="F109" i="145"/>
  <c r="I163" i="145"/>
  <c r="F163" i="145"/>
  <c r="Z52" i="93"/>
  <c r="I169" i="36"/>
  <c r="F169" i="36"/>
  <c r="T52" i="29"/>
  <c r="F111" i="145"/>
  <c r="P21" i="33"/>
  <c r="O18" i="34" s="1"/>
  <c r="P21" i="85"/>
  <c r="O17" i="86" s="1"/>
  <c r="D480" i="163"/>
  <c r="F480" i="163" s="1"/>
  <c r="D481" i="163"/>
  <c r="F481" i="163" s="1"/>
  <c r="F76" i="36"/>
  <c r="H157" i="85"/>
  <c r="L157" i="85"/>
  <c r="M157" i="85"/>
  <c r="P157" i="85"/>
  <c r="F157" i="85"/>
  <c r="N157" i="85"/>
  <c r="I157" i="85"/>
  <c r="O157" i="85"/>
  <c r="J157" i="85"/>
  <c r="G157" i="85"/>
  <c r="K157" i="85"/>
  <c r="E157" i="85"/>
  <c r="P29" i="15"/>
  <c r="U29" i="15"/>
  <c r="T29" i="15"/>
  <c r="F107" i="145"/>
  <c r="I107" i="145"/>
  <c r="I173" i="145"/>
  <c r="F173" i="145"/>
  <c r="V52" i="93"/>
  <c r="E163" i="85" a="1"/>
  <c r="E163" i="33" a="1"/>
  <c r="I170" i="36"/>
  <c r="F170" i="36"/>
  <c r="G225" i="33"/>
  <c r="P225" i="33"/>
  <c r="O225" i="33"/>
  <c r="I225" i="33"/>
  <c r="H225" i="33"/>
  <c r="K225" i="33"/>
  <c r="J225" i="33"/>
  <c r="E225" i="33"/>
  <c r="M225" i="33"/>
  <c r="L225" i="33"/>
  <c r="N225" i="33"/>
  <c r="F225" i="33"/>
  <c r="I106" i="36"/>
  <c r="E118" i="36"/>
  <c r="F118" i="36" s="1"/>
  <c r="D210" i="163"/>
  <c r="F210" i="163" s="1"/>
  <c r="E236" i="33" a="1"/>
  <c r="D474" i="163"/>
  <c r="F115" i="36"/>
  <c r="F18" i="33"/>
  <c r="D51" i="96"/>
  <c r="O24" i="96"/>
  <c r="U31" i="15"/>
  <c r="T31" i="15"/>
  <c r="P31" i="15"/>
  <c r="F114" i="145"/>
  <c r="C29" i="103"/>
  <c r="I166" i="145"/>
  <c r="F166" i="145"/>
  <c r="X52" i="93"/>
  <c r="E231" i="33" a="1"/>
  <c r="E231" i="85" a="1"/>
  <c r="I168" i="36"/>
  <c r="F168" i="36"/>
  <c r="F277" i="163"/>
  <c r="D286" i="163"/>
  <c r="F107" i="36"/>
  <c r="F116" i="145"/>
  <c r="Q20" i="33"/>
  <c r="D276" i="163"/>
  <c r="F276" i="163" s="1"/>
  <c r="G33" i="107"/>
  <c r="G25" i="107"/>
  <c r="G29" i="107"/>
  <c r="G30" i="107"/>
  <c r="G31" i="107"/>
  <c r="G24" i="107"/>
  <c r="G26" i="107"/>
  <c r="G35" i="107"/>
  <c r="G32" i="107"/>
  <c r="G27" i="107"/>
  <c r="G28" i="107"/>
  <c r="G34" i="107"/>
  <c r="J104" i="145"/>
  <c r="G35" i="15"/>
  <c r="P23" i="15"/>
  <c r="T23" i="15"/>
  <c r="U23" i="15"/>
  <c r="P26" i="15"/>
  <c r="T26" i="15"/>
  <c r="U26" i="15"/>
  <c r="F146" i="36"/>
  <c r="I165" i="145"/>
  <c r="F165" i="145"/>
  <c r="H21" i="85"/>
  <c r="H21" i="33"/>
  <c r="O16" i="99"/>
  <c r="E299" i="85" a="1"/>
  <c r="E299" i="85" s="1"/>
  <c r="Q299" i="85" s="1"/>
  <c r="S52" i="93"/>
  <c r="E299" i="33" a="1"/>
  <c r="E299" i="33" s="1"/>
  <c r="Q299" i="33" s="1"/>
  <c r="I172" i="36"/>
  <c r="F172" i="36"/>
  <c r="I173" i="36"/>
  <c r="F173" i="36"/>
  <c r="AB52" i="29"/>
  <c r="E168" i="33" a="1"/>
  <c r="T32" i="15"/>
  <c r="U32" i="15"/>
  <c r="P32" i="15"/>
  <c r="U24" i="15"/>
  <c r="P24" i="15"/>
  <c r="T24" i="15"/>
  <c r="J146" i="145"/>
  <c r="I168" i="145"/>
  <c r="F168" i="145"/>
  <c r="I170" i="145"/>
  <c r="F170" i="145"/>
  <c r="F115" i="145"/>
  <c r="D216" i="163"/>
  <c r="F216" i="163" s="1"/>
  <c r="D215" i="163"/>
  <c r="F215" i="163" s="1"/>
  <c r="I167" i="36"/>
  <c r="F167" i="36"/>
  <c r="I162" i="36"/>
  <c r="F162" i="36"/>
  <c r="AI52" i="29"/>
  <c r="F109" i="36"/>
  <c r="F108" i="145"/>
  <c r="F157" i="33"/>
  <c r="N157" i="33"/>
  <c r="H157" i="33"/>
  <c r="P157" i="33"/>
  <c r="E157" i="33"/>
  <c r="I157" i="33"/>
  <c r="G157" i="33"/>
  <c r="K157" i="33"/>
  <c r="L157" i="33"/>
  <c r="J157" i="33"/>
  <c r="M157" i="33"/>
  <c r="O157" i="33"/>
  <c r="G26" i="92"/>
  <c r="G27" i="92"/>
  <c r="G24" i="92"/>
  <c r="G31" i="92"/>
  <c r="G23" i="92"/>
  <c r="G28" i="92"/>
  <c r="G29" i="92"/>
  <c r="G25" i="92"/>
  <c r="G33" i="92"/>
  <c r="G30" i="92"/>
  <c r="G34" i="92"/>
  <c r="G32" i="92"/>
  <c r="F117" i="36"/>
  <c r="D476" i="163"/>
  <c r="F476" i="163" s="1"/>
  <c r="F473" i="163"/>
  <c r="D13" i="96"/>
  <c r="D14" i="96" s="1"/>
  <c r="C78" i="72"/>
  <c r="C75" i="72"/>
  <c r="T25" i="15"/>
  <c r="P25" i="15"/>
  <c r="U25" i="15"/>
  <c r="P28" i="15"/>
  <c r="U28" i="15"/>
  <c r="T28" i="15"/>
  <c r="E118" i="145"/>
  <c r="I106" i="145"/>
  <c r="E50" i="42"/>
  <c r="E32" i="81" s="1"/>
  <c r="E64" i="42"/>
  <c r="E63" i="42" s="1"/>
  <c r="AE23" i="29" a="1"/>
  <c r="E62" i="42"/>
  <c r="E61" i="42" s="1"/>
  <c r="E174" i="145"/>
  <c r="I162" i="145"/>
  <c r="F162" i="145"/>
  <c r="I169" i="145"/>
  <c r="F169" i="145"/>
  <c r="R52" i="93"/>
  <c r="E333" i="85" a="1"/>
  <c r="E333" i="85" s="1"/>
  <c r="Q333" i="85" s="1"/>
  <c r="E333" i="33" a="1"/>
  <c r="E333" i="33" s="1"/>
  <c r="Q333" i="33" s="1"/>
  <c r="I171" i="36"/>
  <c r="F171" i="36"/>
  <c r="I164" i="36"/>
  <c r="F164" i="36"/>
  <c r="D280" i="163"/>
  <c r="F280" i="163" s="1"/>
  <c r="D281" i="163"/>
  <c r="F281" i="163" s="1"/>
  <c r="U34" i="15"/>
  <c r="P34" i="15"/>
  <c r="T34" i="15"/>
  <c r="T30" i="15"/>
  <c r="U30" i="15"/>
  <c r="P30" i="15"/>
  <c r="C41" i="103"/>
  <c r="C38" i="103"/>
  <c r="E168" i="85" a="1"/>
  <c r="I171" i="145"/>
  <c r="F171" i="145"/>
  <c r="I164" i="145"/>
  <c r="F164" i="145"/>
  <c r="E174" i="36"/>
  <c r="I165" i="36"/>
  <c r="F165" i="36"/>
  <c r="I166" i="36"/>
  <c r="F166" i="36"/>
  <c r="E236" i="85" a="1"/>
  <c r="AG52" i="29"/>
  <c r="D275" i="163"/>
  <c r="F275" i="163" s="1"/>
  <c r="D23" i="74"/>
  <c r="D17" i="74" s="1"/>
  <c r="P33" i="15"/>
  <c r="T33" i="15"/>
  <c r="U33" i="15"/>
  <c r="C88" i="72"/>
  <c r="C85" i="72"/>
  <c r="I167" i="145"/>
  <c r="F167" i="145"/>
  <c r="I172" i="145"/>
  <c r="F172" i="145"/>
  <c r="P225" i="85"/>
  <c r="F225" i="85"/>
  <c r="M225" i="85"/>
  <c r="I225" i="85"/>
  <c r="J225" i="85"/>
  <c r="N225" i="85"/>
  <c r="E225" i="85"/>
  <c r="O225" i="85"/>
  <c r="L225" i="85"/>
  <c r="H225" i="85"/>
  <c r="K225" i="85"/>
  <c r="G225" i="85"/>
  <c r="I163" i="36"/>
  <c r="F163" i="36"/>
  <c r="L69" i="33"/>
  <c r="L69" i="85"/>
  <c r="G35" i="86"/>
  <c r="J24" i="98" a="1"/>
  <c r="J32" i="98" s="1"/>
  <c r="AD30" i="51"/>
  <c r="K30" i="51"/>
  <c r="AB30" i="51"/>
  <c r="K24" i="51"/>
  <c r="I36" i="51"/>
  <c r="AB24" i="51"/>
  <c r="AD24" i="51"/>
  <c r="I24" i="153"/>
  <c r="I31" i="153"/>
  <c r="I33" i="153"/>
  <c r="I28" i="153"/>
  <c r="I27" i="153"/>
  <c r="I34" i="153"/>
  <c r="I30" i="153"/>
  <c r="I35" i="153"/>
  <c r="I32" i="153"/>
  <c r="I26" i="153"/>
  <c r="I29" i="153"/>
  <c r="I25" i="153"/>
  <c r="Q125" i="85"/>
  <c r="D92" i="86"/>
  <c r="AD27" i="51"/>
  <c r="K27" i="51"/>
  <c r="AB27" i="51"/>
  <c r="K25" i="51"/>
  <c r="AB25" i="51"/>
  <c r="AD25" i="51"/>
  <c r="AB51" i="15"/>
  <c r="G188" i="145"/>
  <c r="AB33" i="51"/>
  <c r="AD33" i="51"/>
  <c r="K33" i="51"/>
  <c r="AD28" i="51"/>
  <c r="K28" i="51"/>
  <c r="AB28" i="51"/>
  <c r="X51" i="15"/>
  <c r="E182" i="85" a="1"/>
  <c r="E35" i="86"/>
  <c r="G24" i="140" a="1"/>
  <c r="Q125" i="33"/>
  <c r="D93" i="34"/>
  <c r="G24" i="46" a="1"/>
  <c r="AB34" i="51"/>
  <c r="AD34" i="51"/>
  <c r="K34" i="51"/>
  <c r="E182" i="33" a="1"/>
  <c r="F126" i="1"/>
  <c r="F125" i="1"/>
  <c r="E12" i="34"/>
  <c r="I51" i="15"/>
  <c r="Q50" i="15"/>
  <c r="I24" i="98" a="1"/>
  <c r="I27" i="98" s="1"/>
  <c r="I78" i="42"/>
  <c r="I75" i="42" s="1"/>
  <c r="I80" i="42"/>
  <c r="AD26" i="51"/>
  <c r="K26" i="51"/>
  <c r="AB26" i="51"/>
  <c r="E107" i="85" a="1"/>
  <c r="E107" i="33" a="1"/>
  <c r="L52" i="110"/>
  <c r="U44" i="29"/>
  <c r="E250" i="85" a="1"/>
  <c r="Z51" i="15"/>
  <c r="O246" i="36" a="1"/>
  <c r="P99" i="34"/>
  <c r="O246" i="145" a="1"/>
  <c r="E250" i="33" a="1"/>
  <c r="AD32" i="51"/>
  <c r="K32" i="51"/>
  <c r="AB32" i="51"/>
  <c r="G188" i="36"/>
  <c r="K70" i="42"/>
  <c r="K78" i="42" s="1"/>
  <c r="K75" i="42" s="1"/>
  <c r="AB35" i="51"/>
  <c r="K35" i="51"/>
  <c r="AD35" i="51"/>
  <c r="Q43" i="15"/>
  <c r="W51" i="107"/>
  <c r="X51" i="107" s="1"/>
  <c r="Z51" i="107" s="1"/>
  <c r="L51" i="107" s="1"/>
  <c r="AD31" i="51"/>
  <c r="K31" i="51"/>
  <c r="AB31" i="51"/>
  <c r="I52" i="29"/>
  <c r="U40" i="29"/>
  <c r="K52" i="93"/>
  <c r="W45" i="107"/>
  <c r="X45" i="107" s="1"/>
  <c r="Z45" i="107" s="1"/>
  <c r="L45" i="107" s="1"/>
  <c r="G70" i="42"/>
  <c r="G80" i="42" s="1"/>
  <c r="AD29" i="51"/>
  <c r="K29" i="51"/>
  <c r="AB29" i="51"/>
  <c r="R51" i="15"/>
  <c r="G246" i="33"/>
  <c r="F171" i="34" s="1"/>
  <c r="P246" i="33"/>
  <c r="O171" i="34" s="1"/>
  <c r="F63" i="152"/>
  <c r="F48" i="152"/>
  <c r="K246" i="33"/>
  <c r="J171" i="34" s="1"/>
  <c r="O246" i="33"/>
  <c r="N171" i="34" s="1"/>
  <c r="F246" i="33"/>
  <c r="E171" i="34" s="1"/>
  <c r="H246" i="33"/>
  <c r="G171" i="34" s="1"/>
  <c r="N246" i="33"/>
  <c r="M171" i="34" s="1"/>
  <c r="I246" i="33"/>
  <c r="H171" i="34" s="1"/>
  <c r="L246" i="33"/>
  <c r="K171" i="34" s="1"/>
  <c r="F48" i="50"/>
  <c r="F63" i="50"/>
  <c r="E246" i="33"/>
  <c r="D171" i="34" s="1"/>
  <c r="M246" i="33"/>
  <c r="L171" i="34" s="1"/>
  <c r="D123" i="34"/>
  <c r="P123" i="34" s="1"/>
  <c r="Q178" i="33"/>
  <c r="L246" i="36"/>
  <c r="L252" i="36"/>
  <c r="L257" i="36"/>
  <c r="L249" i="36"/>
  <c r="L254" i="36"/>
  <c r="L255" i="36"/>
  <c r="L256" i="36"/>
  <c r="L247" i="36"/>
  <c r="L253" i="36"/>
  <c r="L250" i="36"/>
  <c r="L248" i="36"/>
  <c r="L251" i="36"/>
  <c r="X47" i="107"/>
  <c r="Z47" i="107" s="1"/>
  <c r="L47" i="107" s="1"/>
  <c r="E85" i="72"/>
  <c r="E88" i="72"/>
  <c r="AD46" i="107"/>
  <c r="W46" i="107" s="1"/>
  <c r="X46" i="107" s="1"/>
  <c r="Z46" i="107" s="1"/>
  <c r="L46" i="107" s="1"/>
  <c r="X49" i="107"/>
  <c r="Z49" i="107" s="1"/>
  <c r="L49" i="107" s="1"/>
  <c r="AA277" i="145"/>
  <c r="V277" i="145"/>
  <c r="AA278" i="145"/>
  <c r="V278" i="145"/>
  <c r="T51" i="15"/>
  <c r="E318" i="85" a="1"/>
  <c r="E318" i="85" s="1"/>
  <c r="Q318" i="85" s="1"/>
  <c r="E318" i="33" a="1"/>
  <c r="N35" i="54"/>
  <c r="E260" i="33" a="1"/>
  <c r="V281" i="36"/>
  <c r="AA281" i="36"/>
  <c r="V283" i="36"/>
  <c r="AA283" i="36"/>
  <c r="O83" i="134"/>
  <c r="L204" i="36" a="1"/>
  <c r="P24" i="34"/>
  <c r="W50" i="107"/>
  <c r="X50" i="107" s="1"/>
  <c r="Z50" i="107" s="1"/>
  <c r="L50" i="107" s="1"/>
  <c r="G97" i="86"/>
  <c r="P97" i="86" s="1"/>
  <c r="Q140" i="85"/>
  <c r="O108" i="65"/>
  <c r="P14" i="86"/>
  <c r="L92" i="145" a="1"/>
  <c r="AD44" i="107"/>
  <c r="W44" i="107" s="1"/>
  <c r="X44" i="107" s="1"/>
  <c r="Z44" i="107" s="1"/>
  <c r="L44" i="107" s="1"/>
  <c r="X47" i="29"/>
  <c r="S47" i="29"/>
  <c r="W47" i="29"/>
  <c r="X42" i="107"/>
  <c r="Z42" i="107" s="1"/>
  <c r="L42" i="107" s="1"/>
  <c r="W41" i="107"/>
  <c r="O72" i="42"/>
  <c r="I43" i="93"/>
  <c r="P43" i="93" s="1"/>
  <c r="AA274" i="145"/>
  <c r="V274" i="145"/>
  <c r="O286" i="145"/>
  <c r="V286" i="145" s="1"/>
  <c r="V282" i="145"/>
  <c r="AA282" i="145"/>
  <c r="E352" i="85" a="1"/>
  <c r="E352" i="85" s="1"/>
  <c r="Q352" i="85" s="1"/>
  <c r="E352" i="33" a="1"/>
  <c r="U51" i="15"/>
  <c r="O12" i="85"/>
  <c r="Q241" i="85"/>
  <c r="AA284" i="36"/>
  <c r="V284" i="36"/>
  <c r="AA277" i="36"/>
  <c r="V277" i="36"/>
  <c r="K270" i="34"/>
  <c r="L270" i="34"/>
  <c r="E270" i="34"/>
  <c r="M270" i="34"/>
  <c r="F270" i="34"/>
  <c r="N270" i="34"/>
  <c r="G270" i="34"/>
  <c r="O270" i="34"/>
  <c r="H270" i="34"/>
  <c r="I270" i="34"/>
  <c r="J270" i="34"/>
  <c r="E353" i="33"/>
  <c r="H27" i="55"/>
  <c r="H25" i="55"/>
  <c r="H31" i="55"/>
  <c r="H29" i="55"/>
  <c r="H28" i="55"/>
  <c r="H34" i="55"/>
  <c r="H32" i="55"/>
  <c r="H23" i="55"/>
  <c r="H33" i="55"/>
  <c r="H24" i="55"/>
  <c r="H30" i="55"/>
  <c r="H26" i="55"/>
  <c r="F245" i="34"/>
  <c r="N245" i="34"/>
  <c r="G245" i="34"/>
  <c r="O245" i="34"/>
  <c r="H245" i="34"/>
  <c r="I245" i="34"/>
  <c r="J245" i="34"/>
  <c r="K245" i="34"/>
  <c r="L245" i="34"/>
  <c r="E245" i="34"/>
  <c r="M245" i="34"/>
  <c r="E319" i="33"/>
  <c r="W46" i="29"/>
  <c r="X46" i="29"/>
  <c r="S46" i="29"/>
  <c r="I42" i="93"/>
  <c r="P42" i="93" s="1"/>
  <c r="I51" i="93"/>
  <c r="P51" i="93" s="1"/>
  <c r="V279" i="145"/>
  <c r="AA279" i="145"/>
  <c r="V283" i="145"/>
  <c r="AA283" i="145"/>
  <c r="M17" i="34"/>
  <c r="N13" i="34"/>
  <c r="V275" i="36"/>
  <c r="AA275" i="36"/>
  <c r="D13" i="86"/>
  <c r="Q241" i="33"/>
  <c r="Q348" i="85"/>
  <c r="D291" i="86"/>
  <c r="P291" i="86" s="1"/>
  <c r="S48" i="29"/>
  <c r="X48" i="29"/>
  <c r="W48" i="29"/>
  <c r="I152" i="85"/>
  <c r="E275" i="33" a="1"/>
  <c r="T53" i="107"/>
  <c r="J17" i="34"/>
  <c r="Q20" i="85"/>
  <c r="I49" i="93"/>
  <c r="P49" i="93" s="1"/>
  <c r="I41" i="93"/>
  <c r="P41" i="93" s="1"/>
  <c r="E122" i="1"/>
  <c r="E101" i="32"/>
  <c r="G126" i="1"/>
  <c r="G125" i="1"/>
  <c r="O82" i="157"/>
  <c r="AA275" i="145"/>
  <c r="V275" i="145"/>
  <c r="Q173" i="85"/>
  <c r="L204" i="145" a="1"/>
  <c r="P23" i="86"/>
  <c r="AA282" i="36"/>
  <c r="V282" i="36"/>
  <c r="K17" i="34"/>
  <c r="Q173" i="33"/>
  <c r="I57" i="50"/>
  <c r="Q24" i="50"/>
  <c r="G36" i="75"/>
  <c r="D98" i="86"/>
  <c r="Q141" i="85"/>
  <c r="F98" i="86"/>
  <c r="H33" i="135"/>
  <c r="H28" i="135"/>
  <c r="H23" i="135"/>
  <c r="H31" i="135"/>
  <c r="H26" i="135"/>
  <c r="H24" i="135"/>
  <c r="H27" i="135"/>
  <c r="H32" i="135"/>
  <c r="H25" i="135"/>
  <c r="H34" i="135"/>
  <c r="H30" i="135"/>
  <c r="H29" i="135"/>
  <c r="W40" i="29"/>
  <c r="X40" i="29"/>
  <c r="G52" i="29"/>
  <c r="S40" i="29"/>
  <c r="P14" i="34"/>
  <c r="L78" i="36" a="1"/>
  <c r="E362" i="85" a="1"/>
  <c r="E362" i="85" s="1"/>
  <c r="Q362" i="85" s="1"/>
  <c r="N35" i="154"/>
  <c r="Q314" i="85"/>
  <c r="D266" i="86"/>
  <c r="P266" i="86" s="1"/>
  <c r="P16" i="86"/>
  <c r="L120" i="145" a="1"/>
  <c r="H13" i="47"/>
  <c r="I47" i="93"/>
  <c r="P47" i="93" s="1"/>
  <c r="I46" i="93"/>
  <c r="P46" i="93" s="1"/>
  <c r="F75" i="42"/>
  <c r="N17" i="34"/>
  <c r="F16" i="49"/>
  <c r="F26" i="49"/>
  <c r="F17" i="49"/>
  <c r="H33" i="33"/>
  <c r="F27" i="49"/>
  <c r="V280" i="145"/>
  <c r="AA280" i="145"/>
  <c r="O286" i="36"/>
  <c r="V274" i="36"/>
  <c r="AA274" i="36"/>
  <c r="Y57" i="50"/>
  <c r="X45" i="29"/>
  <c r="W45" i="29"/>
  <c r="S45" i="29"/>
  <c r="W44" i="29"/>
  <c r="X44" i="29"/>
  <c r="S44" i="29"/>
  <c r="E261" i="33" a="1"/>
  <c r="N35" i="135"/>
  <c r="H34" i="54"/>
  <c r="H24" i="54"/>
  <c r="H30" i="54"/>
  <c r="H31" i="54"/>
  <c r="H26" i="54"/>
  <c r="H33" i="54"/>
  <c r="H32" i="54"/>
  <c r="H25" i="54"/>
  <c r="H27" i="54"/>
  <c r="H23" i="54"/>
  <c r="H29" i="54"/>
  <c r="H28" i="54"/>
  <c r="H152" i="85"/>
  <c r="I48" i="93"/>
  <c r="P48" i="93" s="1"/>
  <c r="I50" i="93"/>
  <c r="P50" i="93" s="1"/>
  <c r="V284" i="145"/>
  <c r="AA284" i="145"/>
  <c r="I19" i="34"/>
  <c r="AA279" i="36"/>
  <c r="V279" i="36"/>
  <c r="L17" i="34"/>
  <c r="P35" i="55"/>
  <c r="E277" i="33" a="1"/>
  <c r="W49" i="29"/>
  <c r="X49" i="29"/>
  <c r="S49" i="29"/>
  <c r="X42" i="29"/>
  <c r="W42" i="29"/>
  <c r="S42" i="29"/>
  <c r="E88" i="86"/>
  <c r="Q117" i="85"/>
  <c r="L92" i="36" a="1"/>
  <c r="P15" i="34"/>
  <c r="E262" i="33" a="1"/>
  <c r="P35" i="158"/>
  <c r="I45" i="93"/>
  <c r="P45" i="93" s="1"/>
  <c r="J54" i="85"/>
  <c r="O15" i="97"/>
  <c r="V285" i="145"/>
  <c r="AA285" i="145"/>
  <c r="P51" i="15"/>
  <c r="V276" i="36"/>
  <c r="AA276" i="36"/>
  <c r="V280" i="36"/>
  <c r="AA280" i="36"/>
  <c r="W57" i="50"/>
  <c r="I98" i="86"/>
  <c r="M269" i="86"/>
  <c r="E319" i="85"/>
  <c r="F269" i="86"/>
  <c r="J269" i="86"/>
  <c r="O269" i="86"/>
  <c r="G269" i="86"/>
  <c r="E269" i="86"/>
  <c r="I269" i="86"/>
  <c r="N269" i="86"/>
  <c r="K269" i="86"/>
  <c r="H269" i="86"/>
  <c r="L269" i="86"/>
  <c r="W41" i="29"/>
  <c r="S41" i="29"/>
  <c r="X41" i="29"/>
  <c r="S51" i="29"/>
  <c r="X51" i="29"/>
  <c r="W51" i="29"/>
  <c r="E89" i="34"/>
  <c r="Q117" i="33"/>
  <c r="G24" i="98" a="1"/>
  <c r="G65" i="83"/>
  <c r="O65" i="83" s="1"/>
  <c r="O63" i="83"/>
  <c r="J52" i="93"/>
  <c r="I40" i="93"/>
  <c r="L11" i="99"/>
  <c r="L12" i="99" s="1"/>
  <c r="H11" i="99"/>
  <c r="H12" i="99" s="1"/>
  <c r="N11" i="99"/>
  <c r="N12" i="99" s="1"/>
  <c r="F11" i="99"/>
  <c r="F12" i="99" s="1"/>
  <c r="D11" i="99"/>
  <c r="D12" i="99" s="1"/>
  <c r="M11" i="99"/>
  <c r="M12" i="99" s="1"/>
  <c r="K11" i="99"/>
  <c r="K12" i="99" s="1"/>
  <c r="E11" i="99"/>
  <c r="E12" i="99" s="1"/>
  <c r="I11" i="99"/>
  <c r="I12" i="99" s="1"/>
  <c r="J11" i="99"/>
  <c r="J12" i="99" s="1"/>
  <c r="C11" i="99"/>
  <c r="C12" i="99" s="1"/>
  <c r="G11" i="99"/>
  <c r="G12" i="99" s="1"/>
  <c r="AA276" i="145"/>
  <c r="V276" i="145"/>
  <c r="V281" i="145"/>
  <c r="AA281" i="145"/>
  <c r="V278" i="36"/>
  <c r="AA278" i="36"/>
  <c r="AA285" i="36"/>
  <c r="V285" i="36"/>
  <c r="G98" i="34"/>
  <c r="Q140" i="33"/>
  <c r="G24" i="139" a="1"/>
  <c r="G24" i="48" a="1"/>
  <c r="H152" i="33"/>
  <c r="E17" i="34"/>
  <c r="I26" i="60"/>
  <c r="J26" i="60" s="1"/>
  <c r="O98" i="86"/>
  <c r="X43" i="29"/>
  <c r="W43" i="29"/>
  <c r="S43" i="29"/>
  <c r="S50" i="29"/>
  <c r="W50" i="29"/>
  <c r="X50" i="29"/>
  <c r="X41" i="107"/>
  <c r="E294" i="86"/>
  <c r="I294" i="86"/>
  <c r="M294" i="86"/>
  <c r="J294" i="86"/>
  <c r="F294" i="86"/>
  <c r="L294" i="86"/>
  <c r="G294" i="86"/>
  <c r="O294" i="86"/>
  <c r="H294" i="86"/>
  <c r="K294" i="86"/>
  <c r="E353" i="85"/>
  <c r="N294" i="86"/>
  <c r="E40" i="103"/>
  <c r="O71" i="42"/>
  <c r="H32" i="158"/>
  <c r="H27" i="158"/>
  <c r="H34" i="158"/>
  <c r="H28" i="158"/>
  <c r="H29" i="158"/>
  <c r="H31" i="158"/>
  <c r="H23" i="158"/>
  <c r="H25" i="158"/>
  <c r="H33" i="158"/>
  <c r="H26" i="158"/>
  <c r="H30" i="158"/>
  <c r="H24" i="158"/>
  <c r="I44" i="93"/>
  <c r="P44" i="93" s="1"/>
  <c r="O74" i="75" l="1"/>
  <c r="S23" i="152"/>
  <c r="V23" i="152" s="1"/>
  <c r="X23" i="152" s="1"/>
  <c r="L23" i="152" s="1"/>
  <c r="Z45" i="152"/>
  <c r="U232" i="36"/>
  <c r="U220" i="36"/>
  <c r="U241" i="36"/>
  <c r="D142" i="138"/>
  <c r="F142" i="138" s="1"/>
  <c r="F29" i="103"/>
  <c r="F32" i="103" s="1"/>
  <c r="F77" i="72"/>
  <c r="F80" i="72" s="1"/>
  <c r="G77" i="72"/>
  <c r="G80" i="72" s="1"/>
  <c r="F74" i="77"/>
  <c r="K41" i="42"/>
  <c r="K55" i="42"/>
  <c r="H30" i="81"/>
  <c r="H29" i="81" s="1"/>
  <c r="H36" i="81" s="1"/>
  <c r="H37" i="81" s="1"/>
  <c r="H38" i="81" s="1"/>
  <c r="F62" i="75"/>
  <c r="F59" i="75" s="1"/>
  <c r="F61" i="75" s="1"/>
  <c r="C28" i="12"/>
  <c r="C25" i="12" s="1"/>
  <c r="C18" i="12" s="1"/>
  <c r="E22" i="33"/>
  <c r="M41" i="42"/>
  <c r="M55" i="42"/>
  <c r="M52" i="85"/>
  <c r="L40" i="86" s="1"/>
  <c r="L21" i="97"/>
  <c r="M52" i="33"/>
  <c r="K40" i="86"/>
  <c r="K41" i="34"/>
  <c r="Z229" i="36"/>
  <c r="F20" i="79"/>
  <c r="Z227" i="36"/>
  <c r="Q14" i="85"/>
  <c r="O14" i="156"/>
  <c r="H23" i="154" a="1"/>
  <c r="Z223" i="36"/>
  <c r="P68" i="152"/>
  <c r="Q22" i="33"/>
  <c r="F17" i="79"/>
  <c r="J296" i="36"/>
  <c r="I202" i="145"/>
  <c r="U235" i="36"/>
  <c r="Z226" i="36"/>
  <c r="Z244" i="145"/>
  <c r="Z234" i="36"/>
  <c r="Z224" i="36"/>
  <c r="U238" i="36"/>
  <c r="Z218" i="36"/>
  <c r="Z219" i="36"/>
  <c r="U221" i="36"/>
  <c r="Z237" i="36"/>
  <c r="U239" i="36"/>
  <c r="U243" i="36"/>
  <c r="M244" i="36"/>
  <c r="U244" i="36" s="1"/>
  <c r="Z242" i="36"/>
  <c r="Z240" i="36"/>
  <c r="K21" i="108"/>
  <c r="J22" i="108"/>
  <c r="H46" i="108"/>
  <c r="J13" i="108"/>
  <c r="H67" i="108"/>
  <c r="H69" i="108" s="1"/>
  <c r="G17" i="23"/>
  <c r="G23" i="23"/>
  <c r="H26" i="33"/>
  <c r="F26" i="23"/>
  <c r="H26" i="85"/>
  <c r="K127" i="85"/>
  <c r="K127" i="33"/>
  <c r="J93" i="34" s="1"/>
  <c r="I47" i="108"/>
  <c r="I46" i="108" s="1"/>
  <c r="I36" i="108"/>
  <c r="I35" i="108" s="1"/>
  <c r="I35" i="33"/>
  <c r="I35" i="85"/>
  <c r="J57" i="108"/>
  <c r="J30" i="23" s="1"/>
  <c r="K43" i="108"/>
  <c r="J44" i="108"/>
  <c r="J33" i="108"/>
  <c r="K32" i="108"/>
  <c r="J142" i="85"/>
  <c r="J142" i="33"/>
  <c r="G26" i="85"/>
  <c r="G26" i="33"/>
  <c r="E26" i="23"/>
  <c r="K14" i="108"/>
  <c r="K65" i="108" s="1"/>
  <c r="I25" i="108"/>
  <c r="I66" i="108" s="1"/>
  <c r="I56" i="108"/>
  <c r="H24" i="108"/>
  <c r="H53" i="108"/>
  <c r="M10" i="108"/>
  <c r="L11" i="108"/>
  <c r="F85" i="72"/>
  <c r="F88" i="72"/>
  <c r="G29" i="103"/>
  <c r="G32" i="103" s="1"/>
  <c r="G41" i="103"/>
  <c r="G38" i="103"/>
  <c r="F38" i="103"/>
  <c r="F41" i="103"/>
  <c r="H87" i="72"/>
  <c r="H90" i="72" s="1"/>
  <c r="H93" i="72" s="1"/>
  <c r="H95" i="72" s="1"/>
  <c r="G88" i="72"/>
  <c r="G85" i="72"/>
  <c r="L60" i="1"/>
  <c r="M61" i="1"/>
  <c r="M60" i="1" s="1"/>
  <c r="M52" i="32" s="1"/>
  <c r="M55" i="72"/>
  <c r="F152" i="33"/>
  <c r="E152" i="85"/>
  <c r="Z228" i="36"/>
  <c r="N24" i="139"/>
  <c r="N36" i="139" s="1"/>
  <c r="F36" i="139"/>
  <c r="D428" i="138" s="1"/>
  <c r="F428" i="138" s="1"/>
  <c r="D417" i="138"/>
  <c r="F417" i="138" s="1"/>
  <c r="D417" i="163"/>
  <c r="F417" i="163" s="1"/>
  <c r="U225" i="36"/>
  <c r="M220" i="145"/>
  <c r="M229" i="145"/>
  <c r="M227" i="145"/>
  <c r="M225" i="145"/>
  <c r="M218" i="145"/>
  <c r="M221" i="145"/>
  <c r="M226" i="145"/>
  <c r="M224" i="145"/>
  <c r="M228" i="145"/>
  <c r="M223" i="145"/>
  <c r="M219" i="145"/>
  <c r="M222" i="145"/>
  <c r="M230" i="36"/>
  <c r="U230" i="36" s="1"/>
  <c r="M62" i="33"/>
  <c r="M62" i="85"/>
  <c r="L46" i="86" s="1"/>
  <c r="L17" i="103"/>
  <c r="K46" i="86"/>
  <c r="D56" i="42"/>
  <c r="D55" i="42" s="1"/>
  <c r="D40" i="42" s="1"/>
  <c r="L55" i="42"/>
  <c r="L57" i="42" s="1"/>
  <c r="J10" i="112"/>
  <c r="K47" i="33"/>
  <c r="J37" i="34" s="1"/>
  <c r="K47" i="85"/>
  <c r="J36" i="86" s="1"/>
  <c r="K16" i="79"/>
  <c r="K17" i="79" s="1"/>
  <c r="I16" i="79"/>
  <c r="H22" i="85"/>
  <c r="G18" i="86" s="1"/>
  <c r="G30" i="81"/>
  <c r="G29" i="81" s="1"/>
  <c r="G36" i="81" s="1"/>
  <c r="G37" i="81" s="1"/>
  <c r="G38" i="81" s="1"/>
  <c r="G15" i="81"/>
  <c r="J30" i="81"/>
  <c r="J29" i="81" s="1"/>
  <c r="J36" i="81" s="1"/>
  <c r="J37" i="81" s="1"/>
  <c r="J38" i="81" s="1"/>
  <c r="J15" i="81"/>
  <c r="L23" i="85" s="1"/>
  <c r="K19" i="86" s="1"/>
  <c r="K43" i="49"/>
  <c r="K16" i="49"/>
  <c r="E47" i="81"/>
  <c r="E12" i="81" s="1"/>
  <c r="E59" i="77"/>
  <c r="E35" i="96"/>
  <c r="E25" i="96" s="1"/>
  <c r="E26" i="79"/>
  <c r="E14" i="79" s="1"/>
  <c r="E31" i="49"/>
  <c r="E15" i="49" s="1"/>
  <c r="E45" i="47"/>
  <c r="E22" i="47" s="1"/>
  <c r="E26" i="83"/>
  <c r="E12" i="83" s="1"/>
  <c r="E35" i="77"/>
  <c r="E12" i="77" s="1"/>
  <c r="E41" i="75"/>
  <c r="E16" i="75" s="1"/>
  <c r="C47" i="81"/>
  <c r="C45" i="47"/>
  <c r="C26" i="83"/>
  <c r="C26" i="79"/>
  <c r="C59" i="77"/>
  <c r="C31" i="49"/>
  <c r="C35" i="96"/>
  <c r="C35" i="77"/>
  <c r="C12" i="77" s="1"/>
  <c r="C41" i="75"/>
  <c r="L68" i="81"/>
  <c r="L70" i="81"/>
  <c r="J43" i="49"/>
  <c r="J16" i="49"/>
  <c r="G53" i="75"/>
  <c r="G18" i="75"/>
  <c r="G56" i="75"/>
  <c r="G58" i="75"/>
  <c r="I43" i="79"/>
  <c r="I45" i="79"/>
  <c r="I40" i="79"/>
  <c r="H74" i="77"/>
  <c r="H76" i="77"/>
  <c r="K27" i="96"/>
  <c r="L57" i="47"/>
  <c r="L24" i="47"/>
  <c r="J57" i="47"/>
  <c r="J24" i="47"/>
  <c r="G27" i="96"/>
  <c r="I42" i="83"/>
  <c r="I41" i="83" s="1"/>
  <c r="I48" i="83"/>
  <c r="I46" i="83"/>
  <c r="I14" i="83"/>
  <c r="H68" i="81"/>
  <c r="H70" i="81"/>
  <c r="F43" i="49"/>
  <c r="F44" i="49" s="1"/>
  <c r="F46" i="49" s="1"/>
  <c r="K46" i="83"/>
  <c r="K42" i="83"/>
  <c r="K41" i="83" s="1"/>
  <c r="K44" i="83" s="1"/>
  <c r="K43" i="83" s="1"/>
  <c r="K52" i="83" s="1"/>
  <c r="K48" i="83"/>
  <c r="K14" i="83"/>
  <c r="D26" i="79"/>
  <c r="D14" i="79" s="1"/>
  <c r="D31" i="49"/>
  <c r="D15" i="49" s="1"/>
  <c r="D45" i="47"/>
  <c r="D22" i="47" s="1"/>
  <c r="D59" i="77"/>
  <c r="D35" i="96"/>
  <c r="D25" i="96" s="1"/>
  <c r="D26" i="83"/>
  <c r="D12" i="83" s="1"/>
  <c r="D47" i="81"/>
  <c r="D12" i="81" s="1"/>
  <c r="D41" i="75"/>
  <c r="D16" i="75" s="1"/>
  <c r="D35" i="77"/>
  <c r="D12" i="77" s="1"/>
  <c r="M45" i="47"/>
  <c r="M22" i="47" s="1"/>
  <c r="M31" i="49"/>
  <c r="M15" i="49" s="1"/>
  <c r="M26" i="83"/>
  <c r="M12" i="83" s="1"/>
  <c r="M47" i="81"/>
  <c r="M12" i="81" s="1"/>
  <c r="M26" i="79"/>
  <c r="M14" i="79" s="1"/>
  <c r="M35" i="96"/>
  <c r="M25" i="96" s="1"/>
  <c r="M35" i="77"/>
  <c r="M12" i="77" s="1"/>
  <c r="M41" i="75"/>
  <c r="M16" i="75" s="1"/>
  <c r="G41" i="79"/>
  <c r="G47" i="79" s="1"/>
  <c r="G44" i="79" s="1"/>
  <c r="G45" i="79"/>
  <c r="G43" i="79"/>
  <c r="G40" i="79"/>
  <c r="I74" i="77"/>
  <c r="I76" i="77"/>
  <c r="I27" i="96"/>
  <c r="H43" i="49"/>
  <c r="H44" i="49" s="1"/>
  <c r="H46" i="49" s="1"/>
  <c r="H16" i="49"/>
  <c r="F46" i="83"/>
  <c r="F44" i="83"/>
  <c r="F43" i="83" s="1"/>
  <c r="F48" i="83"/>
  <c r="F14" i="83"/>
  <c r="K24" i="47"/>
  <c r="K57" i="47"/>
  <c r="L46" i="83"/>
  <c r="L48" i="83"/>
  <c r="L42" i="83"/>
  <c r="L41" i="83" s="1"/>
  <c r="L44" i="83" s="1"/>
  <c r="L43" i="83" s="1"/>
  <c r="L14" i="83"/>
  <c r="J43" i="79"/>
  <c r="J45" i="79"/>
  <c r="J40" i="79"/>
  <c r="G43" i="49"/>
  <c r="G44" i="49" s="1"/>
  <c r="G47" i="49" s="1"/>
  <c r="G16" i="49"/>
  <c r="I70" i="81"/>
  <c r="I68" i="81"/>
  <c r="L14" i="81"/>
  <c r="H27" i="96"/>
  <c r="F45" i="79"/>
  <c r="F41" i="79"/>
  <c r="F43" i="79"/>
  <c r="N59" i="77"/>
  <c r="N35" i="96"/>
  <c r="N25" i="96" s="1"/>
  <c r="N47" i="81"/>
  <c r="N12" i="81" s="1"/>
  <c r="N26" i="79"/>
  <c r="N14" i="79" s="1"/>
  <c r="N45" i="47"/>
  <c r="N22" i="47" s="1"/>
  <c r="N31" i="49"/>
  <c r="N15" i="49" s="1"/>
  <c r="N26" i="83"/>
  <c r="N12" i="83" s="1"/>
  <c r="N41" i="75"/>
  <c r="N16" i="75" s="1"/>
  <c r="N35" i="77"/>
  <c r="N12" i="77" s="1"/>
  <c r="L53" i="75"/>
  <c r="L58" i="75"/>
  <c r="L18" i="75"/>
  <c r="L56" i="75"/>
  <c r="L27" i="96"/>
  <c r="J42" i="83"/>
  <c r="J41" i="83" s="1"/>
  <c r="J48" i="83"/>
  <c r="J46" i="83"/>
  <c r="J14" i="83"/>
  <c r="I53" i="75"/>
  <c r="I58" i="75"/>
  <c r="I18" i="75"/>
  <c r="I56" i="75"/>
  <c r="H45" i="79"/>
  <c r="H43" i="79"/>
  <c r="H40" i="79"/>
  <c r="H16" i="79"/>
  <c r="F57" i="47"/>
  <c r="F24" i="47"/>
  <c r="K40" i="79"/>
  <c r="K45" i="79"/>
  <c r="K43" i="79"/>
  <c r="L74" i="77"/>
  <c r="L76" i="77"/>
  <c r="J53" i="75"/>
  <c r="J18" i="75"/>
  <c r="J56" i="75"/>
  <c r="J58" i="75"/>
  <c r="J27" i="96"/>
  <c r="G70" i="81"/>
  <c r="G68" i="81"/>
  <c r="I57" i="47"/>
  <c r="I24" i="47"/>
  <c r="H57" i="47"/>
  <c r="H24" i="47"/>
  <c r="F68" i="81"/>
  <c r="F70" i="81"/>
  <c r="F14" i="81"/>
  <c r="K30" i="81"/>
  <c r="K29" i="81" s="1"/>
  <c r="K36" i="81" s="1"/>
  <c r="K37" i="81" s="1"/>
  <c r="K38" i="81" s="1"/>
  <c r="K53" i="75"/>
  <c r="K56" i="75"/>
  <c r="K58" i="75"/>
  <c r="K18" i="75"/>
  <c r="K70" i="81"/>
  <c r="K68" i="81"/>
  <c r="L43" i="49"/>
  <c r="L44" i="49" s="1"/>
  <c r="L46" i="49" s="1"/>
  <c r="L16" i="49"/>
  <c r="J76" i="77"/>
  <c r="J74" i="77"/>
  <c r="J16" i="79"/>
  <c r="G42" i="83"/>
  <c r="G41" i="83" s="1"/>
  <c r="G48" i="83"/>
  <c r="G46" i="83"/>
  <c r="G14" i="83"/>
  <c r="I43" i="49"/>
  <c r="I44" i="49" s="1"/>
  <c r="I47" i="49" s="1"/>
  <c r="I16" i="49"/>
  <c r="H46" i="83"/>
  <c r="H42" i="83"/>
  <c r="H41" i="83" s="1"/>
  <c r="H48" i="83"/>
  <c r="H14" i="83"/>
  <c r="F27" i="96"/>
  <c r="K76" i="77"/>
  <c r="K74" i="77"/>
  <c r="L45" i="79"/>
  <c r="L40" i="79"/>
  <c r="L43" i="79"/>
  <c r="J68" i="81"/>
  <c r="J70" i="81"/>
  <c r="G57" i="47"/>
  <c r="G24" i="47"/>
  <c r="H53" i="75"/>
  <c r="H58" i="75"/>
  <c r="H56" i="75"/>
  <c r="H18" i="75"/>
  <c r="N16" i="155"/>
  <c r="N16" i="156" s="1"/>
  <c r="D16" i="155"/>
  <c r="A59" i="155"/>
  <c r="A60" i="155" s="1"/>
  <c r="A61" i="155" s="1"/>
  <c r="G16" i="155"/>
  <c r="G16" i="156" s="1"/>
  <c r="C16" i="155"/>
  <c r="C17" i="155" s="1"/>
  <c r="C17" i="156" s="1"/>
  <c r="C16" i="156" s="1"/>
  <c r="K16" i="155"/>
  <c r="K16" i="156" s="1"/>
  <c r="E16" i="155"/>
  <c r="E16" i="156" s="1"/>
  <c r="L16" i="155"/>
  <c r="L16" i="156" s="1"/>
  <c r="I16" i="155"/>
  <c r="I16" i="156" s="1"/>
  <c r="F16" i="155"/>
  <c r="F16" i="156" s="1"/>
  <c r="M16" i="155"/>
  <c r="M16" i="156" s="1"/>
  <c r="J16" i="155"/>
  <c r="J16" i="156" s="1"/>
  <c r="H16" i="155"/>
  <c r="H16" i="156" s="1"/>
  <c r="K15" i="156"/>
  <c r="I15" i="156"/>
  <c r="F15" i="156"/>
  <c r="C15" i="156"/>
  <c r="O15" i="155"/>
  <c r="M15" i="156"/>
  <c r="N15" i="156"/>
  <c r="F41" i="42"/>
  <c r="F55" i="42"/>
  <c r="E45" i="33"/>
  <c r="E45" i="85" s="1"/>
  <c r="F33" i="110"/>
  <c r="O32" i="110"/>
  <c r="U32" i="110" s="1"/>
  <c r="AE32" i="110" s="1"/>
  <c r="J29" i="98"/>
  <c r="J26" i="98"/>
  <c r="Z43" i="152"/>
  <c r="X25" i="110"/>
  <c r="Y25" i="110" s="1"/>
  <c r="AA25" i="110" s="1"/>
  <c r="L25" i="110" s="1"/>
  <c r="V46" i="152"/>
  <c r="X46" i="152" s="1"/>
  <c r="L46" i="152" s="1"/>
  <c r="X28" i="110"/>
  <c r="Y28" i="110" s="1"/>
  <c r="AA28" i="110" s="1"/>
  <c r="L28" i="110" s="1"/>
  <c r="S45" i="50"/>
  <c r="X30" i="110"/>
  <c r="Y30" i="110" s="1"/>
  <c r="AA30" i="110" s="1"/>
  <c r="L30" i="110" s="1"/>
  <c r="J202" i="145"/>
  <c r="M23" i="85"/>
  <c r="L19" i="86" s="1"/>
  <c r="E152" i="33"/>
  <c r="D46" i="103"/>
  <c r="D48" i="103" s="1"/>
  <c r="F216" i="36"/>
  <c r="I26" i="50"/>
  <c r="I59" i="50" s="1"/>
  <c r="S33" i="152"/>
  <c r="V33" i="152" s="1"/>
  <c r="X33" i="152" s="1"/>
  <c r="L33" i="152" s="1"/>
  <c r="I118" i="145"/>
  <c r="C56" i="42"/>
  <c r="C55" i="42" s="1"/>
  <c r="AB48" i="145"/>
  <c r="I216" i="145"/>
  <c r="I76" i="145"/>
  <c r="F9" i="68"/>
  <c r="F10" i="68" s="1"/>
  <c r="C9" i="68"/>
  <c r="C10" i="68" s="1"/>
  <c r="L9" i="68"/>
  <c r="L10" i="68" s="1"/>
  <c r="E9" i="68"/>
  <c r="E10" i="68" s="1"/>
  <c r="N9" i="68"/>
  <c r="N10" i="68" s="1"/>
  <c r="I9" i="68"/>
  <c r="I10" i="68" s="1"/>
  <c r="G9" i="68"/>
  <c r="G10" i="68" s="1"/>
  <c r="H9" i="68"/>
  <c r="H10" i="68" s="1"/>
  <c r="J9" i="68"/>
  <c r="J10" i="68" s="1"/>
  <c r="D9" i="68"/>
  <c r="D10" i="68" s="1"/>
  <c r="M9" i="68"/>
  <c r="M10" i="68" s="1"/>
  <c r="K9" i="68"/>
  <c r="K10" i="68" s="1"/>
  <c r="Q33" i="50"/>
  <c r="I66" i="50"/>
  <c r="I244" i="145"/>
  <c r="J244" i="145"/>
  <c r="M77" i="42"/>
  <c r="M79" i="42" s="1"/>
  <c r="R29" i="50"/>
  <c r="R62" i="50" s="1"/>
  <c r="J62" i="50"/>
  <c r="I146" i="36"/>
  <c r="H26" i="107"/>
  <c r="H24" i="107"/>
  <c r="H28" i="107"/>
  <c r="H25" i="107"/>
  <c r="H33" i="107"/>
  <c r="H27" i="107"/>
  <c r="H34" i="107"/>
  <c r="H29" i="107"/>
  <c r="H35" i="107"/>
  <c r="H32" i="107"/>
  <c r="H31" i="107"/>
  <c r="H30" i="107"/>
  <c r="O64" i="50"/>
  <c r="S48" i="50"/>
  <c r="Z48" i="50" s="1"/>
  <c r="D85" i="42"/>
  <c r="D89" i="42" s="1"/>
  <c r="D88" i="42"/>
  <c r="R31" i="50"/>
  <c r="R64" i="50" s="1"/>
  <c r="J64" i="50"/>
  <c r="Z42" i="152"/>
  <c r="V42" i="152"/>
  <c r="X42" i="152" s="1"/>
  <c r="F258" i="36"/>
  <c r="L85" i="42"/>
  <c r="L89" i="42" s="1"/>
  <c r="L88" i="42"/>
  <c r="Q65" i="152"/>
  <c r="Z32" i="152"/>
  <c r="V32" i="152"/>
  <c r="X32" i="152" s="1"/>
  <c r="L32" i="152" s="1"/>
  <c r="H27" i="15"/>
  <c r="H26" i="15"/>
  <c r="H31" i="15"/>
  <c r="H32" i="15"/>
  <c r="H25" i="15"/>
  <c r="H23" i="15"/>
  <c r="H24" i="15"/>
  <c r="H33" i="15"/>
  <c r="H30" i="15"/>
  <c r="H29" i="15"/>
  <c r="H28" i="15"/>
  <c r="H34" i="15"/>
  <c r="O61" i="50"/>
  <c r="Q34" i="50"/>
  <c r="Q67" i="50" s="1"/>
  <c r="I67" i="50"/>
  <c r="G38" i="34"/>
  <c r="I48" i="33"/>
  <c r="F244" i="36"/>
  <c r="Q67" i="152"/>
  <c r="S34" i="152"/>
  <c r="I56" i="50"/>
  <c r="Q23" i="50"/>
  <c r="F20" i="36"/>
  <c r="F132" i="145"/>
  <c r="J230" i="145"/>
  <c r="J216" i="145"/>
  <c r="I48" i="145"/>
  <c r="W48" i="145"/>
  <c r="J48" i="145"/>
  <c r="Q29" i="50"/>
  <c r="I62" i="50"/>
  <c r="S44" i="50"/>
  <c r="V44" i="50" s="1"/>
  <c r="X44" i="50" s="1"/>
  <c r="R26" i="50"/>
  <c r="R59" i="50" s="1"/>
  <c r="J59" i="50"/>
  <c r="H300" i="145"/>
  <c r="I132" i="145"/>
  <c r="J132" i="145"/>
  <c r="I216" i="36"/>
  <c r="J27" i="15"/>
  <c r="J26" i="15"/>
  <c r="R26" i="15" s="1"/>
  <c r="J28" i="15"/>
  <c r="R28" i="15" s="1"/>
  <c r="J29" i="15"/>
  <c r="R29" i="15" s="1"/>
  <c r="J32" i="15"/>
  <c r="R32" i="15" s="1"/>
  <c r="J33" i="15"/>
  <c r="R33" i="15" s="1"/>
  <c r="J34" i="15"/>
  <c r="R34" i="15" s="1"/>
  <c r="J31" i="15"/>
  <c r="R31" i="15" s="1"/>
  <c r="J25" i="15"/>
  <c r="R25" i="15" s="1"/>
  <c r="J24" i="15"/>
  <c r="R24" i="15" s="1"/>
  <c r="J23" i="15"/>
  <c r="J30" i="15"/>
  <c r="R30" i="15" s="1"/>
  <c r="J23" i="85"/>
  <c r="I19" i="86" s="1"/>
  <c r="F286" i="36"/>
  <c r="I90" i="145"/>
  <c r="J90" i="145"/>
  <c r="W48" i="36"/>
  <c r="J48" i="36"/>
  <c r="I48" i="36"/>
  <c r="I64" i="50"/>
  <c r="Q31" i="50"/>
  <c r="Q64" i="50" s="1"/>
  <c r="G37" i="86"/>
  <c r="I48" i="85"/>
  <c r="I68" i="152"/>
  <c r="Q64" i="152"/>
  <c r="S31" i="152"/>
  <c r="I160" i="36"/>
  <c r="J160" i="36"/>
  <c r="J188" i="36"/>
  <c r="L274" i="36" a="1"/>
  <c r="P29" i="34"/>
  <c r="I88" i="42"/>
  <c r="I85" i="42"/>
  <c r="I89" i="42" s="1"/>
  <c r="C13" i="73"/>
  <c r="C9" i="83"/>
  <c r="C10" i="83" s="1"/>
  <c r="O10" i="83" s="1"/>
  <c r="E32" i="75"/>
  <c r="O35" i="75"/>
  <c r="N85" i="42"/>
  <c r="N89" i="42" s="1"/>
  <c r="N88" i="42"/>
  <c r="I62" i="36"/>
  <c r="J62" i="36"/>
  <c r="S28" i="152"/>
  <c r="Q61" i="152"/>
  <c r="G35" i="34"/>
  <c r="H44" i="85"/>
  <c r="Q44" i="33"/>
  <c r="S49" i="50"/>
  <c r="J20" i="36"/>
  <c r="H301" i="36"/>
  <c r="I20" i="36"/>
  <c r="C18" i="77"/>
  <c r="C17" i="68"/>
  <c r="J174" i="36"/>
  <c r="AB48" i="36"/>
  <c r="R25" i="50"/>
  <c r="R58" i="50" s="1"/>
  <c r="J58" i="50"/>
  <c r="J160" i="145"/>
  <c r="I160" i="145"/>
  <c r="I104" i="36"/>
  <c r="J90" i="36"/>
  <c r="I90" i="36"/>
  <c r="O62" i="50"/>
  <c r="S46" i="50"/>
  <c r="Z46" i="50" s="1"/>
  <c r="Q56" i="152"/>
  <c r="Q35" i="152"/>
  <c r="Q63" i="152"/>
  <c r="Z44" i="152"/>
  <c r="X29" i="110"/>
  <c r="Y29" i="110" s="1"/>
  <c r="AA29" i="110" s="1"/>
  <c r="L29" i="110" s="1"/>
  <c r="Q62" i="152"/>
  <c r="S29" i="152"/>
  <c r="J244" i="36"/>
  <c r="I244" i="36"/>
  <c r="S47" i="50"/>
  <c r="Z47" i="50" s="1"/>
  <c r="D45" i="86"/>
  <c r="P45" i="86" s="1"/>
  <c r="Q60" i="85"/>
  <c r="H300" i="36"/>
  <c r="F440" i="138"/>
  <c r="D456" i="138"/>
  <c r="F90" i="36"/>
  <c r="Y24" i="110"/>
  <c r="AA24" i="110" s="1"/>
  <c r="Z48" i="145"/>
  <c r="J258" i="145"/>
  <c r="I258" i="145"/>
  <c r="G39" i="34"/>
  <c r="I49" i="33"/>
  <c r="O60" i="50"/>
  <c r="Y25" i="38"/>
  <c r="Z25" i="38" s="1"/>
  <c r="X25" i="88" s="1"/>
  <c r="Y23" i="38"/>
  <c r="Y26" i="38"/>
  <c r="Z26" i="38" s="1"/>
  <c r="X26" i="88" s="1"/>
  <c r="Y24" i="38"/>
  <c r="Z24" i="38" s="1"/>
  <c r="X24" i="88" s="1"/>
  <c r="Y28" i="38"/>
  <c r="Z28" i="38" s="1"/>
  <c r="X28" i="88" s="1"/>
  <c r="Y27" i="38"/>
  <c r="Z27" i="38" s="1"/>
  <c r="X27" i="88" s="1"/>
  <c r="Q25" i="50"/>
  <c r="I58" i="50"/>
  <c r="I44" i="85"/>
  <c r="H35" i="34"/>
  <c r="L44" i="152"/>
  <c r="D34" i="86"/>
  <c r="G38" i="86"/>
  <c r="I49" i="85"/>
  <c r="I63" i="33"/>
  <c r="G48" i="34"/>
  <c r="O59" i="50"/>
  <c r="S43" i="50"/>
  <c r="J76" i="145"/>
  <c r="F104" i="36"/>
  <c r="D46" i="34"/>
  <c r="P46" i="34" s="1"/>
  <c r="Q60" i="33"/>
  <c r="F24" i="107" a="1"/>
  <c r="J20" i="145"/>
  <c r="H301" i="145"/>
  <c r="I20" i="145"/>
  <c r="Z48" i="36"/>
  <c r="I132" i="36"/>
  <c r="J132" i="36"/>
  <c r="F62" i="36"/>
  <c r="F48" i="145"/>
  <c r="U48" i="145"/>
  <c r="G17" i="79"/>
  <c r="G21" i="79"/>
  <c r="G20" i="79" s="1"/>
  <c r="J288" i="145"/>
  <c r="Q27" i="50"/>
  <c r="Q60" i="50" s="1"/>
  <c r="I60" i="50"/>
  <c r="I258" i="36"/>
  <c r="Z47" i="152"/>
  <c r="Q57" i="152"/>
  <c r="S24" i="152"/>
  <c r="N56" i="42"/>
  <c r="C85" i="42"/>
  <c r="C89" i="42" s="1"/>
  <c r="C88" i="42"/>
  <c r="Q30" i="50"/>
  <c r="Q63" i="50" s="1"/>
  <c r="I63" i="50"/>
  <c r="G47" i="86"/>
  <c r="I63" i="85"/>
  <c r="F33" i="51"/>
  <c r="O33" i="51" s="1"/>
  <c r="F24" i="51"/>
  <c r="F27" i="51"/>
  <c r="O27" i="51" s="1"/>
  <c r="F35" i="51"/>
  <c r="O35" i="51" s="1"/>
  <c r="F30" i="51"/>
  <c r="O30" i="51" s="1"/>
  <c r="F31" i="51"/>
  <c r="O31" i="51" s="1"/>
  <c r="F34" i="51"/>
  <c r="O34" i="51" s="1"/>
  <c r="F29" i="51"/>
  <c r="O29" i="51" s="1"/>
  <c r="F26" i="51"/>
  <c r="O26" i="51" s="1"/>
  <c r="F32" i="51"/>
  <c r="O32" i="51" s="1"/>
  <c r="F25" i="51"/>
  <c r="O25" i="51" s="1"/>
  <c r="F28" i="51"/>
  <c r="O28" i="51" s="1"/>
  <c r="R32" i="50"/>
  <c r="J65" i="50"/>
  <c r="P12" i="85"/>
  <c r="O12" i="86" s="1"/>
  <c r="P56" i="50"/>
  <c r="P68" i="50" s="1"/>
  <c r="S40" i="50"/>
  <c r="Z40" i="50" s="1"/>
  <c r="P52" i="50"/>
  <c r="I104" i="145"/>
  <c r="E38" i="12"/>
  <c r="O36" i="12"/>
  <c r="V49" i="152"/>
  <c r="X49" i="152" s="1"/>
  <c r="Z49" i="152"/>
  <c r="F152" i="85"/>
  <c r="J298" i="36"/>
  <c r="J66" i="50"/>
  <c r="R33" i="50"/>
  <c r="R66" i="50" s="1"/>
  <c r="V48" i="152"/>
  <c r="X48" i="152" s="1"/>
  <c r="L48" i="152" s="1"/>
  <c r="Z48" i="152"/>
  <c r="H59" i="50"/>
  <c r="Y26" i="50"/>
  <c r="Y35" i="50" s="1"/>
  <c r="W26" i="50"/>
  <c r="H35" i="50"/>
  <c r="F48" i="36"/>
  <c r="U48" i="36"/>
  <c r="I62" i="145"/>
  <c r="J62" i="145"/>
  <c r="Z40" i="152"/>
  <c r="S56" i="152"/>
  <c r="O58" i="50"/>
  <c r="S42" i="50"/>
  <c r="V41" i="152"/>
  <c r="X41" i="152" s="1"/>
  <c r="L41" i="152" s="1"/>
  <c r="Z41" i="152"/>
  <c r="I202" i="36"/>
  <c r="G42" i="34"/>
  <c r="I53" i="33"/>
  <c r="J60" i="50"/>
  <c r="R27" i="50"/>
  <c r="R60" i="50" s="1"/>
  <c r="J85" i="42"/>
  <c r="J89" i="42" s="1"/>
  <c r="J88" i="42"/>
  <c r="E46" i="33"/>
  <c r="E46" i="85"/>
  <c r="O12" i="74"/>
  <c r="I146" i="145"/>
  <c r="Q58" i="152"/>
  <c r="S25" i="152"/>
  <c r="O63" i="50"/>
  <c r="F29" i="153"/>
  <c r="O29" i="153" s="1"/>
  <c r="F34" i="153"/>
  <c r="O34" i="153" s="1"/>
  <c r="F32" i="153"/>
  <c r="O32" i="153" s="1"/>
  <c r="F24" i="153"/>
  <c r="F27" i="153"/>
  <c r="O27" i="153" s="1"/>
  <c r="F25" i="153"/>
  <c r="O25" i="153" s="1"/>
  <c r="F35" i="153"/>
  <c r="O35" i="153" s="1"/>
  <c r="F28" i="153"/>
  <c r="O28" i="153" s="1"/>
  <c r="F33" i="153"/>
  <c r="O33" i="153" s="1"/>
  <c r="F31" i="153"/>
  <c r="O31" i="153" s="1"/>
  <c r="F30" i="153"/>
  <c r="O30" i="153" s="1"/>
  <c r="F26" i="153"/>
  <c r="O26" i="153" s="1"/>
  <c r="Q32" i="50"/>
  <c r="I65" i="50"/>
  <c r="I21" i="79"/>
  <c r="I20" i="79" s="1"/>
  <c r="I17" i="79"/>
  <c r="R56" i="152"/>
  <c r="R68" i="152" s="1"/>
  <c r="R35" i="152"/>
  <c r="I76" i="36"/>
  <c r="E69" i="75"/>
  <c r="O72" i="75"/>
  <c r="J35" i="50"/>
  <c r="J56" i="50"/>
  <c r="R23" i="50"/>
  <c r="J286" i="145"/>
  <c r="I286" i="145"/>
  <c r="J288" i="36"/>
  <c r="J293" i="36"/>
  <c r="P26" i="86"/>
  <c r="L246" i="145" a="1"/>
  <c r="F132" i="36"/>
  <c r="I230" i="36"/>
  <c r="S27" i="152"/>
  <c r="S60" i="152" s="1"/>
  <c r="Q60" i="152"/>
  <c r="C23" i="74"/>
  <c r="C17" i="74" s="1"/>
  <c r="O17" i="74" s="1"/>
  <c r="O19" i="74" s="1"/>
  <c r="J286" i="36"/>
  <c r="I286" i="36"/>
  <c r="D43" i="34"/>
  <c r="F23" i="141" a="1"/>
  <c r="F23" i="10" a="1"/>
  <c r="Q54" i="33"/>
  <c r="J63" i="50"/>
  <c r="R30" i="50"/>
  <c r="R63" i="50" s="1"/>
  <c r="O65" i="50"/>
  <c r="Q28" i="50"/>
  <c r="I61" i="50"/>
  <c r="R34" i="50"/>
  <c r="J67" i="50"/>
  <c r="J68" i="152"/>
  <c r="Q59" i="152"/>
  <c r="S26" i="152"/>
  <c r="S59" i="152" s="1"/>
  <c r="H28" i="162"/>
  <c r="H25" i="162"/>
  <c r="H34" i="162"/>
  <c r="H23" i="162"/>
  <c r="H32" i="162"/>
  <c r="H31" i="162"/>
  <c r="H33" i="162"/>
  <c r="H24" i="162"/>
  <c r="H26" i="162"/>
  <c r="H29" i="162"/>
  <c r="H27" i="162"/>
  <c r="H30" i="162"/>
  <c r="E44" i="73"/>
  <c r="O47" i="73"/>
  <c r="V40" i="152"/>
  <c r="X40" i="152" s="1"/>
  <c r="F160" i="36"/>
  <c r="O57" i="50"/>
  <c r="S41" i="50"/>
  <c r="Z41" i="50" s="1"/>
  <c r="S65" i="152"/>
  <c r="S30" i="152"/>
  <c r="S63" i="152" s="1"/>
  <c r="R28" i="50"/>
  <c r="R61" i="50" s="1"/>
  <c r="J61" i="50"/>
  <c r="G41" i="86"/>
  <c r="I53" i="85"/>
  <c r="L17" i="79"/>
  <c r="L21" i="79"/>
  <c r="L20" i="79" s="1"/>
  <c r="O56" i="50"/>
  <c r="O35" i="50"/>
  <c r="C15" i="76" a="1"/>
  <c r="Q66" i="152"/>
  <c r="I29" i="98"/>
  <c r="AD29" i="98" s="1"/>
  <c r="I28" i="98"/>
  <c r="AD28" i="98" s="1"/>
  <c r="G55" i="42"/>
  <c r="G41" i="42"/>
  <c r="I35" i="98"/>
  <c r="J41" i="42"/>
  <c r="J40" i="42"/>
  <c r="J57" i="42"/>
  <c r="U52" i="29"/>
  <c r="G78" i="42"/>
  <c r="G75" i="42" s="1"/>
  <c r="I77" i="72"/>
  <c r="I80" i="72" s="1"/>
  <c r="O31" i="72"/>
  <c r="N139" i="33"/>
  <c r="M97" i="34" s="1"/>
  <c r="N139" i="85"/>
  <c r="I89" i="72"/>
  <c r="M18" i="104"/>
  <c r="O17" i="104"/>
  <c r="O18" i="104" s="1"/>
  <c r="L14" i="103"/>
  <c r="H100" i="34"/>
  <c r="I152" i="33"/>
  <c r="K95" i="34"/>
  <c r="J34" i="98"/>
  <c r="R34" i="98" s="1"/>
  <c r="J31" i="98"/>
  <c r="D459" i="138"/>
  <c r="F459" i="138" s="1"/>
  <c r="K94" i="86"/>
  <c r="J22" i="86"/>
  <c r="J24" i="98"/>
  <c r="J33" i="98"/>
  <c r="N31" i="72"/>
  <c r="N13" i="104"/>
  <c r="N14" i="104" s="1"/>
  <c r="L129" i="33"/>
  <c r="K37" i="72"/>
  <c r="J38" i="72"/>
  <c r="L129" i="85"/>
  <c r="J144" i="33"/>
  <c r="J144" i="85"/>
  <c r="I118" i="1"/>
  <c r="L25" i="34"/>
  <c r="J272" i="36"/>
  <c r="J25" i="98"/>
  <c r="J30" i="98"/>
  <c r="N100" i="72"/>
  <c r="H40" i="103"/>
  <c r="H43" i="103" s="1"/>
  <c r="J30" i="103"/>
  <c r="O30" i="103" s="1"/>
  <c r="J27" i="103"/>
  <c r="O31" i="103"/>
  <c r="L15" i="104"/>
  <c r="N32" i="33"/>
  <c r="M25" i="34" s="1"/>
  <c r="N32" i="85"/>
  <c r="M24" i="86" s="1"/>
  <c r="J23" i="34"/>
  <c r="G69" i="72"/>
  <c r="I36" i="85"/>
  <c r="I36" i="33"/>
  <c r="J35" i="98"/>
  <c r="R35" i="98" s="1"/>
  <c r="P138" i="85"/>
  <c r="P138" i="33"/>
  <c r="N20" i="104"/>
  <c r="J272" i="145"/>
  <c r="I27" i="33"/>
  <c r="I27" i="85"/>
  <c r="H40" i="72"/>
  <c r="H56" i="72"/>
  <c r="J293" i="145"/>
  <c r="D300" i="145"/>
  <c r="J300" i="145" s="1"/>
  <c r="L24" i="86"/>
  <c r="J27" i="98"/>
  <c r="R27" i="98" s="1"/>
  <c r="D300" i="36"/>
  <c r="P145" i="85"/>
  <c r="P145" i="33"/>
  <c r="J79" i="72"/>
  <c r="O73" i="72"/>
  <c r="I41" i="72"/>
  <c r="I57" i="72"/>
  <c r="J28" i="98"/>
  <c r="R28" i="98" s="1"/>
  <c r="M30" i="85"/>
  <c r="L22" i="86" s="1"/>
  <c r="M30" i="33"/>
  <c r="L23" i="34" s="1"/>
  <c r="M96" i="86"/>
  <c r="I41" i="103"/>
  <c r="I38" i="103"/>
  <c r="M100" i="72"/>
  <c r="M13" i="104"/>
  <c r="M31" i="72"/>
  <c r="M23" i="72"/>
  <c r="M99" i="72" s="1"/>
  <c r="M13" i="103"/>
  <c r="M14" i="103" s="1"/>
  <c r="H99" i="86"/>
  <c r="L30" i="33"/>
  <c r="K23" i="34" s="1"/>
  <c r="L30" i="85"/>
  <c r="K22" i="86" s="1"/>
  <c r="I91" i="72"/>
  <c r="M58" i="72"/>
  <c r="O34" i="72"/>
  <c r="N20" i="72"/>
  <c r="O19" i="72"/>
  <c r="O20" i="72" s="1"/>
  <c r="L99" i="72"/>
  <c r="L22" i="72"/>
  <c r="L10" i="103"/>
  <c r="L11" i="103" s="1"/>
  <c r="I29" i="103"/>
  <c r="I32" i="103" s="1"/>
  <c r="D301" i="145"/>
  <c r="J44" i="103"/>
  <c r="J91" i="72" s="1"/>
  <c r="J42" i="103"/>
  <c r="O42" i="103" s="1"/>
  <c r="J83" i="72"/>
  <c r="O83" i="72" s="1"/>
  <c r="J39" i="103"/>
  <c r="O39" i="103" s="1"/>
  <c r="O35" i="103"/>
  <c r="L45" i="32"/>
  <c r="L65" i="1"/>
  <c r="K52" i="1"/>
  <c r="J28" i="46"/>
  <c r="J34" i="46"/>
  <c r="J29" i="46"/>
  <c r="J32" i="46"/>
  <c r="J30" i="46"/>
  <c r="J31" i="46"/>
  <c r="J35" i="46"/>
  <c r="J24" i="46"/>
  <c r="J26" i="46"/>
  <c r="J33" i="46"/>
  <c r="J27" i="46"/>
  <c r="J25" i="46"/>
  <c r="M58" i="85"/>
  <c r="M58" i="33"/>
  <c r="I13" i="47"/>
  <c r="H40" i="42"/>
  <c r="H57" i="42"/>
  <c r="J28" i="140"/>
  <c r="R28" i="140" s="1"/>
  <c r="J30" i="140"/>
  <c r="R30" i="140" s="1"/>
  <c r="J32" i="140"/>
  <c r="R32" i="140" s="1"/>
  <c r="J29" i="140"/>
  <c r="R29" i="140" s="1"/>
  <c r="J33" i="140"/>
  <c r="R33" i="140" s="1"/>
  <c r="J27" i="140"/>
  <c r="R27" i="140" s="1"/>
  <c r="J25" i="140"/>
  <c r="R25" i="140" s="1"/>
  <c r="J24" i="140"/>
  <c r="J35" i="140"/>
  <c r="R35" i="140" s="1"/>
  <c r="J26" i="140"/>
  <c r="R26" i="140" s="1"/>
  <c r="J31" i="140"/>
  <c r="R31" i="140" s="1"/>
  <c r="J34" i="140"/>
  <c r="R34" i="140" s="1"/>
  <c r="H25" i="46"/>
  <c r="H34" i="46"/>
  <c r="H32" i="46"/>
  <c r="H31" i="46"/>
  <c r="H26" i="46"/>
  <c r="H24" i="46"/>
  <c r="H30" i="46"/>
  <c r="H33" i="46"/>
  <c r="H29" i="46"/>
  <c r="H35" i="46"/>
  <c r="H27" i="46"/>
  <c r="H28" i="46"/>
  <c r="D212" i="163"/>
  <c r="F212" i="163" s="1"/>
  <c r="D212" i="138"/>
  <c r="F212" i="138" s="1"/>
  <c r="D284" i="138"/>
  <c r="F284" i="138" s="1"/>
  <c r="D283" i="138"/>
  <c r="F283" i="138" s="1"/>
  <c r="D211" i="163"/>
  <c r="F211" i="163" s="1"/>
  <c r="D211" i="138"/>
  <c r="N52" i="108"/>
  <c r="M11" i="23"/>
  <c r="I56" i="42"/>
  <c r="I41" i="42" s="1"/>
  <c r="D477" i="138"/>
  <c r="F477" i="138" s="1"/>
  <c r="F474" i="138"/>
  <c r="L12" i="23"/>
  <c r="M53" i="1"/>
  <c r="M52" i="1" s="1"/>
  <c r="Q225" i="85"/>
  <c r="Q51" i="15"/>
  <c r="C40" i="103"/>
  <c r="C43" i="103" s="1"/>
  <c r="I30" i="81"/>
  <c r="I29" i="81" s="1"/>
  <c r="I36" i="81" s="1"/>
  <c r="I15" i="81"/>
  <c r="G55" i="33"/>
  <c r="Q55" i="33" s="1"/>
  <c r="L10" i="109"/>
  <c r="M70" i="33"/>
  <c r="L53" i="34" s="1"/>
  <c r="M70" i="85"/>
  <c r="L52" i="86" s="1"/>
  <c r="E48" i="42"/>
  <c r="C77" i="72"/>
  <c r="P28" i="92"/>
  <c r="T28" i="92"/>
  <c r="U28" i="92"/>
  <c r="T35" i="15"/>
  <c r="E317" i="33" a="1"/>
  <c r="E317" i="33" s="1"/>
  <c r="Q317" i="33" s="1"/>
  <c r="P32" i="107"/>
  <c r="U32" i="107"/>
  <c r="V32" i="107"/>
  <c r="U33" i="107"/>
  <c r="V33" i="107"/>
  <c r="P33" i="107"/>
  <c r="Q225" i="33"/>
  <c r="AE27" i="29"/>
  <c r="AF27" i="29" s="1"/>
  <c r="AE23" i="29"/>
  <c r="AE28" i="29"/>
  <c r="AF28" i="29" s="1"/>
  <c r="AE24" i="29"/>
  <c r="AF24" i="29" s="1"/>
  <c r="AE25" i="29"/>
  <c r="AF25" i="29" s="1"/>
  <c r="AE26" i="29"/>
  <c r="AF26" i="29" s="1"/>
  <c r="P23" i="92"/>
  <c r="U23" i="92"/>
  <c r="G35" i="92"/>
  <c r="T23" i="92"/>
  <c r="G168" i="33"/>
  <c r="M168" i="33"/>
  <c r="K168" i="33"/>
  <c r="H168" i="33"/>
  <c r="L168" i="33"/>
  <c r="O168" i="33"/>
  <c r="N168" i="33"/>
  <c r="I168" i="33"/>
  <c r="E168" i="33"/>
  <c r="P168" i="33"/>
  <c r="F168" i="33"/>
  <c r="J168" i="33"/>
  <c r="P35" i="15"/>
  <c r="P35" i="107"/>
  <c r="U35" i="107"/>
  <c r="V35" i="107"/>
  <c r="D54" i="96"/>
  <c r="O51" i="96"/>
  <c r="O54" i="96" s="1"/>
  <c r="I23" i="93" a="1"/>
  <c r="Q157" i="85"/>
  <c r="D284" i="163"/>
  <c r="F284" i="163" s="1"/>
  <c r="D283" i="163"/>
  <c r="F283" i="163" s="1"/>
  <c r="E49" i="42"/>
  <c r="U32" i="92"/>
  <c r="T32" i="92"/>
  <c r="P32" i="92"/>
  <c r="U31" i="92"/>
  <c r="T31" i="92"/>
  <c r="P31" i="92"/>
  <c r="D468" i="163"/>
  <c r="F468" i="163" s="1"/>
  <c r="D467" i="163"/>
  <c r="F467" i="163" s="1"/>
  <c r="D462" i="163"/>
  <c r="F462" i="163" s="1"/>
  <c r="P26" i="107"/>
  <c r="U26" i="107"/>
  <c r="V26" i="107"/>
  <c r="C32" i="103"/>
  <c r="E16" i="34"/>
  <c r="H23" i="93" a="1"/>
  <c r="Q18" i="33"/>
  <c r="I118" i="36"/>
  <c r="M163" i="33"/>
  <c r="F163" i="33"/>
  <c r="G163" i="33"/>
  <c r="O163" i="33"/>
  <c r="N163" i="33"/>
  <c r="J163" i="33"/>
  <c r="I163" i="33"/>
  <c r="K163" i="33"/>
  <c r="P163" i="33"/>
  <c r="H163" i="33"/>
  <c r="L163" i="33"/>
  <c r="E163" i="33"/>
  <c r="F50" i="33"/>
  <c r="F50" i="85"/>
  <c r="O14" i="96"/>
  <c r="P34" i="92"/>
  <c r="T34" i="92"/>
  <c r="U34" i="92"/>
  <c r="P24" i="92"/>
  <c r="U24" i="92"/>
  <c r="T24" i="92"/>
  <c r="G18" i="34"/>
  <c r="Q21" i="33"/>
  <c r="H23" i="100" a="1"/>
  <c r="P24" i="107"/>
  <c r="V24" i="107"/>
  <c r="U24" i="107"/>
  <c r="G36" i="107"/>
  <c r="D331" i="138" s="1"/>
  <c r="F331" i="138" s="1"/>
  <c r="L231" i="85"/>
  <c r="I231" i="85"/>
  <c r="N231" i="85"/>
  <c r="H231" i="85"/>
  <c r="M231" i="85"/>
  <c r="P231" i="85"/>
  <c r="O231" i="85"/>
  <c r="K231" i="85"/>
  <c r="E231" i="85"/>
  <c r="J231" i="85"/>
  <c r="F231" i="85"/>
  <c r="G231" i="85"/>
  <c r="P163" i="85"/>
  <c r="J163" i="85"/>
  <c r="I163" i="85"/>
  <c r="E163" i="85"/>
  <c r="G163" i="85"/>
  <c r="L163" i="85"/>
  <c r="K163" i="85"/>
  <c r="F163" i="85"/>
  <c r="H163" i="85"/>
  <c r="M163" i="85"/>
  <c r="N163" i="85"/>
  <c r="O163" i="85"/>
  <c r="F12" i="33"/>
  <c r="D19" i="74"/>
  <c r="I174" i="36"/>
  <c r="F174" i="36"/>
  <c r="N168" i="85"/>
  <c r="E168" i="85"/>
  <c r="H168" i="85"/>
  <c r="K168" i="85"/>
  <c r="I168" i="85"/>
  <c r="L168" i="85"/>
  <c r="F168" i="85"/>
  <c r="J168" i="85"/>
  <c r="M168" i="85"/>
  <c r="G168" i="85"/>
  <c r="O168" i="85"/>
  <c r="P168" i="85"/>
  <c r="P30" i="92"/>
  <c r="U30" i="92"/>
  <c r="T30" i="92"/>
  <c r="U27" i="92"/>
  <c r="T27" i="92"/>
  <c r="P27" i="92"/>
  <c r="G17" i="86"/>
  <c r="Q21" i="85"/>
  <c r="U31" i="107"/>
  <c r="V31" i="107"/>
  <c r="P31" i="107"/>
  <c r="O231" i="33"/>
  <c r="J231" i="33"/>
  <c r="M231" i="33"/>
  <c r="L231" i="33"/>
  <c r="E231" i="33"/>
  <c r="G231" i="33"/>
  <c r="F231" i="33"/>
  <c r="I231" i="33"/>
  <c r="K231" i="33"/>
  <c r="P231" i="33"/>
  <c r="H231" i="33"/>
  <c r="N231" i="33"/>
  <c r="F118" i="145"/>
  <c r="P33" i="92"/>
  <c r="T33" i="92"/>
  <c r="U33" i="92"/>
  <c r="U26" i="92"/>
  <c r="T26" i="92"/>
  <c r="P26" i="92"/>
  <c r="Q157" i="33"/>
  <c r="U34" i="107"/>
  <c r="P34" i="107"/>
  <c r="V34" i="107"/>
  <c r="P30" i="107"/>
  <c r="V30" i="107"/>
  <c r="U30" i="107"/>
  <c r="D477" i="163"/>
  <c r="F477" i="163" s="1"/>
  <c r="F474" i="163"/>
  <c r="C87" i="72"/>
  <c r="C90" i="72" s="1"/>
  <c r="U25" i="92"/>
  <c r="P25" i="92"/>
  <c r="T25" i="92"/>
  <c r="U28" i="107"/>
  <c r="V28" i="107"/>
  <c r="P28" i="107"/>
  <c r="P29" i="107"/>
  <c r="U29" i="107"/>
  <c r="V29" i="107"/>
  <c r="M236" i="85"/>
  <c r="P236" i="85"/>
  <c r="E236" i="85"/>
  <c r="K236" i="85"/>
  <c r="J236" i="85"/>
  <c r="I236" i="85"/>
  <c r="G236" i="85"/>
  <c r="F236" i="85"/>
  <c r="H236" i="85"/>
  <c r="L236" i="85"/>
  <c r="N236" i="85"/>
  <c r="O236" i="85"/>
  <c r="I174" i="145"/>
  <c r="F174" i="145"/>
  <c r="P29" i="92"/>
  <c r="U29" i="92"/>
  <c r="T29" i="92"/>
  <c r="U35" i="15"/>
  <c r="E351" i="33" a="1"/>
  <c r="E351" i="33" s="1"/>
  <c r="Q351" i="33" s="1"/>
  <c r="P27" i="107"/>
  <c r="U27" i="107"/>
  <c r="V27" i="107"/>
  <c r="P25" i="107"/>
  <c r="U25" i="107"/>
  <c r="V25" i="107"/>
  <c r="J236" i="33"/>
  <c r="P236" i="33"/>
  <c r="F236" i="33"/>
  <c r="L236" i="33"/>
  <c r="G236" i="33"/>
  <c r="N236" i="33"/>
  <c r="H236" i="33"/>
  <c r="I236" i="33"/>
  <c r="K236" i="33"/>
  <c r="O236" i="33"/>
  <c r="M236" i="33"/>
  <c r="E236" i="33"/>
  <c r="K53" i="34"/>
  <c r="O70" i="42"/>
  <c r="H11" i="85"/>
  <c r="G11" i="86" s="1"/>
  <c r="K52" i="86"/>
  <c r="K32" i="153"/>
  <c r="AB32" i="153"/>
  <c r="AD32" i="153"/>
  <c r="I25" i="98"/>
  <c r="S26" i="51"/>
  <c r="Z26" i="51"/>
  <c r="S28" i="51"/>
  <c r="Z28" i="51"/>
  <c r="Z25" i="51"/>
  <c r="S25" i="51"/>
  <c r="AB30" i="153"/>
  <c r="K30" i="153"/>
  <c r="AD30" i="153"/>
  <c r="AB36" i="51"/>
  <c r="E251" i="33" a="1"/>
  <c r="E251" i="85" a="1"/>
  <c r="I26" i="98"/>
  <c r="AD26" i="98" s="1"/>
  <c r="AD34" i="153"/>
  <c r="AB34" i="153"/>
  <c r="K34" i="153"/>
  <c r="I36" i="153"/>
  <c r="AD24" i="153"/>
  <c r="AB24" i="153"/>
  <c r="K24" i="153"/>
  <c r="AB35" i="153"/>
  <c r="AD35" i="153"/>
  <c r="K35" i="153"/>
  <c r="I24" i="98"/>
  <c r="S31" i="51"/>
  <c r="Z31" i="51"/>
  <c r="S35" i="51"/>
  <c r="Z35" i="51"/>
  <c r="O250" i="33"/>
  <c r="H250" i="33"/>
  <c r="K250" i="33"/>
  <c r="J250" i="33"/>
  <c r="F250" i="33"/>
  <c r="N250" i="33"/>
  <c r="L250" i="33"/>
  <c r="M250" i="33"/>
  <c r="P250" i="33"/>
  <c r="G250" i="33"/>
  <c r="E250" i="33"/>
  <c r="I250" i="33"/>
  <c r="S34" i="51"/>
  <c r="Z34" i="51"/>
  <c r="S33" i="51"/>
  <c r="Z33" i="51"/>
  <c r="S27" i="51"/>
  <c r="Z27" i="51"/>
  <c r="AB27" i="153"/>
  <c r="AD27" i="153"/>
  <c r="K27" i="153"/>
  <c r="Z24" i="51"/>
  <c r="S24" i="51"/>
  <c r="K36" i="51"/>
  <c r="I30" i="98"/>
  <c r="AD30" i="98" s="1"/>
  <c r="I32" i="98"/>
  <c r="S32" i="51"/>
  <c r="Z32" i="51"/>
  <c r="O252" i="145"/>
  <c r="O246" i="145"/>
  <c r="O247" i="145"/>
  <c r="O255" i="145"/>
  <c r="O254" i="145"/>
  <c r="O249" i="145"/>
  <c r="O251" i="145"/>
  <c r="O256" i="145"/>
  <c r="O257" i="145"/>
  <c r="O253" i="145"/>
  <c r="O250" i="145"/>
  <c r="O248" i="145"/>
  <c r="I77" i="42"/>
  <c r="I79" i="42" s="1"/>
  <c r="O182" i="85"/>
  <c r="E182" i="85"/>
  <c r="H182" i="85"/>
  <c r="J182" i="85"/>
  <c r="K182" i="85"/>
  <c r="M182" i="85"/>
  <c r="P182" i="85"/>
  <c r="N182" i="85"/>
  <c r="I182" i="85"/>
  <c r="L182" i="85"/>
  <c r="F182" i="85"/>
  <c r="G182" i="85"/>
  <c r="AB25" i="153"/>
  <c r="AD25" i="153"/>
  <c r="K25" i="153"/>
  <c r="AD28" i="153"/>
  <c r="AB28" i="153"/>
  <c r="K28" i="153"/>
  <c r="K80" i="42"/>
  <c r="K77" i="42" s="1"/>
  <c r="K79" i="42" s="1"/>
  <c r="H250" i="85"/>
  <c r="N250" i="85"/>
  <c r="O250" i="85"/>
  <c r="I250" i="85"/>
  <c r="E250" i="85"/>
  <c r="K250" i="85"/>
  <c r="J250" i="85"/>
  <c r="P250" i="85"/>
  <c r="G250" i="85"/>
  <c r="F250" i="85"/>
  <c r="L250" i="85"/>
  <c r="M250" i="85"/>
  <c r="AD36" i="51"/>
  <c r="I33" i="98"/>
  <c r="Y33" i="98" s="1"/>
  <c r="I34" i="98"/>
  <c r="Y34" i="98" s="1"/>
  <c r="E182" i="33"/>
  <c r="O182" i="33"/>
  <c r="I182" i="33"/>
  <c r="F182" i="33"/>
  <c r="M182" i="33"/>
  <c r="K182" i="33"/>
  <c r="L182" i="33"/>
  <c r="G182" i="33"/>
  <c r="N182" i="33"/>
  <c r="P182" i="33"/>
  <c r="J182" i="33"/>
  <c r="H182" i="33"/>
  <c r="G27" i="46"/>
  <c r="G30" i="46"/>
  <c r="G28" i="46"/>
  <c r="G29" i="46"/>
  <c r="G33" i="46"/>
  <c r="G24" i="46"/>
  <c r="G25" i="46"/>
  <c r="G31" i="46"/>
  <c r="G34" i="46"/>
  <c r="G32" i="46"/>
  <c r="G35" i="46"/>
  <c r="G26" i="46"/>
  <c r="AB29" i="153"/>
  <c r="AD29" i="153"/>
  <c r="K29" i="153"/>
  <c r="K33" i="153"/>
  <c r="AB33" i="153"/>
  <c r="AD33" i="153"/>
  <c r="S30" i="51"/>
  <c r="Z30" i="51"/>
  <c r="H107" i="85"/>
  <c r="O107" i="85"/>
  <c r="P107" i="85"/>
  <c r="L107" i="85"/>
  <c r="J107" i="85"/>
  <c r="K107" i="85"/>
  <c r="F107" i="85"/>
  <c r="G107" i="85"/>
  <c r="E107" i="85"/>
  <c r="N107" i="85"/>
  <c r="M107" i="85"/>
  <c r="I107" i="85"/>
  <c r="Z29" i="51"/>
  <c r="S29" i="51"/>
  <c r="G32" i="140"/>
  <c r="G30" i="140"/>
  <c r="G33" i="140"/>
  <c r="G26" i="140"/>
  <c r="G25" i="140"/>
  <c r="G24" i="140"/>
  <c r="G28" i="140"/>
  <c r="G34" i="140"/>
  <c r="G31" i="140"/>
  <c r="G29" i="140"/>
  <c r="G27" i="140"/>
  <c r="G35" i="140"/>
  <c r="I31" i="98"/>
  <c r="Y31" i="98" s="1"/>
  <c r="O247" i="36"/>
  <c r="O255" i="36"/>
  <c r="O253" i="36"/>
  <c r="O257" i="36"/>
  <c r="O252" i="36"/>
  <c r="O248" i="36"/>
  <c r="O246" i="36"/>
  <c r="O250" i="36"/>
  <c r="O251" i="36"/>
  <c r="O254" i="36"/>
  <c r="O249" i="36"/>
  <c r="O256" i="36"/>
  <c r="O107" i="33"/>
  <c r="F107" i="33"/>
  <c r="H107" i="33"/>
  <c r="J107" i="33"/>
  <c r="I107" i="33"/>
  <c r="K107" i="33"/>
  <c r="P107" i="33"/>
  <c r="M107" i="33"/>
  <c r="L107" i="33"/>
  <c r="G107" i="33"/>
  <c r="N107" i="33"/>
  <c r="E107" i="33"/>
  <c r="D105" i="34"/>
  <c r="AB26" i="153"/>
  <c r="K26" i="153"/>
  <c r="AD26" i="153"/>
  <c r="AB31" i="153"/>
  <c r="K31" i="153"/>
  <c r="AD31" i="153"/>
  <c r="P171" i="34"/>
  <c r="Q246" i="33"/>
  <c r="F49" i="50"/>
  <c r="F64" i="50"/>
  <c r="G104" i="86"/>
  <c r="F64" i="152"/>
  <c r="F49" i="152"/>
  <c r="T248" i="36"/>
  <c r="Y248" i="36"/>
  <c r="T257" i="36"/>
  <c r="Y257" i="36"/>
  <c r="T250" i="36"/>
  <c r="Y250" i="36"/>
  <c r="T252" i="36"/>
  <c r="Y252" i="36"/>
  <c r="T253" i="36"/>
  <c r="Y253" i="36"/>
  <c r="T246" i="36"/>
  <c r="L258" i="36"/>
  <c r="Y246" i="36"/>
  <c r="Y247" i="36"/>
  <c r="T247" i="36"/>
  <c r="Y256" i="36"/>
  <c r="T256" i="36"/>
  <c r="Y255" i="36"/>
  <c r="T255" i="36"/>
  <c r="T254" i="36"/>
  <c r="Y254" i="36"/>
  <c r="T251" i="36"/>
  <c r="Y251" i="36"/>
  <c r="T249" i="36"/>
  <c r="Y249" i="36"/>
  <c r="P17" i="34"/>
  <c r="R30" i="158"/>
  <c r="Q30" i="158"/>
  <c r="Y30" i="158"/>
  <c r="W30" i="158"/>
  <c r="U30" i="158"/>
  <c r="G27" i="48"/>
  <c r="G34" i="48"/>
  <c r="G24" i="48"/>
  <c r="G26" i="48"/>
  <c r="G31" i="48"/>
  <c r="G33" i="48"/>
  <c r="G30" i="48"/>
  <c r="G32" i="48"/>
  <c r="G28" i="48"/>
  <c r="G29" i="48"/>
  <c r="G35" i="48"/>
  <c r="G25" i="48"/>
  <c r="Q45" i="93"/>
  <c r="Y45" i="93" s="1"/>
  <c r="R26" i="158"/>
  <c r="Q26" i="158"/>
  <c r="Y26" i="158"/>
  <c r="W26" i="158"/>
  <c r="U26" i="158"/>
  <c r="Y27" i="158"/>
  <c r="Q27" i="158"/>
  <c r="R27" i="158"/>
  <c r="U27" i="158"/>
  <c r="W27" i="158"/>
  <c r="G24" i="139"/>
  <c r="G25" i="139"/>
  <c r="G35" i="139"/>
  <c r="G28" i="139"/>
  <c r="G30" i="139"/>
  <c r="G31" i="139"/>
  <c r="G29" i="139"/>
  <c r="G33" i="139"/>
  <c r="G32" i="139"/>
  <c r="G27" i="139"/>
  <c r="G26" i="139"/>
  <c r="G34" i="139"/>
  <c r="G33" i="98"/>
  <c r="G30" i="98"/>
  <c r="G24" i="98"/>
  <c r="G27" i="98"/>
  <c r="G35" i="98"/>
  <c r="G25" i="98"/>
  <c r="G28" i="98"/>
  <c r="G26" i="98"/>
  <c r="G29" i="98"/>
  <c r="G34" i="98"/>
  <c r="G31" i="98"/>
  <c r="G32" i="98"/>
  <c r="Q319" i="85"/>
  <c r="D269" i="86"/>
  <c r="P269" i="86" s="1"/>
  <c r="S25" i="54"/>
  <c r="W25" i="54"/>
  <c r="U25" i="54"/>
  <c r="O25" i="54"/>
  <c r="P25" i="54"/>
  <c r="V44" i="29"/>
  <c r="AH44" i="29" s="1"/>
  <c r="I24" i="48" a="1"/>
  <c r="O17" i="49"/>
  <c r="L131" i="145"/>
  <c r="L122" i="145"/>
  <c r="L125" i="145"/>
  <c r="L123" i="145"/>
  <c r="L124" i="145"/>
  <c r="L130" i="145"/>
  <c r="L126" i="145"/>
  <c r="L127" i="145"/>
  <c r="L128" i="145"/>
  <c r="L120" i="145"/>
  <c r="L121" i="145"/>
  <c r="L129" i="145"/>
  <c r="S52" i="29"/>
  <c r="V40" i="29"/>
  <c r="AH40" i="29" s="1"/>
  <c r="S25" i="135"/>
  <c r="U25" i="135"/>
  <c r="P25" i="135"/>
  <c r="W25" i="135"/>
  <c r="O25" i="135"/>
  <c r="S33" i="135"/>
  <c r="P33" i="135"/>
  <c r="W33" i="135"/>
  <c r="O33" i="135"/>
  <c r="U33" i="135"/>
  <c r="E105" i="32"/>
  <c r="L78" i="145" a="1"/>
  <c r="P13" i="86"/>
  <c r="Q28" i="55"/>
  <c r="X28" i="55"/>
  <c r="R28" i="55"/>
  <c r="U28" i="55"/>
  <c r="R34" i="158"/>
  <c r="Y34" i="158"/>
  <c r="Q34" i="158"/>
  <c r="W34" i="158"/>
  <c r="U34" i="158"/>
  <c r="V42" i="29"/>
  <c r="AH42" i="29" s="1"/>
  <c r="G26" i="34"/>
  <c r="Q33" i="33"/>
  <c r="H24" i="48" a="1"/>
  <c r="I28" i="60"/>
  <c r="J28" i="60" s="1"/>
  <c r="Q44" i="93"/>
  <c r="R33" i="158"/>
  <c r="Y33" i="158"/>
  <c r="Q33" i="158"/>
  <c r="W33" i="158"/>
  <c r="U33" i="158"/>
  <c r="Q32" i="158"/>
  <c r="Y32" i="158"/>
  <c r="R32" i="158"/>
  <c r="W32" i="158"/>
  <c r="U32" i="158"/>
  <c r="V51" i="29"/>
  <c r="AH51" i="29" s="1"/>
  <c r="P88" i="86"/>
  <c r="E104" i="86"/>
  <c r="Q50" i="93"/>
  <c r="Y50" i="93" s="1"/>
  <c r="O32" i="54"/>
  <c r="U32" i="54"/>
  <c r="P32" i="54"/>
  <c r="S32" i="54"/>
  <c r="W32" i="54"/>
  <c r="L120" i="36" a="1"/>
  <c r="Q46" i="93"/>
  <c r="P32" i="135"/>
  <c r="U32" i="135"/>
  <c r="S32" i="135"/>
  <c r="W32" i="135"/>
  <c r="O32" i="135"/>
  <c r="E125" i="1"/>
  <c r="E126" i="1"/>
  <c r="Q51" i="93"/>
  <c r="Y51" i="93" s="1"/>
  <c r="T51" i="93" s="1"/>
  <c r="U51" i="93" s="1"/>
  <c r="W51" i="93" s="1"/>
  <c r="L51" i="93" s="1"/>
  <c r="V46" i="29"/>
  <c r="U26" i="55"/>
  <c r="X26" i="55"/>
  <c r="R26" i="55"/>
  <c r="Q26" i="55"/>
  <c r="X29" i="55"/>
  <c r="R29" i="55"/>
  <c r="Q29" i="55"/>
  <c r="U29" i="55"/>
  <c r="N12" i="86"/>
  <c r="E352" i="33"/>
  <c r="E269" i="34"/>
  <c r="L101" i="145"/>
  <c r="L95" i="145"/>
  <c r="L98" i="145"/>
  <c r="L100" i="145"/>
  <c r="L96" i="145"/>
  <c r="L103" i="145"/>
  <c r="L93" i="145"/>
  <c r="L92" i="145"/>
  <c r="L99" i="145"/>
  <c r="L94" i="145"/>
  <c r="L97" i="145"/>
  <c r="L102" i="145"/>
  <c r="AD53" i="107"/>
  <c r="R25" i="158"/>
  <c r="Y25" i="158"/>
  <c r="Q25" i="158"/>
  <c r="W25" i="158"/>
  <c r="U25" i="158"/>
  <c r="O232" i="36" a="1"/>
  <c r="O232" i="145" a="1"/>
  <c r="P98" i="34"/>
  <c r="G105" i="34"/>
  <c r="P89" i="34"/>
  <c r="O120" i="145" a="1"/>
  <c r="O120" i="36" a="1"/>
  <c r="E105" i="34"/>
  <c r="V49" i="29"/>
  <c r="AH49" i="29" s="1"/>
  <c r="Q48" i="93"/>
  <c r="Y48" i="93" s="1"/>
  <c r="P33" i="54"/>
  <c r="O33" i="54"/>
  <c r="U33" i="54"/>
  <c r="S33" i="54"/>
  <c r="W33" i="54"/>
  <c r="H33" i="85"/>
  <c r="Q47" i="93"/>
  <c r="Y47" i="93" s="1"/>
  <c r="T47" i="93" s="1"/>
  <c r="S27" i="135"/>
  <c r="P27" i="135"/>
  <c r="U27" i="135"/>
  <c r="W27" i="135"/>
  <c r="O27" i="135"/>
  <c r="Q42" i="93"/>
  <c r="Y42" i="93" s="1"/>
  <c r="Q30" i="55"/>
  <c r="X30" i="55"/>
  <c r="R30" i="55"/>
  <c r="U30" i="55"/>
  <c r="U31" i="55"/>
  <c r="X31" i="55"/>
  <c r="R31" i="55"/>
  <c r="Q31" i="55"/>
  <c r="Q43" i="93"/>
  <c r="Y43" i="93" s="1"/>
  <c r="T43" i="93" s="1"/>
  <c r="U43" i="93" s="1"/>
  <c r="W43" i="93" s="1"/>
  <c r="L43" i="93" s="1"/>
  <c r="R23" i="158"/>
  <c r="Q23" i="158"/>
  <c r="Y23" i="158"/>
  <c r="U23" i="158"/>
  <c r="W23" i="158"/>
  <c r="H35" i="158"/>
  <c r="V41" i="29"/>
  <c r="O26" i="54"/>
  <c r="U26" i="54"/>
  <c r="S26" i="54"/>
  <c r="P26" i="54"/>
  <c r="W26" i="54"/>
  <c r="N261" i="33"/>
  <c r="N363" i="85" s="1"/>
  <c r="M302" i="86" s="1"/>
  <c r="G261" i="33"/>
  <c r="G363" i="85" s="1"/>
  <c r="F302" i="86" s="1"/>
  <c r="H261" i="33"/>
  <c r="H363" i="85" s="1"/>
  <c r="G302" i="86" s="1"/>
  <c r="J261" i="33"/>
  <c r="J363" i="85" s="1"/>
  <c r="I302" i="86" s="1"/>
  <c r="K261" i="33"/>
  <c r="K363" i="85" s="1"/>
  <c r="J302" i="86" s="1"/>
  <c r="E261" i="33"/>
  <c r="F261" i="33"/>
  <c r="F363" i="85" s="1"/>
  <c r="E302" i="86" s="1"/>
  <c r="L261" i="33"/>
  <c r="L363" i="85" s="1"/>
  <c r="K302" i="86" s="1"/>
  <c r="P261" i="33"/>
  <c r="P363" i="85" s="1"/>
  <c r="O302" i="86" s="1"/>
  <c r="I261" i="33"/>
  <c r="I363" i="85" s="1"/>
  <c r="H302" i="86" s="1"/>
  <c r="M261" i="33"/>
  <c r="M363" i="85" s="1"/>
  <c r="L302" i="86" s="1"/>
  <c r="O261" i="33"/>
  <c r="O363" i="85" s="1"/>
  <c r="N302" i="86" s="1"/>
  <c r="AA286" i="36"/>
  <c r="E338" i="85" a="1"/>
  <c r="E338" i="85" s="1"/>
  <c r="Q338" i="85" s="1"/>
  <c r="E338" i="33" a="1"/>
  <c r="E338" i="33" s="1"/>
  <c r="Q338" i="33" s="1"/>
  <c r="X52" i="29"/>
  <c r="S24" i="135"/>
  <c r="O24" i="135"/>
  <c r="P24" i="135"/>
  <c r="U24" i="135"/>
  <c r="W24" i="135"/>
  <c r="Q41" i="93"/>
  <c r="Y41" i="93" s="1"/>
  <c r="T41" i="93" s="1"/>
  <c r="U41" i="93" s="1"/>
  <c r="W41" i="93" s="1"/>
  <c r="L41" i="93" s="1"/>
  <c r="X24" i="55"/>
  <c r="R24" i="55"/>
  <c r="U24" i="55"/>
  <c r="Q24" i="55"/>
  <c r="U25" i="55"/>
  <c r="X25" i="55"/>
  <c r="R25" i="55"/>
  <c r="Q25" i="55"/>
  <c r="V47" i="29"/>
  <c r="L212" i="36"/>
  <c r="L204" i="36"/>
  <c r="L209" i="36"/>
  <c r="L213" i="36"/>
  <c r="L211" i="36"/>
  <c r="L205" i="36"/>
  <c r="L206" i="36"/>
  <c r="L215" i="36"/>
  <c r="L210" i="36"/>
  <c r="L214" i="36"/>
  <c r="L207" i="36"/>
  <c r="L208" i="36"/>
  <c r="R32" i="98"/>
  <c r="P27" i="54"/>
  <c r="S27" i="54"/>
  <c r="O27" i="54"/>
  <c r="W27" i="54"/>
  <c r="U27" i="54"/>
  <c r="P34" i="54"/>
  <c r="W34" i="54"/>
  <c r="S34" i="54"/>
  <c r="O34" i="54"/>
  <c r="U34" i="54"/>
  <c r="Y31" i="158"/>
  <c r="R31" i="158"/>
  <c r="Q31" i="158"/>
  <c r="W31" i="158"/>
  <c r="U31" i="158"/>
  <c r="O262" i="33"/>
  <c r="O364" i="85" s="1"/>
  <c r="E262" i="33"/>
  <c r="J262" i="33"/>
  <c r="J364" i="85" s="1"/>
  <c r="L262" i="33"/>
  <c r="L364" i="85" s="1"/>
  <c r="P262" i="33"/>
  <c r="P364" i="85" s="1"/>
  <c r="M262" i="33"/>
  <c r="M364" i="85" s="1"/>
  <c r="F262" i="33"/>
  <c r="F364" i="85" s="1"/>
  <c r="H262" i="33"/>
  <c r="H364" i="85" s="1"/>
  <c r="I262" i="33"/>
  <c r="I364" i="85" s="1"/>
  <c r="K262" i="33"/>
  <c r="K364" i="85" s="1"/>
  <c r="G262" i="33"/>
  <c r="G364" i="85" s="1"/>
  <c r="N262" i="33"/>
  <c r="N364" i="85" s="1"/>
  <c r="P28" i="54"/>
  <c r="S28" i="54"/>
  <c r="W28" i="54"/>
  <c r="O28" i="54"/>
  <c r="U28" i="54"/>
  <c r="O31" i="54"/>
  <c r="P31" i="54"/>
  <c r="S31" i="54"/>
  <c r="U31" i="54"/>
  <c r="W31" i="54"/>
  <c r="V45" i="29"/>
  <c r="W52" i="29"/>
  <c r="E304" i="33" a="1"/>
  <c r="E304" i="33" s="1"/>
  <c r="Q304" i="33" s="1"/>
  <c r="E304" i="85" a="1"/>
  <c r="E304" i="85" s="1"/>
  <c r="Q304" i="85" s="1"/>
  <c r="P26" i="135"/>
  <c r="S26" i="135"/>
  <c r="O26" i="135"/>
  <c r="W26" i="135"/>
  <c r="U26" i="135"/>
  <c r="L214" i="145"/>
  <c r="L204" i="145"/>
  <c r="L205" i="145"/>
  <c r="L210" i="145"/>
  <c r="L206" i="145"/>
  <c r="L213" i="145"/>
  <c r="L207" i="145"/>
  <c r="L209" i="145"/>
  <c r="L208" i="145"/>
  <c r="L211" i="145"/>
  <c r="L215" i="145"/>
  <c r="L212" i="145"/>
  <c r="Q49" i="93"/>
  <c r="Y49" i="93" s="1"/>
  <c r="H275" i="33"/>
  <c r="H377" i="85" s="1"/>
  <c r="O275" i="33"/>
  <c r="O377" i="85" s="1"/>
  <c r="E275" i="33"/>
  <c r="M275" i="33"/>
  <c r="M377" i="85" s="1"/>
  <c r="K275" i="33"/>
  <c r="K377" i="85" s="1"/>
  <c r="F275" i="33"/>
  <c r="F377" i="85" s="1"/>
  <c r="G275" i="33"/>
  <c r="G377" i="85" s="1"/>
  <c r="I275" i="33"/>
  <c r="I377" i="85" s="1"/>
  <c r="N275" i="33"/>
  <c r="N377" i="85" s="1"/>
  <c r="P275" i="33"/>
  <c r="P377" i="85" s="1"/>
  <c r="J275" i="33"/>
  <c r="J377" i="85" s="1"/>
  <c r="L275" i="33"/>
  <c r="L377" i="85" s="1"/>
  <c r="D245" i="34"/>
  <c r="P245" i="34" s="1"/>
  <c r="Q319" i="33"/>
  <c r="U33" i="55"/>
  <c r="Q33" i="55"/>
  <c r="X33" i="55"/>
  <c r="R33" i="55"/>
  <c r="Q27" i="55"/>
  <c r="U27" i="55"/>
  <c r="X27" i="55"/>
  <c r="R27" i="55"/>
  <c r="K27" i="98"/>
  <c r="Y27" i="98"/>
  <c r="AD27" i="98"/>
  <c r="W53" i="107"/>
  <c r="F347" i="138" s="1"/>
  <c r="D347" i="138" s="1"/>
  <c r="R29" i="98"/>
  <c r="R26" i="98"/>
  <c r="F23" i="100" a="1"/>
  <c r="O12" i="99"/>
  <c r="R29" i="158"/>
  <c r="Q29" i="158"/>
  <c r="Y29" i="158"/>
  <c r="W29" i="158"/>
  <c r="U29" i="158"/>
  <c r="E43" i="103"/>
  <c r="V50" i="29"/>
  <c r="AH50" i="29" s="1"/>
  <c r="Z50" i="29" s="1"/>
  <c r="AA50" i="29" s="1"/>
  <c r="AC50" i="29" s="1"/>
  <c r="M50" i="29" s="1"/>
  <c r="I42" i="86"/>
  <c r="W29" i="54"/>
  <c r="O29" i="54"/>
  <c r="P29" i="54"/>
  <c r="S29" i="54"/>
  <c r="U29" i="54"/>
  <c r="S30" i="54"/>
  <c r="U30" i="54"/>
  <c r="O30" i="54"/>
  <c r="P30" i="54"/>
  <c r="W30" i="54"/>
  <c r="V286" i="36"/>
  <c r="J57" i="33"/>
  <c r="J57" i="85"/>
  <c r="W29" i="135"/>
  <c r="U29" i="135"/>
  <c r="P29" i="135"/>
  <c r="O29" i="135"/>
  <c r="S29" i="135"/>
  <c r="P31" i="135"/>
  <c r="O31" i="135"/>
  <c r="W31" i="135"/>
  <c r="S31" i="135"/>
  <c r="U31" i="135"/>
  <c r="Q23" i="55"/>
  <c r="X23" i="55"/>
  <c r="R23" i="55"/>
  <c r="U23" i="55"/>
  <c r="H35" i="55"/>
  <c r="AD35" i="98"/>
  <c r="Y35" i="98"/>
  <c r="E318" i="33"/>
  <c r="F244" i="34"/>
  <c r="J244" i="34"/>
  <c r="E87" i="72"/>
  <c r="G77" i="42"/>
  <c r="G79" i="42" s="1"/>
  <c r="R31" i="98"/>
  <c r="Q353" i="85"/>
  <c r="D294" i="86"/>
  <c r="P294" i="86" s="1"/>
  <c r="Y24" i="158"/>
  <c r="R24" i="158"/>
  <c r="Q24" i="158"/>
  <c r="W24" i="158"/>
  <c r="U24" i="158"/>
  <c r="Q28" i="158"/>
  <c r="Y28" i="158"/>
  <c r="R28" i="158"/>
  <c r="W28" i="158"/>
  <c r="U28" i="158"/>
  <c r="X53" i="107"/>
  <c r="Z41" i="107"/>
  <c r="V43" i="29"/>
  <c r="P40" i="93"/>
  <c r="I52" i="93"/>
  <c r="L101" i="36"/>
  <c r="L103" i="36"/>
  <c r="L102" i="36"/>
  <c r="L100" i="36"/>
  <c r="L97" i="36"/>
  <c r="L92" i="36"/>
  <c r="L99" i="36"/>
  <c r="L96" i="36"/>
  <c r="L93" i="36"/>
  <c r="L94" i="36"/>
  <c r="L98" i="36"/>
  <c r="L95" i="36"/>
  <c r="M277" i="33"/>
  <c r="M379" i="85" s="1"/>
  <c r="L313" i="86" s="1"/>
  <c r="N277" i="33"/>
  <c r="N379" i="85" s="1"/>
  <c r="M313" i="86" s="1"/>
  <c r="E277" i="33"/>
  <c r="H277" i="33"/>
  <c r="H379" i="85" s="1"/>
  <c r="G313" i="86" s="1"/>
  <c r="F277" i="33"/>
  <c r="F379" i="85" s="1"/>
  <c r="E313" i="86" s="1"/>
  <c r="I277" i="33"/>
  <c r="I379" i="85" s="1"/>
  <c r="H313" i="86" s="1"/>
  <c r="L277" i="33"/>
  <c r="L379" i="85" s="1"/>
  <c r="K313" i="86" s="1"/>
  <c r="O277" i="33"/>
  <c r="O379" i="85" s="1"/>
  <c r="N313" i="86" s="1"/>
  <c r="G277" i="33"/>
  <c r="G379" i="85" s="1"/>
  <c r="F313" i="86" s="1"/>
  <c r="J277" i="33"/>
  <c r="J379" i="85" s="1"/>
  <c r="I313" i="86" s="1"/>
  <c r="K277" i="33"/>
  <c r="K379" i="85" s="1"/>
  <c r="J313" i="86" s="1"/>
  <c r="P277" i="33"/>
  <c r="P379" i="85" s="1"/>
  <c r="O313" i="86" s="1"/>
  <c r="S23" i="54"/>
  <c r="U23" i="54"/>
  <c r="W23" i="54"/>
  <c r="P23" i="54"/>
  <c r="H35" i="54"/>
  <c r="O23" i="54"/>
  <c r="O24" i="54"/>
  <c r="P24" i="54"/>
  <c r="S24" i="54"/>
  <c r="W24" i="54"/>
  <c r="U24" i="54"/>
  <c r="F77" i="42"/>
  <c r="O75" i="42"/>
  <c r="W30" i="135"/>
  <c r="P30" i="135"/>
  <c r="S30" i="135"/>
  <c r="U30" i="135"/>
  <c r="O30" i="135"/>
  <c r="O23" i="135"/>
  <c r="W23" i="135"/>
  <c r="S23" i="135"/>
  <c r="U23" i="135"/>
  <c r="H35" i="135"/>
  <c r="P23" i="135"/>
  <c r="V48" i="29"/>
  <c r="AH48" i="29" s="1"/>
  <c r="H32" i="154"/>
  <c r="H30" i="154"/>
  <c r="H27" i="154"/>
  <c r="H26" i="154"/>
  <c r="H25" i="154"/>
  <c r="H24" i="154"/>
  <c r="H28" i="154"/>
  <c r="H31" i="154"/>
  <c r="H33" i="154"/>
  <c r="H29" i="154"/>
  <c r="H23" i="154"/>
  <c r="H34" i="154"/>
  <c r="R32" i="55"/>
  <c r="Q32" i="55"/>
  <c r="U32" i="55"/>
  <c r="X32" i="55"/>
  <c r="AA286" i="145"/>
  <c r="Y28" i="98"/>
  <c r="R24" i="98"/>
  <c r="R33" i="98"/>
  <c r="L89" i="36"/>
  <c r="L85" i="36"/>
  <c r="L78" i="36"/>
  <c r="L86" i="36"/>
  <c r="L84" i="36"/>
  <c r="L81" i="36"/>
  <c r="L87" i="36"/>
  <c r="L79" i="36"/>
  <c r="L82" i="36"/>
  <c r="L88" i="36"/>
  <c r="L80" i="36"/>
  <c r="L83" i="36"/>
  <c r="W34" i="135"/>
  <c r="U34" i="135"/>
  <c r="P34" i="135"/>
  <c r="S34" i="135"/>
  <c r="O34" i="135"/>
  <c r="P28" i="135"/>
  <c r="W28" i="135"/>
  <c r="O28" i="135"/>
  <c r="S28" i="135"/>
  <c r="U28" i="135"/>
  <c r="P98" i="86"/>
  <c r="D104" i="86"/>
  <c r="S24" i="50"/>
  <c r="Z24" i="50" s="1"/>
  <c r="Q57" i="50"/>
  <c r="U34" i="55"/>
  <c r="X34" i="55"/>
  <c r="R34" i="55"/>
  <c r="Q34" i="55"/>
  <c r="D270" i="34"/>
  <c r="P270" i="34" s="1"/>
  <c r="Q353" i="33"/>
  <c r="Y25" i="98"/>
  <c r="AD25" i="98"/>
  <c r="J260" i="33"/>
  <c r="H260" i="33"/>
  <c r="P260" i="33"/>
  <c r="M260" i="33"/>
  <c r="N260" i="33"/>
  <c r="I260" i="33"/>
  <c r="K260" i="33"/>
  <c r="E260" i="33"/>
  <c r="O260" i="33"/>
  <c r="F260" i="33"/>
  <c r="L260" i="33"/>
  <c r="G260" i="33"/>
  <c r="R25" i="98"/>
  <c r="Z23" i="152" l="1"/>
  <c r="V63" i="152"/>
  <c r="I67" i="108"/>
  <c r="K21" i="79"/>
  <c r="K20" i="79" s="1"/>
  <c r="L17" i="155"/>
  <c r="L17" i="156" s="1"/>
  <c r="G40" i="103"/>
  <c r="G43" i="103" s="1"/>
  <c r="G87" i="72"/>
  <c r="G90" i="72" s="1"/>
  <c r="H40" i="81"/>
  <c r="H39" i="81" s="1"/>
  <c r="H41" i="81" s="1"/>
  <c r="K40" i="42"/>
  <c r="K39" i="42" s="1"/>
  <c r="K42" i="42" s="1"/>
  <c r="K25" i="81" s="1"/>
  <c r="K57" i="42"/>
  <c r="D19" i="34"/>
  <c r="H23" i="10" a="1"/>
  <c r="M57" i="42"/>
  <c r="M40" i="42"/>
  <c r="M39" i="42" s="1"/>
  <c r="M42" i="42" s="1"/>
  <c r="AD31" i="98"/>
  <c r="K34" i="98"/>
  <c r="L41" i="34"/>
  <c r="AD34" i="98"/>
  <c r="N52" i="85"/>
  <c r="M40" i="86" s="1"/>
  <c r="N52" i="33"/>
  <c r="M21" i="97"/>
  <c r="M17" i="155"/>
  <c r="M17" i="156" s="1"/>
  <c r="N17" i="155"/>
  <c r="N17" i="156" s="1"/>
  <c r="F17" i="155"/>
  <c r="F17" i="156" s="1"/>
  <c r="J17" i="155"/>
  <c r="J17" i="156" s="1"/>
  <c r="G17" i="155"/>
  <c r="G17" i="156" s="1"/>
  <c r="I23" i="85"/>
  <c r="H19" i="86" s="1"/>
  <c r="V48" i="50"/>
  <c r="X48" i="50" s="1"/>
  <c r="Z230" i="36"/>
  <c r="X32" i="110"/>
  <c r="Y32" i="110" s="1"/>
  <c r="AA32" i="110" s="1"/>
  <c r="L32" i="110" s="1"/>
  <c r="L40" i="42"/>
  <c r="L39" i="42" s="1"/>
  <c r="L42" i="42" s="1"/>
  <c r="M244" i="34"/>
  <c r="D41" i="42"/>
  <c r="I244" i="34"/>
  <c r="H92" i="72"/>
  <c r="Q26" i="50"/>
  <c r="Q59" i="50" s="1"/>
  <c r="L244" i="34"/>
  <c r="Q45" i="33"/>
  <c r="I35" i="50"/>
  <c r="H244" i="34"/>
  <c r="O244" i="34"/>
  <c r="Z244" i="36"/>
  <c r="I68" i="108"/>
  <c r="K57" i="108"/>
  <c r="K30" i="23" s="1"/>
  <c r="K31" i="23" s="1"/>
  <c r="K44" i="108"/>
  <c r="L43" i="108"/>
  <c r="G28" i="60"/>
  <c r="H28" i="60" s="1"/>
  <c r="G21" i="34"/>
  <c r="I24" i="108"/>
  <c r="I54" i="108" s="1"/>
  <c r="I53" i="108"/>
  <c r="F21" i="34"/>
  <c r="G27" i="60"/>
  <c r="J31" i="23"/>
  <c r="G24" i="23"/>
  <c r="G25" i="23" s="1"/>
  <c r="G28" i="9" s="1"/>
  <c r="L14" i="108"/>
  <c r="L65" i="108"/>
  <c r="G18" i="23"/>
  <c r="N10" i="108"/>
  <c r="M11" i="108"/>
  <c r="J25" i="108"/>
  <c r="J56" i="108"/>
  <c r="K13" i="108"/>
  <c r="J92" i="86"/>
  <c r="K22" i="108"/>
  <c r="L21" i="108"/>
  <c r="J35" i="85"/>
  <c r="J35" i="33"/>
  <c r="L32" i="108"/>
  <c r="K33" i="108"/>
  <c r="H54" i="108"/>
  <c r="J36" i="108"/>
  <c r="J35" i="108" s="1"/>
  <c r="K142" i="33"/>
  <c r="K142" i="85"/>
  <c r="J47" i="108"/>
  <c r="J46" i="108" s="1"/>
  <c r="D224" i="163"/>
  <c r="F224" i="163" s="1"/>
  <c r="N61" i="1"/>
  <c r="N60" i="1" s="1"/>
  <c r="N52" i="32" s="1"/>
  <c r="N55" i="72"/>
  <c r="F40" i="103"/>
  <c r="F43" i="103" s="1"/>
  <c r="L52" i="32"/>
  <c r="F87" i="72"/>
  <c r="F90" i="72" s="1"/>
  <c r="K244" i="34"/>
  <c r="G244" i="34"/>
  <c r="N244" i="34"/>
  <c r="E244" i="34"/>
  <c r="U222" i="145"/>
  <c r="Z222" i="145"/>
  <c r="Z225" i="145"/>
  <c r="U225" i="145"/>
  <c r="Z219" i="145"/>
  <c r="U219" i="145"/>
  <c r="Z227" i="145"/>
  <c r="U227" i="145"/>
  <c r="U223" i="145"/>
  <c r="Z223" i="145"/>
  <c r="Z229" i="145"/>
  <c r="U229" i="145"/>
  <c r="M230" i="145"/>
  <c r="U230" i="145" s="1"/>
  <c r="Z218" i="145"/>
  <c r="U218" i="145"/>
  <c r="U228" i="145"/>
  <c r="Z228" i="145"/>
  <c r="U220" i="145"/>
  <c r="Z220" i="145"/>
  <c r="Z224" i="145"/>
  <c r="U224" i="145"/>
  <c r="U226" i="145"/>
  <c r="Z226" i="145"/>
  <c r="Z221" i="145"/>
  <c r="U221" i="145"/>
  <c r="N62" i="33"/>
  <c r="M47" i="34" s="1"/>
  <c r="N62" i="85"/>
  <c r="M46" i="86" s="1"/>
  <c r="M17" i="103"/>
  <c r="L47" i="34"/>
  <c r="L47" i="85"/>
  <c r="K36" i="86" s="1"/>
  <c r="K10" i="112"/>
  <c r="L47" i="33"/>
  <c r="K37" i="34" s="1"/>
  <c r="D36" i="34"/>
  <c r="P36" i="34" s="1"/>
  <c r="O15" i="156"/>
  <c r="O42" i="83"/>
  <c r="I44" i="83"/>
  <c r="I43" i="83" s="1"/>
  <c r="I52" i="83" s="1"/>
  <c r="J37" i="85"/>
  <c r="I28" i="86" s="1"/>
  <c r="H15" i="83"/>
  <c r="L47" i="49"/>
  <c r="F15" i="81"/>
  <c r="F30" i="81"/>
  <c r="F29" i="81" s="1"/>
  <c r="F36" i="81" s="1"/>
  <c r="H41" i="79"/>
  <c r="H47" i="79" s="1"/>
  <c r="H44" i="79" s="1"/>
  <c r="N22" i="85"/>
  <c r="M18" i="86" s="1"/>
  <c r="N45" i="79"/>
  <c r="N41" i="79"/>
  <c r="N43" i="79"/>
  <c r="M25" i="85"/>
  <c r="H47" i="49"/>
  <c r="M57" i="47"/>
  <c r="M24" i="47"/>
  <c r="D43" i="49"/>
  <c r="D44" i="49" s="1"/>
  <c r="D46" i="49" s="1"/>
  <c r="D16" i="49"/>
  <c r="M18" i="85"/>
  <c r="L15" i="86" s="1"/>
  <c r="I22" i="85"/>
  <c r="H18" i="86" s="1"/>
  <c r="C76" i="77"/>
  <c r="C74" i="77"/>
  <c r="O12" i="77"/>
  <c r="E18" i="75"/>
  <c r="E58" i="75"/>
  <c r="E54" i="75"/>
  <c r="E56" i="75"/>
  <c r="E70" i="81"/>
  <c r="E68" i="81"/>
  <c r="H54" i="75"/>
  <c r="H60" i="75" s="1"/>
  <c r="H57" i="75" s="1"/>
  <c r="L18" i="85"/>
  <c r="K15" i="86" s="1"/>
  <c r="N70" i="81"/>
  <c r="N68" i="81"/>
  <c r="N14" i="81"/>
  <c r="L30" i="81"/>
  <c r="L29" i="81" s="1"/>
  <c r="L36" i="81" s="1"/>
  <c r="L37" i="81" s="1"/>
  <c r="L38" i="81" s="1"/>
  <c r="L15" i="81"/>
  <c r="K18" i="85"/>
  <c r="J15" i="86" s="1"/>
  <c r="M18" i="75"/>
  <c r="M54" i="75"/>
  <c r="M58" i="75"/>
  <c r="M56" i="75"/>
  <c r="D76" i="77"/>
  <c r="D74" i="77"/>
  <c r="D43" i="79"/>
  <c r="D41" i="79"/>
  <c r="D45" i="79"/>
  <c r="D16" i="79"/>
  <c r="F47" i="49"/>
  <c r="I18" i="85"/>
  <c r="H15" i="86" s="1"/>
  <c r="G54" i="75"/>
  <c r="G60" i="75" s="1"/>
  <c r="G57" i="75" s="1"/>
  <c r="O53" i="75"/>
  <c r="C25" i="96"/>
  <c r="O35" i="96"/>
  <c r="E76" i="77"/>
  <c r="E74" i="77"/>
  <c r="M33" i="85"/>
  <c r="L25" i="86" s="1"/>
  <c r="I25" i="85"/>
  <c r="G44" i="83"/>
  <c r="G43" i="83" s="1"/>
  <c r="G52" i="83" s="1"/>
  <c r="O41" i="83"/>
  <c r="L54" i="75"/>
  <c r="L60" i="75" s="1"/>
  <c r="L57" i="75" s="1"/>
  <c r="N27" i="96"/>
  <c r="L15" i="83"/>
  <c r="N37" i="85"/>
  <c r="M28" i="86" s="1"/>
  <c r="H37" i="85"/>
  <c r="G28" i="86" s="1"/>
  <c r="F15" i="83"/>
  <c r="M76" i="77"/>
  <c r="M74" i="77"/>
  <c r="D54" i="75"/>
  <c r="D58" i="75"/>
  <c r="D56" i="75"/>
  <c r="D18" i="75"/>
  <c r="K15" i="83"/>
  <c r="M37" i="85"/>
  <c r="L28" i="86" s="1"/>
  <c r="L33" i="85"/>
  <c r="K25" i="86" s="1"/>
  <c r="C15" i="49"/>
  <c r="O31" i="49"/>
  <c r="E46" i="83"/>
  <c r="E48" i="83"/>
  <c r="E44" i="83"/>
  <c r="E43" i="83" s="1"/>
  <c r="E14" i="83"/>
  <c r="K44" i="49"/>
  <c r="K47" i="49" s="1"/>
  <c r="G65" i="47"/>
  <c r="G64" i="47"/>
  <c r="J17" i="79"/>
  <c r="J21" i="79"/>
  <c r="J20" i="79" s="1"/>
  <c r="M22" i="85"/>
  <c r="L18" i="86" s="1"/>
  <c r="J25" i="85"/>
  <c r="K41" i="79"/>
  <c r="K49" i="79" s="1"/>
  <c r="K47" i="79"/>
  <c r="K44" i="79" s="1"/>
  <c r="J44" i="83"/>
  <c r="J43" i="83" s="1"/>
  <c r="J50" i="83" s="1"/>
  <c r="J47" i="83" s="1"/>
  <c r="N76" i="77"/>
  <c r="N74" i="77"/>
  <c r="M27" i="96"/>
  <c r="D68" i="81"/>
  <c r="D70" i="81"/>
  <c r="D14" i="81"/>
  <c r="L25" i="85"/>
  <c r="I41" i="79"/>
  <c r="I49" i="79" s="1"/>
  <c r="I47" i="79"/>
  <c r="I44" i="79" s="1"/>
  <c r="E57" i="47"/>
  <c r="E24" i="47"/>
  <c r="H18" i="85"/>
  <c r="G15" i="86" s="1"/>
  <c r="K33" i="85"/>
  <c r="J25" i="86" s="1"/>
  <c r="H64" i="47"/>
  <c r="H65" i="47"/>
  <c r="N16" i="79"/>
  <c r="K22" i="85"/>
  <c r="J18" i="86" s="1"/>
  <c r="N56" i="75"/>
  <c r="N58" i="75"/>
  <c r="N54" i="75"/>
  <c r="N18" i="75"/>
  <c r="I33" i="85"/>
  <c r="H25" i="86" s="1"/>
  <c r="L52" i="83"/>
  <c r="L50" i="83"/>
  <c r="L47" i="83" s="1"/>
  <c r="F50" i="83"/>
  <c r="F47" i="83" s="1"/>
  <c r="F52" i="83"/>
  <c r="M43" i="79"/>
  <c r="M45" i="79"/>
  <c r="M41" i="79"/>
  <c r="M16" i="79"/>
  <c r="D44" i="83"/>
  <c r="D43" i="83" s="1"/>
  <c r="D48" i="83"/>
  <c r="D46" i="83"/>
  <c r="D14" i="83"/>
  <c r="I15" i="83"/>
  <c r="K37" i="85"/>
  <c r="J28" i="86" s="1"/>
  <c r="J65" i="47"/>
  <c r="J64" i="47"/>
  <c r="J44" i="49"/>
  <c r="J47" i="49" s="1"/>
  <c r="C14" i="79"/>
  <c r="O26" i="79"/>
  <c r="E43" i="49"/>
  <c r="E44" i="49" s="1"/>
  <c r="E47" i="49" s="1"/>
  <c r="E16" i="49"/>
  <c r="K25" i="85"/>
  <c r="L22" i="85"/>
  <c r="K18" i="86" s="1"/>
  <c r="H25" i="85"/>
  <c r="G20" i="86" s="1"/>
  <c r="N18" i="85"/>
  <c r="M15" i="86" s="1"/>
  <c r="N48" i="83"/>
  <c r="N46" i="83"/>
  <c r="N44" i="83"/>
  <c r="N43" i="83" s="1"/>
  <c r="N14" i="83"/>
  <c r="F47" i="79"/>
  <c r="F44" i="79" s="1"/>
  <c r="F49" i="79"/>
  <c r="O40" i="79"/>
  <c r="G49" i="79"/>
  <c r="G46" i="79" s="1"/>
  <c r="G48" i="79" s="1"/>
  <c r="M68" i="81"/>
  <c r="M70" i="81"/>
  <c r="M14" i="81"/>
  <c r="D27" i="96"/>
  <c r="K50" i="83"/>
  <c r="K47" i="83" s="1"/>
  <c r="K49" i="83" s="1"/>
  <c r="K51" i="83" s="1"/>
  <c r="N25" i="85"/>
  <c r="C12" i="83"/>
  <c r="O26" i="83"/>
  <c r="E45" i="79"/>
  <c r="E43" i="79"/>
  <c r="E41" i="79"/>
  <c r="E16" i="79"/>
  <c r="J22" i="85"/>
  <c r="I18" i="86" s="1"/>
  <c r="L41" i="79"/>
  <c r="L47" i="79" s="1"/>
  <c r="L44" i="79" s="1"/>
  <c r="I46" i="49"/>
  <c r="N33" i="85"/>
  <c r="M25" i="86" s="1"/>
  <c r="K54" i="75"/>
  <c r="K62" i="75" s="1"/>
  <c r="I65" i="47"/>
  <c r="I64" i="47"/>
  <c r="J54" i="75"/>
  <c r="J60" i="75" s="1"/>
  <c r="J57" i="75" s="1"/>
  <c r="F65" i="47"/>
  <c r="F64" i="47"/>
  <c r="I54" i="75"/>
  <c r="I62" i="75" s="1"/>
  <c r="N16" i="49"/>
  <c r="N43" i="49"/>
  <c r="N44" i="49" s="1"/>
  <c r="N46" i="49" s="1"/>
  <c r="G46" i="49"/>
  <c r="J33" i="85"/>
  <c r="I25" i="86" s="1"/>
  <c r="M46" i="83"/>
  <c r="M48" i="83"/>
  <c r="M44" i="83"/>
  <c r="M43" i="83" s="1"/>
  <c r="M14" i="83"/>
  <c r="L64" i="47"/>
  <c r="L65" i="47"/>
  <c r="C22" i="47"/>
  <c r="O45" i="47"/>
  <c r="E27" i="96"/>
  <c r="H44" i="83"/>
  <c r="G15" i="83"/>
  <c r="I37" i="85"/>
  <c r="H28" i="86" s="1"/>
  <c r="H21" i="79"/>
  <c r="H20" i="79" s="1"/>
  <c r="H17" i="79"/>
  <c r="J15" i="83"/>
  <c r="L37" i="85"/>
  <c r="K28" i="86" s="1"/>
  <c r="N24" i="47"/>
  <c r="N57" i="47"/>
  <c r="J18" i="85"/>
  <c r="I15" i="86" s="1"/>
  <c r="J41" i="79"/>
  <c r="J49" i="79" s="1"/>
  <c r="J47" i="79"/>
  <c r="J44" i="79" s="1"/>
  <c r="K65" i="47"/>
  <c r="K64" i="47"/>
  <c r="M43" i="49"/>
  <c r="M44" i="49" s="1"/>
  <c r="M47" i="49" s="1"/>
  <c r="M16" i="49"/>
  <c r="D57" i="47"/>
  <c r="D24" i="47"/>
  <c r="C16" i="75"/>
  <c r="O41" i="75"/>
  <c r="C12" i="81"/>
  <c r="O47" i="81"/>
  <c r="K17" i="155"/>
  <c r="K17" i="156" s="1"/>
  <c r="O16" i="155"/>
  <c r="O17" i="155" s="1"/>
  <c r="O17" i="156" s="1"/>
  <c r="D19" i="155"/>
  <c r="A62" i="155"/>
  <c r="N19" i="155"/>
  <c r="F19" i="155"/>
  <c r="K19" i="155"/>
  <c r="L19" i="155"/>
  <c r="E19" i="155"/>
  <c r="C19" i="155"/>
  <c r="I19" i="155"/>
  <c r="G19" i="155"/>
  <c r="J19" i="155"/>
  <c r="M19" i="155"/>
  <c r="H19" i="155"/>
  <c r="E17" i="155"/>
  <c r="E17" i="156" s="1"/>
  <c r="I17" i="155"/>
  <c r="I17" i="156" s="1"/>
  <c r="D16" i="156"/>
  <c r="D17" i="155"/>
  <c r="D17" i="156" s="1"/>
  <c r="H17" i="155"/>
  <c r="H17" i="156" s="1"/>
  <c r="F40" i="42"/>
  <c r="F39" i="42" s="1"/>
  <c r="F42" i="42" s="1"/>
  <c r="F57" i="42"/>
  <c r="O33" i="110"/>
  <c r="U33" i="110" s="1"/>
  <c r="F34" i="110"/>
  <c r="R30" i="98"/>
  <c r="K35" i="98"/>
  <c r="J36" i="98"/>
  <c r="K29" i="98"/>
  <c r="Y29" i="98"/>
  <c r="S33" i="50"/>
  <c r="V33" i="50" s="1"/>
  <c r="X33" i="50" s="1"/>
  <c r="L33" i="50" s="1"/>
  <c r="K28" i="98"/>
  <c r="S28" i="98" s="1"/>
  <c r="J269" i="34"/>
  <c r="F269" i="34"/>
  <c r="AD33" i="98"/>
  <c r="V40" i="50"/>
  <c r="X40" i="50" s="1"/>
  <c r="L40" i="50" s="1"/>
  <c r="Z44" i="50"/>
  <c r="Z45" i="50"/>
  <c r="V45" i="50"/>
  <c r="X45" i="50" s="1"/>
  <c r="L45" i="50" s="1"/>
  <c r="K40" i="81"/>
  <c r="K39" i="81" s="1"/>
  <c r="K41" i="81" s="1"/>
  <c r="I68" i="50"/>
  <c r="Q44" i="85"/>
  <c r="C41" i="42"/>
  <c r="V65" i="152"/>
  <c r="J68" i="50"/>
  <c r="S30" i="50"/>
  <c r="Z30" i="50" s="1"/>
  <c r="Z63" i="50" s="1"/>
  <c r="D450" i="163"/>
  <c r="F450" i="163" s="1"/>
  <c r="Z33" i="152"/>
  <c r="D57" i="42"/>
  <c r="M8" i="36" a="1"/>
  <c r="M11" i="36" s="1"/>
  <c r="J53" i="85"/>
  <c r="H41" i="86"/>
  <c r="Y29" i="162"/>
  <c r="R29" i="162"/>
  <c r="W29" i="162"/>
  <c r="O29" i="162"/>
  <c r="U29" i="162"/>
  <c r="Q29" i="162"/>
  <c r="O25" i="162"/>
  <c r="W25" i="162"/>
  <c r="R25" i="162"/>
  <c r="Y25" i="162"/>
  <c r="Q25" i="162"/>
  <c r="U25" i="162"/>
  <c r="S28" i="50"/>
  <c r="Q61" i="50"/>
  <c r="F23" i="141"/>
  <c r="F24" i="141"/>
  <c r="N24" i="141" s="1"/>
  <c r="F31" i="141"/>
  <c r="N31" i="141" s="1"/>
  <c r="F29" i="141"/>
  <c r="N29" i="141" s="1"/>
  <c r="F28" i="141"/>
  <c r="N28" i="141" s="1"/>
  <c r="F25" i="141"/>
  <c r="N25" i="141" s="1"/>
  <c r="F27" i="141"/>
  <c r="N27" i="141" s="1"/>
  <c r="F33" i="141"/>
  <c r="N33" i="141" s="1"/>
  <c r="F26" i="141"/>
  <c r="N26" i="141" s="1"/>
  <c r="F32" i="141"/>
  <c r="N32" i="141" s="1"/>
  <c r="F30" i="141"/>
  <c r="N30" i="141" s="1"/>
  <c r="F34" i="141"/>
  <c r="N34" i="141" s="1"/>
  <c r="V60" i="152"/>
  <c r="K11" i="85"/>
  <c r="J11" i="86" s="1"/>
  <c r="E40" i="12"/>
  <c r="O40" i="12" s="1"/>
  <c r="O38" i="12"/>
  <c r="N55" i="42"/>
  <c r="N41" i="42"/>
  <c r="Q58" i="50"/>
  <c r="S25" i="50"/>
  <c r="S27" i="50"/>
  <c r="V27" i="50" s="1"/>
  <c r="X27" i="50" s="1"/>
  <c r="L27" i="50" s="1"/>
  <c r="Z29" i="152"/>
  <c r="Z62" i="152" s="1"/>
  <c r="S62" i="152"/>
  <c r="V62" i="152" s="1"/>
  <c r="V29" i="152"/>
  <c r="X29" i="152" s="1"/>
  <c r="E69" i="33"/>
  <c r="E69" i="85"/>
  <c r="O13" i="73"/>
  <c r="J35" i="15"/>
  <c r="R23" i="15"/>
  <c r="H38" i="34"/>
  <c r="J48" i="33"/>
  <c r="Z28" i="15"/>
  <c r="X28" i="15"/>
  <c r="I28" i="15"/>
  <c r="Q28" i="15" s="1"/>
  <c r="AB28" i="15"/>
  <c r="I31" i="15"/>
  <c r="Q31" i="15" s="1"/>
  <c r="X31" i="15"/>
  <c r="AB31" i="15"/>
  <c r="Z31" i="15"/>
  <c r="Y32" i="107"/>
  <c r="K32" i="107"/>
  <c r="AE32" i="107"/>
  <c r="AC32" i="107"/>
  <c r="K24" i="107"/>
  <c r="Y24" i="107"/>
  <c r="AC24" i="107"/>
  <c r="AE24" i="107"/>
  <c r="H36" i="107"/>
  <c r="S31" i="50"/>
  <c r="I8" i="77"/>
  <c r="I29" i="68"/>
  <c r="I28" i="68" s="1"/>
  <c r="Y26" i="162"/>
  <c r="U26" i="162"/>
  <c r="W26" i="162"/>
  <c r="Q26" i="162"/>
  <c r="O26" i="162"/>
  <c r="R26" i="162"/>
  <c r="R28" i="162"/>
  <c r="Q28" i="162"/>
  <c r="Y28" i="162"/>
  <c r="U28" i="162"/>
  <c r="W28" i="162"/>
  <c r="O28" i="162"/>
  <c r="E54" i="85"/>
  <c r="M148" i="145" a="1"/>
  <c r="M148" i="36" a="1"/>
  <c r="P43" i="34"/>
  <c r="D36" i="86"/>
  <c r="Q46" i="85"/>
  <c r="W59" i="50"/>
  <c r="W35" i="50"/>
  <c r="C17" i="76" a="1"/>
  <c r="S32" i="50"/>
  <c r="V32" i="50" s="1"/>
  <c r="X32" i="50" s="1"/>
  <c r="L32" i="50" s="1"/>
  <c r="R65" i="50"/>
  <c r="S57" i="152"/>
  <c r="V57" i="152" s="1"/>
  <c r="Z24" i="152"/>
  <c r="V24" i="152"/>
  <c r="S35" i="152"/>
  <c r="S61" i="152"/>
  <c r="V61" i="152" s="1"/>
  <c r="Z28" i="152"/>
  <c r="Z61" i="152" s="1"/>
  <c r="V28" i="152"/>
  <c r="X28" i="152" s="1"/>
  <c r="S64" i="152"/>
  <c r="V64" i="152" s="1"/>
  <c r="Z31" i="152"/>
  <c r="Z64" i="152" s="1"/>
  <c r="V31" i="152"/>
  <c r="X31" i="152" s="1"/>
  <c r="Q56" i="50"/>
  <c r="S23" i="50"/>
  <c r="Z29" i="15"/>
  <c r="X29" i="15"/>
  <c r="AB29" i="15"/>
  <c r="I29" i="15"/>
  <c r="Q29" i="15" s="1"/>
  <c r="Z26" i="15"/>
  <c r="AB26" i="15"/>
  <c r="X26" i="15"/>
  <c r="I26" i="15"/>
  <c r="Q26" i="15" s="1"/>
  <c r="AE35" i="107"/>
  <c r="K35" i="107"/>
  <c r="Y35" i="107"/>
  <c r="AC35" i="107"/>
  <c r="K26" i="107"/>
  <c r="AC26" i="107"/>
  <c r="Y26" i="107"/>
  <c r="AE26" i="107"/>
  <c r="V41" i="50"/>
  <c r="X41" i="50" s="1"/>
  <c r="L41" i="50" s="1"/>
  <c r="I11" i="68"/>
  <c r="F11" i="68"/>
  <c r="J11" i="68"/>
  <c r="N11" i="68"/>
  <c r="N29" i="68"/>
  <c r="N28" i="68" s="1"/>
  <c r="K11" i="68"/>
  <c r="E11" i="68"/>
  <c r="M11" i="68"/>
  <c r="D11" i="68"/>
  <c r="G11" i="68"/>
  <c r="L11" i="68"/>
  <c r="H11" i="68"/>
  <c r="N8" i="77"/>
  <c r="C11" i="68"/>
  <c r="W24" i="162"/>
  <c r="U24" i="162"/>
  <c r="O24" i="162"/>
  <c r="R24" i="162"/>
  <c r="Q24" i="162"/>
  <c r="Y24" i="162"/>
  <c r="V59" i="152"/>
  <c r="V27" i="152"/>
  <c r="X27" i="152" s="1"/>
  <c r="D37" i="34"/>
  <c r="Q46" i="33"/>
  <c r="F23" i="143" a="1"/>
  <c r="F23" i="18" a="1"/>
  <c r="Z26" i="152"/>
  <c r="Z59" i="152" s="1"/>
  <c r="Z56" i="152"/>
  <c r="D461" i="163"/>
  <c r="F461" i="163" s="1"/>
  <c r="R27" i="15"/>
  <c r="L44" i="50"/>
  <c r="I30" i="15"/>
  <c r="Q30" i="15" s="1"/>
  <c r="AB30" i="15"/>
  <c r="X30" i="15"/>
  <c r="Z30" i="15"/>
  <c r="Z27" i="15"/>
  <c r="I27" i="15"/>
  <c r="X27" i="15"/>
  <c r="AB27" i="15"/>
  <c r="K29" i="107"/>
  <c r="AC29" i="107"/>
  <c r="Y29" i="107"/>
  <c r="AE29" i="107"/>
  <c r="K29" i="68"/>
  <c r="K28" i="68" s="1"/>
  <c r="K8" i="77"/>
  <c r="E29" i="68"/>
  <c r="E28" i="68" s="1"/>
  <c r="E8" i="77"/>
  <c r="N15" i="76"/>
  <c r="H15" i="76"/>
  <c r="G15" i="76"/>
  <c r="I15" i="76"/>
  <c r="J15" i="76"/>
  <c r="M15" i="76"/>
  <c r="F15" i="76"/>
  <c r="L15" i="76"/>
  <c r="D15" i="76"/>
  <c r="K15" i="76"/>
  <c r="E15" i="76"/>
  <c r="C15" i="76"/>
  <c r="L40" i="152"/>
  <c r="L56" i="152" s="1"/>
  <c r="X56" i="152"/>
  <c r="O33" i="162"/>
  <c r="Q33" i="162"/>
  <c r="Y33" i="162"/>
  <c r="U33" i="162"/>
  <c r="R33" i="162"/>
  <c r="W33" i="162"/>
  <c r="Z27" i="152"/>
  <c r="Z60" i="152" s="1"/>
  <c r="O69" i="75"/>
  <c r="E71" i="75"/>
  <c r="Q65" i="50"/>
  <c r="Y59" i="50"/>
  <c r="H68" i="50"/>
  <c r="H48" i="34"/>
  <c r="J63" i="33"/>
  <c r="J49" i="33"/>
  <c r="H39" i="34"/>
  <c r="L24" i="110"/>
  <c r="V56" i="152"/>
  <c r="Q68" i="152"/>
  <c r="V49" i="50"/>
  <c r="X49" i="50" s="1"/>
  <c r="Z49" i="50"/>
  <c r="D35" i="86"/>
  <c r="P35" i="86" s="1"/>
  <c r="Q45" i="85"/>
  <c r="V34" i="152"/>
  <c r="X34" i="152" s="1"/>
  <c r="L34" i="152" s="1"/>
  <c r="Z34" i="152"/>
  <c r="Z33" i="15"/>
  <c r="I33" i="15"/>
  <c r="Q33" i="15" s="1"/>
  <c r="AB33" i="15"/>
  <c r="X33" i="15"/>
  <c r="AC34" i="107"/>
  <c r="K34" i="107"/>
  <c r="AE34" i="107"/>
  <c r="Y34" i="107"/>
  <c r="V26" i="152"/>
  <c r="X26" i="152" s="1"/>
  <c r="M29" i="68"/>
  <c r="M28" i="68" s="1"/>
  <c r="M8" i="77"/>
  <c r="L8" i="77"/>
  <c r="L29" i="68"/>
  <c r="L28" i="68" s="1"/>
  <c r="O78" i="42"/>
  <c r="W31" i="162"/>
  <c r="U31" i="162"/>
  <c r="O31" i="162"/>
  <c r="R31" i="162"/>
  <c r="Q31" i="162"/>
  <c r="Y31" i="162"/>
  <c r="L253" i="145"/>
  <c r="L257" i="145"/>
  <c r="L248" i="145"/>
  <c r="L246" i="145"/>
  <c r="L255" i="145"/>
  <c r="L256" i="145"/>
  <c r="L252" i="145"/>
  <c r="L251" i="145"/>
  <c r="L249" i="145"/>
  <c r="L250" i="145"/>
  <c r="L247" i="145"/>
  <c r="L254" i="145"/>
  <c r="O24" i="153"/>
  <c r="O36" i="153" s="1"/>
  <c r="F36" i="153"/>
  <c r="V25" i="152"/>
  <c r="X25" i="152" s="1"/>
  <c r="L25" i="152" s="1"/>
  <c r="Z25" i="152"/>
  <c r="Z58" i="152" s="1"/>
  <c r="S58" i="152"/>
  <c r="V58" i="152" s="1"/>
  <c r="H42" i="34"/>
  <c r="J53" i="33"/>
  <c r="F36" i="51"/>
  <c r="O24" i="51"/>
  <c r="D39" i="42"/>
  <c r="D42" i="42" s="1"/>
  <c r="H38" i="86"/>
  <c r="J49" i="85"/>
  <c r="V47" i="50"/>
  <c r="X47" i="50" s="1"/>
  <c r="L281" i="36"/>
  <c r="L282" i="36"/>
  <c r="L285" i="36"/>
  <c r="L278" i="36"/>
  <c r="L277" i="36"/>
  <c r="L274" i="36"/>
  <c r="L284" i="36"/>
  <c r="L279" i="36"/>
  <c r="L280" i="36"/>
  <c r="L276" i="36"/>
  <c r="L275" i="36"/>
  <c r="L283" i="36"/>
  <c r="J48" i="85"/>
  <c r="H37" i="86"/>
  <c r="Z24" i="15"/>
  <c r="AB24" i="15"/>
  <c r="X24" i="15"/>
  <c r="I24" i="15"/>
  <c r="Q24" i="15" s="1"/>
  <c r="C40" i="42"/>
  <c r="C57" i="42"/>
  <c r="L42" i="152"/>
  <c r="AE27" i="107"/>
  <c r="Y27" i="107"/>
  <c r="K27" i="107"/>
  <c r="AC27" i="107"/>
  <c r="D29" i="68"/>
  <c r="D8" i="77"/>
  <c r="O10" i="68"/>
  <c r="C8" i="77"/>
  <c r="E46" i="73"/>
  <c r="O44" i="73"/>
  <c r="R32" i="162"/>
  <c r="Q32" i="162"/>
  <c r="O32" i="162"/>
  <c r="U32" i="162"/>
  <c r="Y32" i="162"/>
  <c r="W32" i="162"/>
  <c r="Z42" i="50"/>
  <c r="V42" i="50"/>
  <c r="X42" i="50" s="1"/>
  <c r="I11" i="85"/>
  <c r="H11" i="86" s="1"/>
  <c r="Y35" i="38"/>
  <c r="Z35" i="38" s="1"/>
  <c r="X35" i="88" s="1"/>
  <c r="Z23" i="38"/>
  <c r="C40" i="155"/>
  <c r="C41" i="155" s="1"/>
  <c r="C42" i="155" s="1"/>
  <c r="C11" i="77"/>
  <c r="C14" i="77" s="1"/>
  <c r="C15" i="77" s="1"/>
  <c r="E10" i="33"/>
  <c r="AB23" i="15"/>
  <c r="H35" i="15"/>
  <c r="Z23" i="15"/>
  <c r="X23" i="15"/>
  <c r="I23" i="15"/>
  <c r="Y33" i="107"/>
  <c r="AE33" i="107"/>
  <c r="K33" i="107"/>
  <c r="AC33" i="107"/>
  <c r="J8" i="77"/>
  <c r="J29" i="68"/>
  <c r="J28" i="68" s="1"/>
  <c r="F29" i="68"/>
  <c r="F28" i="68" s="1"/>
  <c r="F8" i="77"/>
  <c r="Y30" i="162"/>
  <c r="R30" i="162"/>
  <c r="Q30" i="162"/>
  <c r="W30" i="162"/>
  <c r="U30" i="162"/>
  <c r="O30" i="162"/>
  <c r="Q23" i="162"/>
  <c r="Y23" i="162"/>
  <c r="R23" i="162"/>
  <c r="U23" i="162"/>
  <c r="W23" i="162"/>
  <c r="H35" i="162"/>
  <c r="O23" i="162"/>
  <c r="S34" i="50"/>
  <c r="R67" i="50"/>
  <c r="R35" i="50"/>
  <c r="R56" i="50"/>
  <c r="L49" i="152"/>
  <c r="L65" i="152" s="1"/>
  <c r="X65" i="152"/>
  <c r="F34" i="107"/>
  <c r="O34" i="107" s="1"/>
  <c r="F31" i="107"/>
  <c r="O31" i="107" s="1"/>
  <c r="F35" i="107"/>
  <c r="O35" i="107" s="1"/>
  <c r="F30" i="107"/>
  <c r="O30" i="107" s="1"/>
  <c r="F25" i="107"/>
  <c r="O25" i="107" s="1"/>
  <c r="F28" i="107"/>
  <c r="O28" i="107" s="1"/>
  <c r="F33" i="107"/>
  <c r="O33" i="107" s="1"/>
  <c r="F29" i="107"/>
  <c r="O29" i="107" s="1"/>
  <c r="F32" i="107"/>
  <c r="O32" i="107" s="1"/>
  <c r="F24" i="107"/>
  <c r="F27" i="107"/>
  <c r="O27" i="107" s="1"/>
  <c r="F26" i="107"/>
  <c r="O26" i="107" s="1"/>
  <c r="H34" i="86"/>
  <c r="Z30" i="152"/>
  <c r="Z63" i="152" s="1"/>
  <c r="V46" i="50"/>
  <c r="X46" i="50" s="1"/>
  <c r="G34" i="86"/>
  <c r="E34" i="75"/>
  <c r="O32" i="75"/>
  <c r="Q62" i="50"/>
  <c r="S29" i="50"/>
  <c r="I25" i="15"/>
  <c r="Q25" i="15" s="1"/>
  <c r="Z25" i="15"/>
  <c r="X25" i="15"/>
  <c r="AB25" i="15"/>
  <c r="Z65" i="152"/>
  <c r="AC30" i="107"/>
  <c r="K30" i="107"/>
  <c r="Y30" i="107"/>
  <c r="AE30" i="107"/>
  <c r="AE25" i="107"/>
  <c r="K25" i="107"/>
  <c r="AC25" i="107"/>
  <c r="Y25" i="107"/>
  <c r="H8" i="77"/>
  <c r="H29" i="68"/>
  <c r="H28" i="68" s="1"/>
  <c r="N11" i="85"/>
  <c r="M11" i="86" s="1"/>
  <c r="U27" i="162"/>
  <c r="W27" i="162"/>
  <c r="Y27" i="162"/>
  <c r="O27" i="162"/>
  <c r="R27" i="162"/>
  <c r="Q27" i="162"/>
  <c r="O34" i="162"/>
  <c r="Q34" i="162"/>
  <c r="R34" i="162"/>
  <c r="Y34" i="162"/>
  <c r="U34" i="162"/>
  <c r="W34" i="162"/>
  <c r="F34" i="10"/>
  <c r="N34" i="10" s="1"/>
  <c r="F30" i="10"/>
  <c r="N30" i="10" s="1"/>
  <c r="F31" i="10"/>
  <c r="N31" i="10" s="1"/>
  <c r="F27" i="10"/>
  <c r="N27" i="10" s="1"/>
  <c r="F29" i="10"/>
  <c r="N29" i="10" s="1"/>
  <c r="F26" i="10"/>
  <c r="N26" i="10" s="1"/>
  <c r="F23" i="10"/>
  <c r="F25" i="10"/>
  <c r="N25" i="10" s="1"/>
  <c r="F33" i="10"/>
  <c r="N33" i="10" s="1"/>
  <c r="F32" i="10"/>
  <c r="N32" i="10" s="1"/>
  <c r="F24" i="10"/>
  <c r="N24" i="10" s="1"/>
  <c r="F28" i="10"/>
  <c r="N28" i="10" s="1"/>
  <c r="C19" i="74"/>
  <c r="E12" i="33"/>
  <c r="D13" i="34" s="1"/>
  <c r="H47" i="86"/>
  <c r="J63" i="85"/>
  <c r="C13" i="79"/>
  <c r="E11" i="33"/>
  <c r="O18" i="12"/>
  <c r="Z43" i="50"/>
  <c r="V43" i="50"/>
  <c r="X43" i="50" s="1"/>
  <c r="L43" i="50" s="1"/>
  <c r="V30" i="152"/>
  <c r="X30" i="152" s="1"/>
  <c r="M8" i="145" a="1"/>
  <c r="P35" i="34"/>
  <c r="M11" i="85"/>
  <c r="L11" i="86" s="1"/>
  <c r="X34" i="15"/>
  <c r="AB34" i="15"/>
  <c r="Z34" i="15"/>
  <c r="I34" i="15"/>
  <c r="Q34" i="15" s="1"/>
  <c r="AB32" i="15"/>
  <c r="X32" i="15"/>
  <c r="Z32" i="15"/>
  <c r="I32" i="15"/>
  <c r="Q32" i="15" s="1"/>
  <c r="K31" i="107"/>
  <c r="AC31" i="107"/>
  <c r="Y31" i="107"/>
  <c r="AE31" i="107"/>
  <c r="K28" i="107"/>
  <c r="AC28" i="107"/>
  <c r="AE28" i="107"/>
  <c r="Y28" i="107"/>
  <c r="Q66" i="50"/>
  <c r="G29" i="68"/>
  <c r="G28" i="68" s="1"/>
  <c r="G8" i="77"/>
  <c r="D292" i="138"/>
  <c r="F292" i="138" s="1"/>
  <c r="J39" i="42"/>
  <c r="J42" i="42" s="1"/>
  <c r="G40" i="81"/>
  <c r="G39" i="81" s="1"/>
  <c r="G41" i="81" s="1"/>
  <c r="G40" i="42"/>
  <c r="G57" i="42"/>
  <c r="K31" i="98"/>
  <c r="S31" i="98" s="1"/>
  <c r="F44" i="34"/>
  <c r="M162" i="145" s="1" a="1"/>
  <c r="G55" i="85"/>
  <c r="I55" i="42"/>
  <c r="I40" i="42" s="1"/>
  <c r="I39" i="42" s="1"/>
  <c r="I42" i="42" s="1"/>
  <c r="P118" i="1"/>
  <c r="J40" i="81"/>
  <c r="J39" i="81" s="1"/>
  <c r="J41" i="81" s="1"/>
  <c r="D224" i="138"/>
  <c r="F224" i="138" s="1"/>
  <c r="D483" i="138"/>
  <c r="O269" i="34"/>
  <c r="N13" i="103"/>
  <c r="N14" i="103" s="1"/>
  <c r="N23" i="72"/>
  <c r="J27" i="85"/>
  <c r="J27" i="33"/>
  <c r="M20" i="104"/>
  <c r="O138" i="85"/>
  <c r="Q138" i="85" s="1"/>
  <c r="O138" i="33"/>
  <c r="K33" i="98"/>
  <c r="S33" i="98" s="1"/>
  <c r="M269" i="34"/>
  <c r="I40" i="103"/>
  <c r="I43" i="103" s="1"/>
  <c r="I45" i="103" s="1"/>
  <c r="J41" i="72"/>
  <c r="J57" i="72"/>
  <c r="G269" i="34"/>
  <c r="O145" i="85"/>
  <c r="Q145" i="85" s="1"/>
  <c r="O145" i="33"/>
  <c r="O58" i="72"/>
  <c r="O135" i="85"/>
  <c r="N94" i="86" s="1"/>
  <c r="O135" i="33"/>
  <c r="N95" i="34" s="1"/>
  <c r="K144" i="33"/>
  <c r="K144" i="85"/>
  <c r="J29" i="103"/>
  <c r="K38" i="72"/>
  <c r="L37" i="72"/>
  <c r="M129" i="33"/>
  <c r="M129" i="85"/>
  <c r="H105" i="34"/>
  <c r="I88" i="72"/>
  <c r="I85" i="72"/>
  <c r="O27" i="103"/>
  <c r="O44" i="103"/>
  <c r="M22" i="72"/>
  <c r="M10" i="103"/>
  <c r="M11" i="103" s="1"/>
  <c r="O23" i="72"/>
  <c r="I40" i="72"/>
  <c r="I56" i="72"/>
  <c r="J300" i="36"/>
  <c r="P139" i="85"/>
  <c r="O96" i="86" s="1"/>
  <c r="P139" i="33"/>
  <c r="O97" i="34" s="1"/>
  <c r="I269" i="34"/>
  <c r="L269" i="34"/>
  <c r="N30" i="85"/>
  <c r="N30" i="33"/>
  <c r="O91" i="72"/>
  <c r="I101" i="72"/>
  <c r="I103" i="72" s="1"/>
  <c r="I29" i="60"/>
  <c r="J29" i="60" s="1"/>
  <c r="H45" i="103"/>
  <c r="H46" i="103"/>
  <c r="H48" i="103" s="1"/>
  <c r="I122" i="1"/>
  <c r="I101" i="32"/>
  <c r="I105" i="32" s="1"/>
  <c r="N269" i="34"/>
  <c r="K269" i="34"/>
  <c r="C45" i="103"/>
  <c r="J86" i="72"/>
  <c r="O86" i="72" s="1"/>
  <c r="J89" i="72"/>
  <c r="O89" i="72" s="1"/>
  <c r="I99" i="86"/>
  <c r="I104" i="86" s="1"/>
  <c r="J152" i="85"/>
  <c r="H269" i="34"/>
  <c r="J41" i="103"/>
  <c r="O41" i="103" s="1"/>
  <c r="J38" i="103"/>
  <c r="M14" i="104"/>
  <c r="O13" i="104"/>
  <c r="J78" i="72"/>
  <c r="O78" i="72" s="1"/>
  <c r="J75" i="72"/>
  <c r="O79" i="72"/>
  <c r="H69" i="72"/>
  <c r="J36" i="85"/>
  <c r="I27" i="86" s="1"/>
  <c r="J36" i="33"/>
  <c r="I28" i="34" s="1"/>
  <c r="H28" i="34"/>
  <c r="I100" i="34"/>
  <c r="J152" i="33"/>
  <c r="N15" i="104"/>
  <c r="P32" i="85"/>
  <c r="O24" i="86" s="1"/>
  <c r="P32" i="33"/>
  <c r="O25" i="34" s="1"/>
  <c r="H122" i="1"/>
  <c r="H101" i="32"/>
  <c r="P117" i="1"/>
  <c r="P122" i="1" s="1"/>
  <c r="N135" i="33"/>
  <c r="N135" i="85"/>
  <c r="H104" i="86"/>
  <c r="H27" i="86"/>
  <c r="K31" i="46"/>
  <c r="Z31" i="46"/>
  <c r="AD31" i="46"/>
  <c r="AF31" i="46"/>
  <c r="H39" i="42"/>
  <c r="H42" i="42" s="1"/>
  <c r="H25" i="81" s="1"/>
  <c r="R35" i="46"/>
  <c r="K27" i="46"/>
  <c r="AD27" i="46"/>
  <c r="Z27" i="46"/>
  <c r="AF27" i="46"/>
  <c r="K32" i="46"/>
  <c r="AF32" i="46"/>
  <c r="Z32" i="46"/>
  <c r="AD32" i="46"/>
  <c r="D432" i="163"/>
  <c r="F432" i="163" s="1"/>
  <c r="N53" i="1"/>
  <c r="N52" i="1" s="1"/>
  <c r="M12" i="23"/>
  <c r="AD35" i="46"/>
  <c r="AF35" i="46"/>
  <c r="Z35" i="46"/>
  <c r="K35" i="46"/>
  <c r="AD34" i="46"/>
  <c r="Z34" i="46"/>
  <c r="AF34" i="46"/>
  <c r="K34" i="46"/>
  <c r="R30" i="46"/>
  <c r="K45" i="32"/>
  <c r="K65" i="1"/>
  <c r="R24" i="140"/>
  <c r="R36" i="140" s="1"/>
  <c r="J36" i="140"/>
  <c r="D290" i="138" s="1"/>
  <c r="F290" i="138" s="1"/>
  <c r="R31" i="46"/>
  <c r="K25" i="98"/>
  <c r="S25" i="98" s="1"/>
  <c r="D431" i="138"/>
  <c r="F431" i="138" s="1"/>
  <c r="D431" i="163"/>
  <c r="F431" i="163" s="1"/>
  <c r="N11" i="23"/>
  <c r="O11" i="23" s="1"/>
  <c r="O12" i="23" s="1"/>
  <c r="O52" i="108"/>
  <c r="F211" i="138"/>
  <c r="K29" i="46"/>
  <c r="AF29" i="46"/>
  <c r="AD29" i="46"/>
  <c r="Z29" i="46"/>
  <c r="K25" i="46"/>
  <c r="AD25" i="46"/>
  <c r="AF25" i="46"/>
  <c r="Z25" i="46"/>
  <c r="K57" i="33"/>
  <c r="J45" i="34" s="1"/>
  <c r="K57" i="85"/>
  <c r="J44" i="86" s="1"/>
  <c r="R25" i="46"/>
  <c r="R32" i="46"/>
  <c r="M45" i="32"/>
  <c r="M65" i="1"/>
  <c r="D415" i="138"/>
  <c r="D413" i="138"/>
  <c r="F413" i="138" s="1"/>
  <c r="D412" i="138"/>
  <c r="F412" i="138" s="1"/>
  <c r="D143" i="138"/>
  <c r="F143" i="138" s="1"/>
  <c r="D146" i="138"/>
  <c r="D144" i="138"/>
  <c r="F144" i="138" s="1"/>
  <c r="K33" i="46"/>
  <c r="Z33" i="46"/>
  <c r="AD33" i="46"/>
  <c r="AF33" i="46"/>
  <c r="R27" i="46"/>
  <c r="R29" i="46"/>
  <c r="F348" i="138"/>
  <c r="Y32" i="98"/>
  <c r="D223" i="138"/>
  <c r="F223" i="138" s="1"/>
  <c r="Z30" i="46"/>
  <c r="AF30" i="46"/>
  <c r="AD30" i="46"/>
  <c r="K30" i="46"/>
  <c r="R33" i="46"/>
  <c r="R34" i="46"/>
  <c r="K28" i="46"/>
  <c r="AD28" i="46"/>
  <c r="AF28" i="46"/>
  <c r="Z28" i="46"/>
  <c r="D432" i="138"/>
  <c r="F432" i="138" s="1"/>
  <c r="D282" i="163"/>
  <c r="F282" i="163" s="1"/>
  <c r="D282" i="138"/>
  <c r="F282" i="138" s="1"/>
  <c r="D293" i="138"/>
  <c r="F293" i="138" s="1"/>
  <c r="D467" i="138"/>
  <c r="F467" i="138" s="1"/>
  <c r="D468" i="138"/>
  <c r="F468" i="138" s="1"/>
  <c r="D462" i="138"/>
  <c r="F462" i="138" s="1"/>
  <c r="K24" i="46"/>
  <c r="AD24" i="46"/>
  <c r="H36" i="46"/>
  <c r="AF24" i="46"/>
  <c r="Z24" i="46"/>
  <c r="R26" i="46"/>
  <c r="R28" i="46"/>
  <c r="N58" i="85"/>
  <c r="N58" i="33"/>
  <c r="D213" i="163"/>
  <c r="F213" i="163" s="1"/>
  <c r="D213" i="138"/>
  <c r="F213" i="138" s="1"/>
  <c r="D190" i="138"/>
  <c r="D187" i="138"/>
  <c r="F187" i="138" s="1"/>
  <c r="D188" i="138"/>
  <c r="F188" i="138" s="1"/>
  <c r="D222" i="138"/>
  <c r="F222" i="138" s="1"/>
  <c r="K26" i="46"/>
  <c r="AD26" i="46"/>
  <c r="Z26" i="46"/>
  <c r="AF26" i="46"/>
  <c r="R24" i="46"/>
  <c r="J36" i="46"/>
  <c r="K8" i="47"/>
  <c r="L56" i="32"/>
  <c r="D483" i="163"/>
  <c r="T48" i="93"/>
  <c r="U48" i="93" s="1"/>
  <c r="W48" i="93" s="1"/>
  <c r="L48" i="93" s="1"/>
  <c r="I37" i="81"/>
  <c r="I38" i="81" s="1"/>
  <c r="N70" i="85"/>
  <c r="M52" i="86" s="1"/>
  <c r="N70" i="33"/>
  <c r="M53" i="34" s="1"/>
  <c r="M10" i="109"/>
  <c r="D293" i="163"/>
  <c r="F293" i="163" s="1"/>
  <c r="D222" i="163"/>
  <c r="F222" i="163" s="1"/>
  <c r="K23" i="85"/>
  <c r="J19" i="86" s="1"/>
  <c r="D292" i="163"/>
  <c r="F292" i="163" s="1"/>
  <c r="Q168" i="85"/>
  <c r="T35" i="92"/>
  <c r="E317" i="85" a="1"/>
  <c r="AF23" i="29"/>
  <c r="C13" i="42" s="1" a="1"/>
  <c r="AE35" i="29"/>
  <c r="Q236" i="33"/>
  <c r="V53" i="143"/>
  <c r="V53" i="18"/>
  <c r="H29" i="100"/>
  <c r="H26" i="100"/>
  <c r="H28" i="100"/>
  <c r="H34" i="100"/>
  <c r="H33" i="100"/>
  <c r="H24" i="100"/>
  <c r="H23" i="100"/>
  <c r="H32" i="100"/>
  <c r="H30" i="100"/>
  <c r="H31" i="100"/>
  <c r="H27" i="100"/>
  <c r="H25" i="100"/>
  <c r="P36" i="107"/>
  <c r="U35" i="92"/>
  <c r="E351" i="85" a="1"/>
  <c r="E342" i="33" a="1"/>
  <c r="Q231" i="33"/>
  <c r="P18" i="34"/>
  <c r="L134" i="36" a="1"/>
  <c r="H27" i="93"/>
  <c r="H23" i="93"/>
  <c r="H34" i="93"/>
  <c r="H24" i="93"/>
  <c r="H31" i="93"/>
  <c r="H29" i="93"/>
  <c r="H30" i="93"/>
  <c r="H32" i="93"/>
  <c r="H33" i="93"/>
  <c r="H26" i="93"/>
  <c r="H25" i="93"/>
  <c r="H28" i="93"/>
  <c r="Q168" i="33"/>
  <c r="P35" i="92"/>
  <c r="D223" i="163"/>
  <c r="F223" i="163" s="1"/>
  <c r="Q236" i="85"/>
  <c r="L134" i="145" a="1"/>
  <c r="P17" i="86"/>
  <c r="Q231" i="85"/>
  <c r="Q163" i="33"/>
  <c r="P16" i="34"/>
  <c r="L106" i="36" a="1"/>
  <c r="Q163" i="85"/>
  <c r="D331" i="163"/>
  <c r="F331" i="163" s="1"/>
  <c r="E39" i="86"/>
  <c r="Q50" i="85"/>
  <c r="I28" i="93"/>
  <c r="J30" i="93"/>
  <c r="K23" i="93"/>
  <c r="J26" i="93"/>
  <c r="J34" i="93"/>
  <c r="I30" i="93"/>
  <c r="K31" i="93"/>
  <c r="I34" i="93"/>
  <c r="J24" i="93"/>
  <c r="K33" i="93"/>
  <c r="I26" i="93"/>
  <c r="J27" i="93"/>
  <c r="K27" i="93"/>
  <c r="I33" i="93"/>
  <c r="I25" i="93"/>
  <c r="K32" i="93"/>
  <c r="I31" i="93"/>
  <c r="J33" i="93"/>
  <c r="I23" i="93"/>
  <c r="K25" i="93"/>
  <c r="K30" i="93"/>
  <c r="I27" i="93"/>
  <c r="I32" i="93"/>
  <c r="K34" i="93"/>
  <c r="K24" i="93"/>
  <c r="J25" i="93"/>
  <c r="K28" i="93"/>
  <c r="J28" i="93"/>
  <c r="K29" i="93"/>
  <c r="J29" i="93"/>
  <c r="I24" i="93"/>
  <c r="J31" i="93"/>
  <c r="J32" i="93"/>
  <c r="K26" i="93"/>
  <c r="I29" i="93"/>
  <c r="J23" i="93"/>
  <c r="C80" i="72"/>
  <c r="F12" i="85"/>
  <c r="U36" i="107"/>
  <c r="E308" i="33" a="1"/>
  <c r="E308" i="85" a="1"/>
  <c r="E40" i="34"/>
  <c r="Q50" i="33"/>
  <c r="F23" i="93" a="1"/>
  <c r="F23" i="160" a="1"/>
  <c r="C46" i="103"/>
  <c r="C48" i="103" s="1"/>
  <c r="E13" i="34"/>
  <c r="E342" i="85" a="1"/>
  <c r="V36" i="107"/>
  <c r="E31" i="81"/>
  <c r="E31" i="42"/>
  <c r="E52" i="42"/>
  <c r="E23" i="42"/>
  <c r="D190" i="163"/>
  <c r="D188" i="163"/>
  <c r="F188" i="163" s="1"/>
  <c r="D187" i="163"/>
  <c r="F187" i="163" s="1"/>
  <c r="D144" i="163"/>
  <c r="F144" i="163" s="1"/>
  <c r="D146" i="163"/>
  <c r="D143" i="163"/>
  <c r="F143" i="163" s="1"/>
  <c r="D109" i="163"/>
  <c r="F109" i="163" s="1"/>
  <c r="D108" i="163"/>
  <c r="F108" i="163" s="1"/>
  <c r="D412" i="163"/>
  <c r="F412" i="163" s="1"/>
  <c r="D415" i="163"/>
  <c r="D413" i="163"/>
  <c r="F413" i="163" s="1"/>
  <c r="F347" i="163"/>
  <c r="Q182" i="85"/>
  <c r="O80" i="42"/>
  <c r="G80" i="34"/>
  <c r="G152" i="34" s="1"/>
  <c r="H219" i="33"/>
  <c r="W35" i="140"/>
  <c r="Q35" i="140"/>
  <c r="V35" i="140"/>
  <c r="V26" i="140"/>
  <c r="Q26" i="140"/>
  <c r="W26" i="140"/>
  <c r="M79" i="86"/>
  <c r="N219" i="85"/>
  <c r="N79" i="86"/>
  <c r="O219" i="85"/>
  <c r="S29" i="153"/>
  <c r="Z29" i="153"/>
  <c r="Q33" i="46"/>
  <c r="V33" i="46"/>
  <c r="W33" i="46"/>
  <c r="V256" i="145"/>
  <c r="AA256" i="145"/>
  <c r="U33" i="51"/>
  <c r="T33" i="51" s="1"/>
  <c r="Z30" i="153"/>
  <c r="S30" i="153"/>
  <c r="Z48" i="29"/>
  <c r="AA48" i="29" s="1"/>
  <c r="AC48" i="29" s="1"/>
  <c r="M48" i="29" s="1"/>
  <c r="X35" i="55"/>
  <c r="K32" i="98"/>
  <c r="I36" i="98"/>
  <c r="F80" i="34"/>
  <c r="F152" i="34" s="1"/>
  <c r="G219" i="33"/>
  <c r="F219" i="33"/>
  <c r="E80" i="34"/>
  <c r="E152" i="34" s="1"/>
  <c r="AA252" i="36"/>
  <c r="V252" i="36"/>
  <c r="W27" i="140"/>
  <c r="V27" i="140"/>
  <c r="Q27" i="140"/>
  <c r="W33" i="140"/>
  <c r="V33" i="140"/>
  <c r="Q33" i="140"/>
  <c r="E219" i="85"/>
  <c r="Q107" i="85"/>
  <c r="D79" i="86"/>
  <c r="H219" i="85"/>
  <c r="G79" i="86"/>
  <c r="Q26" i="46"/>
  <c r="V26" i="46"/>
  <c r="W26" i="46"/>
  <c r="Q29" i="46"/>
  <c r="V29" i="46"/>
  <c r="W29" i="46"/>
  <c r="Q250" i="85"/>
  <c r="AA251" i="145"/>
  <c r="V251" i="145"/>
  <c r="U32" i="51"/>
  <c r="T32" i="51" s="1"/>
  <c r="Q250" i="33"/>
  <c r="Z34" i="153"/>
  <c r="S34" i="153"/>
  <c r="S31" i="153"/>
  <c r="Z31" i="153"/>
  <c r="M80" i="34"/>
  <c r="M152" i="34" s="1"/>
  <c r="N219" i="33"/>
  <c r="V248" i="36"/>
  <c r="AA248" i="36"/>
  <c r="Y24" i="98"/>
  <c r="AD32" i="98"/>
  <c r="K24" i="98"/>
  <c r="K26" i="98"/>
  <c r="S26" i="98" s="1"/>
  <c r="Z26" i="153"/>
  <c r="S26" i="153"/>
  <c r="L80" i="34"/>
  <c r="L152" i="34" s="1"/>
  <c r="M219" i="33"/>
  <c r="V249" i="36"/>
  <c r="AA249" i="36"/>
  <c r="V253" i="36"/>
  <c r="AA253" i="36"/>
  <c r="W31" i="140"/>
  <c r="V31" i="140"/>
  <c r="Q31" i="140"/>
  <c r="W32" i="140"/>
  <c r="V32" i="140"/>
  <c r="Q32" i="140"/>
  <c r="F219" i="85"/>
  <c r="E79" i="86"/>
  <c r="Q32" i="46"/>
  <c r="V32" i="46"/>
  <c r="W32" i="46"/>
  <c r="Q30" i="46"/>
  <c r="W30" i="46"/>
  <c r="V30" i="46"/>
  <c r="V254" i="145"/>
  <c r="AA254" i="145"/>
  <c r="U24" i="51"/>
  <c r="T24" i="51" s="1"/>
  <c r="S36" i="51"/>
  <c r="Z35" i="153"/>
  <c r="S35" i="153"/>
  <c r="AB36" i="153"/>
  <c r="L219" i="33"/>
  <c r="K80" i="34"/>
  <c r="K152" i="34" s="1"/>
  <c r="N80" i="34"/>
  <c r="N152" i="34" s="1"/>
  <c r="O219" i="33"/>
  <c r="V256" i="36"/>
  <c r="AA256" i="36"/>
  <c r="AA257" i="36"/>
  <c r="V257" i="36"/>
  <c r="V29" i="140"/>
  <c r="Q29" i="140"/>
  <c r="W29" i="140"/>
  <c r="V30" i="140"/>
  <c r="W30" i="140"/>
  <c r="Q30" i="140"/>
  <c r="G219" i="85"/>
  <c r="F79" i="86"/>
  <c r="Q35" i="46"/>
  <c r="W35" i="46"/>
  <c r="V35" i="46"/>
  <c r="Q28" i="46"/>
  <c r="W28" i="46"/>
  <c r="V28" i="46"/>
  <c r="Z25" i="153"/>
  <c r="S25" i="153"/>
  <c r="AA249" i="145"/>
  <c r="V249" i="145"/>
  <c r="U27" i="51"/>
  <c r="T27" i="51" s="1"/>
  <c r="K36" i="153"/>
  <c r="Z24" i="153"/>
  <c r="S24" i="153"/>
  <c r="U25" i="51"/>
  <c r="T25" i="51" s="1"/>
  <c r="V31" i="135"/>
  <c r="Q31" i="135" s="1"/>
  <c r="R31" i="135" s="1"/>
  <c r="T31" i="135" s="1"/>
  <c r="K31" i="135" s="1"/>
  <c r="Y30" i="98"/>
  <c r="U47" i="93"/>
  <c r="W47" i="93" s="1"/>
  <c r="L47" i="93" s="1"/>
  <c r="AD24" i="98"/>
  <c r="Y26" i="98"/>
  <c r="P219" i="33"/>
  <c r="O80" i="34"/>
  <c r="O152" i="34" s="1"/>
  <c r="V254" i="36"/>
  <c r="AA254" i="36"/>
  <c r="AA255" i="36"/>
  <c r="V255" i="36"/>
  <c r="Q34" i="140"/>
  <c r="W34" i="140"/>
  <c r="V34" i="140"/>
  <c r="U29" i="51"/>
  <c r="AC29" i="51" s="1"/>
  <c r="J79" i="86"/>
  <c r="K219" i="85"/>
  <c r="U30" i="51"/>
  <c r="AC30" i="51" s="1"/>
  <c r="Q34" i="46"/>
  <c r="W34" i="46"/>
  <c r="V34" i="46"/>
  <c r="Q27" i="46"/>
  <c r="W27" i="46"/>
  <c r="V27" i="46"/>
  <c r="AA248" i="145"/>
  <c r="V248" i="145"/>
  <c r="AA255" i="145"/>
  <c r="V255" i="145"/>
  <c r="E183" i="33" a="1"/>
  <c r="Z36" i="51"/>
  <c r="U34" i="51"/>
  <c r="T34" i="51" s="1"/>
  <c r="AD36" i="153"/>
  <c r="I251" i="85"/>
  <c r="H173" i="86" s="1"/>
  <c r="P251" i="85"/>
  <c r="O173" i="86" s="1"/>
  <c r="M251" i="85"/>
  <c r="L173" i="86" s="1"/>
  <c r="H251" i="85"/>
  <c r="G173" i="86" s="1"/>
  <c r="N251" i="85"/>
  <c r="M173" i="86" s="1"/>
  <c r="J251" i="85"/>
  <c r="I173" i="86" s="1"/>
  <c r="G251" i="85"/>
  <c r="F173" i="86" s="1"/>
  <c r="F251" i="85"/>
  <c r="E173" i="86" s="1"/>
  <c r="L251" i="85"/>
  <c r="K173" i="86" s="1"/>
  <c r="K251" i="85"/>
  <c r="J173" i="86" s="1"/>
  <c r="E251" i="85"/>
  <c r="O251" i="85"/>
  <c r="N173" i="86" s="1"/>
  <c r="S32" i="153"/>
  <c r="Z32" i="153"/>
  <c r="K62" i="81"/>
  <c r="K78" i="81"/>
  <c r="K219" i="33"/>
  <c r="J80" i="34"/>
  <c r="J152" i="34" s="1"/>
  <c r="AA251" i="36"/>
  <c r="V251" i="36"/>
  <c r="V247" i="36"/>
  <c r="AA247" i="36"/>
  <c r="Q28" i="140"/>
  <c r="W28" i="140"/>
  <c r="V28" i="140"/>
  <c r="J219" i="85"/>
  <c r="I79" i="86"/>
  <c r="Q31" i="46"/>
  <c r="W31" i="46"/>
  <c r="V31" i="46"/>
  <c r="V250" i="145"/>
  <c r="AA250" i="145"/>
  <c r="AA247" i="145"/>
  <c r="V247" i="145"/>
  <c r="S27" i="153"/>
  <c r="Z27" i="153"/>
  <c r="U35" i="51"/>
  <c r="T35" i="51" s="1"/>
  <c r="M251" i="33"/>
  <c r="L174" i="34" s="1"/>
  <c r="G251" i="33"/>
  <c r="F174" i="34" s="1"/>
  <c r="O251" i="33"/>
  <c r="N174" i="34" s="1"/>
  <c r="N251" i="33"/>
  <c r="M174" i="34" s="1"/>
  <c r="K251" i="33"/>
  <c r="J174" i="34" s="1"/>
  <c r="H251" i="33"/>
  <c r="G174" i="34" s="1"/>
  <c r="I251" i="33"/>
  <c r="H174" i="34" s="1"/>
  <c r="P251" i="33"/>
  <c r="O174" i="34" s="1"/>
  <c r="J251" i="33"/>
  <c r="I174" i="34" s="1"/>
  <c r="F251" i="33"/>
  <c r="E174" i="34" s="1"/>
  <c r="E251" i="33"/>
  <c r="L251" i="33"/>
  <c r="K174" i="34" s="1"/>
  <c r="K26" i="81"/>
  <c r="K24" i="81" s="1"/>
  <c r="K27" i="81" s="1"/>
  <c r="T49" i="93"/>
  <c r="U49" i="93" s="1"/>
  <c r="W49" i="93" s="1"/>
  <c r="L49" i="93" s="1"/>
  <c r="K30" i="98"/>
  <c r="D225" i="163" s="1"/>
  <c r="T42" i="93"/>
  <c r="U42" i="93" s="1"/>
  <c r="W42" i="93" s="1"/>
  <c r="L42" i="93" s="1"/>
  <c r="I219" i="33"/>
  <c r="H80" i="34"/>
  <c r="H152" i="34" s="1"/>
  <c r="V250" i="36"/>
  <c r="AA250" i="36"/>
  <c r="G36" i="140"/>
  <c r="V24" i="140"/>
  <c r="Q24" i="140"/>
  <c r="W24" i="140"/>
  <c r="I219" i="85"/>
  <c r="H79" i="86"/>
  <c r="L219" i="85"/>
  <c r="K79" i="86"/>
  <c r="Q25" i="46"/>
  <c r="V25" i="46"/>
  <c r="W25" i="46"/>
  <c r="Q182" i="33"/>
  <c r="AA253" i="145"/>
  <c r="V253" i="145"/>
  <c r="AA246" i="145"/>
  <c r="O258" i="145"/>
  <c r="V258" i="145" s="1"/>
  <c r="V246" i="145"/>
  <c r="U26" i="51"/>
  <c r="AC26" i="51" s="1"/>
  <c r="Z49" i="29"/>
  <c r="AA49" i="29" s="1"/>
  <c r="AC49" i="29" s="1"/>
  <c r="M49" i="29" s="1"/>
  <c r="AH43" i="29"/>
  <c r="Z43" i="29" s="1"/>
  <c r="AA43" i="29" s="1"/>
  <c r="AC43" i="29" s="1"/>
  <c r="M43" i="29" s="1"/>
  <c r="AH47" i="29"/>
  <c r="Z47" i="29" s="1"/>
  <c r="AA47" i="29" s="1"/>
  <c r="AC47" i="29" s="1"/>
  <c r="M47" i="29" s="1"/>
  <c r="Y46" i="93"/>
  <c r="T46" i="93" s="1"/>
  <c r="U46" i="93" s="1"/>
  <c r="W46" i="93" s="1"/>
  <c r="L46" i="93" s="1"/>
  <c r="Y44" i="93"/>
  <c r="T44" i="93" s="1"/>
  <c r="U44" i="93" s="1"/>
  <c r="W44" i="93" s="1"/>
  <c r="L44" i="93" s="1"/>
  <c r="D80" i="34"/>
  <c r="E219" i="33"/>
  <c r="Q107" i="33"/>
  <c r="I80" i="34"/>
  <c r="I152" i="34" s="1"/>
  <c r="J219" i="33"/>
  <c r="AA246" i="36"/>
  <c r="V246" i="36"/>
  <c r="O258" i="36"/>
  <c r="W25" i="140"/>
  <c r="V25" i="140"/>
  <c r="Q25" i="140"/>
  <c r="M219" i="85"/>
  <c r="L79" i="86"/>
  <c r="O79" i="86"/>
  <c r="P219" i="85"/>
  <c r="S33" i="153"/>
  <c r="Z33" i="153"/>
  <c r="Q24" i="46"/>
  <c r="G36" i="46"/>
  <c r="V24" i="46"/>
  <c r="W24" i="46"/>
  <c r="S28" i="153"/>
  <c r="Z28" i="153"/>
  <c r="AA257" i="145"/>
  <c r="V257" i="145"/>
  <c r="V252" i="145"/>
  <c r="AA252" i="145"/>
  <c r="U31" i="51"/>
  <c r="T31" i="51" s="1"/>
  <c r="U28" i="51"/>
  <c r="AC28" i="51" s="1"/>
  <c r="F65" i="50"/>
  <c r="F50" i="50"/>
  <c r="F50" i="152"/>
  <c r="F65" i="152"/>
  <c r="L48" i="50"/>
  <c r="Y258" i="36"/>
  <c r="T258" i="36"/>
  <c r="W35" i="54"/>
  <c r="X24" i="158"/>
  <c r="S24" i="158" s="1"/>
  <c r="T24" i="158" s="1"/>
  <c r="V24" i="158" s="1"/>
  <c r="K24" i="158" s="1"/>
  <c r="W28" i="55"/>
  <c r="S28" i="55" s="1"/>
  <c r="T28" i="55" s="1"/>
  <c r="V28" i="55" s="1"/>
  <c r="K28" i="55" s="1"/>
  <c r="W34" i="55"/>
  <c r="S34" i="55" s="1"/>
  <c r="T34" i="55" s="1"/>
  <c r="V34" i="55" s="1"/>
  <c r="K34" i="55" s="1"/>
  <c r="W25" i="55"/>
  <c r="S25" i="55" s="1"/>
  <c r="T25" i="55" s="1"/>
  <c r="V25" i="55" s="1"/>
  <c r="K25" i="55" s="1"/>
  <c r="X23" i="158"/>
  <c r="W26" i="55"/>
  <c r="S26" i="55" s="1"/>
  <c r="T26" i="55" s="1"/>
  <c r="V26" i="55" s="1"/>
  <c r="K26" i="55" s="1"/>
  <c r="X32" i="158"/>
  <c r="S32" i="158" s="1"/>
  <c r="T32" i="158" s="1"/>
  <c r="V32" i="158" s="1"/>
  <c r="K32" i="158" s="1"/>
  <c r="X34" i="158"/>
  <c r="S34" i="158" s="1"/>
  <c r="T34" i="158" s="1"/>
  <c r="V34" i="158" s="1"/>
  <c r="K34" i="158" s="1"/>
  <c r="X27" i="158"/>
  <c r="S27" i="158" s="1"/>
  <c r="T27" i="158" s="1"/>
  <c r="V27" i="158" s="1"/>
  <c r="K27" i="158" s="1"/>
  <c r="X30" i="158"/>
  <c r="S30" i="158" s="1"/>
  <c r="T30" i="158" s="1"/>
  <c r="V30" i="158" s="1"/>
  <c r="K30" i="158" s="1"/>
  <c r="W23" i="55"/>
  <c r="S23" i="55" s="1"/>
  <c r="X29" i="158"/>
  <c r="S29" i="158" s="1"/>
  <c r="T29" i="158" s="1"/>
  <c r="V29" i="158" s="1"/>
  <c r="K29" i="158" s="1"/>
  <c r="W30" i="55"/>
  <c r="S30" i="55" s="1"/>
  <c r="T30" i="55" s="1"/>
  <c r="V30" i="55" s="1"/>
  <c r="K30" i="55" s="1"/>
  <c r="W27" i="55"/>
  <c r="S27" i="55" s="1"/>
  <c r="T27" i="55" s="1"/>
  <c r="V27" i="55" s="1"/>
  <c r="K27" i="55" s="1"/>
  <c r="X31" i="158"/>
  <c r="S31" i="158" s="1"/>
  <c r="T31" i="158" s="1"/>
  <c r="V31" i="158" s="1"/>
  <c r="K31" i="158" s="1"/>
  <c r="W31" i="55"/>
  <c r="S31" i="55" s="1"/>
  <c r="T31" i="55" s="1"/>
  <c r="V31" i="55" s="1"/>
  <c r="K31" i="55" s="1"/>
  <c r="X25" i="158"/>
  <c r="S25" i="158" s="1"/>
  <c r="T25" i="158" s="1"/>
  <c r="V25" i="158" s="1"/>
  <c r="K25" i="158" s="1"/>
  <c r="X28" i="158"/>
  <c r="S28" i="158" s="1"/>
  <c r="T28" i="158" s="1"/>
  <c r="V28" i="158" s="1"/>
  <c r="K28" i="158" s="1"/>
  <c r="W24" i="55"/>
  <c r="S24" i="55" s="1"/>
  <c r="T24" i="55" s="1"/>
  <c r="V24" i="55" s="1"/>
  <c r="K24" i="55" s="1"/>
  <c r="X33" i="158"/>
  <c r="S33" i="158" s="1"/>
  <c r="T33" i="158" s="1"/>
  <c r="V33" i="158" s="1"/>
  <c r="K33" i="158" s="1"/>
  <c r="W32" i="55"/>
  <c r="S32" i="55" s="1"/>
  <c r="T32" i="55" s="1"/>
  <c r="V32" i="55" s="1"/>
  <c r="K32" i="55" s="1"/>
  <c r="W33" i="55"/>
  <c r="S33" i="55" s="1"/>
  <c r="T33" i="55" s="1"/>
  <c r="V33" i="55" s="1"/>
  <c r="K33" i="55" s="1"/>
  <c r="W29" i="55"/>
  <c r="S29" i="55" s="1"/>
  <c r="T29" i="55" s="1"/>
  <c r="V29" i="55" s="1"/>
  <c r="K29" i="55" s="1"/>
  <c r="X26" i="158"/>
  <c r="S26" i="158" s="1"/>
  <c r="T26" i="158" s="1"/>
  <c r="V26" i="158" s="1"/>
  <c r="K26" i="158" s="1"/>
  <c r="Z40" i="29"/>
  <c r="AA40" i="29" s="1"/>
  <c r="Z57" i="50"/>
  <c r="P35" i="135"/>
  <c r="E295" i="33" a="1"/>
  <c r="E295" i="33" s="1"/>
  <c r="Q295" i="33" s="1"/>
  <c r="E295" i="85" a="1"/>
  <c r="E295" i="85" s="1"/>
  <c r="Q295" i="85" s="1"/>
  <c r="L104" i="36"/>
  <c r="T92" i="36"/>
  <c r="Y92" i="36"/>
  <c r="Y213" i="145"/>
  <c r="T213" i="145"/>
  <c r="Y129" i="145"/>
  <c r="T129" i="145"/>
  <c r="L90" i="36"/>
  <c r="T78" i="36"/>
  <c r="Y78" i="36"/>
  <c r="P25" i="154"/>
  <c r="O25" i="154"/>
  <c r="U25" i="154"/>
  <c r="W25" i="154"/>
  <c r="S25" i="154"/>
  <c r="F79" i="42"/>
  <c r="O79" i="42" s="1"/>
  <c r="O77" i="42"/>
  <c r="T97" i="36"/>
  <c r="Y97" i="36"/>
  <c r="E45" i="103"/>
  <c r="E46" i="103"/>
  <c r="E48" i="103" s="1"/>
  <c r="Y206" i="145"/>
  <c r="T206" i="145"/>
  <c r="AH45" i="29"/>
  <c r="Z45" i="29" s="1"/>
  <c r="AA45" i="29" s="1"/>
  <c r="AC45" i="29" s="1"/>
  <c r="M45" i="29" s="1"/>
  <c r="V34" i="54"/>
  <c r="Q34" i="54" s="1"/>
  <c r="R34" i="54" s="1"/>
  <c r="T34" i="54" s="1"/>
  <c r="K34" i="54" s="1"/>
  <c r="T207" i="36"/>
  <c r="Y207" i="36"/>
  <c r="Y209" i="36"/>
  <c r="T209" i="36"/>
  <c r="Y35" i="158"/>
  <c r="AA32" i="98"/>
  <c r="AB32" i="98" s="1"/>
  <c r="S32" i="98"/>
  <c r="Y97" i="145"/>
  <c r="T97" i="145"/>
  <c r="Y98" i="145"/>
  <c r="T98" i="145"/>
  <c r="V32" i="54"/>
  <c r="Q32" i="54" s="1"/>
  <c r="R32" i="54" s="1"/>
  <c r="T32" i="54" s="1"/>
  <c r="K32" i="54" s="1"/>
  <c r="H33" i="48"/>
  <c r="H35" i="48"/>
  <c r="H30" i="48"/>
  <c r="H34" i="48"/>
  <c r="H29" i="48"/>
  <c r="H31" i="48"/>
  <c r="H24" i="48"/>
  <c r="H25" i="48"/>
  <c r="H32" i="48"/>
  <c r="H27" i="48"/>
  <c r="H26" i="48"/>
  <c r="H28" i="48"/>
  <c r="Y121" i="145"/>
  <c r="T121" i="145"/>
  <c r="T125" i="145"/>
  <c r="Y125" i="145"/>
  <c r="I25" i="48"/>
  <c r="I32" i="48"/>
  <c r="P32" i="48" s="1"/>
  <c r="I29" i="48"/>
  <c r="P29" i="48" s="1"/>
  <c r="I24" i="48"/>
  <c r="I30" i="48"/>
  <c r="P30" i="48" s="1"/>
  <c r="I28" i="48"/>
  <c r="I27" i="48"/>
  <c r="I33" i="48"/>
  <c r="P33" i="48" s="1"/>
  <c r="I31" i="48"/>
  <c r="P31" i="48" s="1"/>
  <c r="I35" i="48"/>
  <c r="I26" i="48"/>
  <c r="I34" i="48"/>
  <c r="V34" i="98"/>
  <c r="P34" i="98"/>
  <c r="V30" i="98"/>
  <c r="P30" i="98"/>
  <c r="O31" i="139"/>
  <c r="S31" i="139"/>
  <c r="O25" i="48"/>
  <c r="S25" i="48"/>
  <c r="O26" i="48"/>
  <c r="S26" i="48"/>
  <c r="U24" i="154"/>
  <c r="S24" i="154"/>
  <c r="W24" i="154"/>
  <c r="P24" i="154"/>
  <c r="O24" i="154"/>
  <c r="Y208" i="36"/>
  <c r="T208" i="36"/>
  <c r="Y213" i="36"/>
  <c r="T213" i="36"/>
  <c r="V26" i="54"/>
  <c r="Q26" i="54" s="1"/>
  <c r="R26" i="54" s="1"/>
  <c r="T26" i="54" s="1"/>
  <c r="K26" i="54" s="1"/>
  <c r="T123" i="145"/>
  <c r="Y123" i="145"/>
  <c r="S31" i="48"/>
  <c r="O31" i="48"/>
  <c r="Q260" i="33"/>
  <c r="Y80" i="36"/>
  <c r="T80" i="36"/>
  <c r="R36" i="98"/>
  <c r="S34" i="154"/>
  <c r="U34" i="154"/>
  <c r="P34" i="154"/>
  <c r="W34" i="154"/>
  <c r="O34" i="154"/>
  <c r="P26" i="154"/>
  <c r="O26" i="154"/>
  <c r="W26" i="154"/>
  <c r="S26" i="154"/>
  <c r="U26" i="154"/>
  <c r="E227" i="85" a="1"/>
  <c r="E227" i="33" a="1"/>
  <c r="U35" i="135"/>
  <c r="E226" i="33" a="1"/>
  <c r="U35" i="54"/>
  <c r="Y95" i="36"/>
  <c r="T95" i="36"/>
  <c r="T100" i="36"/>
  <c r="Y100" i="36"/>
  <c r="Z53" i="107"/>
  <c r="L41" i="107"/>
  <c r="S35" i="98"/>
  <c r="AA35" i="98"/>
  <c r="AB35" i="98" s="1"/>
  <c r="V29" i="54"/>
  <c r="Q29" i="54" s="1"/>
  <c r="R29" i="54" s="1"/>
  <c r="T29" i="54" s="1"/>
  <c r="K29" i="54" s="1"/>
  <c r="S27" i="98"/>
  <c r="AA27" i="98"/>
  <c r="AB27" i="98" s="1"/>
  <c r="T212" i="145"/>
  <c r="Y212" i="145"/>
  <c r="T210" i="145"/>
  <c r="Y210" i="145"/>
  <c r="V28" i="54"/>
  <c r="Q28" i="54" s="1"/>
  <c r="R28" i="54" s="1"/>
  <c r="T28" i="54" s="1"/>
  <c r="K28" i="54" s="1"/>
  <c r="Y214" i="36"/>
  <c r="T214" i="36"/>
  <c r="L216" i="36"/>
  <c r="T204" i="36"/>
  <c r="Y204" i="36"/>
  <c r="AA34" i="98"/>
  <c r="AB34" i="98" s="1"/>
  <c r="S34" i="98"/>
  <c r="Q35" i="158"/>
  <c r="E330" i="85" a="1"/>
  <c r="E330" i="33" a="1"/>
  <c r="G25" i="86"/>
  <c r="O239" i="145"/>
  <c r="O242" i="145"/>
  <c r="O238" i="145"/>
  <c r="O232" i="145"/>
  <c r="O241" i="145"/>
  <c r="O237" i="145"/>
  <c r="O234" i="145"/>
  <c r="O235" i="145"/>
  <c r="O236" i="145"/>
  <c r="O240" i="145"/>
  <c r="O243" i="145"/>
  <c r="O233" i="145"/>
  <c r="T94" i="145"/>
  <c r="Y94" i="145"/>
  <c r="Y95" i="145"/>
  <c r="T95" i="145"/>
  <c r="E270" i="33" a="1"/>
  <c r="V52" i="29"/>
  <c r="Y120" i="145"/>
  <c r="T120" i="145"/>
  <c r="L132" i="145"/>
  <c r="Y122" i="145"/>
  <c r="T122" i="145"/>
  <c r="V29" i="98"/>
  <c r="P29" i="98"/>
  <c r="V33" i="98"/>
  <c r="P33" i="98"/>
  <c r="O30" i="139"/>
  <c r="S30" i="139"/>
  <c r="S35" i="48"/>
  <c r="O35" i="48"/>
  <c r="S24" i="48"/>
  <c r="O24" i="48"/>
  <c r="G36" i="48"/>
  <c r="D434" i="163" s="1"/>
  <c r="T102" i="145"/>
  <c r="Y102" i="145"/>
  <c r="V31" i="98"/>
  <c r="P31" i="98"/>
  <c r="S35" i="135"/>
  <c r="E159" i="33" a="1"/>
  <c r="E159" i="85" a="1"/>
  <c r="Y98" i="36"/>
  <c r="T98" i="36"/>
  <c r="Y102" i="36"/>
  <c r="T102" i="36"/>
  <c r="Q318" i="33"/>
  <c r="D244" i="34"/>
  <c r="I44" i="86"/>
  <c r="Y215" i="145"/>
  <c r="T215" i="145"/>
  <c r="Y205" i="145"/>
  <c r="T205" i="145"/>
  <c r="Y210" i="36"/>
  <c r="T210" i="36"/>
  <c r="Y212" i="36"/>
  <c r="T212" i="36"/>
  <c r="E296" i="85" a="1"/>
  <c r="E296" i="33" a="1"/>
  <c r="R35" i="158"/>
  <c r="O243" i="36"/>
  <c r="O233" i="36"/>
  <c r="O235" i="36"/>
  <c r="O238" i="36"/>
  <c r="O237" i="36"/>
  <c r="O239" i="36"/>
  <c r="O236" i="36"/>
  <c r="O242" i="36"/>
  <c r="O241" i="36"/>
  <c r="O232" i="36"/>
  <c r="O234" i="36"/>
  <c r="O240" i="36"/>
  <c r="T99" i="145"/>
  <c r="Y99" i="145"/>
  <c r="T101" i="145"/>
  <c r="Y101" i="145"/>
  <c r="V32" i="135"/>
  <c r="Q32" i="135" s="1"/>
  <c r="R32" i="135" s="1"/>
  <c r="T32" i="135" s="1"/>
  <c r="K32" i="135" s="1"/>
  <c r="T50" i="93"/>
  <c r="U50" i="93" s="1"/>
  <c r="W50" i="93" s="1"/>
  <c r="L50" i="93" s="1"/>
  <c r="L232" i="36" a="1"/>
  <c r="P26" i="34"/>
  <c r="V25" i="135"/>
  <c r="Q25" i="135" s="1"/>
  <c r="Y128" i="145"/>
  <c r="T128" i="145"/>
  <c r="T131" i="145"/>
  <c r="Y131" i="145"/>
  <c r="V26" i="98"/>
  <c r="P26" i="98"/>
  <c r="O34" i="139"/>
  <c r="S34" i="139"/>
  <c r="O28" i="139"/>
  <c r="S28" i="139"/>
  <c r="O29" i="48"/>
  <c r="S29" i="48"/>
  <c r="O34" i="48"/>
  <c r="S34" i="48"/>
  <c r="O29" i="139"/>
  <c r="S29" i="139"/>
  <c r="T88" i="36"/>
  <c r="Y88" i="36"/>
  <c r="Y85" i="36"/>
  <c r="T85" i="36"/>
  <c r="Y82" i="36"/>
  <c r="T82" i="36"/>
  <c r="Y89" i="36"/>
  <c r="T89" i="36"/>
  <c r="H35" i="154"/>
  <c r="O23" i="154"/>
  <c r="P23" i="154"/>
  <c r="S23" i="154"/>
  <c r="U23" i="154"/>
  <c r="W23" i="154"/>
  <c r="W27" i="154"/>
  <c r="O27" i="154"/>
  <c r="P27" i="154"/>
  <c r="S27" i="154"/>
  <c r="U27" i="154"/>
  <c r="AA25" i="98"/>
  <c r="AB25" i="98" s="1"/>
  <c r="Y79" i="36"/>
  <c r="T79" i="36"/>
  <c r="U29" i="154"/>
  <c r="P29" i="154"/>
  <c r="W29" i="154"/>
  <c r="O29" i="154"/>
  <c r="S29" i="154"/>
  <c r="W30" i="154"/>
  <c r="P30" i="154"/>
  <c r="S30" i="154"/>
  <c r="U30" i="154"/>
  <c r="O30" i="154"/>
  <c r="W35" i="135"/>
  <c r="T94" i="36"/>
  <c r="Y94" i="36"/>
  <c r="Y103" i="36"/>
  <c r="T103" i="36"/>
  <c r="E90" i="72"/>
  <c r="E175" i="33" a="1"/>
  <c r="U35" i="55"/>
  <c r="E175" i="85" a="1"/>
  <c r="I45" i="34"/>
  <c r="V30" i="54"/>
  <c r="Q30" i="54" s="1"/>
  <c r="R30" i="54" s="1"/>
  <c r="T30" i="54" s="1"/>
  <c r="K30" i="54" s="1"/>
  <c r="E377" i="85"/>
  <c r="Q275" i="33"/>
  <c r="Y211" i="145"/>
  <c r="T211" i="145"/>
  <c r="Y204" i="145"/>
  <c r="T204" i="145"/>
  <c r="L216" i="145"/>
  <c r="V26" i="135"/>
  <c r="Q26" i="135" s="1"/>
  <c r="R26" i="135" s="1"/>
  <c r="T26" i="135" s="1"/>
  <c r="K26" i="135" s="1"/>
  <c r="T215" i="36"/>
  <c r="Y215" i="36"/>
  <c r="O121" i="36"/>
  <c r="O125" i="36"/>
  <c r="O127" i="36"/>
  <c r="O122" i="36"/>
  <c r="O130" i="36"/>
  <c r="O124" i="36"/>
  <c r="O120" i="36"/>
  <c r="O128" i="36"/>
  <c r="O131" i="36"/>
  <c r="O129" i="36"/>
  <c r="O123" i="36"/>
  <c r="O126" i="36"/>
  <c r="L104" i="145"/>
  <c r="Y92" i="145"/>
  <c r="T92" i="145"/>
  <c r="AH46" i="29"/>
  <c r="Z46" i="29" s="1"/>
  <c r="AA46" i="29" s="1"/>
  <c r="AC46" i="29" s="1"/>
  <c r="M46" i="29" s="1"/>
  <c r="Z42" i="29"/>
  <c r="AA42" i="29" s="1"/>
  <c r="AC42" i="29" s="1"/>
  <c r="M42" i="29" s="1"/>
  <c r="T127" i="145"/>
  <c r="Y127" i="145"/>
  <c r="Z44" i="29"/>
  <c r="AA44" i="29" s="1"/>
  <c r="AC44" i="29" s="1"/>
  <c r="M44" i="29" s="1"/>
  <c r="P28" i="98"/>
  <c r="V28" i="98"/>
  <c r="O26" i="139"/>
  <c r="S26" i="139"/>
  <c r="O35" i="139"/>
  <c r="S35" i="139"/>
  <c r="T45" i="93"/>
  <c r="U45" i="93" s="1"/>
  <c r="W45" i="93" s="1"/>
  <c r="L45" i="93" s="1"/>
  <c r="O28" i="48"/>
  <c r="S28" i="48"/>
  <c r="O27" i="48"/>
  <c r="S27" i="48"/>
  <c r="Y83" i="36"/>
  <c r="T83" i="36"/>
  <c r="T100" i="145"/>
  <c r="Y100" i="145"/>
  <c r="V24" i="98"/>
  <c r="G36" i="98"/>
  <c r="D230" i="138" s="1"/>
  <c r="F230" i="138" s="1"/>
  <c r="P24" i="98"/>
  <c r="V34" i="135"/>
  <c r="Q34" i="135" s="1"/>
  <c r="R34" i="135" s="1"/>
  <c r="T34" i="135" s="1"/>
  <c r="K34" i="135" s="1"/>
  <c r="S35" i="54"/>
  <c r="E158" i="33" a="1"/>
  <c r="T87" i="36"/>
  <c r="Y87" i="36"/>
  <c r="P33" i="154"/>
  <c r="U33" i="154"/>
  <c r="O33" i="154"/>
  <c r="S33" i="154"/>
  <c r="W33" i="154"/>
  <c r="S32" i="154"/>
  <c r="W32" i="154"/>
  <c r="U32" i="154"/>
  <c r="P32" i="154"/>
  <c r="O32" i="154"/>
  <c r="E329" i="33" a="1"/>
  <c r="E329" i="33" s="1"/>
  <c r="Q329" i="33" s="1"/>
  <c r="O35" i="135"/>
  <c r="E329" i="85" a="1"/>
  <c r="E329" i="85" s="1"/>
  <c r="Q329" i="85" s="1"/>
  <c r="V23" i="135"/>
  <c r="Q23" i="135" s="1"/>
  <c r="R23" i="135" s="1"/>
  <c r="V24" i="54"/>
  <c r="Q24" i="54" s="1"/>
  <c r="R24" i="54" s="1"/>
  <c r="T24" i="54" s="1"/>
  <c r="K24" i="54" s="1"/>
  <c r="T93" i="36"/>
  <c r="Y93" i="36"/>
  <c r="Y101" i="36"/>
  <c r="T101" i="36"/>
  <c r="R35" i="55"/>
  <c r="E345" i="85" a="1"/>
  <c r="E345" i="33" a="1"/>
  <c r="V29" i="135"/>
  <c r="Q29" i="135" s="1"/>
  <c r="R29" i="135" s="1"/>
  <c r="T29" i="135" s="1"/>
  <c r="K29" i="135" s="1"/>
  <c r="T208" i="145"/>
  <c r="Y208" i="145"/>
  <c r="Y214" i="145"/>
  <c r="T214" i="145"/>
  <c r="E364" i="85"/>
  <c r="Q262" i="33"/>
  <c r="T206" i="36"/>
  <c r="Y206" i="36"/>
  <c r="V24" i="135"/>
  <c r="Q24" i="135" s="1"/>
  <c r="R24" i="135" s="1"/>
  <c r="T24" i="135" s="1"/>
  <c r="K24" i="135" s="1"/>
  <c r="AH41" i="29"/>
  <c r="Z41" i="29" s="1"/>
  <c r="AA41" i="29" s="1"/>
  <c r="AC41" i="29" s="1"/>
  <c r="M41" i="29" s="1"/>
  <c r="O120" i="145"/>
  <c r="O126" i="145"/>
  <c r="O125" i="145"/>
  <c r="O127" i="145"/>
  <c r="O121" i="145"/>
  <c r="O130" i="145"/>
  <c r="O129" i="145"/>
  <c r="O123" i="145"/>
  <c r="O131" i="145"/>
  <c r="O128" i="145"/>
  <c r="O122" i="145"/>
  <c r="O124" i="145"/>
  <c r="T93" i="145"/>
  <c r="Y93" i="145"/>
  <c r="Y126" i="145"/>
  <c r="T126" i="145"/>
  <c r="V25" i="98"/>
  <c r="P25" i="98"/>
  <c r="O27" i="139"/>
  <c r="S27" i="139"/>
  <c r="O25" i="139"/>
  <c r="S25" i="139"/>
  <c r="S32" i="48"/>
  <c r="O32" i="48"/>
  <c r="V31" i="54"/>
  <c r="Q31" i="54" s="1"/>
  <c r="R31" i="54" s="1"/>
  <c r="T31" i="54" s="1"/>
  <c r="K31" i="54" s="1"/>
  <c r="G160" i="33" a="1"/>
  <c r="G160" i="33" s="1"/>
  <c r="F160" i="33" a="1"/>
  <c r="F160" i="33" s="1"/>
  <c r="O160" i="33" a="1"/>
  <c r="O160" i="33" s="1"/>
  <c r="I160" i="33" a="1"/>
  <c r="I160" i="33" s="1"/>
  <c r="L160" i="33" a="1"/>
  <c r="L160" i="33" s="1"/>
  <c r="K160" i="33" a="1"/>
  <c r="K160" i="33" s="1"/>
  <c r="E160" i="33" a="1"/>
  <c r="E160" i="33" s="1"/>
  <c r="M160" i="33" a="1"/>
  <c r="M160" i="33" s="1"/>
  <c r="H160" i="33" a="1"/>
  <c r="H160" i="33" s="1"/>
  <c r="J160" i="33" a="1"/>
  <c r="J160" i="33" s="1"/>
  <c r="P160" i="33" a="1"/>
  <c r="P160" i="33" s="1"/>
  <c r="N160" i="33" a="1"/>
  <c r="N160" i="33" s="1"/>
  <c r="U35" i="158"/>
  <c r="E160" i="85" a="1"/>
  <c r="V33" i="54"/>
  <c r="Q33" i="54" s="1"/>
  <c r="R33" i="54" s="1"/>
  <c r="T33" i="54" s="1"/>
  <c r="K33" i="54" s="1"/>
  <c r="O31" i="154"/>
  <c r="S31" i="154"/>
  <c r="P31" i="154"/>
  <c r="U31" i="154"/>
  <c r="W31" i="154"/>
  <c r="V30" i="135"/>
  <c r="Q30" i="135" s="1"/>
  <c r="R30" i="135" s="1"/>
  <c r="T30" i="135" s="1"/>
  <c r="K30" i="135" s="1"/>
  <c r="E328" i="33" a="1"/>
  <c r="O35" i="54"/>
  <c r="V23" i="54"/>
  <c r="Q23" i="54" s="1"/>
  <c r="R23" i="54" s="1"/>
  <c r="E379" i="85"/>
  <c r="Q277" i="33"/>
  <c r="Y96" i="36"/>
  <c r="T96" i="36"/>
  <c r="AA29" i="98"/>
  <c r="AB29" i="98" s="1"/>
  <c r="S29" i="98"/>
  <c r="T209" i="145"/>
  <c r="Y209" i="145"/>
  <c r="T205" i="36"/>
  <c r="Y205" i="36"/>
  <c r="Q261" i="33"/>
  <c r="E363" i="85"/>
  <c r="Y103" i="145"/>
  <c r="T103" i="145"/>
  <c r="L127" i="36"/>
  <c r="L131" i="36"/>
  <c r="L124" i="36"/>
  <c r="L130" i="36"/>
  <c r="L129" i="36"/>
  <c r="L122" i="36"/>
  <c r="L126" i="36"/>
  <c r="L128" i="36"/>
  <c r="L121" i="36"/>
  <c r="L125" i="36"/>
  <c r="L120" i="36"/>
  <c r="L123" i="36"/>
  <c r="Z51" i="29"/>
  <c r="AA51" i="29" s="1"/>
  <c r="AC51" i="29" s="1"/>
  <c r="M51" i="29" s="1"/>
  <c r="Y130" i="145"/>
  <c r="T130" i="145"/>
  <c r="V35" i="98"/>
  <c r="P35" i="98"/>
  <c r="S32" i="139"/>
  <c r="O32" i="139"/>
  <c r="S24" i="139"/>
  <c r="O24" i="139"/>
  <c r="G36" i="139"/>
  <c r="D434" i="138" s="1"/>
  <c r="F434" i="138" s="1"/>
  <c r="O30" i="48"/>
  <c r="S30" i="48"/>
  <c r="V28" i="135"/>
  <c r="Q28" i="135" s="1"/>
  <c r="R28" i="135" s="1"/>
  <c r="T28" i="135" s="1"/>
  <c r="K28" i="135" s="1"/>
  <c r="T86" i="36"/>
  <c r="Y86" i="36"/>
  <c r="E294" i="33" a="1"/>
  <c r="P35" i="54"/>
  <c r="F31" i="100"/>
  <c r="N31" i="100" s="1"/>
  <c r="F34" i="100"/>
  <c r="N34" i="100" s="1"/>
  <c r="F29" i="100"/>
  <c r="N29" i="100" s="1"/>
  <c r="F30" i="100"/>
  <c r="N30" i="100" s="1"/>
  <c r="F28" i="100"/>
  <c r="N28" i="100" s="1"/>
  <c r="F23" i="100"/>
  <c r="F32" i="100"/>
  <c r="N32" i="100" s="1"/>
  <c r="F27" i="100"/>
  <c r="N27" i="100" s="1"/>
  <c r="F26" i="100"/>
  <c r="N26" i="100" s="1"/>
  <c r="F25" i="100"/>
  <c r="N25" i="100" s="1"/>
  <c r="F24" i="100"/>
  <c r="N24" i="100" s="1"/>
  <c r="F33" i="100"/>
  <c r="N33" i="100" s="1"/>
  <c r="S57" i="50"/>
  <c r="V57" i="50" s="1"/>
  <c r="Y81" i="36"/>
  <c r="T81" i="36"/>
  <c r="V24" i="50"/>
  <c r="T84" i="36"/>
  <c r="Y84" i="36"/>
  <c r="P28" i="154"/>
  <c r="O28" i="154"/>
  <c r="S28" i="154"/>
  <c r="W28" i="154"/>
  <c r="U28" i="154"/>
  <c r="T99" i="36"/>
  <c r="Y99" i="36"/>
  <c r="Q40" i="93"/>
  <c r="Y40" i="93" s="1"/>
  <c r="P52" i="93"/>
  <c r="E311" i="85" a="1"/>
  <c r="E311" i="33" a="1"/>
  <c r="Q35" i="55"/>
  <c r="T207" i="145"/>
  <c r="Y207" i="145"/>
  <c r="V27" i="54"/>
  <c r="Q27" i="54" s="1"/>
  <c r="R27" i="54" s="1"/>
  <c r="T27" i="54" s="1"/>
  <c r="K27" i="54" s="1"/>
  <c r="Y211" i="36"/>
  <c r="T211" i="36"/>
  <c r="E228" i="85" a="1"/>
  <c r="W35" i="158"/>
  <c r="E228" i="33" a="1"/>
  <c r="V27" i="135"/>
  <c r="Q27" i="135" s="1"/>
  <c r="R27" i="135" s="1"/>
  <c r="T27" i="135" s="1"/>
  <c r="K27" i="135" s="1"/>
  <c r="Y96" i="145"/>
  <c r="T96" i="145"/>
  <c r="Q352" i="33"/>
  <c r="D269" i="34"/>
  <c r="L84" i="145"/>
  <c r="L88" i="145"/>
  <c r="L81" i="145"/>
  <c r="L82" i="145"/>
  <c r="L83" i="145"/>
  <c r="L79" i="145"/>
  <c r="L89" i="145"/>
  <c r="L78" i="145"/>
  <c r="L85" i="145"/>
  <c r="L87" i="145"/>
  <c r="L86" i="145"/>
  <c r="L80" i="145"/>
  <c r="V33" i="135"/>
  <c r="Q33" i="135" s="1"/>
  <c r="R33" i="135" s="1"/>
  <c r="T33" i="135" s="1"/>
  <c r="K33" i="135" s="1"/>
  <c r="T124" i="145"/>
  <c r="Y124" i="145"/>
  <c r="V25" i="54"/>
  <c r="Q25" i="54" s="1"/>
  <c r="R25" i="54" s="1"/>
  <c r="T25" i="54" s="1"/>
  <c r="K25" i="54" s="1"/>
  <c r="V32" i="98"/>
  <c r="P32" i="98"/>
  <c r="V27" i="98"/>
  <c r="P27" i="98"/>
  <c r="O33" i="139"/>
  <c r="S33" i="139"/>
  <c r="O33" i="48"/>
  <c r="S33" i="48"/>
  <c r="I69" i="108" l="1"/>
  <c r="J67" i="108"/>
  <c r="F25" i="81"/>
  <c r="K46" i="49"/>
  <c r="G46" i="103"/>
  <c r="G48" i="103" s="1"/>
  <c r="G45" i="103"/>
  <c r="O13" i="103"/>
  <c r="O14" i="103" s="1"/>
  <c r="G92" i="72"/>
  <c r="G93" i="72"/>
  <c r="G95" i="72" s="1"/>
  <c r="S26" i="50"/>
  <c r="S35" i="50" s="1"/>
  <c r="Q35" i="50"/>
  <c r="D450" i="138" s="1"/>
  <c r="F450" i="138" s="1"/>
  <c r="Z33" i="50"/>
  <c r="H26" i="10"/>
  <c r="H24" i="10"/>
  <c r="H29" i="10"/>
  <c r="H23" i="10"/>
  <c r="H32" i="10"/>
  <c r="H34" i="10"/>
  <c r="H30" i="10"/>
  <c r="H27" i="10"/>
  <c r="H31" i="10"/>
  <c r="H28" i="10"/>
  <c r="H33" i="10"/>
  <c r="H25" i="10"/>
  <c r="L148" i="36" a="1"/>
  <c r="P19" i="34"/>
  <c r="F26" i="81"/>
  <c r="AA26" i="98"/>
  <c r="AB26" i="98" s="1"/>
  <c r="O52" i="33"/>
  <c r="N41" i="34" s="1"/>
  <c r="N21" i="97"/>
  <c r="O52" i="85"/>
  <c r="N40" i="86" s="1"/>
  <c r="M41" i="34"/>
  <c r="L62" i="75"/>
  <c r="L59" i="75" s="1"/>
  <c r="L61" i="75" s="1"/>
  <c r="L25" i="81"/>
  <c r="L78" i="81" s="1"/>
  <c r="H62" i="75"/>
  <c r="H59" i="75" s="1"/>
  <c r="H61" i="75" s="1"/>
  <c r="L26" i="81"/>
  <c r="L49" i="83"/>
  <c r="L51" i="83" s="1"/>
  <c r="P244" i="34"/>
  <c r="M50" i="145" a="1"/>
  <c r="M61" i="145" s="1"/>
  <c r="M50" i="36" a="1"/>
  <c r="M52" i="36" s="1"/>
  <c r="J68" i="108"/>
  <c r="M21" i="108"/>
  <c r="L22" i="108"/>
  <c r="I26" i="33"/>
  <c r="G26" i="23"/>
  <c r="I26" i="85"/>
  <c r="H20" i="86" s="1"/>
  <c r="L127" i="33"/>
  <c r="L127" i="85"/>
  <c r="K92" i="86" s="1"/>
  <c r="H17" i="23"/>
  <c r="H23" i="23"/>
  <c r="K25" i="108"/>
  <c r="K66" i="108" s="1"/>
  <c r="K56" i="108"/>
  <c r="L142" i="33"/>
  <c r="L142" i="85"/>
  <c r="H27" i="60"/>
  <c r="J66" i="108"/>
  <c r="J69" i="108" s="1"/>
  <c r="J24" i="108"/>
  <c r="J54" i="108" s="1"/>
  <c r="J53" i="108"/>
  <c r="L57" i="108"/>
  <c r="L30" i="23" s="1"/>
  <c r="L31" i="23" s="1"/>
  <c r="M43" i="108"/>
  <c r="L44" i="108"/>
  <c r="K36" i="108"/>
  <c r="K35" i="108" s="1"/>
  <c r="K47" i="108"/>
  <c r="K46" i="108" s="1"/>
  <c r="L33" i="108"/>
  <c r="M32" i="108"/>
  <c r="L13" i="108"/>
  <c r="M127" i="85"/>
  <c r="M127" i="33"/>
  <c r="L93" i="34" s="1"/>
  <c r="M14" i="108"/>
  <c r="K35" i="85"/>
  <c r="K35" i="33"/>
  <c r="N11" i="108"/>
  <c r="O10" i="108"/>
  <c r="O11" i="108" s="1"/>
  <c r="I17" i="23"/>
  <c r="I18" i="23" s="1"/>
  <c r="I23" i="23"/>
  <c r="I24" i="23" s="1"/>
  <c r="I25" i="23" s="1"/>
  <c r="I28" i="9" s="1"/>
  <c r="F92" i="72"/>
  <c r="F93" i="72"/>
  <c r="F95" i="72" s="1"/>
  <c r="P60" i="1"/>
  <c r="P61" i="1"/>
  <c r="F45" i="103"/>
  <c r="F46" i="103"/>
  <c r="F48" i="103" s="1"/>
  <c r="O61" i="1"/>
  <c r="O60" i="1" s="1"/>
  <c r="O52" i="32" s="1"/>
  <c r="E260" i="145" s="1" a="1"/>
  <c r="O55" i="72"/>
  <c r="I57" i="42"/>
  <c r="L60" i="50"/>
  <c r="S60" i="50"/>
  <c r="V60" i="50" s="1"/>
  <c r="Z27" i="50"/>
  <c r="Z60" i="50" s="1"/>
  <c r="J46" i="49"/>
  <c r="Z230" i="145"/>
  <c r="O62" i="85"/>
  <c r="N46" i="86" s="1"/>
  <c r="O62" i="33"/>
  <c r="N47" i="34" s="1"/>
  <c r="N17" i="103"/>
  <c r="V30" i="50"/>
  <c r="X30" i="50" s="1"/>
  <c r="L30" i="50" s="1"/>
  <c r="M12" i="36"/>
  <c r="U12" i="36" s="1"/>
  <c r="L10" i="112"/>
  <c r="M47" i="33"/>
  <c r="M47" i="85"/>
  <c r="L36" i="86" s="1"/>
  <c r="K46" i="79"/>
  <c r="K48" i="79" s="1"/>
  <c r="O16" i="156"/>
  <c r="F46" i="79"/>
  <c r="F48" i="79" s="1"/>
  <c r="I60" i="75"/>
  <c r="I57" i="75" s="1"/>
  <c r="I59" i="75" s="1"/>
  <c r="I61" i="75" s="1"/>
  <c r="I46" i="79"/>
  <c r="I48" i="79" s="1"/>
  <c r="J46" i="79"/>
  <c r="J48" i="79" s="1"/>
  <c r="K60" i="75"/>
  <c r="K57" i="75" s="1"/>
  <c r="K59" i="75" s="1"/>
  <c r="K61" i="75" s="1"/>
  <c r="E21" i="79"/>
  <c r="E20" i="79" s="1"/>
  <c r="E17" i="79"/>
  <c r="D52" i="83"/>
  <c r="D50" i="83"/>
  <c r="D47" i="83" s="1"/>
  <c r="D47" i="79"/>
  <c r="D44" i="79" s="1"/>
  <c r="D49" i="79"/>
  <c r="D46" i="79" s="1"/>
  <c r="D48" i="79" s="1"/>
  <c r="O74" i="77"/>
  <c r="H49" i="79"/>
  <c r="H46" i="79" s="1"/>
  <c r="H48" i="79" s="1"/>
  <c r="E47" i="79"/>
  <c r="E44" i="79" s="1"/>
  <c r="E49" i="79"/>
  <c r="G62" i="75"/>
  <c r="G59" i="75" s="1"/>
  <c r="G61" i="75" s="1"/>
  <c r="O76" i="77"/>
  <c r="O25" i="85"/>
  <c r="G37" i="85"/>
  <c r="F28" i="86" s="1"/>
  <c r="E15" i="83"/>
  <c r="D64" i="47"/>
  <c r="D65" i="47"/>
  <c r="J11" i="85"/>
  <c r="I11" i="86" s="1"/>
  <c r="O37" i="85"/>
  <c r="N28" i="86" s="1"/>
  <c r="M15" i="83"/>
  <c r="F18" i="85"/>
  <c r="E15" i="86" s="1"/>
  <c r="G33" i="85"/>
  <c r="F25" i="86" s="1"/>
  <c r="M49" i="79"/>
  <c r="M46" i="79" s="1"/>
  <c r="M48" i="79" s="1"/>
  <c r="M47" i="79"/>
  <c r="M44" i="79" s="1"/>
  <c r="N17" i="79"/>
  <c r="N21" i="79"/>
  <c r="N20" i="79" s="1"/>
  <c r="G25" i="85"/>
  <c r="F20" i="86" s="1"/>
  <c r="D30" i="81"/>
  <c r="D29" i="81" s="1"/>
  <c r="D36" i="81" s="1"/>
  <c r="D15" i="81"/>
  <c r="D26" i="81" s="1"/>
  <c r="E50" i="83"/>
  <c r="E47" i="83" s="1"/>
  <c r="E52" i="83"/>
  <c r="E49" i="83" s="1"/>
  <c r="E51" i="83" s="1"/>
  <c r="M65" i="47"/>
  <c r="M64" i="47"/>
  <c r="L49" i="79"/>
  <c r="L46" i="79" s="1"/>
  <c r="L48" i="79" s="1"/>
  <c r="M17" i="79"/>
  <c r="M21" i="79"/>
  <c r="M20" i="79" s="1"/>
  <c r="L40" i="81"/>
  <c r="L39" i="81" s="1"/>
  <c r="L41" i="81" s="1"/>
  <c r="C68" i="81"/>
  <c r="O68" i="81" s="1"/>
  <c r="C70" i="81"/>
  <c r="O70" i="81" s="1"/>
  <c r="O12" i="81"/>
  <c r="C14" i="81"/>
  <c r="O33" i="85"/>
  <c r="N25" i="86" s="1"/>
  <c r="G18" i="85"/>
  <c r="F15" i="86" s="1"/>
  <c r="M50" i="83"/>
  <c r="M47" i="83" s="1"/>
  <c r="M52" i="83"/>
  <c r="N47" i="49"/>
  <c r="J62" i="75"/>
  <c r="J59" i="75" s="1"/>
  <c r="J61" i="75" s="1"/>
  <c r="P37" i="85"/>
  <c r="O28" i="86" s="1"/>
  <c r="N15" i="83"/>
  <c r="E64" i="47"/>
  <c r="E65" i="47"/>
  <c r="L11" i="85"/>
  <c r="K11" i="86" s="1"/>
  <c r="N23" i="85"/>
  <c r="M19" i="86" s="1"/>
  <c r="N47" i="79"/>
  <c r="N44" i="79" s="1"/>
  <c r="N49" i="79"/>
  <c r="F37" i="81"/>
  <c r="F38" i="81" s="1"/>
  <c r="P33" i="85"/>
  <c r="O25" i="86" s="1"/>
  <c r="M15" i="81"/>
  <c r="M30" i="81"/>
  <c r="M29" i="81" s="1"/>
  <c r="M36" i="81" s="1"/>
  <c r="N50" i="83"/>
  <c r="N47" i="83" s="1"/>
  <c r="N52" i="83"/>
  <c r="E46" i="49"/>
  <c r="P22" i="85"/>
  <c r="O18" i="86" s="1"/>
  <c r="E60" i="75"/>
  <c r="E57" i="75" s="1"/>
  <c r="E62" i="75"/>
  <c r="H23" i="85"/>
  <c r="G19" i="86" s="1"/>
  <c r="I50" i="83"/>
  <c r="I47" i="83" s="1"/>
  <c r="I49" i="83" s="1"/>
  <c r="I51" i="83" s="1"/>
  <c r="F25" i="85"/>
  <c r="E20" i="86" s="1"/>
  <c r="C56" i="75"/>
  <c r="C54" i="75"/>
  <c r="C58" i="75"/>
  <c r="O58" i="75" s="1"/>
  <c r="O16" i="75"/>
  <c r="O18" i="75" s="1"/>
  <c r="C18" i="75"/>
  <c r="M46" i="49"/>
  <c r="N64" i="47"/>
  <c r="N65" i="47"/>
  <c r="C44" i="83"/>
  <c r="C43" i="83" s="1"/>
  <c r="C46" i="83"/>
  <c r="C48" i="83"/>
  <c r="O48" i="83" s="1"/>
  <c r="O12" i="83"/>
  <c r="O14" i="83" s="1"/>
  <c r="C14" i="83"/>
  <c r="D15" i="83"/>
  <c r="F37" i="85"/>
  <c r="E28" i="86" s="1"/>
  <c r="F49" i="83"/>
  <c r="F51" i="83" s="1"/>
  <c r="N60" i="75"/>
  <c r="N57" i="75" s="1"/>
  <c r="N62" i="75"/>
  <c r="P18" i="85"/>
  <c r="O15" i="86" s="1"/>
  <c r="G50" i="83"/>
  <c r="G47" i="83" s="1"/>
  <c r="G49" i="83" s="1"/>
  <c r="G51" i="83" s="1"/>
  <c r="N30" i="81"/>
  <c r="N29" i="81" s="1"/>
  <c r="N36" i="81" s="1"/>
  <c r="N15" i="81"/>
  <c r="D60" i="75"/>
  <c r="D57" i="75" s="1"/>
  <c r="D62" i="75"/>
  <c r="P25" i="85"/>
  <c r="C57" i="47"/>
  <c r="C24" i="47"/>
  <c r="O22" i="47"/>
  <c r="O24" i="47" s="1"/>
  <c r="C43" i="79"/>
  <c r="C41" i="79"/>
  <c r="O41" i="79" s="1"/>
  <c r="C45" i="79"/>
  <c r="O45" i="79" s="1"/>
  <c r="O14" i="79"/>
  <c r="O18" i="85"/>
  <c r="N15" i="86" s="1"/>
  <c r="O15" i="49"/>
  <c r="O16" i="49" s="1"/>
  <c r="C43" i="49"/>
  <c r="C44" i="49" s="1"/>
  <c r="O44" i="49" s="1"/>
  <c r="C16" i="49"/>
  <c r="F22" i="85"/>
  <c r="E18" i="86" s="1"/>
  <c r="D21" i="79"/>
  <c r="D20" i="79" s="1"/>
  <c r="D17" i="79"/>
  <c r="M60" i="75"/>
  <c r="M57" i="75" s="1"/>
  <c r="M62" i="75"/>
  <c r="G22" i="85"/>
  <c r="F18" i="86" s="1"/>
  <c r="F33" i="85"/>
  <c r="E25" i="86" s="1"/>
  <c r="O25" i="96"/>
  <c r="O27" i="96" s="1"/>
  <c r="C27" i="96"/>
  <c r="O22" i="85"/>
  <c r="N18" i="86" s="1"/>
  <c r="D47" i="49"/>
  <c r="J52" i="83"/>
  <c r="J49" i="83" s="1"/>
  <c r="J51" i="83" s="1"/>
  <c r="H43" i="83"/>
  <c r="H19" i="156"/>
  <c r="H28" i="155"/>
  <c r="K19" i="156"/>
  <c r="K28" i="155"/>
  <c r="M19" i="156"/>
  <c r="M28" i="155"/>
  <c r="F19" i="156"/>
  <c r="F28" i="155"/>
  <c r="J19" i="156"/>
  <c r="J28" i="155"/>
  <c r="N19" i="156"/>
  <c r="N28" i="155"/>
  <c r="G19" i="156"/>
  <c r="G28" i="155"/>
  <c r="A63" i="155"/>
  <c r="N20" i="155"/>
  <c r="D20" i="155"/>
  <c r="I20" i="155"/>
  <c r="K20" i="155"/>
  <c r="L20" i="155"/>
  <c r="G20" i="155"/>
  <c r="F20" i="155"/>
  <c r="E20" i="155"/>
  <c r="J20" i="155"/>
  <c r="M20" i="155"/>
  <c r="H20" i="155"/>
  <c r="C20" i="155"/>
  <c r="I19" i="156"/>
  <c r="I28" i="155"/>
  <c r="D19" i="156"/>
  <c r="D28" i="155"/>
  <c r="C19" i="156"/>
  <c r="C28" i="155"/>
  <c r="O19" i="155"/>
  <c r="E19" i="156"/>
  <c r="E28" i="155"/>
  <c r="L19" i="156"/>
  <c r="L28" i="155"/>
  <c r="Y35" i="162"/>
  <c r="H23" i="18" a="1"/>
  <c r="Q12" i="33"/>
  <c r="O34" i="110"/>
  <c r="U34" i="110" s="1"/>
  <c r="AE34" i="110" s="1"/>
  <c r="X34" i="110" s="1"/>
  <c r="Y34" i="110" s="1"/>
  <c r="AA34" i="110" s="1"/>
  <c r="L34" i="110" s="1"/>
  <c r="F35" i="110"/>
  <c r="F36" i="110" s="1"/>
  <c r="AE33" i="110"/>
  <c r="AA28" i="98"/>
  <c r="AB28" i="98" s="1"/>
  <c r="AA30" i="98"/>
  <c r="AB30" i="98" s="1"/>
  <c r="AA31" i="98"/>
  <c r="AB31" i="98" s="1"/>
  <c r="AA33" i="98"/>
  <c r="AB33" i="98" s="1"/>
  <c r="Y36" i="98"/>
  <c r="S30" i="98"/>
  <c r="S65" i="50"/>
  <c r="V65" i="50" s="1"/>
  <c r="S63" i="50"/>
  <c r="V63" i="50" s="1"/>
  <c r="M162" i="36" a="1"/>
  <c r="M168" i="36" s="1"/>
  <c r="F43" i="86"/>
  <c r="P43" i="86" s="1"/>
  <c r="P44" i="34"/>
  <c r="AD36" i="98"/>
  <c r="X60" i="50"/>
  <c r="C39" i="42"/>
  <c r="C42" i="42" s="1"/>
  <c r="Q68" i="50"/>
  <c r="M16" i="36"/>
  <c r="Z16" i="36" s="1"/>
  <c r="M19" i="36"/>
  <c r="U19" i="36" s="1"/>
  <c r="M15" i="36"/>
  <c r="U15" i="36" s="1"/>
  <c r="R68" i="50"/>
  <c r="M9" i="36"/>
  <c r="U9" i="36" s="1"/>
  <c r="M8" i="36"/>
  <c r="U8" i="36" s="1"/>
  <c r="R35" i="15"/>
  <c r="M13" i="36"/>
  <c r="U13" i="36" s="1"/>
  <c r="M18" i="36"/>
  <c r="Z18" i="36" s="1"/>
  <c r="L58" i="152"/>
  <c r="D464" i="163"/>
  <c r="F464" i="163" s="1"/>
  <c r="M14" i="36"/>
  <c r="Z14" i="36" s="1"/>
  <c r="M17" i="36"/>
  <c r="U17" i="36" s="1"/>
  <c r="X58" i="152"/>
  <c r="M10" i="36"/>
  <c r="Z10" i="36" s="1"/>
  <c r="Q55" i="85"/>
  <c r="X63" i="152"/>
  <c r="L30" i="152"/>
  <c r="L63" i="152" s="1"/>
  <c r="F35" i="10"/>
  <c r="D244" i="163" s="1"/>
  <c r="F244" i="163" s="1"/>
  <c r="N23" i="10"/>
  <c r="N35" i="10" s="1"/>
  <c r="E36" i="75"/>
  <c r="O36" i="75" s="1"/>
  <c r="O34" i="75"/>
  <c r="E331" i="85" a="1"/>
  <c r="E331" i="85" s="1"/>
  <c r="Q331" i="85" s="1"/>
  <c r="E331" i="33" a="1"/>
  <c r="E331" i="33" s="1"/>
  <c r="Q331" i="33" s="1"/>
  <c r="Q35" i="162"/>
  <c r="E48" i="73"/>
  <c r="O48" i="73" s="1"/>
  <c r="O46" i="73"/>
  <c r="O20" i="68"/>
  <c r="D28" i="68"/>
  <c r="Y283" i="36"/>
  <c r="T283" i="36"/>
  <c r="T278" i="36"/>
  <c r="Y278" i="36"/>
  <c r="K49" i="85"/>
  <c r="I38" i="86"/>
  <c r="T251" i="145"/>
  <c r="Y251" i="145"/>
  <c r="M20" i="68"/>
  <c r="Z32" i="50"/>
  <c r="Z65" i="50" s="1"/>
  <c r="P24" i="162"/>
  <c r="X24" i="162" s="1"/>
  <c r="S24" i="162" s="1"/>
  <c r="T24" i="162" s="1"/>
  <c r="V24" i="162" s="1"/>
  <c r="K24" i="162" s="1"/>
  <c r="L9" i="77"/>
  <c r="L10" i="77" s="1"/>
  <c r="L16" i="68"/>
  <c r="L25" i="68" s="1"/>
  <c r="J9" i="77"/>
  <c r="J10" i="77" s="1"/>
  <c r="J16" i="68"/>
  <c r="J25" i="68" s="1"/>
  <c r="AA26" i="107"/>
  <c r="AB26" i="107" s="1"/>
  <c r="R26" i="107"/>
  <c r="T26" i="107" s="1"/>
  <c r="AD26" i="107" s="1"/>
  <c r="W26" i="107" s="1"/>
  <c r="M158" i="145"/>
  <c r="M153" i="145"/>
  <c r="M148" i="145"/>
  <c r="M159" i="145"/>
  <c r="M151" i="145"/>
  <c r="M156" i="145"/>
  <c r="M150" i="145"/>
  <c r="M152" i="145"/>
  <c r="M155" i="145"/>
  <c r="M157" i="145"/>
  <c r="M154" i="145"/>
  <c r="M149" i="145"/>
  <c r="P29" i="162"/>
  <c r="X29" i="162" s="1"/>
  <c r="S29" i="162" s="1"/>
  <c r="T29" i="162" s="1"/>
  <c r="V29" i="162" s="1"/>
  <c r="K29" i="162" s="1"/>
  <c r="V34" i="50"/>
  <c r="X34" i="50" s="1"/>
  <c r="L34" i="50" s="1"/>
  <c r="Z34" i="50"/>
  <c r="P30" i="162"/>
  <c r="X30" i="162" s="1"/>
  <c r="F20" i="68"/>
  <c r="AA33" i="107"/>
  <c r="AB33" i="107" s="1"/>
  <c r="R33" i="107"/>
  <c r="AB35" i="15"/>
  <c r="T275" i="36"/>
  <c r="Y275" i="36"/>
  <c r="Y285" i="36"/>
  <c r="T285" i="36"/>
  <c r="T252" i="145"/>
  <c r="Y252" i="145"/>
  <c r="L26" i="152"/>
  <c r="L59" i="152" s="1"/>
  <c r="X59" i="152"/>
  <c r="G9" i="77"/>
  <c r="G10" i="77" s="1"/>
  <c r="G16" i="68"/>
  <c r="G25" i="68" s="1"/>
  <c r="E178" i="85" a="1"/>
  <c r="W68" i="50"/>
  <c r="D42" i="86"/>
  <c r="P42" i="86" s="1"/>
  <c r="Q54" i="85"/>
  <c r="P26" i="162"/>
  <c r="X26" i="162" s="1"/>
  <c r="S26" i="162" s="1"/>
  <c r="T26" i="162" s="1"/>
  <c r="V26" i="162" s="1"/>
  <c r="K26" i="162" s="1"/>
  <c r="D52" i="86"/>
  <c r="Q69" i="85"/>
  <c r="F23" i="92" a="1"/>
  <c r="E12" i="85"/>
  <c r="D12" i="86" s="1"/>
  <c r="R25" i="107"/>
  <c r="T25" i="107" s="1"/>
  <c r="AA25" i="107"/>
  <c r="AB25" i="107" s="1"/>
  <c r="O24" i="107"/>
  <c r="F36" i="107"/>
  <c r="P23" i="162"/>
  <c r="O35" i="162"/>
  <c r="D10" i="34"/>
  <c r="E42" i="33"/>
  <c r="E25" i="60"/>
  <c r="F25" i="60" s="1"/>
  <c r="AA27" i="107"/>
  <c r="AB27" i="107" s="1"/>
  <c r="R27" i="107"/>
  <c r="T27" i="107" s="1"/>
  <c r="AD27" i="107" s="1"/>
  <c r="T276" i="36"/>
  <c r="Y276" i="36"/>
  <c r="Y282" i="36"/>
  <c r="T282" i="36"/>
  <c r="D25" i="81"/>
  <c r="Y256" i="145"/>
  <c r="T256" i="145"/>
  <c r="D9" i="77"/>
  <c r="D10" i="77" s="1"/>
  <c r="D16" i="68"/>
  <c r="D25" i="68" s="1"/>
  <c r="F9" i="77"/>
  <c r="F10" i="77" s="1"/>
  <c r="F16" i="68"/>
  <c r="F25" i="68" s="1"/>
  <c r="X61" i="152"/>
  <c r="L28" i="152"/>
  <c r="L61" i="152" s="1"/>
  <c r="X24" i="152"/>
  <c r="V35" i="152"/>
  <c r="P28" i="162"/>
  <c r="X28" i="162" s="1"/>
  <c r="S28" i="162" s="1"/>
  <c r="T28" i="162" s="1"/>
  <c r="V28" i="162" s="1"/>
  <c r="K28" i="162" s="1"/>
  <c r="Z31" i="50"/>
  <c r="Z64" i="50" s="1"/>
  <c r="V31" i="50"/>
  <c r="X31" i="50" s="1"/>
  <c r="S64" i="50"/>
  <c r="V64" i="50" s="1"/>
  <c r="R32" i="107"/>
  <c r="T32" i="107" s="1"/>
  <c r="AD32" i="107" s="1"/>
  <c r="W32" i="107" s="1"/>
  <c r="X32" i="107" s="1"/>
  <c r="Z32" i="107" s="1"/>
  <c r="L32" i="107" s="1"/>
  <c r="AA32" i="107"/>
  <c r="AB32" i="107" s="1"/>
  <c r="D53" i="34"/>
  <c r="F23" i="15" a="1"/>
  <c r="Q69" i="33"/>
  <c r="V25" i="50"/>
  <c r="X25" i="50" s="1"/>
  <c r="L25" i="50" s="1"/>
  <c r="S58" i="50"/>
  <c r="V58" i="50" s="1"/>
  <c r="Z25" i="50"/>
  <c r="Z58" i="50" s="1"/>
  <c r="AA31" i="107"/>
  <c r="AB31" i="107" s="1"/>
  <c r="R31" i="107"/>
  <c r="T31" i="107" s="1"/>
  <c r="AD31" i="107" s="1"/>
  <c r="L46" i="50"/>
  <c r="D195" i="138"/>
  <c r="F195" i="138" s="1"/>
  <c r="D196" i="138"/>
  <c r="F196" i="138" s="1"/>
  <c r="D193" i="138"/>
  <c r="D193" i="163"/>
  <c r="D195" i="163"/>
  <c r="F195" i="163" s="1"/>
  <c r="D196" i="163"/>
  <c r="F196" i="163" s="1"/>
  <c r="J20" i="68"/>
  <c r="E10" i="85"/>
  <c r="C40" i="156"/>
  <c r="C41" i="156" s="1"/>
  <c r="O8" i="77"/>
  <c r="O9" i="77" s="1"/>
  <c r="Y280" i="36"/>
  <c r="T280" i="36"/>
  <c r="Y281" i="36"/>
  <c r="T281" i="36"/>
  <c r="O36" i="51"/>
  <c r="T255" i="145"/>
  <c r="Y255" i="145"/>
  <c r="L20" i="68"/>
  <c r="I39" i="34"/>
  <c r="K49" i="33"/>
  <c r="E73" i="75"/>
  <c r="O73" i="75" s="1"/>
  <c r="O71" i="75"/>
  <c r="P33" i="162"/>
  <c r="X33" i="162" s="1"/>
  <c r="R29" i="107"/>
  <c r="AA29" i="107"/>
  <c r="AB29" i="107" s="1"/>
  <c r="L27" i="152"/>
  <c r="L60" i="152" s="1"/>
  <c r="X60" i="152"/>
  <c r="M9" i="77"/>
  <c r="M10" i="77" s="1"/>
  <c r="M16" i="68"/>
  <c r="M25" i="68" s="1"/>
  <c r="I9" i="77"/>
  <c r="I10" i="77" s="1"/>
  <c r="I16" i="68"/>
  <c r="I25" i="68" s="1"/>
  <c r="R35" i="107"/>
  <c r="T35" i="107" s="1"/>
  <c r="AD35" i="107" s="1"/>
  <c r="W35" i="107" s="1"/>
  <c r="X35" i="107" s="1"/>
  <c r="Z35" i="107" s="1"/>
  <c r="L35" i="107" s="1"/>
  <c r="AA35" i="107"/>
  <c r="AB35" i="107" s="1"/>
  <c r="Z57" i="152"/>
  <c r="Z35" i="152"/>
  <c r="P34" i="162"/>
  <c r="X34" i="162" s="1"/>
  <c r="S34" i="162" s="1"/>
  <c r="T34" i="162" s="1"/>
  <c r="V34" i="162" s="1"/>
  <c r="K34" i="162" s="1"/>
  <c r="E229" i="33" a="1"/>
  <c r="W35" i="162"/>
  <c r="E229" i="85" a="1"/>
  <c r="E229" i="85" s="1"/>
  <c r="Q229" i="85" s="1"/>
  <c r="U11" i="36"/>
  <c r="Z11" i="36"/>
  <c r="P32" i="162"/>
  <c r="X32" i="162" s="1"/>
  <c r="S32" i="162" s="1"/>
  <c r="T32" i="162" s="1"/>
  <c r="V32" i="162" s="1"/>
  <c r="K32" i="162" s="1"/>
  <c r="T279" i="36"/>
  <c r="Y279" i="36"/>
  <c r="T254" i="145"/>
  <c r="Y254" i="145"/>
  <c r="L258" i="145"/>
  <c r="T258" i="145" s="1"/>
  <c r="Y246" i="145"/>
  <c r="T246" i="145"/>
  <c r="AA34" i="107"/>
  <c r="AB34" i="107" s="1"/>
  <c r="R34" i="107"/>
  <c r="T34" i="107" s="1"/>
  <c r="AD34" i="107" s="1"/>
  <c r="L49" i="50"/>
  <c r="L65" i="50" s="1"/>
  <c r="X65" i="50"/>
  <c r="I48" i="34"/>
  <c r="K63" i="33"/>
  <c r="E20" i="68"/>
  <c r="F23" i="18"/>
  <c r="F26" i="18"/>
  <c r="N26" i="18" s="1"/>
  <c r="F24" i="18"/>
  <c r="N24" i="18" s="1"/>
  <c r="F34" i="18"/>
  <c r="N34" i="18" s="1"/>
  <c r="F31" i="18"/>
  <c r="N31" i="18" s="1"/>
  <c r="F32" i="18"/>
  <c r="N32" i="18" s="1"/>
  <c r="F33" i="18"/>
  <c r="N33" i="18" s="1"/>
  <c r="F27" i="18"/>
  <c r="N27" i="18" s="1"/>
  <c r="F28" i="18"/>
  <c r="N28" i="18" s="1"/>
  <c r="F25" i="18"/>
  <c r="N25" i="18" s="1"/>
  <c r="F30" i="18"/>
  <c r="N30" i="18" s="1"/>
  <c r="F29" i="18"/>
  <c r="N29" i="18" s="1"/>
  <c r="E9" i="77"/>
  <c r="E10" i="77" s="1"/>
  <c r="E16" i="68"/>
  <c r="E25" i="68" s="1"/>
  <c r="AE36" i="107"/>
  <c r="I38" i="34"/>
  <c r="K48" i="33"/>
  <c r="P34" i="86"/>
  <c r="D12" i="34"/>
  <c r="H23" i="38" a="1"/>
  <c r="Q11" i="33"/>
  <c r="V29" i="50"/>
  <c r="X29" i="50" s="1"/>
  <c r="L29" i="50" s="1"/>
  <c r="Z29" i="50"/>
  <c r="Z62" i="50" s="1"/>
  <c r="S62" i="50"/>
  <c r="V62" i="50" s="1"/>
  <c r="U35" i="162"/>
  <c r="E161" i="33" a="1"/>
  <c r="E161" i="85" a="1"/>
  <c r="I35" i="15"/>
  <c r="Q23" i="15"/>
  <c r="X23" i="88"/>
  <c r="C11" i="12" a="1"/>
  <c r="T284" i="36"/>
  <c r="Y284" i="36"/>
  <c r="K53" i="33"/>
  <c r="I42" i="34"/>
  <c r="T247" i="145"/>
  <c r="Y247" i="145"/>
  <c r="Y248" i="145"/>
  <c r="T248" i="145"/>
  <c r="F29" i="143"/>
  <c r="N29" i="143" s="1"/>
  <c r="F28" i="143"/>
  <c r="N28" i="143" s="1"/>
  <c r="F32" i="143"/>
  <c r="N32" i="143" s="1"/>
  <c r="F33" i="143"/>
  <c r="N33" i="143" s="1"/>
  <c r="F25" i="143"/>
  <c r="N25" i="143" s="1"/>
  <c r="F31" i="143"/>
  <c r="N31" i="143" s="1"/>
  <c r="F23" i="143"/>
  <c r="F27" i="143"/>
  <c r="N27" i="143" s="1"/>
  <c r="F34" i="143"/>
  <c r="N34" i="143" s="1"/>
  <c r="F30" i="143"/>
  <c r="N30" i="143" s="1"/>
  <c r="F24" i="143"/>
  <c r="N24" i="143" s="1"/>
  <c r="F26" i="143"/>
  <c r="N26" i="143" s="1"/>
  <c r="C9" i="77"/>
  <c r="C10" i="77" s="1"/>
  <c r="C16" i="68"/>
  <c r="K16" i="68"/>
  <c r="K25" i="68" s="1"/>
  <c r="K9" i="77"/>
  <c r="K10" i="77" s="1"/>
  <c r="Z23" i="50"/>
  <c r="S56" i="50"/>
  <c r="V56" i="50" s="1"/>
  <c r="V23" i="50"/>
  <c r="X23" i="50" s="1"/>
  <c r="E240" i="85" a="1"/>
  <c r="E240" i="33" a="1"/>
  <c r="AC36" i="107"/>
  <c r="F35" i="141"/>
  <c r="D244" i="138" s="1"/>
  <c r="F244" i="138" s="1"/>
  <c r="N23" i="141"/>
  <c r="N35" i="141" s="1"/>
  <c r="P25" i="162"/>
  <c r="X25" i="162" s="1"/>
  <c r="S25" i="162" s="1"/>
  <c r="T25" i="162" s="1"/>
  <c r="V25" i="162" s="1"/>
  <c r="K25" i="162" s="1"/>
  <c r="K53" i="85"/>
  <c r="I41" i="86"/>
  <c r="C16" i="79"/>
  <c r="O13" i="79"/>
  <c r="H20" i="68"/>
  <c r="AA30" i="107"/>
  <c r="AB30" i="107" s="1"/>
  <c r="R30" i="107"/>
  <c r="T30" i="107" s="1"/>
  <c r="AD30" i="107" s="1"/>
  <c r="W30" i="107" s="1"/>
  <c r="X30" i="107" s="1"/>
  <c r="Z30" i="107" s="1"/>
  <c r="L30" i="107" s="1"/>
  <c r="E297" i="85" a="1"/>
  <c r="E297" i="85" s="1"/>
  <c r="Q297" i="85" s="1"/>
  <c r="E297" i="33" a="1"/>
  <c r="E297" i="33" s="1"/>
  <c r="Q297" i="33" s="1"/>
  <c r="R35" i="162"/>
  <c r="V26" i="50"/>
  <c r="X26" i="50" s="1"/>
  <c r="X35" i="15"/>
  <c r="E181" i="33" a="1"/>
  <c r="L42" i="50"/>
  <c r="T274" i="36"/>
  <c r="Y274" i="36"/>
  <c r="L286" i="36"/>
  <c r="Y250" i="145"/>
  <c r="T250" i="145"/>
  <c r="T257" i="145"/>
  <c r="Y257" i="145"/>
  <c r="P31" i="162"/>
  <c r="X31" i="162" s="1"/>
  <c r="S31" i="162" s="1"/>
  <c r="T31" i="162" s="1"/>
  <c r="V31" i="162" s="1"/>
  <c r="K31" i="162" s="1"/>
  <c r="O15" i="76"/>
  <c r="Q27" i="15"/>
  <c r="D460" i="163"/>
  <c r="F460" i="163" s="1"/>
  <c r="N20" i="68"/>
  <c r="E172" i="85" a="1"/>
  <c r="E172" i="33" a="1"/>
  <c r="Y36" i="107"/>
  <c r="L29" i="152"/>
  <c r="L62" i="152" s="1"/>
  <c r="X62" i="152"/>
  <c r="G20" i="68"/>
  <c r="AA28" i="107"/>
  <c r="AB28" i="107" s="1"/>
  <c r="R28" i="107"/>
  <c r="T28" i="107" s="1"/>
  <c r="AD28" i="107" s="1"/>
  <c r="M15" i="145"/>
  <c r="M12" i="145"/>
  <c r="M10" i="145"/>
  <c r="M9" i="145"/>
  <c r="M8" i="145"/>
  <c r="M18" i="145"/>
  <c r="M19" i="145"/>
  <c r="M13" i="145"/>
  <c r="M11" i="145"/>
  <c r="M16" i="145"/>
  <c r="M17" i="145"/>
  <c r="M14" i="145"/>
  <c r="I47" i="86"/>
  <c r="K63" i="85"/>
  <c r="P27" i="162"/>
  <c r="X27" i="162" s="1"/>
  <c r="S27" i="162" s="1"/>
  <c r="T27" i="162" s="1"/>
  <c r="V27" i="162" s="1"/>
  <c r="K27" i="162" s="1"/>
  <c r="E249" i="33" a="1"/>
  <c r="Z35" i="15"/>
  <c r="I37" i="86"/>
  <c r="K48" i="85"/>
  <c r="Y277" i="36"/>
  <c r="T277" i="36"/>
  <c r="L47" i="50"/>
  <c r="L63" i="50" s="1"/>
  <c r="X63" i="50"/>
  <c r="Y249" i="145"/>
  <c r="T249" i="145"/>
  <c r="Y253" i="145"/>
  <c r="T253" i="145"/>
  <c r="Y68" i="50"/>
  <c r="E246" i="85" a="1"/>
  <c r="K20" i="68"/>
  <c r="H9" i="77"/>
  <c r="H10" i="77" s="1"/>
  <c r="H16" i="68"/>
  <c r="H25" i="68" s="1"/>
  <c r="N9" i="77"/>
  <c r="N10" i="77" s="1"/>
  <c r="N16" i="68"/>
  <c r="N25" i="68" s="1"/>
  <c r="L31" i="152"/>
  <c r="L64" i="152" s="1"/>
  <c r="X64" i="152"/>
  <c r="G17" i="76"/>
  <c r="E17" i="76"/>
  <c r="J17" i="76"/>
  <c r="C17" i="76"/>
  <c r="N17" i="76"/>
  <c r="M17" i="76"/>
  <c r="D17" i="76"/>
  <c r="H17" i="76"/>
  <c r="I17" i="76"/>
  <c r="K17" i="76"/>
  <c r="L17" i="76"/>
  <c r="F17" i="76"/>
  <c r="M150" i="36"/>
  <c r="M151" i="36"/>
  <c r="M148" i="36"/>
  <c r="M152" i="36"/>
  <c r="M155" i="36"/>
  <c r="M153" i="36"/>
  <c r="M156" i="36"/>
  <c r="M158" i="36"/>
  <c r="M154" i="36"/>
  <c r="M149" i="36"/>
  <c r="M159" i="36"/>
  <c r="M157" i="36"/>
  <c r="I20" i="68"/>
  <c r="K36" i="107"/>
  <c r="AA24" i="107"/>
  <c r="R24" i="107"/>
  <c r="N40" i="42"/>
  <c r="N57" i="42"/>
  <c r="S61" i="50"/>
  <c r="V61" i="50" s="1"/>
  <c r="V28" i="50"/>
  <c r="X28" i="50" s="1"/>
  <c r="Z28" i="50"/>
  <c r="Z61" i="50" s="1"/>
  <c r="J25" i="81"/>
  <c r="J26" i="81"/>
  <c r="G39" i="42"/>
  <c r="G42" i="42" s="1"/>
  <c r="G25" i="81" s="1"/>
  <c r="D226" i="138"/>
  <c r="F226" i="138" s="1"/>
  <c r="D236" i="138"/>
  <c r="F236" i="138" s="1"/>
  <c r="P269" i="34"/>
  <c r="I26" i="81"/>
  <c r="I25" i="81"/>
  <c r="I78" i="81" s="1"/>
  <c r="P125" i="1"/>
  <c r="P126" i="1"/>
  <c r="I105" i="34"/>
  <c r="O22" i="72"/>
  <c r="L38" i="72"/>
  <c r="M37" i="72"/>
  <c r="N129" i="33"/>
  <c r="N129" i="85"/>
  <c r="H126" i="1"/>
  <c r="H125" i="1"/>
  <c r="Q138" i="33"/>
  <c r="G24" i="106" a="1"/>
  <c r="M23" i="34"/>
  <c r="Q145" i="33"/>
  <c r="H57" i="52" a="1"/>
  <c r="M22" i="86"/>
  <c r="K27" i="85"/>
  <c r="K27" i="33"/>
  <c r="I87" i="72"/>
  <c r="J40" i="72"/>
  <c r="J56" i="72"/>
  <c r="J101" i="72"/>
  <c r="J103" i="72" s="1"/>
  <c r="N22" i="72"/>
  <c r="N10" i="103"/>
  <c r="N99" i="72"/>
  <c r="H105" i="32"/>
  <c r="P101" i="32"/>
  <c r="P105" i="32" s="1"/>
  <c r="G260" i="36" a="1"/>
  <c r="G260" i="145" a="1"/>
  <c r="J77" i="72"/>
  <c r="O75" i="72"/>
  <c r="I126" i="1"/>
  <c r="I125" i="1"/>
  <c r="K41" i="72"/>
  <c r="K57" i="72"/>
  <c r="L144" i="33"/>
  <c r="L144" i="85"/>
  <c r="D225" i="138"/>
  <c r="F225" i="138" s="1"/>
  <c r="J85" i="72"/>
  <c r="J88" i="72"/>
  <c r="O88" i="72" s="1"/>
  <c r="J32" i="103"/>
  <c r="O29" i="103"/>
  <c r="J99" i="86"/>
  <c r="K152" i="85"/>
  <c r="P135" i="33"/>
  <c r="O95" i="34" s="1"/>
  <c r="P135" i="85"/>
  <c r="O94" i="86" s="1"/>
  <c r="M15" i="104"/>
  <c r="O32" i="85"/>
  <c r="O32" i="33"/>
  <c r="O14" i="104"/>
  <c r="O30" i="85"/>
  <c r="N22" i="86" s="1"/>
  <c r="O30" i="33"/>
  <c r="J100" i="34"/>
  <c r="J105" i="34" s="1"/>
  <c r="K152" i="33"/>
  <c r="O139" i="33"/>
  <c r="O139" i="85"/>
  <c r="O20" i="104"/>
  <c r="M94" i="86"/>
  <c r="I46" i="103"/>
  <c r="I48" i="103" s="1"/>
  <c r="M95" i="34"/>
  <c r="L92" i="86"/>
  <c r="I30" i="60"/>
  <c r="J40" i="103"/>
  <c r="O38" i="103"/>
  <c r="I69" i="72"/>
  <c r="K36" i="85"/>
  <c r="K36" i="33"/>
  <c r="AC33" i="51"/>
  <c r="X33" i="51" s="1"/>
  <c r="Y33" i="51" s="1"/>
  <c r="AA33" i="51" s="1"/>
  <c r="L33" i="51" s="1"/>
  <c r="D298" i="138"/>
  <c r="F298" i="138" s="1"/>
  <c r="D297" i="138"/>
  <c r="F297" i="138" s="1"/>
  <c r="AD36" i="46"/>
  <c r="E237" i="33" a="1"/>
  <c r="AB30" i="46"/>
  <c r="AC30" i="46" s="1"/>
  <c r="S30" i="46"/>
  <c r="S25" i="46"/>
  <c r="AB25" i="46"/>
  <c r="AC25" i="46" s="1"/>
  <c r="N12" i="23"/>
  <c r="AB34" i="46"/>
  <c r="AC34" i="46" s="1"/>
  <c r="S34" i="46"/>
  <c r="D214" i="163"/>
  <c r="F214" i="163" s="1"/>
  <c r="D214" i="138"/>
  <c r="F214" i="138" s="1"/>
  <c r="R36" i="46"/>
  <c r="AB24" i="46"/>
  <c r="S24" i="46"/>
  <c r="K36" i="46"/>
  <c r="L8" i="47"/>
  <c r="M56" i="32"/>
  <c r="D218" i="163"/>
  <c r="AB27" i="46"/>
  <c r="AC27" i="46" s="1"/>
  <c r="S27" i="46"/>
  <c r="S31" i="46"/>
  <c r="AB31" i="46"/>
  <c r="AC31" i="46" s="1"/>
  <c r="AB28" i="46"/>
  <c r="AC28" i="46" s="1"/>
  <c r="S28" i="46"/>
  <c r="D109" i="138"/>
  <c r="F109" i="138" s="1"/>
  <c r="D111" i="138"/>
  <c r="D108" i="138"/>
  <c r="F108" i="138" s="1"/>
  <c r="S29" i="46"/>
  <c r="AB29" i="46"/>
  <c r="AC29" i="46" s="1"/>
  <c r="K56" i="32"/>
  <c r="J8" i="47"/>
  <c r="S35" i="46"/>
  <c r="AB35" i="46"/>
  <c r="AC35" i="46" s="1"/>
  <c r="O58" i="33"/>
  <c r="O58" i="85"/>
  <c r="D290" i="163"/>
  <c r="K13" i="47"/>
  <c r="S26" i="46"/>
  <c r="AB26" i="46"/>
  <c r="AC26" i="46" s="1"/>
  <c r="E169" i="33" a="1"/>
  <c r="Z36" i="46"/>
  <c r="S33" i="46"/>
  <c r="AB33" i="46"/>
  <c r="AC33" i="46" s="1"/>
  <c r="D218" i="138"/>
  <c r="N65" i="1"/>
  <c r="N45" i="32"/>
  <c r="H26" i="81"/>
  <c r="H24" i="81" s="1"/>
  <c r="H27" i="81" s="1"/>
  <c r="AF36" i="46"/>
  <c r="S32" i="46"/>
  <c r="AB32" i="46"/>
  <c r="AC32" i="46" s="1"/>
  <c r="H78" i="81"/>
  <c r="H62" i="81"/>
  <c r="AC31" i="51"/>
  <c r="X31" i="51" s="1"/>
  <c r="Y31" i="51" s="1"/>
  <c r="AA31" i="51" s="1"/>
  <c r="L31" i="51" s="1"/>
  <c r="AC24" i="51"/>
  <c r="X24" i="51" s="1"/>
  <c r="Y24" i="51" s="1"/>
  <c r="P24" i="93"/>
  <c r="P33" i="93"/>
  <c r="P30" i="93"/>
  <c r="I40" i="81"/>
  <c r="I39" i="81" s="1"/>
  <c r="I41" i="81" s="1"/>
  <c r="O70" i="33"/>
  <c r="O70" i="85"/>
  <c r="N10" i="109"/>
  <c r="F225" i="163"/>
  <c r="D230" i="163"/>
  <c r="F230" i="163" s="1"/>
  <c r="T29" i="51"/>
  <c r="X29" i="51" s="1"/>
  <c r="Y29" i="51" s="1"/>
  <c r="AA29" i="51" s="1"/>
  <c r="L29" i="51" s="1"/>
  <c r="E164" i="85" a="1"/>
  <c r="I164" i="85" s="1"/>
  <c r="H112" i="86" s="1"/>
  <c r="E53" i="42"/>
  <c r="E54" i="42" s="1"/>
  <c r="E84" i="42"/>
  <c r="G121" i="33"/>
  <c r="E16" i="81"/>
  <c r="O31" i="42"/>
  <c r="Z31" i="93"/>
  <c r="X31" i="93"/>
  <c r="R31" i="93"/>
  <c r="V31" i="93"/>
  <c r="S31" i="93"/>
  <c r="D236" i="163"/>
  <c r="O27" i="100"/>
  <c r="P27" i="100" s="1"/>
  <c r="AB27" i="100"/>
  <c r="Q27" i="100"/>
  <c r="Z27" i="100"/>
  <c r="R27" i="100"/>
  <c r="U27" i="100"/>
  <c r="Z28" i="100"/>
  <c r="R28" i="100"/>
  <c r="O28" i="100"/>
  <c r="P28" i="100" s="1"/>
  <c r="U28" i="100"/>
  <c r="AB28" i="100"/>
  <c r="Q28" i="100"/>
  <c r="M268" i="86"/>
  <c r="O268" i="86"/>
  <c r="N268" i="86"/>
  <c r="J268" i="86"/>
  <c r="H268" i="86"/>
  <c r="F268" i="86"/>
  <c r="E317" i="85"/>
  <c r="L268" i="86"/>
  <c r="E268" i="86"/>
  <c r="K268" i="86"/>
  <c r="G268" i="86"/>
  <c r="I268" i="86"/>
  <c r="C92" i="72"/>
  <c r="C93" i="72"/>
  <c r="C95" i="72" s="1"/>
  <c r="J35" i="93"/>
  <c r="D202" i="163" s="1"/>
  <c r="F202" i="163" s="1"/>
  <c r="X28" i="93"/>
  <c r="R28" i="93"/>
  <c r="S28" i="93"/>
  <c r="Z28" i="93"/>
  <c r="V28" i="93"/>
  <c r="X24" i="93"/>
  <c r="S24" i="93"/>
  <c r="R24" i="93"/>
  <c r="Z24" i="93"/>
  <c r="V24" i="93"/>
  <c r="E342" i="33"/>
  <c r="E262" i="34"/>
  <c r="F262" i="34"/>
  <c r="J262" i="34"/>
  <c r="L262" i="34"/>
  <c r="G262" i="34"/>
  <c r="K262" i="34"/>
  <c r="I262" i="34"/>
  <c r="O262" i="34"/>
  <c r="N262" i="34"/>
  <c r="M262" i="34"/>
  <c r="H262" i="34"/>
  <c r="AB31" i="100"/>
  <c r="O31" i="100"/>
  <c r="U31" i="100"/>
  <c r="R31" i="100"/>
  <c r="Q31" i="100"/>
  <c r="Z31" i="100"/>
  <c r="Z26" i="100"/>
  <c r="AB26" i="100"/>
  <c r="O26" i="100"/>
  <c r="P26" i="100" s="1"/>
  <c r="Q26" i="100"/>
  <c r="R26" i="100"/>
  <c r="U26" i="100"/>
  <c r="AA24" i="98"/>
  <c r="AB24" i="98" s="1"/>
  <c r="D226" i="163"/>
  <c r="F226" i="163" s="1"/>
  <c r="AC32" i="51"/>
  <c r="X32" i="51" s="1"/>
  <c r="Y32" i="51" s="1"/>
  <c r="AA32" i="51" s="1"/>
  <c r="L32" i="51" s="1"/>
  <c r="F23" i="160"/>
  <c r="F28" i="160"/>
  <c r="O28" i="160" s="1"/>
  <c r="F33" i="160"/>
  <c r="O33" i="160" s="1"/>
  <c r="F24" i="160"/>
  <c r="O24" i="160" s="1"/>
  <c r="F30" i="160"/>
  <c r="O30" i="160" s="1"/>
  <c r="F29" i="160"/>
  <c r="O29" i="160" s="1"/>
  <c r="F25" i="160"/>
  <c r="O25" i="160" s="1"/>
  <c r="F27" i="160"/>
  <c r="O27" i="160" s="1"/>
  <c r="F34" i="160"/>
  <c r="O34" i="160" s="1"/>
  <c r="F26" i="160"/>
  <c r="O26" i="160" s="1"/>
  <c r="F32" i="160"/>
  <c r="O32" i="160" s="1"/>
  <c r="F31" i="160"/>
  <c r="O31" i="160" s="1"/>
  <c r="E12" i="86"/>
  <c r="P29" i="93"/>
  <c r="P23" i="93"/>
  <c r="I35" i="93"/>
  <c r="D203" i="163" s="1"/>
  <c r="F203" i="163" s="1"/>
  <c r="P26" i="93"/>
  <c r="K35" i="93"/>
  <c r="D201" i="163" s="1"/>
  <c r="R25" i="93"/>
  <c r="Z25" i="93"/>
  <c r="X25" i="93"/>
  <c r="S25" i="93"/>
  <c r="V25" i="93"/>
  <c r="S34" i="93"/>
  <c r="R34" i="93"/>
  <c r="V34" i="93"/>
  <c r="Z34" i="93"/>
  <c r="X34" i="93"/>
  <c r="I293" i="86"/>
  <c r="J293" i="86"/>
  <c r="G293" i="86"/>
  <c r="F293" i="86"/>
  <c r="O293" i="86"/>
  <c r="E351" i="85"/>
  <c r="E293" i="86"/>
  <c r="K293" i="86"/>
  <c r="M293" i="86"/>
  <c r="L293" i="86"/>
  <c r="H293" i="86"/>
  <c r="N293" i="86"/>
  <c r="R30" i="100"/>
  <c r="Q30" i="100"/>
  <c r="AB30" i="100"/>
  <c r="U30" i="100"/>
  <c r="Z30" i="100"/>
  <c r="O30" i="100"/>
  <c r="P30" i="100" s="1"/>
  <c r="AB29" i="100"/>
  <c r="O29" i="100"/>
  <c r="P29" i="100" s="1"/>
  <c r="U29" i="100"/>
  <c r="Z29" i="100"/>
  <c r="Q29" i="100"/>
  <c r="R29" i="100"/>
  <c r="M166" i="145"/>
  <c r="M170" i="145"/>
  <c r="M169" i="145"/>
  <c r="M171" i="145"/>
  <c r="M172" i="145"/>
  <c r="M163" i="145"/>
  <c r="M173" i="145"/>
  <c r="M168" i="145"/>
  <c r="M162" i="145"/>
  <c r="M167" i="145"/>
  <c r="M165" i="145"/>
  <c r="M164" i="145"/>
  <c r="D297" i="163"/>
  <c r="F297" i="163" s="1"/>
  <c r="D298" i="163"/>
  <c r="F298" i="163" s="1"/>
  <c r="E342" i="85"/>
  <c r="N286" i="86"/>
  <c r="H286" i="86"/>
  <c r="E286" i="86"/>
  <c r="J286" i="86"/>
  <c r="I286" i="86"/>
  <c r="L286" i="86"/>
  <c r="M286" i="86"/>
  <c r="F286" i="86"/>
  <c r="G286" i="86"/>
  <c r="O286" i="86"/>
  <c r="K286" i="86"/>
  <c r="F23" i="93"/>
  <c r="F28" i="93"/>
  <c r="O28" i="93" s="1"/>
  <c r="F24" i="93"/>
  <c r="O24" i="93" s="1"/>
  <c r="F34" i="93"/>
  <c r="O34" i="93" s="1"/>
  <c r="F27" i="93"/>
  <c r="O27" i="93" s="1"/>
  <c r="F32" i="93"/>
  <c r="O32" i="93" s="1"/>
  <c r="F25" i="93"/>
  <c r="O25" i="93" s="1"/>
  <c r="F33" i="93"/>
  <c r="O33" i="93" s="1"/>
  <c r="F29" i="93"/>
  <c r="O29" i="93" s="1"/>
  <c r="F31" i="93"/>
  <c r="O31" i="93" s="1"/>
  <c r="F30" i="93"/>
  <c r="O30" i="93" s="1"/>
  <c r="F26" i="93"/>
  <c r="O26" i="93" s="1"/>
  <c r="Z26" i="93"/>
  <c r="R26" i="93"/>
  <c r="X26" i="93"/>
  <c r="S26" i="93"/>
  <c r="V26" i="93"/>
  <c r="S23" i="93"/>
  <c r="H35" i="93"/>
  <c r="V23" i="93"/>
  <c r="X23" i="93"/>
  <c r="Z23" i="93"/>
  <c r="R23" i="93"/>
  <c r="Z32" i="100"/>
  <c r="U32" i="100"/>
  <c r="O32" i="100"/>
  <c r="P32" i="100" s="1"/>
  <c r="Q32" i="100"/>
  <c r="R32" i="100"/>
  <c r="AB32" i="100"/>
  <c r="AC34" i="51"/>
  <c r="X34" i="51" s="1"/>
  <c r="Y34" i="51" s="1"/>
  <c r="AA34" i="51" s="1"/>
  <c r="L34" i="51" s="1"/>
  <c r="T30" i="51"/>
  <c r="X30" i="51" s="1"/>
  <c r="Y30" i="51" s="1"/>
  <c r="AA30" i="51" s="1"/>
  <c r="L30" i="51" s="1"/>
  <c r="H34" i="18"/>
  <c r="H32" i="18"/>
  <c r="H28" i="18"/>
  <c r="H30" i="18"/>
  <c r="H33" i="18"/>
  <c r="H27" i="18"/>
  <c r="H31" i="18"/>
  <c r="H23" i="18"/>
  <c r="H25" i="18"/>
  <c r="H24" i="18"/>
  <c r="H29" i="18"/>
  <c r="H26" i="18"/>
  <c r="P31" i="93"/>
  <c r="P28" i="93"/>
  <c r="L136" i="145"/>
  <c r="L138" i="145"/>
  <c r="L141" i="145"/>
  <c r="L143" i="145"/>
  <c r="L145" i="145"/>
  <c r="L139" i="145"/>
  <c r="L144" i="145"/>
  <c r="L137" i="145"/>
  <c r="L142" i="145"/>
  <c r="L134" i="145"/>
  <c r="L135" i="145"/>
  <c r="L140" i="145"/>
  <c r="S33" i="93"/>
  <c r="Z33" i="93"/>
  <c r="V33" i="93"/>
  <c r="R33" i="93"/>
  <c r="X33" i="93"/>
  <c r="S27" i="93"/>
  <c r="X27" i="93"/>
  <c r="Z27" i="93"/>
  <c r="R27" i="93"/>
  <c r="V27" i="93"/>
  <c r="U23" i="100"/>
  <c r="Q23" i="100"/>
  <c r="R23" i="100"/>
  <c r="H35" i="100"/>
  <c r="O23" i="100"/>
  <c r="AB23" i="100"/>
  <c r="Z23" i="100"/>
  <c r="F434" i="163"/>
  <c r="P40" i="34"/>
  <c r="M106" i="36" a="1"/>
  <c r="M106" i="145" a="1"/>
  <c r="P34" i="93"/>
  <c r="R32" i="93"/>
  <c r="V32" i="93"/>
  <c r="X32" i="93"/>
  <c r="S32" i="93"/>
  <c r="Z32" i="93"/>
  <c r="L134" i="36"/>
  <c r="L143" i="36"/>
  <c r="L138" i="36"/>
  <c r="L139" i="36"/>
  <c r="L141" i="36"/>
  <c r="L142" i="36"/>
  <c r="L136" i="36"/>
  <c r="L135" i="36"/>
  <c r="L145" i="36"/>
  <c r="L144" i="36"/>
  <c r="L137" i="36"/>
  <c r="L140" i="36"/>
  <c r="Z24" i="100"/>
  <c r="AB24" i="100"/>
  <c r="U24" i="100"/>
  <c r="O24" i="100"/>
  <c r="P24" i="100" s="1"/>
  <c r="Q24" i="100"/>
  <c r="R24" i="100"/>
  <c r="L64" i="36" a="1"/>
  <c r="P13" i="34"/>
  <c r="E308" i="85"/>
  <c r="E261" i="86"/>
  <c r="M261" i="86"/>
  <c r="O261" i="86"/>
  <c r="F261" i="86"/>
  <c r="I261" i="86"/>
  <c r="H261" i="86"/>
  <c r="L261" i="86"/>
  <c r="J261" i="86"/>
  <c r="N261" i="86"/>
  <c r="K261" i="86"/>
  <c r="G261" i="86"/>
  <c r="P32" i="93"/>
  <c r="P25" i="93"/>
  <c r="L116" i="36"/>
  <c r="L117" i="36"/>
  <c r="L110" i="36"/>
  <c r="L111" i="36"/>
  <c r="L108" i="36"/>
  <c r="L109" i="36"/>
  <c r="L112" i="36"/>
  <c r="L114" i="36"/>
  <c r="L113" i="36"/>
  <c r="L107" i="36"/>
  <c r="L115" i="36"/>
  <c r="L106" i="36"/>
  <c r="X30" i="93"/>
  <c r="V30" i="93"/>
  <c r="Z30" i="93"/>
  <c r="R30" i="93"/>
  <c r="S30" i="93"/>
  <c r="R33" i="100"/>
  <c r="O33" i="100"/>
  <c r="P33" i="100" s="1"/>
  <c r="U33" i="100"/>
  <c r="Z33" i="100"/>
  <c r="Q33" i="100"/>
  <c r="AB33" i="100"/>
  <c r="E32" i="42"/>
  <c r="G23" i="33"/>
  <c r="O23" i="42"/>
  <c r="E11" i="81"/>
  <c r="E308" i="33"/>
  <c r="E237" i="34"/>
  <c r="G237" i="34"/>
  <c r="M237" i="34"/>
  <c r="O237" i="34"/>
  <c r="H237" i="34"/>
  <c r="F237" i="34"/>
  <c r="I237" i="34"/>
  <c r="L237" i="34"/>
  <c r="J237" i="34"/>
  <c r="N237" i="34"/>
  <c r="K237" i="34"/>
  <c r="P27" i="93"/>
  <c r="P39" i="86"/>
  <c r="S29" i="93"/>
  <c r="R29" i="93"/>
  <c r="X29" i="93"/>
  <c r="V29" i="93"/>
  <c r="Z29" i="93"/>
  <c r="Z25" i="100"/>
  <c r="O25" i="100"/>
  <c r="P25" i="100" s="1"/>
  <c r="U25" i="100"/>
  <c r="Q25" i="100"/>
  <c r="R25" i="100"/>
  <c r="AB25" i="100"/>
  <c r="Z34" i="100"/>
  <c r="AB34" i="100"/>
  <c r="Q34" i="100"/>
  <c r="R34" i="100"/>
  <c r="U34" i="100"/>
  <c r="O34" i="100"/>
  <c r="P34" i="100" s="1"/>
  <c r="J13" i="42"/>
  <c r="J14" i="42" s="1"/>
  <c r="E13" i="42"/>
  <c r="E14" i="42" s="1"/>
  <c r="M13" i="42"/>
  <c r="M14" i="42" s="1"/>
  <c r="N13" i="42"/>
  <c r="N14" i="42" s="1"/>
  <c r="D13" i="42"/>
  <c r="D14" i="42" s="1"/>
  <c r="I13" i="42"/>
  <c r="I14" i="42" s="1"/>
  <c r="K13" i="42"/>
  <c r="K14" i="42" s="1"/>
  <c r="C13" i="42"/>
  <c r="C14" i="42" s="1"/>
  <c r="H13" i="42"/>
  <c r="H14" i="42" s="1"/>
  <c r="F13" i="42"/>
  <c r="F14" i="42" s="1"/>
  <c r="G13" i="42"/>
  <c r="G14" i="42" s="1"/>
  <c r="L13" i="42"/>
  <c r="L14" i="42" s="1"/>
  <c r="D111" i="163"/>
  <c r="E164" i="33" a="1"/>
  <c r="N164" i="33" s="1"/>
  <c r="M113" i="34" s="1"/>
  <c r="D347" i="163"/>
  <c r="F348" i="163"/>
  <c r="V36" i="140"/>
  <c r="AC27" i="51"/>
  <c r="X27" i="51" s="1"/>
  <c r="Y27" i="51" s="1"/>
  <c r="AA27" i="51" s="1"/>
  <c r="L27" i="51" s="1"/>
  <c r="AC35" i="51"/>
  <c r="X35" i="51" s="1"/>
  <c r="Y35" i="51" s="1"/>
  <c r="AA35" i="51" s="1"/>
  <c r="L35" i="51" s="1"/>
  <c r="W27" i="107"/>
  <c r="X27" i="107" s="1"/>
  <c r="Z27" i="107" s="1"/>
  <c r="L27" i="107" s="1"/>
  <c r="U31" i="153"/>
  <c r="AC31" i="153" s="1"/>
  <c r="U30" i="153"/>
  <c r="AC30" i="153" s="1"/>
  <c r="U29" i="153"/>
  <c r="AC29" i="153" s="1"/>
  <c r="G183" i="33"/>
  <c r="F126" i="34" s="1"/>
  <c r="K183" i="33"/>
  <c r="J126" i="34" s="1"/>
  <c r="F183" i="33"/>
  <c r="E126" i="34" s="1"/>
  <c r="H183" i="33"/>
  <c r="G126" i="34" s="1"/>
  <c r="I183" i="33"/>
  <c r="H126" i="34" s="1"/>
  <c r="M183" i="33"/>
  <c r="L126" i="34" s="1"/>
  <c r="N183" i="33"/>
  <c r="M126" i="34" s="1"/>
  <c r="O183" i="33"/>
  <c r="N126" i="34" s="1"/>
  <c r="E183" i="33"/>
  <c r="L183" i="33"/>
  <c r="K126" i="34" s="1"/>
  <c r="P183" i="33"/>
  <c r="O126" i="34" s="1"/>
  <c r="J183" i="33"/>
  <c r="I126" i="34" s="1"/>
  <c r="D151" i="86"/>
  <c r="D246" i="86"/>
  <c r="P79" i="86"/>
  <c r="P246" i="86" s="1"/>
  <c r="I246" i="86"/>
  <c r="I151" i="86"/>
  <c r="I223" i="86" s="1"/>
  <c r="Q251" i="85"/>
  <c r="D173" i="86"/>
  <c r="P173" i="86" s="1"/>
  <c r="N151" i="86"/>
  <c r="N223" i="86" s="1"/>
  <c r="N246" i="86"/>
  <c r="S24" i="98"/>
  <c r="U33" i="153"/>
  <c r="T33" i="153" s="1"/>
  <c r="V258" i="36"/>
  <c r="T26" i="51"/>
  <c r="X26" i="51" s="1"/>
  <c r="Y26" i="51" s="1"/>
  <c r="AA26" i="51" s="1"/>
  <c r="L26" i="51" s="1"/>
  <c r="H246" i="86"/>
  <c r="H151" i="86"/>
  <c r="H223" i="86" s="1"/>
  <c r="Q251" i="33"/>
  <c r="D174" i="34"/>
  <c r="P174" i="34" s="1"/>
  <c r="AC25" i="51"/>
  <c r="X25" i="51" s="1"/>
  <c r="Y25" i="51" s="1"/>
  <c r="AA25" i="51" s="1"/>
  <c r="L25" i="51" s="1"/>
  <c r="U25" i="153"/>
  <c r="T25" i="153" s="1"/>
  <c r="U34" i="153"/>
  <c r="AC34" i="153" s="1"/>
  <c r="Q219" i="85"/>
  <c r="K36" i="98"/>
  <c r="T28" i="51"/>
  <c r="X28" i="51" s="1"/>
  <c r="Y28" i="51" s="1"/>
  <c r="AA28" i="51" s="1"/>
  <c r="L28" i="51" s="1"/>
  <c r="Q219" i="33"/>
  <c r="U27" i="153"/>
  <c r="AC27" i="153" s="1"/>
  <c r="E305" i="85" a="1"/>
  <c r="J246" i="86"/>
  <c r="J151" i="86"/>
  <c r="J223" i="86" s="1"/>
  <c r="U36" i="51"/>
  <c r="E285" i="33" a="1"/>
  <c r="M246" i="86"/>
  <c r="M151" i="86"/>
  <c r="M223" i="86" s="1"/>
  <c r="E183" i="85" a="1"/>
  <c r="Z36" i="153"/>
  <c r="U35" i="153"/>
  <c r="T35" i="153" s="1"/>
  <c r="W36" i="46"/>
  <c r="E339" i="33" a="1"/>
  <c r="O151" i="86"/>
  <c r="O223" i="86" s="1"/>
  <c r="O246" i="86"/>
  <c r="AA258" i="36"/>
  <c r="D152" i="34"/>
  <c r="P152" i="34" s="1"/>
  <c r="P80" i="34"/>
  <c r="W36" i="140"/>
  <c r="U26" i="153"/>
  <c r="AC26" i="153" s="1"/>
  <c r="K79" i="81"/>
  <c r="K77" i="81" s="1"/>
  <c r="K63" i="81"/>
  <c r="Q36" i="46"/>
  <c r="K246" i="86"/>
  <c r="K151" i="86"/>
  <c r="K223" i="86" s="1"/>
  <c r="U28" i="153"/>
  <c r="AC28" i="153" s="1"/>
  <c r="V36" i="46"/>
  <c r="E305" i="33" a="1"/>
  <c r="L151" i="86"/>
  <c r="L223" i="86" s="1"/>
  <c r="L246" i="86"/>
  <c r="E339" i="85" a="1"/>
  <c r="F246" i="86"/>
  <c r="F151" i="86"/>
  <c r="F223" i="86" s="1"/>
  <c r="P36" i="48"/>
  <c r="X35" i="158"/>
  <c r="AA258" i="145"/>
  <c r="Q36" i="140"/>
  <c r="U32" i="153"/>
  <c r="AC32" i="153" s="1"/>
  <c r="S36" i="153"/>
  <c r="U24" i="153"/>
  <c r="AC24" i="153" s="1"/>
  <c r="E246" i="86"/>
  <c r="E151" i="86"/>
  <c r="E223" i="86" s="1"/>
  <c r="G246" i="86"/>
  <c r="G151" i="86"/>
  <c r="G223" i="86" s="1"/>
  <c r="F66" i="152"/>
  <c r="F51" i="152"/>
  <c r="O50" i="152"/>
  <c r="F51" i="50"/>
  <c r="F66" i="50"/>
  <c r="O50" i="50"/>
  <c r="Y216" i="145"/>
  <c r="Y216" i="36"/>
  <c r="S35" i="55"/>
  <c r="F414" i="138" s="1"/>
  <c r="D414" i="138" s="1"/>
  <c r="W35" i="55"/>
  <c r="T23" i="55"/>
  <c r="S23" i="158"/>
  <c r="R35" i="54"/>
  <c r="T23" i="54"/>
  <c r="Y52" i="93"/>
  <c r="T40" i="93"/>
  <c r="T23" i="135"/>
  <c r="T83" i="145"/>
  <c r="Y83" i="145"/>
  <c r="Y80" i="145"/>
  <c r="T80" i="145"/>
  <c r="Y82" i="145"/>
  <c r="T82" i="145"/>
  <c r="Y129" i="36"/>
  <c r="T129" i="36"/>
  <c r="V31" i="154"/>
  <c r="Q31" i="154" s="1"/>
  <c r="R31" i="154" s="1"/>
  <c r="T31" i="154" s="1"/>
  <c r="K31" i="154" s="1"/>
  <c r="AA121" i="145"/>
  <c r="V121" i="145"/>
  <c r="V35" i="135"/>
  <c r="E334" i="85" a="1"/>
  <c r="V36" i="98"/>
  <c r="E334" i="33" a="1"/>
  <c r="T104" i="145"/>
  <c r="V129" i="36"/>
  <c r="AA129" i="36"/>
  <c r="AA125" i="36"/>
  <c r="V125" i="36"/>
  <c r="S35" i="154"/>
  <c r="E158" i="85" a="1"/>
  <c r="AA242" i="36"/>
  <c r="V242" i="36"/>
  <c r="V234" i="145"/>
  <c r="AA234" i="145"/>
  <c r="V26" i="154"/>
  <c r="Q26" i="154" s="1"/>
  <c r="R26" i="154" s="1"/>
  <c r="T26" i="154" s="1"/>
  <c r="K26" i="154" s="1"/>
  <c r="I36" i="48"/>
  <c r="D429" i="163" s="1"/>
  <c r="U29" i="48"/>
  <c r="J29" i="48"/>
  <c r="Q29" i="48" s="1"/>
  <c r="R29" i="48" s="1"/>
  <c r="T29" i="48" s="1"/>
  <c r="Y86" i="145"/>
  <c r="T86" i="145"/>
  <c r="Y81" i="145"/>
  <c r="T81" i="145"/>
  <c r="T123" i="36"/>
  <c r="Y123" i="36"/>
  <c r="Y130" i="36"/>
  <c r="T130" i="36"/>
  <c r="Q363" i="85"/>
  <c r="D302" i="86"/>
  <c r="P302" i="86" s="1"/>
  <c r="AA124" i="145"/>
  <c r="V124" i="145"/>
  <c r="V127" i="145"/>
  <c r="AA127" i="145"/>
  <c r="O164" i="33"/>
  <c r="N113" i="34" s="1"/>
  <c r="G164" i="33"/>
  <c r="F113" i="34" s="1"/>
  <c r="V131" i="36"/>
  <c r="AA131" i="36"/>
  <c r="V121" i="36"/>
  <c r="AA121" i="36"/>
  <c r="V29" i="154"/>
  <c r="Q29" i="154" s="1"/>
  <c r="R29" i="154" s="1"/>
  <c r="T29" i="154" s="1"/>
  <c r="K29" i="154" s="1"/>
  <c r="E294" i="85" a="1"/>
  <c r="P35" i="154"/>
  <c r="AC40" i="29"/>
  <c r="AA52" i="29"/>
  <c r="V236" i="36"/>
  <c r="AA236" i="36"/>
  <c r="Y132" i="145"/>
  <c r="V237" i="145"/>
  <c r="AA237" i="145"/>
  <c r="U28" i="48"/>
  <c r="J28" i="48"/>
  <c r="Q28" i="48" s="1"/>
  <c r="R28" i="48" s="1"/>
  <c r="T28" i="48" s="1"/>
  <c r="U34" i="48"/>
  <c r="J34" i="48"/>
  <c r="Q34" i="48" s="1"/>
  <c r="R34" i="48" s="1"/>
  <c r="T34" i="48" s="1"/>
  <c r="T90" i="36"/>
  <c r="F35" i="100"/>
  <c r="N23" i="100"/>
  <c r="O36" i="139"/>
  <c r="L132" i="36"/>
  <c r="T120" i="36"/>
  <c r="Y120" i="36"/>
  <c r="T124" i="36"/>
  <c r="Y124" i="36"/>
  <c r="AA122" i="145"/>
  <c r="V122" i="145"/>
  <c r="V125" i="145"/>
  <c r="AA125" i="145"/>
  <c r="Q364" i="85"/>
  <c r="V128" i="36"/>
  <c r="AA128" i="36"/>
  <c r="E93" i="72"/>
  <c r="E95" i="72" s="1"/>
  <c r="E92" i="72"/>
  <c r="O35" i="154"/>
  <c r="E328" i="85" a="1"/>
  <c r="V23" i="154"/>
  <c r="Q35" i="135"/>
  <c r="F145" i="138" s="1"/>
  <c r="L232" i="36"/>
  <c r="L236" i="36"/>
  <c r="L241" i="36"/>
  <c r="L234" i="36"/>
  <c r="L235" i="36"/>
  <c r="L233" i="36"/>
  <c r="L239" i="36"/>
  <c r="L238" i="36"/>
  <c r="L243" i="36"/>
  <c r="L240" i="36"/>
  <c r="L242" i="36"/>
  <c r="L237" i="36"/>
  <c r="V239" i="36"/>
  <c r="AA239" i="36"/>
  <c r="G159" i="85"/>
  <c r="J159" i="85"/>
  <c r="I159" i="85"/>
  <c r="F159" i="85"/>
  <c r="P159" i="85"/>
  <c r="M159" i="85"/>
  <c r="L159" i="85"/>
  <c r="E159" i="85"/>
  <c r="H159" i="85"/>
  <c r="N159" i="85"/>
  <c r="O159" i="85"/>
  <c r="K159" i="85"/>
  <c r="V241" i="145"/>
  <c r="AA241" i="145"/>
  <c r="O226" i="33"/>
  <c r="J226" i="33"/>
  <c r="E226" i="33"/>
  <c r="L226" i="33"/>
  <c r="H226" i="33"/>
  <c r="P226" i="33"/>
  <c r="M226" i="33"/>
  <c r="K226" i="33"/>
  <c r="I226" i="33"/>
  <c r="N226" i="33"/>
  <c r="G226" i="33"/>
  <c r="F226" i="33"/>
  <c r="I227" i="33"/>
  <c r="F227" i="33"/>
  <c r="K227" i="33"/>
  <c r="O227" i="33"/>
  <c r="P227" i="33"/>
  <c r="H227" i="33"/>
  <c r="J227" i="33"/>
  <c r="L227" i="33"/>
  <c r="N227" i="33"/>
  <c r="E227" i="33"/>
  <c r="M227" i="33"/>
  <c r="G227" i="33"/>
  <c r="V34" i="154"/>
  <c r="Q34" i="154" s="1"/>
  <c r="R34" i="154" s="1"/>
  <c r="T34" i="154" s="1"/>
  <c r="K34" i="154" s="1"/>
  <c r="U26" i="48"/>
  <c r="J26" i="48"/>
  <c r="Q26" i="48" s="1"/>
  <c r="J30" i="48"/>
  <c r="Q30" i="48" s="1"/>
  <c r="R30" i="48" s="1"/>
  <c r="T30" i="48" s="1"/>
  <c r="U30" i="48"/>
  <c r="T87" i="145"/>
  <c r="Y87" i="145"/>
  <c r="T88" i="145"/>
  <c r="Y88" i="145"/>
  <c r="T85" i="145"/>
  <c r="Y85" i="145"/>
  <c r="T84" i="145"/>
  <c r="Y84" i="145"/>
  <c r="F239" i="34"/>
  <c r="N239" i="34"/>
  <c r="G239" i="34"/>
  <c r="O239" i="34"/>
  <c r="H239" i="34"/>
  <c r="I239" i="34"/>
  <c r="J239" i="34"/>
  <c r="K239" i="34"/>
  <c r="L239" i="34"/>
  <c r="E239" i="34"/>
  <c r="M239" i="34"/>
  <c r="E311" i="33"/>
  <c r="V28" i="154"/>
  <c r="Q28" i="154" s="1"/>
  <c r="R28" i="154" s="1"/>
  <c r="T28" i="154" s="1"/>
  <c r="K28" i="154" s="1"/>
  <c r="J228" i="34"/>
  <c r="K228" i="34"/>
  <c r="L228" i="34"/>
  <c r="E228" i="34"/>
  <c r="M228" i="34"/>
  <c r="F228" i="34"/>
  <c r="N228" i="34"/>
  <c r="G228" i="34"/>
  <c r="O228" i="34"/>
  <c r="H228" i="34"/>
  <c r="I228" i="34"/>
  <c r="E294" i="33"/>
  <c r="S36" i="139"/>
  <c r="E347" i="85" a="1"/>
  <c r="Y125" i="36"/>
  <c r="T125" i="36"/>
  <c r="Y131" i="36"/>
  <c r="T131" i="36"/>
  <c r="V35" i="54"/>
  <c r="V128" i="145"/>
  <c r="AA128" i="145"/>
  <c r="V126" i="145"/>
  <c r="AA126" i="145"/>
  <c r="V33" i="154"/>
  <c r="Q33" i="154" s="1"/>
  <c r="R33" i="154" s="1"/>
  <c r="T33" i="154" s="1"/>
  <c r="K33" i="154" s="1"/>
  <c r="V120" i="36"/>
  <c r="AA120" i="36"/>
  <c r="O132" i="36"/>
  <c r="V30" i="154"/>
  <c r="Q30" i="154" s="1"/>
  <c r="R30" i="154" s="1"/>
  <c r="T30" i="154" s="1"/>
  <c r="K30" i="154" s="1"/>
  <c r="R25" i="135"/>
  <c r="T25" i="135" s="1"/>
  <c r="K25" i="135" s="1"/>
  <c r="AA237" i="36"/>
  <c r="V237" i="36"/>
  <c r="M159" i="33"/>
  <c r="P159" i="33"/>
  <c r="O159" i="33"/>
  <c r="F159" i="33"/>
  <c r="L159" i="33"/>
  <c r="E159" i="33"/>
  <c r="G159" i="33"/>
  <c r="K159" i="33"/>
  <c r="N159" i="33"/>
  <c r="I159" i="33"/>
  <c r="H159" i="33"/>
  <c r="J159" i="33"/>
  <c r="L270" i="33"/>
  <c r="L372" i="85" s="1"/>
  <c r="G270" i="33"/>
  <c r="G372" i="85" s="1"/>
  <c r="H270" i="33"/>
  <c r="H372" i="85" s="1"/>
  <c r="F270" i="33"/>
  <c r="F372" i="85" s="1"/>
  <c r="I270" i="33"/>
  <c r="I372" i="85" s="1"/>
  <c r="N270" i="33"/>
  <c r="N372" i="85" s="1"/>
  <c r="E270" i="33"/>
  <c r="J270" i="33"/>
  <c r="J372" i="85" s="1"/>
  <c r="P270" i="33"/>
  <c r="P372" i="85" s="1"/>
  <c r="M270" i="33"/>
  <c r="M372" i="85" s="1"/>
  <c r="K270" i="33"/>
  <c r="K372" i="85" s="1"/>
  <c r="O270" i="33"/>
  <c r="O372" i="85" s="1"/>
  <c r="AA233" i="145"/>
  <c r="V233" i="145"/>
  <c r="O244" i="145"/>
  <c r="V244" i="145" s="1"/>
  <c r="V232" i="145"/>
  <c r="AA232" i="145"/>
  <c r="E95" i="85" a="1"/>
  <c r="L53" i="107"/>
  <c r="E95" i="33" a="1"/>
  <c r="I227" i="85"/>
  <c r="M227" i="85"/>
  <c r="O227" i="85"/>
  <c r="L227" i="85"/>
  <c r="F227" i="85"/>
  <c r="E227" i="85"/>
  <c r="K227" i="85"/>
  <c r="P227" i="85"/>
  <c r="H227" i="85"/>
  <c r="N227" i="85"/>
  <c r="J227" i="85"/>
  <c r="G227" i="85"/>
  <c r="U27" i="48"/>
  <c r="J27" i="48"/>
  <c r="Q27" i="48" s="1"/>
  <c r="R27" i="48" s="1"/>
  <c r="J35" i="48"/>
  <c r="Q35" i="48" s="1"/>
  <c r="R35" i="48" s="1"/>
  <c r="U35" i="48"/>
  <c r="L90" i="145"/>
  <c r="Y78" i="145"/>
  <c r="T78" i="145"/>
  <c r="E311" i="85"/>
  <c r="G263" i="86"/>
  <c r="L263" i="86"/>
  <c r="O263" i="86"/>
  <c r="E263" i="86"/>
  <c r="H263" i="86"/>
  <c r="M263" i="86"/>
  <c r="K263" i="86"/>
  <c r="F263" i="86"/>
  <c r="N263" i="86"/>
  <c r="I263" i="86"/>
  <c r="J263" i="86"/>
  <c r="E265" i="33" a="1"/>
  <c r="Q52" i="93"/>
  <c r="Y121" i="36"/>
  <c r="T121" i="36"/>
  <c r="T127" i="36"/>
  <c r="Y127" i="36"/>
  <c r="V131" i="145"/>
  <c r="AA131" i="145"/>
  <c r="V120" i="145"/>
  <c r="O132" i="145"/>
  <c r="AA120" i="145"/>
  <c r="V32" i="154"/>
  <c r="Q32" i="154" s="1"/>
  <c r="R32" i="154" s="1"/>
  <c r="T32" i="154" s="1"/>
  <c r="K32" i="154" s="1"/>
  <c r="AA124" i="36"/>
  <c r="V124" i="36"/>
  <c r="L175" i="85"/>
  <c r="K119" i="86" s="1"/>
  <c r="G175" i="85"/>
  <c r="F119" i="86" s="1"/>
  <c r="K175" i="85"/>
  <c r="J119" i="86" s="1"/>
  <c r="J175" i="85"/>
  <c r="I119" i="86" s="1"/>
  <c r="N175" i="85"/>
  <c r="M119" i="86" s="1"/>
  <c r="E175" i="85"/>
  <c r="I175" i="85"/>
  <c r="H119" i="86" s="1"/>
  <c r="H175" i="85"/>
  <c r="G119" i="86" s="1"/>
  <c r="F175" i="85"/>
  <c r="E119" i="86" s="1"/>
  <c r="O175" i="85"/>
  <c r="N119" i="86" s="1"/>
  <c r="P175" i="85"/>
  <c r="O119" i="86" s="1"/>
  <c r="M175" i="85"/>
  <c r="L119" i="86" s="1"/>
  <c r="V27" i="154"/>
  <c r="Q27" i="154" s="1"/>
  <c r="R27" i="154" s="1"/>
  <c r="T27" i="154" s="1"/>
  <c r="K27" i="154" s="1"/>
  <c r="AA240" i="36"/>
  <c r="V240" i="36"/>
  <c r="V238" i="36"/>
  <c r="AA238" i="36"/>
  <c r="V243" i="145"/>
  <c r="AA243" i="145"/>
  <c r="AA238" i="145"/>
  <c r="V238" i="145"/>
  <c r="R26" i="48"/>
  <c r="T26" i="48" s="1"/>
  <c r="U32" i="48"/>
  <c r="J32" i="48"/>
  <c r="Q32" i="48" s="1"/>
  <c r="R32" i="48" s="1"/>
  <c r="T32" i="48" s="1"/>
  <c r="U33" i="48"/>
  <c r="J33" i="48"/>
  <c r="Q33" i="48" s="1"/>
  <c r="Z52" i="29"/>
  <c r="F285" i="138" s="1"/>
  <c r="D285" i="138" s="1"/>
  <c r="T89" i="145"/>
  <c r="Y89" i="145"/>
  <c r="N228" i="33"/>
  <c r="P228" i="33"/>
  <c r="K228" i="33"/>
  <c r="F228" i="33"/>
  <c r="E228" i="33"/>
  <c r="L228" i="33"/>
  <c r="O228" i="33"/>
  <c r="M228" i="33"/>
  <c r="J228" i="33"/>
  <c r="H228" i="33"/>
  <c r="G228" i="33"/>
  <c r="I228" i="33"/>
  <c r="T128" i="36"/>
  <c r="Y128" i="36"/>
  <c r="Q35" i="54"/>
  <c r="F110" i="163" s="1"/>
  <c r="Q160" i="33"/>
  <c r="AA123" i="145"/>
  <c r="V123" i="145"/>
  <c r="P36" i="98"/>
  <c r="AA130" i="36"/>
  <c r="V130" i="36"/>
  <c r="V234" i="36"/>
  <c r="AA234" i="36"/>
  <c r="AA235" i="36"/>
  <c r="V235" i="36"/>
  <c r="O36" i="48"/>
  <c r="V240" i="145"/>
  <c r="AA240" i="145"/>
  <c r="AA242" i="145"/>
  <c r="V242" i="145"/>
  <c r="J254" i="34"/>
  <c r="K254" i="34"/>
  <c r="L254" i="34"/>
  <c r="E254" i="34"/>
  <c r="M254" i="34"/>
  <c r="G254" i="34"/>
  <c r="O254" i="34"/>
  <c r="H254" i="34"/>
  <c r="F254" i="34"/>
  <c r="I254" i="34"/>
  <c r="N254" i="34"/>
  <c r="E330" i="33"/>
  <c r="J25" i="48"/>
  <c r="Q25" i="48" s="1"/>
  <c r="R25" i="48" s="1"/>
  <c r="T25" i="48" s="1"/>
  <c r="U25" i="48"/>
  <c r="Y104" i="36"/>
  <c r="AH52" i="29"/>
  <c r="Y79" i="145"/>
  <c r="T79" i="145"/>
  <c r="T126" i="36"/>
  <c r="Y126" i="36"/>
  <c r="Q379" i="85"/>
  <c r="D313" i="86"/>
  <c r="P313" i="86" s="1"/>
  <c r="H160" i="85"/>
  <c r="G160" i="85"/>
  <c r="N160" i="85"/>
  <c r="M160" i="85"/>
  <c r="I160" i="85"/>
  <c r="O160" i="85"/>
  <c r="J160" i="85"/>
  <c r="K160" i="85"/>
  <c r="E160" i="85"/>
  <c r="F160" i="85"/>
  <c r="P160" i="85"/>
  <c r="L160" i="85"/>
  <c r="V129" i="145"/>
  <c r="AA129" i="145"/>
  <c r="F264" i="34"/>
  <c r="N264" i="34"/>
  <c r="G264" i="34"/>
  <c r="O264" i="34"/>
  <c r="H264" i="34"/>
  <c r="K264" i="34"/>
  <c r="E264" i="34"/>
  <c r="I264" i="34"/>
  <c r="J264" i="34"/>
  <c r="L264" i="34"/>
  <c r="M264" i="34"/>
  <c r="E345" i="33"/>
  <c r="Y104" i="145"/>
  <c r="AA126" i="36"/>
  <c r="V126" i="36"/>
  <c r="V122" i="36"/>
  <c r="AA122" i="36"/>
  <c r="O175" i="33"/>
  <c r="N120" i="34" s="1"/>
  <c r="L175" i="33"/>
  <c r="K120" i="34" s="1"/>
  <c r="F175" i="33"/>
  <c r="E120" i="34" s="1"/>
  <c r="H175" i="33"/>
  <c r="G120" i="34" s="1"/>
  <c r="I175" i="33"/>
  <c r="H120" i="34" s="1"/>
  <c r="E175" i="33"/>
  <c r="N175" i="33"/>
  <c r="M120" i="34" s="1"/>
  <c r="P175" i="33"/>
  <c r="O120" i="34" s="1"/>
  <c r="K175" i="33"/>
  <c r="J120" i="34" s="1"/>
  <c r="M175" i="33"/>
  <c r="L120" i="34" s="1"/>
  <c r="G175" i="33"/>
  <c r="F120" i="34" s="1"/>
  <c r="J175" i="33"/>
  <c r="I120" i="34" s="1"/>
  <c r="W35" i="154"/>
  <c r="AA232" i="36"/>
  <c r="O244" i="36"/>
  <c r="V232" i="36"/>
  <c r="V233" i="36"/>
  <c r="AA233" i="36"/>
  <c r="F229" i="34"/>
  <c r="N229" i="34"/>
  <c r="G229" i="34"/>
  <c r="O229" i="34"/>
  <c r="H229" i="34"/>
  <c r="I229" i="34"/>
  <c r="J229" i="34"/>
  <c r="K229" i="34"/>
  <c r="L229" i="34"/>
  <c r="E229" i="34"/>
  <c r="M229" i="34"/>
  <c r="E296" i="33"/>
  <c r="S36" i="48"/>
  <c r="E347" i="33" a="1"/>
  <c r="T132" i="145"/>
  <c r="V236" i="145"/>
  <c r="AA236" i="145"/>
  <c r="AA239" i="145"/>
  <c r="V239" i="145"/>
  <c r="E330" i="85"/>
  <c r="N278" i="86"/>
  <c r="K278" i="86"/>
  <c r="J278" i="86"/>
  <c r="T216" i="36"/>
  <c r="V24" i="154"/>
  <c r="Q24" i="154" s="1"/>
  <c r="R24" i="154" s="1"/>
  <c r="T24" i="154" s="1"/>
  <c r="K24" i="154" s="1"/>
  <c r="U24" i="48"/>
  <c r="H36" i="48"/>
  <c r="J24" i="48"/>
  <c r="P228" i="85"/>
  <c r="O158" i="86" s="1"/>
  <c r="I228" i="85"/>
  <c r="H158" i="86" s="1"/>
  <c r="F228" i="85"/>
  <c r="E158" i="86" s="1"/>
  <c r="G228" i="85"/>
  <c r="F158" i="86" s="1"/>
  <c r="O228" i="85"/>
  <c r="N158" i="86" s="1"/>
  <c r="E228" i="85"/>
  <c r="H228" i="85"/>
  <c r="G158" i="86" s="1"/>
  <c r="M228" i="85"/>
  <c r="L158" i="86" s="1"/>
  <c r="J228" i="85"/>
  <c r="I158" i="86" s="1"/>
  <c r="L228" i="85"/>
  <c r="K158" i="86" s="1"/>
  <c r="N228" i="85"/>
  <c r="M158" i="86" s="1"/>
  <c r="K228" i="85"/>
  <c r="J158" i="86" s="1"/>
  <c r="X24" i="50"/>
  <c r="P31" i="100"/>
  <c r="T122" i="36"/>
  <c r="Y122" i="36"/>
  <c r="F253" i="34"/>
  <c r="N253" i="34"/>
  <c r="G253" i="34"/>
  <c r="O253" i="34"/>
  <c r="H253" i="34"/>
  <c r="I253" i="34"/>
  <c r="K253" i="34"/>
  <c r="L253" i="34"/>
  <c r="E253" i="34"/>
  <c r="J253" i="34"/>
  <c r="M253" i="34"/>
  <c r="E328" i="33"/>
  <c r="V130" i="145"/>
  <c r="AA130" i="145"/>
  <c r="N288" i="86"/>
  <c r="G288" i="86"/>
  <c r="O288" i="86"/>
  <c r="H288" i="86"/>
  <c r="E345" i="85"/>
  <c r="I288" i="86"/>
  <c r="E288" i="86"/>
  <c r="K288" i="86"/>
  <c r="M288" i="86"/>
  <c r="J288" i="86"/>
  <c r="F288" i="86"/>
  <c r="L288" i="86"/>
  <c r="J158" i="33"/>
  <c r="I110" i="34" s="1"/>
  <c r="K158" i="33"/>
  <c r="J110" i="34" s="1"/>
  <c r="N158" i="33"/>
  <c r="F158" i="33"/>
  <c r="I158" i="33"/>
  <c r="H158" i="33"/>
  <c r="G110" i="34" s="1"/>
  <c r="M158" i="33"/>
  <c r="P158" i="33"/>
  <c r="O158" i="33"/>
  <c r="E158" i="33"/>
  <c r="L158" i="33"/>
  <c r="G158" i="33"/>
  <c r="AA123" i="36"/>
  <c r="V123" i="36"/>
  <c r="V127" i="36"/>
  <c r="AA127" i="36"/>
  <c r="T216" i="145"/>
  <c r="Q377" i="85"/>
  <c r="U35" i="154"/>
  <c r="E226" i="85" a="1"/>
  <c r="V241" i="36"/>
  <c r="AA241" i="36"/>
  <c r="AA243" i="36"/>
  <c r="V243" i="36"/>
  <c r="E296" i="85"/>
  <c r="J253" i="86"/>
  <c r="H253" i="86"/>
  <c r="L253" i="86"/>
  <c r="I253" i="86"/>
  <c r="N253" i="86"/>
  <c r="O253" i="86"/>
  <c r="K253" i="86"/>
  <c r="M253" i="86"/>
  <c r="G253" i="86"/>
  <c r="E253" i="86"/>
  <c r="F253" i="86"/>
  <c r="AA235" i="145"/>
  <c r="V235" i="145"/>
  <c r="U31" i="48"/>
  <c r="J31" i="48"/>
  <c r="Q31" i="48" s="1"/>
  <c r="R31" i="48" s="1"/>
  <c r="AA36" i="98"/>
  <c r="V25" i="154"/>
  <c r="Q25" i="154" s="1"/>
  <c r="R25" i="154" s="1"/>
  <c r="T25" i="154" s="1"/>
  <c r="K25" i="154" s="1"/>
  <c r="Y90" i="36"/>
  <c r="T104" i="36"/>
  <c r="L164" i="33" l="1"/>
  <c r="K113" i="34" s="1"/>
  <c r="E164" i="33"/>
  <c r="K164" i="33"/>
  <c r="J113" i="34" s="1"/>
  <c r="S59" i="50"/>
  <c r="V59" i="50" s="1"/>
  <c r="Z26" i="50"/>
  <c r="Z59" i="50" s="1"/>
  <c r="N59" i="75"/>
  <c r="N61" i="75" s="1"/>
  <c r="M59" i="75"/>
  <c r="M61" i="75" s="1"/>
  <c r="F24" i="81"/>
  <c r="F27" i="81" s="1"/>
  <c r="F81" i="81"/>
  <c r="F65" i="81"/>
  <c r="M58" i="36"/>
  <c r="U58" i="36" s="1"/>
  <c r="F82" i="81"/>
  <c r="F66" i="81"/>
  <c r="X58" i="50"/>
  <c r="L24" i="81"/>
  <c r="L27" i="81" s="1"/>
  <c r="E59" i="75"/>
  <c r="W34" i="10"/>
  <c r="U34" i="10"/>
  <c r="Y34" i="10"/>
  <c r="Q34" i="10"/>
  <c r="R34" i="10"/>
  <c r="O34" i="10"/>
  <c r="P34" i="10" s="1"/>
  <c r="L150" i="36"/>
  <c r="N150" i="36" s="1"/>
  <c r="L152" i="36"/>
  <c r="N152" i="36" s="1"/>
  <c r="L155" i="36"/>
  <c r="L156" i="36"/>
  <c r="N156" i="36" s="1"/>
  <c r="L159" i="36"/>
  <c r="N159" i="36" s="1"/>
  <c r="L154" i="36"/>
  <c r="N154" i="36" s="1"/>
  <c r="L149" i="36"/>
  <c r="L151" i="36"/>
  <c r="L148" i="36"/>
  <c r="N148" i="36" s="1"/>
  <c r="L157" i="36"/>
  <c r="N157" i="36" s="1"/>
  <c r="L153" i="36"/>
  <c r="N153" i="36" s="1"/>
  <c r="L158" i="36"/>
  <c r="N158" i="36" s="1"/>
  <c r="R32" i="10"/>
  <c r="O32" i="10"/>
  <c r="P32" i="10" s="1"/>
  <c r="W32" i="10"/>
  <c r="Y32" i="10"/>
  <c r="Q32" i="10"/>
  <c r="U32" i="10"/>
  <c r="R25" i="10"/>
  <c r="O25" i="10"/>
  <c r="P25" i="10" s="1"/>
  <c r="Q25" i="10"/>
  <c r="Y25" i="10"/>
  <c r="U25" i="10"/>
  <c r="W25" i="10"/>
  <c r="O23" i="10"/>
  <c r="P23" i="10" s="1"/>
  <c r="Y23" i="10"/>
  <c r="Q23" i="10"/>
  <c r="R23" i="10"/>
  <c r="U23" i="10"/>
  <c r="D246" i="163"/>
  <c r="F246" i="163" s="1"/>
  <c r="W23" i="10"/>
  <c r="H35" i="10"/>
  <c r="U33" i="10"/>
  <c r="W33" i="10"/>
  <c r="Y33" i="10"/>
  <c r="R33" i="10"/>
  <c r="Q33" i="10"/>
  <c r="O33" i="10"/>
  <c r="P33" i="10" s="1"/>
  <c r="O29" i="10"/>
  <c r="P29" i="10" s="1"/>
  <c r="R29" i="10"/>
  <c r="Y29" i="10"/>
  <c r="W29" i="10"/>
  <c r="U29" i="10"/>
  <c r="Q29" i="10"/>
  <c r="R28" i="10"/>
  <c r="U28" i="10"/>
  <c r="W28" i="10"/>
  <c r="O28" i="10"/>
  <c r="P28" i="10" s="1"/>
  <c r="Q28" i="10"/>
  <c r="Y28" i="10"/>
  <c r="Y24" i="10"/>
  <c r="U24" i="10"/>
  <c r="O24" i="10"/>
  <c r="P24" i="10" s="1"/>
  <c r="W24" i="10"/>
  <c r="Q24" i="10"/>
  <c r="R24" i="10"/>
  <c r="Y31" i="10"/>
  <c r="W31" i="10"/>
  <c r="Q31" i="10"/>
  <c r="R31" i="10"/>
  <c r="O31" i="10"/>
  <c r="P31" i="10" s="1"/>
  <c r="U31" i="10"/>
  <c r="Q26" i="10"/>
  <c r="W26" i="10"/>
  <c r="R26" i="10"/>
  <c r="U26" i="10"/>
  <c r="Y26" i="10"/>
  <c r="O26" i="10"/>
  <c r="P26" i="10" s="1"/>
  <c r="U27" i="10"/>
  <c r="O27" i="10"/>
  <c r="P27" i="10" s="1"/>
  <c r="D245" i="163"/>
  <c r="W27" i="10"/>
  <c r="Y27" i="10"/>
  <c r="Q27" i="10"/>
  <c r="R27" i="10"/>
  <c r="R30" i="10"/>
  <c r="U30" i="10"/>
  <c r="Y30" i="10"/>
  <c r="W30" i="10"/>
  <c r="O30" i="10"/>
  <c r="P30" i="10" s="1"/>
  <c r="Q30" i="10"/>
  <c r="H164" i="33"/>
  <c r="G113" i="34" s="1"/>
  <c r="P164" i="33"/>
  <c r="O113" i="34" s="1"/>
  <c r="P52" i="85"/>
  <c r="P52" i="33"/>
  <c r="O21" i="97"/>
  <c r="I164" i="33"/>
  <c r="H113" i="34" s="1"/>
  <c r="M56" i="145"/>
  <c r="Z56" i="145" s="1"/>
  <c r="M55" i="145"/>
  <c r="Z55" i="145" s="1"/>
  <c r="M51" i="145"/>
  <c r="U51" i="145" s="1"/>
  <c r="M60" i="145"/>
  <c r="U60" i="145" s="1"/>
  <c r="M50" i="145"/>
  <c r="Z50" i="145" s="1"/>
  <c r="M52" i="145"/>
  <c r="U52" i="145" s="1"/>
  <c r="M53" i="145"/>
  <c r="U53" i="145" s="1"/>
  <c r="M54" i="145"/>
  <c r="Z54" i="145" s="1"/>
  <c r="M59" i="145"/>
  <c r="Z59" i="145" s="1"/>
  <c r="L62" i="81"/>
  <c r="M55" i="36"/>
  <c r="M54" i="36"/>
  <c r="Z54" i="36" s="1"/>
  <c r="M59" i="36"/>
  <c r="U59" i="36" s="1"/>
  <c r="M50" i="36"/>
  <c r="U50" i="36" s="1"/>
  <c r="M58" i="145"/>
  <c r="Z58" i="145" s="1"/>
  <c r="M60" i="36"/>
  <c r="U60" i="36" s="1"/>
  <c r="M51" i="36"/>
  <c r="U51" i="36" s="1"/>
  <c r="S30" i="162"/>
  <c r="T30" i="162" s="1"/>
  <c r="V30" i="162" s="1"/>
  <c r="K30" i="162" s="1"/>
  <c r="M57" i="145"/>
  <c r="U57" i="145" s="1"/>
  <c r="L63" i="81"/>
  <c r="L79" i="81"/>
  <c r="L77" i="81" s="1"/>
  <c r="L80" i="81" s="1"/>
  <c r="L88" i="81" s="1"/>
  <c r="L85" i="81" s="1"/>
  <c r="M56" i="36"/>
  <c r="Z56" i="36" s="1"/>
  <c r="M61" i="36"/>
  <c r="Z61" i="36" s="1"/>
  <c r="M57" i="36"/>
  <c r="U57" i="36" s="1"/>
  <c r="M53" i="36"/>
  <c r="U53" i="36" s="1"/>
  <c r="M172" i="36"/>
  <c r="U172" i="36" s="1"/>
  <c r="K67" i="108"/>
  <c r="K68" i="108"/>
  <c r="L35" i="85"/>
  <c r="L35" i="33"/>
  <c r="N14" i="108"/>
  <c r="O14" i="108" s="1"/>
  <c r="N65" i="108"/>
  <c r="J23" i="23"/>
  <c r="J24" i="23" s="1"/>
  <c r="J25" i="23" s="1"/>
  <c r="J28" i="9" s="1"/>
  <c r="J17" i="23"/>
  <c r="J18" i="23" s="1"/>
  <c r="K24" i="108"/>
  <c r="K54" i="108" s="1"/>
  <c r="K53" i="108"/>
  <c r="H24" i="23"/>
  <c r="H25" i="23" s="1"/>
  <c r="H28" i="9" s="1"/>
  <c r="G29" i="60"/>
  <c r="H21" i="34"/>
  <c r="H18" i="23"/>
  <c r="M33" i="108"/>
  <c r="N32" i="108"/>
  <c r="L25" i="108"/>
  <c r="L66" i="108" s="1"/>
  <c r="L56" i="108"/>
  <c r="M65" i="108"/>
  <c r="M13" i="108"/>
  <c r="L36" i="108"/>
  <c r="L35" i="108" s="1"/>
  <c r="L47" i="108"/>
  <c r="L46" i="108" s="1"/>
  <c r="N21" i="108"/>
  <c r="M22" i="108"/>
  <c r="M44" i="108"/>
  <c r="N43" i="108"/>
  <c r="M57" i="108"/>
  <c r="M30" i="23" s="1"/>
  <c r="M31" i="23" s="1"/>
  <c r="K93" i="34"/>
  <c r="K26" i="85"/>
  <c r="I26" i="23"/>
  <c r="K26" i="33"/>
  <c r="G31" i="60" s="1"/>
  <c r="H31" i="60" s="1"/>
  <c r="N127" i="85"/>
  <c r="N127" i="33"/>
  <c r="M93" i="34" s="1"/>
  <c r="M142" i="85"/>
  <c r="M142" i="33"/>
  <c r="E268" i="145"/>
  <c r="E269" i="145"/>
  <c r="E263" i="145"/>
  <c r="E262" i="145"/>
  <c r="E270" i="145"/>
  <c r="E265" i="145"/>
  <c r="E261" i="145"/>
  <c r="E266" i="145"/>
  <c r="E267" i="145"/>
  <c r="E264" i="145"/>
  <c r="E260" i="145"/>
  <c r="E271" i="145"/>
  <c r="E260" i="36" a="1"/>
  <c r="P52" i="32"/>
  <c r="Q135" i="33"/>
  <c r="P62" i="33"/>
  <c r="P62" i="85"/>
  <c r="O17" i="103"/>
  <c r="Z15" i="36"/>
  <c r="Z12" i="36"/>
  <c r="M164" i="36"/>
  <c r="Z164" i="36" s="1"/>
  <c r="M173" i="36"/>
  <c r="U173" i="36" s="1"/>
  <c r="M167" i="36"/>
  <c r="U167" i="36" s="1"/>
  <c r="M162" i="36"/>
  <c r="Z162" i="36" s="1"/>
  <c r="M170" i="36"/>
  <c r="U170" i="36" s="1"/>
  <c r="M169" i="36"/>
  <c r="M163" i="36"/>
  <c r="U163" i="36" s="1"/>
  <c r="M166" i="36"/>
  <c r="U166" i="36" s="1"/>
  <c r="M171" i="36"/>
  <c r="Z171" i="36" s="1"/>
  <c r="M165" i="36"/>
  <c r="U165" i="36" s="1"/>
  <c r="U16" i="36"/>
  <c r="L37" i="34"/>
  <c r="M10" i="112"/>
  <c r="N47" i="85"/>
  <c r="M36" i="86" s="1"/>
  <c r="N47" i="33"/>
  <c r="M37" i="34" s="1"/>
  <c r="O16" i="79"/>
  <c r="D49" i="83"/>
  <c r="D51" i="83" s="1"/>
  <c r="D59" i="75"/>
  <c r="D61" i="75" s="1"/>
  <c r="N49" i="83"/>
  <c r="N51" i="83" s="1"/>
  <c r="N46" i="79"/>
  <c r="N48" i="79" s="1"/>
  <c r="H52" i="83"/>
  <c r="H50" i="83"/>
  <c r="H47" i="83" s="1"/>
  <c r="F11" i="85"/>
  <c r="E11" i="86" s="1"/>
  <c r="O43" i="49"/>
  <c r="C46" i="49"/>
  <c r="O46" i="49" s="1"/>
  <c r="C47" i="49"/>
  <c r="O47" i="49" s="1"/>
  <c r="I24" i="139" a="1"/>
  <c r="O43" i="79"/>
  <c r="O44" i="83"/>
  <c r="O23" i="85"/>
  <c r="N19" i="86" s="1"/>
  <c r="M26" i="81"/>
  <c r="M25" i="81"/>
  <c r="P11" i="85"/>
  <c r="O11" i="86" s="1"/>
  <c r="E46" i="79"/>
  <c r="E48" i="79" s="1"/>
  <c r="G11" i="85"/>
  <c r="F11" i="86" s="1"/>
  <c r="E37" i="85"/>
  <c r="C15" i="83"/>
  <c r="E22" i="85"/>
  <c r="E25" i="85"/>
  <c r="P23" i="85"/>
  <c r="O19" i="86" s="1"/>
  <c r="C64" i="47"/>
  <c r="O64" i="47" s="1"/>
  <c r="C65" i="47"/>
  <c r="O65" i="47" s="1"/>
  <c r="O57" i="47"/>
  <c r="N37" i="81"/>
  <c r="N38" i="81" s="1"/>
  <c r="O11" i="85"/>
  <c r="N11" i="86" s="1"/>
  <c r="F23" i="85"/>
  <c r="E19" i="86" s="1"/>
  <c r="O46" i="83"/>
  <c r="C60" i="75"/>
  <c r="C62" i="75"/>
  <c r="O62" i="75" s="1"/>
  <c r="O54" i="75"/>
  <c r="C15" i="81"/>
  <c r="C26" i="81" s="1"/>
  <c r="C30" i="81"/>
  <c r="C29" i="81" s="1"/>
  <c r="C36" i="81" s="1"/>
  <c r="D37" i="81"/>
  <c r="D38" i="81" s="1"/>
  <c r="C52" i="83"/>
  <c r="C50" i="83"/>
  <c r="O43" i="83"/>
  <c r="O56" i="75"/>
  <c r="F40" i="81"/>
  <c r="F39" i="81" s="1"/>
  <c r="F41" i="81" s="1"/>
  <c r="E18" i="85"/>
  <c r="E33" i="85"/>
  <c r="M49" i="83"/>
  <c r="M51" i="83" s="1"/>
  <c r="C49" i="79"/>
  <c r="O49" i="79" s="1"/>
  <c r="C47" i="79"/>
  <c r="M37" i="81"/>
  <c r="M38" i="81" s="1"/>
  <c r="M20" i="156"/>
  <c r="M29" i="155"/>
  <c r="M29" i="156" s="1"/>
  <c r="D29" i="155"/>
  <c r="D29" i="156" s="1"/>
  <c r="D20" i="156"/>
  <c r="D28" i="156"/>
  <c r="J20" i="156"/>
  <c r="J29" i="155"/>
  <c r="J29" i="156" s="1"/>
  <c r="N20" i="156"/>
  <c r="N29" i="155"/>
  <c r="N29" i="156" s="1"/>
  <c r="J28" i="156"/>
  <c r="E28" i="156"/>
  <c r="E20" i="156"/>
  <c r="E29" i="155"/>
  <c r="E29" i="156" s="1"/>
  <c r="I21" i="155"/>
  <c r="A64" i="155"/>
  <c r="N21" i="155"/>
  <c r="D21" i="155"/>
  <c r="E21" i="155"/>
  <c r="G21" i="155"/>
  <c r="F21" i="155"/>
  <c r="K21" i="155"/>
  <c r="L21" i="155"/>
  <c r="J21" i="155"/>
  <c r="C21" i="155"/>
  <c r="H21" i="155"/>
  <c r="M21" i="155"/>
  <c r="K28" i="156"/>
  <c r="I28" i="156"/>
  <c r="F20" i="156"/>
  <c r="F29" i="155"/>
  <c r="F29" i="156" s="1"/>
  <c r="G20" i="156"/>
  <c r="G29" i="155"/>
  <c r="G29" i="156" s="1"/>
  <c r="G28" i="156"/>
  <c r="F28" i="156"/>
  <c r="O19" i="156"/>
  <c r="L20" i="156"/>
  <c r="L29" i="155"/>
  <c r="L29" i="156" s="1"/>
  <c r="H28" i="156"/>
  <c r="L28" i="156"/>
  <c r="C28" i="156"/>
  <c r="O28" i="155"/>
  <c r="C20" i="156"/>
  <c r="C29" i="155"/>
  <c r="O20" i="155"/>
  <c r="O20" i="156" s="1"/>
  <c r="K20" i="156"/>
  <c r="K29" i="155"/>
  <c r="K29" i="156" s="1"/>
  <c r="N28" i="156"/>
  <c r="H20" i="156"/>
  <c r="H29" i="155"/>
  <c r="H29" i="156" s="1"/>
  <c r="I20" i="156"/>
  <c r="I29" i="155"/>
  <c r="I29" i="156" s="1"/>
  <c r="M28" i="156"/>
  <c r="F278" i="86"/>
  <c r="M278" i="86"/>
  <c r="E278" i="86"/>
  <c r="H278" i="86"/>
  <c r="I278" i="86"/>
  <c r="O278" i="86"/>
  <c r="G278" i="86"/>
  <c r="L110" i="34"/>
  <c r="L278" i="86"/>
  <c r="X33" i="110"/>
  <c r="E72" i="85" a="1"/>
  <c r="O35" i="110"/>
  <c r="E72" i="33" a="1"/>
  <c r="AB36" i="98"/>
  <c r="Z8" i="36"/>
  <c r="D233" i="138"/>
  <c r="Z17" i="36"/>
  <c r="W28" i="107"/>
  <c r="X28" i="107" s="1"/>
  <c r="Z28" i="107" s="1"/>
  <c r="L28" i="107" s="1"/>
  <c r="V32" i="48"/>
  <c r="K32" i="48" s="1"/>
  <c r="X26" i="107"/>
  <c r="Z26" i="107" s="1"/>
  <c r="L26" i="107" s="1"/>
  <c r="X23" i="162"/>
  <c r="S23" i="162" s="1"/>
  <c r="U14" i="36"/>
  <c r="S33" i="162"/>
  <c r="T33" i="162" s="1"/>
  <c r="V33" i="162" s="1"/>
  <c r="K33" i="162" s="1"/>
  <c r="Z13" i="36"/>
  <c r="W34" i="107"/>
  <c r="X34" i="107" s="1"/>
  <c r="Z34" i="107" s="1"/>
  <c r="L34" i="107" s="1"/>
  <c r="Z19" i="36"/>
  <c r="Q24" i="93"/>
  <c r="Y24" i="93" s="1"/>
  <c r="T24" i="93" s="1"/>
  <c r="U24" i="93" s="1"/>
  <c r="W24" i="93" s="1"/>
  <c r="L24" i="93" s="1"/>
  <c r="Q12" i="85"/>
  <c r="W31" i="107"/>
  <c r="X31" i="107" s="1"/>
  <c r="Z31" i="107" s="1"/>
  <c r="L31" i="107" s="1"/>
  <c r="D237" i="138"/>
  <c r="F237" i="138" s="1"/>
  <c r="H23" i="143" a="1"/>
  <c r="H31" i="143" s="1"/>
  <c r="U10" i="36"/>
  <c r="M20" i="36"/>
  <c r="V35" i="50"/>
  <c r="Y286" i="36"/>
  <c r="U18" i="36"/>
  <c r="Z9" i="36"/>
  <c r="AD25" i="107"/>
  <c r="W25" i="107" s="1"/>
  <c r="X25" i="107" s="1"/>
  <c r="Z25" i="107" s="1"/>
  <c r="L25" i="107" s="1"/>
  <c r="R36" i="107"/>
  <c r="Z154" i="36"/>
  <c r="U154" i="36"/>
  <c r="U150" i="36"/>
  <c r="Z150" i="36"/>
  <c r="Z17" i="145"/>
  <c r="U17" i="145"/>
  <c r="Z10" i="145"/>
  <c r="U10" i="145"/>
  <c r="I240" i="85"/>
  <c r="H165" i="86" s="1"/>
  <c r="F240" i="85"/>
  <c r="E165" i="86" s="1"/>
  <c r="H240" i="85"/>
  <c r="G165" i="86" s="1"/>
  <c r="M240" i="85"/>
  <c r="L165" i="86" s="1"/>
  <c r="N240" i="85"/>
  <c r="M165" i="86" s="1"/>
  <c r="O240" i="85"/>
  <c r="N165" i="86" s="1"/>
  <c r="E240" i="85"/>
  <c r="K240" i="85"/>
  <c r="J165" i="86" s="1"/>
  <c r="P240" i="85"/>
  <c r="O165" i="86" s="1"/>
  <c r="L240" i="85"/>
  <c r="K165" i="86" s="1"/>
  <c r="J240" i="85"/>
  <c r="I165" i="86" s="1"/>
  <c r="G240" i="85"/>
  <c r="F165" i="86" s="1"/>
  <c r="O16" i="68"/>
  <c r="F25" i="37" a="1"/>
  <c r="C25" i="68"/>
  <c r="O25" i="68" s="1"/>
  <c r="E17" i="68"/>
  <c r="E18" i="77"/>
  <c r="Y258" i="145"/>
  <c r="C70" i="77"/>
  <c r="C42" i="156"/>
  <c r="C83" i="77"/>
  <c r="L31" i="50"/>
  <c r="L64" i="50" s="1"/>
  <c r="X64" i="50"/>
  <c r="U61" i="145"/>
  <c r="Z61" i="145"/>
  <c r="D81" i="81"/>
  <c r="D65" i="81"/>
  <c r="D24" i="81"/>
  <c r="D27" i="81" s="1"/>
  <c r="D194" i="163"/>
  <c r="F194" i="163" s="1"/>
  <c r="D194" i="138"/>
  <c r="F194" i="138" s="1"/>
  <c r="U157" i="145"/>
  <c r="Z157" i="145"/>
  <c r="Z153" i="145"/>
  <c r="U153" i="145"/>
  <c r="AA36" i="107"/>
  <c r="AB24" i="107"/>
  <c r="AB36" i="107" s="1"/>
  <c r="U158" i="36"/>
  <c r="Z158" i="36"/>
  <c r="O17" i="76"/>
  <c r="H249" i="33"/>
  <c r="G173" i="34" s="1"/>
  <c r="P249" i="33"/>
  <c r="O173" i="34" s="1"/>
  <c r="E249" i="33"/>
  <c r="F249" i="33"/>
  <c r="E173" i="34" s="1"/>
  <c r="J249" i="33"/>
  <c r="I173" i="34" s="1"/>
  <c r="I249" i="33"/>
  <c r="H173" i="34" s="1"/>
  <c r="G249" i="33"/>
  <c r="F173" i="34" s="1"/>
  <c r="L249" i="33"/>
  <c r="K173" i="34" s="1"/>
  <c r="K249" i="33"/>
  <c r="J173" i="34" s="1"/>
  <c r="O249" i="33"/>
  <c r="N173" i="34" s="1"/>
  <c r="N249" i="33"/>
  <c r="M173" i="34" s="1"/>
  <c r="M249" i="33"/>
  <c r="L173" i="34" s="1"/>
  <c r="U16" i="145"/>
  <c r="Z16" i="145"/>
  <c r="Z12" i="145"/>
  <c r="U12" i="145"/>
  <c r="N181" i="33"/>
  <c r="M125" i="34" s="1"/>
  <c r="J181" i="33"/>
  <c r="I125" i="34" s="1"/>
  <c r="M181" i="33"/>
  <c r="L125" i="34" s="1"/>
  <c r="L181" i="33"/>
  <c r="K125" i="34" s="1"/>
  <c r="O181" i="33"/>
  <c r="N125" i="34" s="1"/>
  <c r="E181" i="33"/>
  <c r="H181" i="33"/>
  <c r="G125" i="34" s="1"/>
  <c r="G181" i="33"/>
  <c r="F125" i="34" s="1"/>
  <c r="P181" i="33"/>
  <c r="O125" i="34" s="1"/>
  <c r="F181" i="33"/>
  <c r="E125" i="34" s="1"/>
  <c r="K181" i="33"/>
  <c r="J125" i="34" s="1"/>
  <c r="I181" i="33"/>
  <c r="H125" i="34" s="1"/>
  <c r="E61" i="75"/>
  <c r="O10" i="77"/>
  <c r="F25" i="87" a="1"/>
  <c r="L63" i="33"/>
  <c r="J48" i="34"/>
  <c r="T29" i="107"/>
  <c r="AD29" i="107" s="1"/>
  <c r="W29" i="107" s="1"/>
  <c r="X29" i="107" s="1"/>
  <c r="Z29" i="107" s="1"/>
  <c r="L29" i="107" s="1"/>
  <c r="D10" i="86"/>
  <c r="L58" i="50"/>
  <c r="E263" i="33" a="1"/>
  <c r="P35" i="162"/>
  <c r="U155" i="145"/>
  <c r="Z155" i="145"/>
  <c r="Z158" i="145"/>
  <c r="U158" i="145"/>
  <c r="D333" i="138"/>
  <c r="D333" i="163"/>
  <c r="U156" i="36"/>
  <c r="Z156" i="36"/>
  <c r="J37" i="86"/>
  <c r="L48" i="85"/>
  <c r="Z11" i="145"/>
  <c r="U11" i="145"/>
  <c r="Z15" i="145"/>
  <c r="U15" i="145"/>
  <c r="T286" i="36"/>
  <c r="L11" i="12"/>
  <c r="L12" i="12" s="1"/>
  <c r="I11" i="12"/>
  <c r="I12" i="12" s="1"/>
  <c r="C11" i="12"/>
  <c r="C12" i="12" s="1"/>
  <c r="J11" i="12"/>
  <c r="J12" i="12" s="1"/>
  <c r="D11" i="12"/>
  <c r="D12" i="12" s="1"/>
  <c r="G11" i="12"/>
  <c r="G12" i="12" s="1"/>
  <c r="F11" i="12"/>
  <c r="F12" i="12" s="1"/>
  <c r="M11" i="12"/>
  <c r="M12" i="12" s="1"/>
  <c r="E11" i="12"/>
  <c r="E12" i="12" s="1"/>
  <c r="N11" i="12"/>
  <c r="N12" i="12" s="1"/>
  <c r="K11" i="12"/>
  <c r="K12" i="12" s="1"/>
  <c r="H11" i="12"/>
  <c r="H12" i="12" s="1"/>
  <c r="Z52" i="36"/>
  <c r="U52" i="36"/>
  <c r="X62" i="50"/>
  <c r="D330" i="163"/>
  <c r="F330" i="163" s="1"/>
  <c r="D330" i="138"/>
  <c r="F330" i="138" s="1"/>
  <c r="Z152" i="145"/>
  <c r="U152" i="145"/>
  <c r="D20" i="68"/>
  <c r="O19" i="68"/>
  <c r="I18" i="77"/>
  <c r="I17" i="68"/>
  <c r="Z153" i="36"/>
  <c r="U153" i="36"/>
  <c r="U13" i="145"/>
  <c r="Z13" i="145"/>
  <c r="L23" i="50"/>
  <c r="L56" i="50" s="1"/>
  <c r="X56" i="50"/>
  <c r="L53" i="33"/>
  <c r="J42" i="34"/>
  <c r="L18" i="77"/>
  <c r="L17" i="68"/>
  <c r="J18" i="77"/>
  <c r="J17" i="68"/>
  <c r="L62" i="50"/>
  <c r="F25" i="15"/>
  <c r="N25" i="15" s="1"/>
  <c r="S25" i="15" s="1"/>
  <c r="AA25" i="15" s="1"/>
  <c r="V25" i="15" s="1"/>
  <c r="F28" i="15"/>
  <c r="N28" i="15" s="1"/>
  <c r="S28" i="15" s="1"/>
  <c r="AA28" i="15" s="1"/>
  <c r="F30" i="15"/>
  <c r="N30" i="15" s="1"/>
  <c r="S30" i="15" s="1"/>
  <c r="AA30" i="15" s="1"/>
  <c r="V30" i="15" s="1"/>
  <c r="W30" i="15" s="1"/>
  <c r="Y30" i="15" s="1"/>
  <c r="K30" i="15" s="1"/>
  <c r="F32" i="15"/>
  <c r="N32" i="15" s="1"/>
  <c r="F23" i="15"/>
  <c r="F34" i="15"/>
  <c r="N34" i="15" s="1"/>
  <c r="S34" i="15" s="1"/>
  <c r="AA34" i="15" s="1"/>
  <c r="F29" i="15"/>
  <c r="N29" i="15" s="1"/>
  <c r="S29" i="15" s="1"/>
  <c r="AA29" i="15" s="1"/>
  <c r="V29" i="15" s="1"/>
  <c r="W29" i="15" s="1"/>
  <c r="Y29" i="15" s="1"/>
  <c r="K29" i="15" s="1"/>
  <c r="F24" i="15"/>
  <c r="N24" i="15" s="1"/>
  <c r="S24" i="15" s="1"/>
  <c r="AA24" i="15" s="1"/>
  <c r="V24" i="15" s="1"/>
  <c r="F31" i="15"/>
  <c r="N31" i="15" s="1"/>
  <c r="F27" i="15"/>
  <c r="N27" i="15" s="1"/>
  <c r="S27" i="15" s="1"/>
  <c r="AA27" i="15" s="1"/>
  <c r="F33" i="15"/>
  <c r="N33" i="15" s="1"/>
  <c r="S33" i="15" s="1"/>
  <c r="F26" i="15"/>
  <c r="N26" i="15" s="1"/>
  <c r="S26" i="15" s="1"/>
  <c r="AA26" i="15" s="1"/>
  <c r="O36" i="107"/>
  <c r="T24" i="107"/>
  <c r="F30" i="92"/>
  <c r="N30" i="92" s="1"/>
  <c r="F33" i="92"/>
  <c r="N33" i="92" s="1"/>
  <c r="F25" i="92"/>
  <c r="N25" i="92" s="1"/>
  <c r="F28" i="92"/>
  <c r="N28" i="92" s="1"/>
  <c r="F24" i="92"/>
  <c r="N24" i="92" s="1"/>
  <c r="F23" i="92"/>
  <c r="F34" i="92"/>
  <c r="N34" i="92" s="1"/>
  <c r="F32" i="92"/>
  <c r="N32" i="92" s="1"/>
  <c r="F29" i="92"/>
  <c r="N29" i="92" s="1"/>
  <c r="F27" i="92"/>
  <c r="N27" i="92" s="1"/>
  <c r="F31" i="92"/>
  <c r="N31" i="92" s="1"/>
  <c r="F26" i="92"/>
  <c r="N26" i="92" s="1"/>
  <c r="P178" i="85"/>
  <c r="O122" i="86" s="1"/>
  <c r="O178" i="85"/>
  <c r="N122" i="86" s="1"/>
  <c r="N178" i="85"/>
  <c r="M122" i="86" s="1"/>
  <c r="G178" i="85"/>
  <c r="F122" i="86" s="1"/>
  <c r="K178" i="85"/>
  <c r="J122" i="86" s="1"/>
  <c r="F178" i="85"/>
  <c r="E122" i="86" s="1"/>
  <c r="M178" i="85"/>
  <c r="L122" i="86" s="1"/>
  <c r="I178" i="85"/>
  <c r="H122" i="86" s="1"/>
  <c r="H178" i="85"/>
  <c r="G122" i="86" s="1"/>
  <c r="L178" i="85"/>
  <c r="K122" i="86" s="1"/>
  <c r="E178" i="85"/>
  <c r="J178" i="85"/>
  <c r="I122" i="86" s="1"/>
  <c r="T33" i="107"/>
  <c r="AD33" i="107" s="1"/>
  <c r="W33" i="107" s="1"/>
  <c r="X33" i="107" s="1"/>
  <c r="Z33" i="107" s="1"/>
  <c r="L33" i="107" s="1"/>
  <c r="U150" i="145"/>
  <c r="Z150" i="145"/>
  <c r="X61" i="50"/>
  <c r="L28" i="50"/>
  <c r="L61" i="50" s="1"/>
  <c r="U155" i="36"/>
  <c r="Z155" i="36"/>
  <c r="Z19" i="145"/>
  <c r="U19" i="145"/>
  <c r="G172" i="33"/>
  <c r="F118" i="34" s="1"/>
  <c r="M172" i="33"/>
  <c r="L118" i="34" s="1"/>
  <c r="E172" i="33"/>
  <c r="O172" i="33"/>
  <c r="N118" i="34" s="1"/>
  <c r="H172" i="33"/>
  <c r="G118" i="34" s="1"/>
  <c r="L172" i="33"/>
  <c r="K118" i="34" s="1"/>
  <c r="K172" i="33"/>
  <c r="J118" i="34" s="1"/>
  <c r="I172" i="33"/>
  <c r="H118" i="34" s="1"/>
  <c r="P172" i="33"/>
  <c r="O118" i="34" s="1"/>
  <c r="F172" i="33"/>
  <c r="E118" i="34" s="1"/>
  <c r="J172" i="33"/>
  <c r="I118" i="34" s="1"/>
  <c r="N172" i="33"/>
  <c r="M118" i="34" s="1"/>
  <c r="L26" i="50"/>
  <c r="L59" i="50" s="1"/>
  <c r="X59" i="50"/>
  <c r="H17" i="68"/>
  <c r="H18" i="77"/>
  <c r="Q35" i="15"/>
  <c r="H229" i="33"/>
  <c r="G159" i="34" s="1"/>
  <c r="K229" i="33"/>
  <c r="J159" i="34" s="1"/>
  <c r="F229" i="33"/>
  <c r="E159" i="34" s="1"/>
  <c r="M229" i="33"/>
  <c r="L159" i="34" s="1"/>
  <c r="E229" i="33"/>
  <c r="D159" i="34" s="1"/>
  <c r="P229" i="33"/>
  <c r="O159" i="34" s="1"/>
  <c r="N229" i="33"/>
  <c r="M159" i="34" s="1"/>
  <c r="G229" i="33"/>
  <c r="F159" i="34" s="1"/>
  <c r="I229" i="33"/>
  <c r="H159" i="34" s="1"/>
  <c r="J229" i="33"/>
  <c r="I159" i="34" s="1"/>
  <c r="O229" i="33"/>
  <c r="N159" i="34" s="1"/>
  <c r="L229" i="33"/>
  <c r="K159" i="34" s="1"/>
  <c r="U56" i="145"/>
  <c r="U156" i="145"/>
  <c r="Z156" i="145"/>
  <c r="N110" i="34"/>
  <c r="U157" i="36"/>
  <c r="Z157" i="36"/>
  <c r="U152" i="36"/>
  <c r="Z152" i="36"/>
  <c r="J47" i="86"/>
  <c r="L63" i="85"/>
  <c r="U18" i="145"/>
  <c r="Z18" i="145"/>
  <c r="I172" i="85"/>
  <c r="H117" i="86" s="1"/>
  <c r="L172" i="85"/>
  <c r="K117" i="86" s="1"/>
  <c r="J172" i="85"/>
  <c r="I117" i="86" s="1"/>
  <c r="G172" i="85"/>
  <c r="F117" i="86" s="1"/>
  <c r="K172" i="85"/>
  <c r="J117" i="86" s="1"/>
  <c r="H172" i="85"/>
  <c r="G117" i="86" s="1"/>
  <c r="M172" i="85"/>
  <c r="L117" i="86" s="1"/>
  <c r="E172" i="85"/>
  <c r="O172" i="85"/>
  <c r="N117" i="86" s="1"/>
  <c r="P172" i="85"/>
  <c r="O117" i="86" s="1"/>
  <c r="N172" i="85"/>
  <c r="M117" i="86" s="1"/>
  <c r="F172" i="85"/>
  <c r="E117" i="86" s="1"/>
  <c r="Z56" i="50"/>
  <c r="Z35" i="50"/>
  <c r="D463" i="163"/>
  <c r="H34" i="38"/>
  <c r="H29" i="38"/>
  <c r="H28" i="38"/>
  <c r="H26" i="38"/>
  <c r="H33" i="38"/>
  <c r="H32" i="38"/>
  <c r="H27" i="38"/>
  <c r="H31" i="38"/>
  <c r="H30" i="38"/>
  <c r="H25" i="38"/>
  <c r="H24" i="38"/>
  <c r="H23" i="38"/>
  <c r="J38" i="34"/>
  <c r="L48" i="33"/>
  <c r="F35" i="18"/>
  <c r="D33" i="163" s="1"/>
  <c r="F33" i="163" s="1"/>
  <c r="N23" i="18"/>
  <c r="X57" i="152"/>
  <c r="X35" i="152"/>
  <c r="L24" i="152"/>
  <c r="U59" i="145"/>
  <c r="D33" i="34"/>
  <c r="F17" i="68"/>
  <c r="F18" i="77"/>
  <c r="U151" i="145"/>
  <c r="Z151" i="145"/>
  <c r="M17" i="68"/>
  <c r="M18" i="77"/>
  <c r="J38" i="86"/>
  <c r="L49" i="85"/>
  <c r="U159" i="36"/>
  <c r="Z159" i="36"/>
  <c r="Z148" i="36"/>
  <c r="M160" i="36"/>
  <c r="U148" i="36"/>
  <c r="K17" i="68"/>
  <c r="K18" i="77"/>
  <c r="U8" i="145"/>
  <c r="Z8" i="145"/>
  <c r="M20" i="145"/>
  <c r="U20" i="145" s="1"/>
  <c r="G17" i="68"/>
  <c r="G18" i="77"/>
  <c r="C21" i="79"/>
  <c r="C20" i="79" s="1"/>
  <c r="C17" i="79"/>
  <c r="L53" i="85"/>
  <c r="J41" i="86"/>
  <c r="P161" i="85"/>
  <c r="O110" i="86" s="1"/>
  <c r="F161" i="85"/>
  <c r="E110" i="86" s="1"/>
  <c r="M161" i="85"/>
  <c r="L110" i="86" s="1"/>
  <c r="K161" i="85"/>
  <c r="J110" i="86" s="1"/>
  <c r="I161" i="85"/>
  <c r="H110" i="86" s="1"/>
  <c r="G161" i="85"/>
  <c r="F110" i="86" s="1"/>
  <c r="E161" i="85"/>
  <c r="D110" i="86" s="1"/>
  <c r="J161" i="85"/>
  <c r="I110" i="86" s="1"/>
  <c r="H161" i="85"/>
  <c r="G110" i="86" s="1"/>
  <c r="L161" i="85"/>
  <c r="K110" i="86" s="1"/>
  <c r="O161" i="85"/>
  <c r="N110" i="86" s="1"/>
  <c r="N161" i="85"/>
  <c r="M110" i="86" s="1"/>
  <c r="L50" i="36" a="1"/>
  <c r="P12" i="34"/>
  <c r="U55" i="36"/>
  <c r="Z55" i="36"/>
  <c r="D198" i="163"/>
  <c r="F193" i="163"/>
  <c r="D82" i="81"/>
  <c r="D66" i="81"/>
  <c r="U149" i="145"/>
  <c r="Z149" i="145"/>
  <c r="Z159" i="145"/>
  <c r="U159" i="145"/>
  <c r="N39" i="42"/>
  <c r="N42" i="42" s="1"/>
  <c r="N25" i="81" s="1"/>
  <c r="Z149" i="36"/>
  <c r="U149" i="36"/>
  <c r="U151" i="36"/>
  <c r="Z151" i="36"/>
  <c r="J246" i="85"/>
  <c r="I170" i="86" s="1"/>
  <c r="H246" i="85"/>
  <c r="G170" i="86" s="1"/>
  <c r="L246" i="85"/>
  <c r="K170" i="86" s="1"/>
  <c r="E246" i="85"/>
  <c r="N246" i="85"/>
  <c r="M170" i="86" s="1"/>
  <c r="P246" i="85"/>
  <c r="O170" i="86" s="1"/>
  <c r="M246" i="85"/>
  <c r="L170" i="86" s="1"/>
  <c r="I246" i="85"/>
  <c r="H170" i="86" s="1"/>
  <c r="G246" i="85"/>
  <c r="F170" i="86" s="1"/>
  <c r="O246" i="85"/>
  <c r="N170" i="86" s="1"/>
  <c r="K246" i="85"/>
  <c r="J170" i="86" s="1"/>
  <c r="F246" i="85"/>
  <c r="E170" i="86" s="1"/>
  <c r="Z14" i="145"/>
  <c r="U14" i="145"/>
  <c r="Z9" i="145"/>
  <c r="U9" i="145"/>
  <c r="N18" i="77"/>
  <c r="N17" i="68"/>
  <c r="K240" i="33"/>
  <c r="J166" i="34" s="1"/>
  <c r="J240" i="33"/>
  <c r="I166" i="34" s="1"/>
  <c r="I240" i="33"/>
  <c r="H166" i="34" s="1"/>
  <c r="H240" i="33"/>
  <c r="G166" i="34" s="1"/>
  <c r="O240" i="33"/>
  <c r="N166" i="34" s="1"/>
  <c r="E240" i="33"/>
  <c r="F240" i="33"/>
  <c r="E166" i="34" s="1"/>
  <c r="M240" i="33"/>
  <c r="L166" i="34" s="1"/>
  <c r="L240" i="33"/>
  <c r="K166" i="34" s="1"/>
  <c r="P240" i="33"/>
  <c r="O166" i="34" s="1"/>
  <c r="N240" i="33"/>
  <c r="M166" i="34" s="1"/>
  <c r="G240" i="33"/>
  <c r="F166" i="34" s="1"/>
  <c r="N23" i="143"/>
  <c r="N35" i="143" s="1"/>
  <c r="F35" i="143"/>
  <c r="D33" i="138" s="1"/>
  <c r="F33" i="138" s="1"/>
  <c r="J161" i="33"/>
  <c r="I111" i="34" s="1"/>
  <c r="F161" i="33"/>
  <c r="E111" i="34" s="1"/>
  <c r="I161" i="33"/>
  <c r="H111" i="34" s="1"/>
  <c r="H161" i="33"/>
  <c r="G111" i="34" s="1"/>
  <c r="M161" i="33"/>
  <c r="L111" i="34" s="1"/>
  <c r="K161" i="33"/>
  <c r="J111" i="34" s="1"/>
  <c r="E161" i="33"/>
  <c r="L161" i="33"/>
  <c r="K111" i="34" s="1"/>
  <c r="G161" i="33"/>
  <c r="F111" i="34" s="1"/>
  <c r="P161" i="33"/>
  <c r="O111" i="34" s="1"/>
  <c r="O161" i="33"/>
  <c r="N111" i="34" s="1"/>
  <c r="N161" i="33"/>
  <c r="M111" i="34" s="1"/>
  <c r="L49" i="33"/>
  <c r="J39" i="34"/>
  <c r="D198" i="138"/>
  <c r="F193" i="138"/>
  <c r="X35" i="162"/>
  <c r="U154" i="145"/>
  <c r="Z154" i="145"/>
  <c r="Z148" i="145"/>
  <c r="M160" i="145"/>
  <c r="U160" i="145" s="1"/>
  <c r="U148" i="145"/>
  <c r="J24" i="81"/>
  <c r="J27" i="81" s="1"/>
  <c r="J63" i="81"/>
  <c r="J79" i="81"/>
  <c r="J78" i="81"/>
  <c r="J62" i="81"/>
  <c r="G78" i="81"/>
  <c r="G62" i="81"/>
  <c r="J164" i="33"/>
  <c r="I113" i="34" s="1"/>
  <c r="F164" i="33"/>
  <c r="E113" i="34" s="1"/>
  <c r="M164" i="33"/>
  <c r="L113" i="34" s="1"/>
  <c r="Q26" i="93"/>
  <c r="Y26" i="93" s="1"/>
  <c r="T26" i="93" s="1"/>
  <c r="U26" i="93" s="1"/>
  <c r="W26" i="93" s="1"/>
  <c r="L26" i="93" s="1"/>
  <c r="G26" i="81"/>
  <c r="G24" i="81" s="1"/>
  <c r="G27" i="81" s="1"/>
  <c r="K164" i="85"/>
  <c r="J112" i="86" s="1"/>
  <c r="O110" i="34"/>
  <c r="V34" i="48"/>
  <c r="K34" i="48" s="1"/>
  <c r="H110" i="34"/>
  <c r="Q135" i="85"/>
  <c r="F286" i="138"/>
  <c r="O32" i="42"/>
  <c r="I62" i="81"/>
  <c r="AA27" i="100"/>
  <c r="S27" i="100" s="1"/>
  <c r="T27" i="100" s="1"/>
  <c r="V27" i="100" s="1"/>
  <c r="K27" i="100" s="1"/>
  <c r="I24" i="81"/>
  <c r="I27" i="81" s="1"/>
  <c r="AA25" i="100"/>
  <c r="S25" i="100" s="1"/>
  <c r="T25" i="100" s="1"/>
  <c r="V25" i="100" s="1"/>
  <c r="K25" i="100" s="1"/>
  <c r="AA24" i="100"/>
  <c r="S24" i="100" s="1"/>
  <c r="T24" i="100" s="1"/>
  <c r="V24" i="100" s="1"/>
  <c r="K24" i="100" s="1"/>
  <c r="I63" i="81"/>
  <c r="I79" i="81"/>
  <c r="I77" i="81" s="1"/>
  <c r="AA30" i="100"/>
  <c r="S30" i="100" s="1"/>
  <c r="T30" i="100" s="1"/>
  <c r="V30" i="100" s="1"/>
  <c r="K30" i="100" s="1"/>
  <c r="P94" i="86"/>
  <c r="J87" i="72"/>
  <c r="J90" i="72" s="1"/>
  <c r="E110" i="34"/>
  <c r="F415" i="138"/>
  <c r="J164" i="85"/>
  <c r="I112" i="86" s="1"/>
  <c r="G24" i="105" a="1"/>
  <c r="G266" i="36"/>
  <c r="G294" i="36" s="1"/>
  <c r="G265" i="36"/>
  <c r="G293" i="36" s="1"/>
  <c r="G261" i="36"/>
  <c r="G289" i="36" s="1"/>
  <c r="G268" i="36"/>
  <c r="G296" i="36" s="1"/>
  <c r="G260" i="36"/>
  <c r="G270" i="36"/>
  <c r="G298" i="36" s="1"/>
  <c r="G264" i="36"/>
  <c r="G292" i="36" s="1"/>
  <c r="G271" i="36"/>
  <c r="G299" i="36" s="1"/>
  <c r="G263" i="36"/>
  <c r="G291" i="36" s="1"/>
  <c r="G267" i="36"/>
  <c r="G295" i="36" s="1"/>
  <c r="G262" i="36"/>
  <c r="G290" i="36" s="1"/>
  <c r="G269" i="36"/>
  <c r="G297" i="36" s="1"/>
  <c r="I90" i="72"/>
  <c r="H66" i="52"/>
  <c r="P66" i="52" s="1"/>
  <c r="H62" i="52"/>
  <c r="P62" i="52" s="1"/>
  <c r="H68" i="52"/>
  <c r="P68" i="52" s="1"/>
  <c r="H67" i="52"/>
  <c r="P67" i="52" s="1"/>
  <c r="H63" i="52"/>
  <c r="P63" i="52" s="1"/>
  <c r="H60" i="52"/>
  <c r="P60" i="52" s="1"/>
  <c r="H57" i="52"/>
  <c r="H58" i="52"/>
  <c r="P58" i="52" s="1"/>
  <c r="H61" i="52"/>
  <c r="P61" i="52" s="1"/>
  <c r="H64" i="52"/>
  <c r="P64" i="52" s="1"/>
  <c r="H59" i="52"/>
  <c r="P59" i="52" s="1"/>
  <c r="H65" i="52"/>
  <c r="P65" i="52" s="1"/>
  <c r="O129" i="33"/>
  <c r="M38" i="72"/>
  <c r="N37" i="72"/>
  <c r="O129" i="85"/>
  <c r="E164" i="85"/>
  <c r="D112" i="86" s="1"/>
  <c r="V28" i="48"/>
  <c r="K28" i="48" s="1"/>
  <c r="AA32" i="100"/>
  <c r="S32" i="100" s="1"/>
  <c r="T32" i="100" s="1"/>
  <c r="V32" i="100" s="1"/>
  <c r="K32" i="100" s="1"/>
  <c r="J30" i="60"/>
  <c r="K99" i="86"/>
  <c r="K104" i="86" s="1"/>
  <c r="L152" i="85"/>
  <c r="J21" i="34"/>
  <c r="I31" i="60"/>
  <c r="J31" i="60" s="1"/>
  <c r="L41" i="72"/>
  <c r="L101" i="72" s="1"/>
  <c r="L103" i="72" s="1"/>
  <c r="L57" i="72"/>
  <c r="J43" i="103"/>
  <c r="J46" i="103" s="1"/>
  <c r="J48" i="103" s="1"/>
  <c r="O40" i="103"/>
  <c r="J24" i="106" a="1"/>
  <c r="O15" i="104"/>
  <c r="L164" i="85"/>
  <c r="K112" i="86" s="1"/>
  <c r="F164" i="85"/>
  <c r="E112" i="86" s="1"/>
  <c r="J28" i="34"/>
  <c r="O190" i="36" a="1"/>
  <c r="P95" i="34"/>
  <c r="O190" i="145" a="1"/>
  <c r="K100" i="34"/>
  <c r="L152" i="33"/>
  <c r="N97" i="34"/>
  <c r="H24" i="106" a="1"/>
  <c r="Q139" i="33"/>
  <c r="O164" i="85"/>
  <c r="N112" i="86" s="1"/>
  <c r="G164" i="85"/>
  <c r="F112" i="86" s="1"/>
  <c r="M144" i="33"/>
  <c r="M144" i="85"/>
  <c r="J20" i="86"/>
  <c r="G34" i="106"/>
  <c r="G33" i="106"/>
  <c r="G29" i="106"/>
  <c r="G32" i="106"/>
  <c r="G28" i="106"/>
  <c r="G35" i="106"/>
  <c r="G31" i="106"/>
  <c r="G26" i="106"/>
  <c r="G30" i="106"/>
  <c r="G25" i="106"/>
  <c r="G27" i="106"/>
  <c r="G24" i="106"/>
  <c r="G271" i="145"/>
  <c r="G299" i="145" s="1"/>
  <c r="G266" i="145"/>
  <c r="G294" i="145" s="1"/>
  <c r="G269" i="145"/>
  <c r="G297" i="145" s="1"/>
  <c r="G263" i="145"/>
  <c r="G291" i="145" s="1"/>
  <c r="G270" i="145"/>
  <c r="G298" i="145" s="1"/>
  <c r="G264" i="145"/>
  <c r="G292" i="145" s="1"/>
  <c r="G267" i="145"/>
  <c r="G295" i="145" s="1"/>
  <c r="G268" i="145"/>
  <c r="G296" i="145" s="1"/>
  <c r="G261" i="145"/>
  <c r="G289" i="145" s="1"/>
  <c r="G265" i="145"/>
  <c r="G293" i="145" s="1"/>
  <c r="G260" i="145"/>
  <c r="G262" i="145"/>
  <c r="G290" i="145" s="1"/>
  <c r="O85" i="72"/>
  <c r="P164" i="85"/>
  <c r="O112" i="86" s="1"/>
  <c r="N164" i="85"/>
  <c r="M112" i="86" s="1"/>
  <c r="J27" i="86"/>
  <c r="J104" i="86"/>
  <c r="K101" i="72"/>
  <c r="K103" i="72" s="1"/>
  <c r="K40" i="72"/>
  <c r="K56" i="72"/>
  <c r="J80" i="72"/>
  <c r="O77" i="72"/>
  <c r="L36" i="85"/>
  <c r="K27" i="86" s="1"/>
  <c r="J69" i="72"/>
  <c r="L36" i="33"/>
  <c r="K28" i="34" s="1"/>
  <c r="H164" i="85"/>
  <c r="G112" i="86" s="1"/>
  <c r="M164" i="85"/>
  <c r="L112" i="86" s="1"/>
  <c r="N23" i="34"/>
  <c r="N25" i="34"/>
  <c r="Q32" i="33"/>
  <c r="I24" i="106" a="1"/>
  <c r="N11" i="103"/>
  <c r="O10" i="103"/>
  <c r="O11" i="103" s="1"/>
  <c r="L27" i="85"/>
  <c r="L27" i="33"/>
  <c r="V29" i="48"/>
  <c r="K29" i="48" s="1"/>
  <c r="N96" i="86"/>
  <c r="P96" i="86" s="1"/>
  <c r="Q139" i="85"/>
  <c r="N24" i="86"/>
  <c r="Q32" i="85"/>
  <c r="O32" i="103"/>
  <c r="M92" i="86"/>
  <c r="T28" i="153"/>
  <c r="X28" i="153" s="1"/>
  <c r="Y28" i="153" s="1"/>
  <c r="AA28" i="153" s="1"/>
  <c r="L28" i="153" s="1"/>
  <c r="D242" i="138"/>
  <c r="AB36" i="46"/>
  <c r="D145" i="138"/>
  <c r="F146" i="138"/>
  <c r="D235" i="163"/>
  <c r="F235" i="163" s="1"/>
  <c r="D235" i="138"/>
  <c r="F235" i="138" s="1"/>
  <c r="M8" i="47"/>
  <c r="N56" i="32"/>
  <c r="K237" i="33"/>
  <c r="E237" i="33"/>
  <c r="F237" i="33"/>
  <c r="O237" i="33"/>
  <c r="G237" i="33"/>
  <c r="H237" i="33"/>
  <c r="M237" i="33"/>
  <c r="J237" i="33"/>
  <c r="L237" i="33"/>
  <c r="I237" i="33"/>
  <c r="P237" i="33"/>
  <c r="N237" i="33"/>
  <c r="V25" i="48"/>
  <c r="K25" i="48" s="1"/>
  <c r="V26" i="15"/>
  <c r="W26" i="15" s="1"/>
  <c r="Y26" i="15" s="1"/>
  <c r="K26" i="15" s="1"/>
  <c r="M57" i="85"/>
  <c r="L44" i="86" s="1"/>
  <c r="M57" i="33"/>
  <c r="L45" i="34" s="1"/>
  <c r="AC24" i="46"/>
  <c r="AC36" i="46" s="1"/>
  <c r="J13" i="47"/>
  <c r="D291" i="163"/>
  <c r="F291" i="163" s="1"/>
  <c r="P58" i="85"/>
  <c r="Q58" i="85" s="1"/>
  <c r="P58" i="33"/>
  <c r="V26" i="48"/>
  <c r="K26" i="48" s="1"/>
  <c r="AC36" i="51"/>
  <c r="H79" i="81"/>
  <c r="H77" i="81" s="1"/>
  <c r="H63" i="81"/>
  <c r="H61" i="81" s="1"/>
  <c r="N169" i="33"/>
  <c r="O169" i="33"/>
  <c r="G169" i="33"/>
  <c r="I169" i="33"/>
  <c r="K169" i="33"/>
  <c r="L169" i="33"/>
  <c r="P169" i="33"/>
  <c r="M169" i="33"/>
  <c r="H169" i="33"/>
  <c r="J169" i="33"/>
  <c r="E169" i="33"/>
  <c r="F169" i="33"/>
  <c r="F290" i="163"/>
  <c r="L13" i="47"/>
  <c r="S36" i="46"/>
  <c r="O53" i="1"/>
  <c r="O10" i="47"/>
  <c r="N52" i="86"/>
  <c r="N53" i="34"/>
  <c r="O158" i="34"/>
  <c r="Q25" i="93"/>
  <c r="Y25" i="93" s="1"/>
  <c r="T25" i="93" s="1"/>
  <c r="U25" i="93" s="1"/>
  <c r="W25" i="93" s="1"/>
  <c r="L25" i="93" s="1"/>
  <c r="P70" i="85"/>
  <c r="O52" i="86" s="1"/>
  <c r="P70" i="33"/>
  <c r="O10" i="109"/>
  <c r="C8" i="81"/>
  <c r="T106" i="36"/>
  <c r="Y106" i="36"/>
  <c r="L118" i="36"/>
  <c r="T111" i="36"/>
  <c r="Y111" i="36"/>
  <c r="T140" i="36"/>
  <c r="Y140" i="36"/>
  <c r="T139" i="36"/>
  <c r="Y139" i="36"/>
  <c r="R35" i="100"/>
  <c r="E335" i="33" a="1"/>
  <c r="E335" i="85" a="1"/>
  <c r="T135" i="145"/>
  <c r="Y135" i="145"/>
  <c r="Y141" i="145"/>
  <c r="T141" i="145"/>
  <c r="R33" i="18"/>
  <c r="S33" i="18"/>
  <c r="P33" i="18"/>
  <c r="Q33" i="18" s="1"/>
  <c r="Z33" i="18"/>
  <c r="V33" i="18"/>
  <c r="X33" i="18"/>
  <c r="E230" i="33" a="1"/>
  <c r="X35" i="93"/>
  <c r="E230" i="85" a="1"/>
  <c r="Q32" i="93"/>
  <c r="Y32" i="93" s="1"/>
  <c r="T32" i="93" s="1"/>
  <c r="U32" i="93" s="1"/>
  <c r="W32" i="93" s="1"/>
  <c r="L32" i="93" s="1"/>
  <c r="Z165" i="145"/>
  <c r="U165" i="145"/>
  <c r="U169" i="145"/>
  <c r="Z169" i="145"/>
  <c r="Q317" i="85"/>
  <c r="D268" i="86"/>
  <c r="P268" i="86" s="1"/>
  <c r="T27" i="153"/>
  <c r="X27" i="153" s="1"/>
  <c r="Y27" i="153" s="1"/>
  <c r="AA27" i="153" s="1"/>
  <c r="L27" i="153" s="1"/>
  <c r="K8" i="81"/>
  <c r="Y115" i="36"/>
  <c r="T115" i="36"/>
  <c r="T110" i="36"/>
  <c r="Y110" i="36"/>
  <c r="Y137" i="36"/>
  <c r="T137" i="36"/>
  <c r="Y138" i="36"/>
  <c r="T138" i="36"/>
  <c r="E301" i="85" a="1"/>
  <c r="E301" i="33" a="1"/>
  <c r="Q35" i="100"/>
  <c r="T134" i="145"/>
  <c r="Y134" i="145"/>
  <c r="L146" i="145"/>
  <c r="T146" i="145" s="1"/>
  <c r="Y138" i="145"/>
  <c r="T138" i="145"/>
  <c r="Z26" i="18"/>
  <c r="X26" i="18"/>
  <c r="V26" i="18"/>
  <c r="R26" i="18"/>
  <c r="S26" i="18"/>
  <c r="P26" i="18"/>
  <c r="Q26" i="18" s="1"/>
  <c r="R30" i="18"/>
  <c r="S30" i="18"/>
  <c r="P30" i="18"/>
  <c r="Q30" i="18" s="1"/>
  <c r="X30" i="18"/>
  <c r="V30" i="18"/>
  <c r="Z30" i="18"/>
  <c r="V35" i="93"/>
  <c r="E162" i="33" a="1"/>
  <c r="Q27" i="93"/>
  <c r="Y27" i="93" s="1"/>
  <c r="Q342" i="85"/>
  <c r="D286" i="86"/>
  <c r="P286" i="86" s="1"/>
  <c r="Z167" i="145"/>
  <c r="U167" i="145"/>
  <c r="U170" i="145"/>
  <c r="Z170" i="145"/>
  <c r="P35" i="93"/>
  <c r="P12" i="86"/>
  <c r="L64" i="145" a="1"/>
  <c r="I8" i="81"/>
  <c r="T107" i="36"/>
  <c r="Y107" i="36"/>
  <c r="T117" i="36"/>
  <c r="Y117" i="36"/>
  <c r="Q308" i="85"/>
  <c r="D261" i="86"/>
  <c r="P261" i="86" s="1"/>
  <c r="Y144" i="36"/>
  <c r="T144" i="36"/>
  <c r="Y143" i="36"/>
  <c r="T143" i="36"/>
  <c r="Z163" i="36"/>
  <c r="Z166" i="36"/>
  <c r="E165" i="85" a="1"/>
  <c r="U35" i="100"/>
  <c r="E165" i="33" a="1"/>
  <c r="Y142" i="145"/>
  <c r="T142" i="145"/>
  <c r="T136" i="145"/>
  <c r="Y136" i="145"/>
  <c r="P29" i="18"/>
  <c r="Q29" i="18" s="1"/>
  <c r="V29" i="18"/>
  <c r="Z29" i="18"/>
  <c r="S29" i="18"/>
  <c r="X29" i="18"/>
  <c r="R29" i="18"/>
  <c r="X28" i="18"/>
  <c r="S28" i="18"/>
  <c r="P28" i="18"/>
  <c r="Q28" i="18" s="1"/>
  <c r="Z28" i="18"/>
  <c r="V28" i="18"/>
  <c r="R28" i="18"/>
  <c r="D205" i="163"/>
  <c r="F205" i="163" s="1"/>
  <c r="D206" i="163"/>
  <c r="F206" i="163" s="1"/>
  <c r="Z162" i="145"/>
  <c r="M174" i="145"/>
  <c r="U174" i="145" s="1"/>
  <c r="U162" i="145"/>
  <c r="Z166" i="145"/>
  <c r="U166" i="145"/>
  <c r="D8" i="81"/>
  <c r="Q308" i="33"/>
  <c r="D237" i="34"/>
  <c r="P237" i="34" s="1"/>
  <c r="Y113" i="36"/>
  <c r="T113" i="36"/>
  <c r="T116" i="36"/>
  <c r="Y116" i="36"/>
  <c r="Y145" i="36"/>
  <c r="T145" i="36"/>
  <c r="Y134" i="36"/>
  <c r="T134" i="36"/>
  <c r="L146" i="36"/>
  <c r="Y137" i="145"/>
  <c r="T137" i="145"/>
  <c r="S24" i="18"/>
  <c r="P24" i="18"/>
  <c r="Q24" i="18" s="1"/>
  <c r="X24" i="18"/>
  <c r="V24" i="18"/>
  <c r="Z24" i="18"/>
  <c r="R24" i="18"/>
  <c r="Z32" i="18"/>
  <c r="P32" i="18"/>
  <c r="Q32" i="18" s="1"/>
  <c r="V32" i="18"/>
  <c r="X32" i="18"/>
  <c r="R32" i="18"/>
  <c r="S32" i="18"/>
  <c r="S35" i="93"/>
  <c r="E298" i="33" a="1"/>
  <c r="Q30" i="93"/>
  <c r="Y30" i="93" s="1"/>
  <c r="Z168" i="145"/>
  <c r="U168" i="145"/>
  <c r="G121" i="85"/>
  <c r="O16" i="81"/>
  <c r="F429" i="163"/>
  <c r="L8" i="81"/>
  <c r="I15" i="42"/>
  <c r="I9" i="81" s="1"/>
  <c r="J15" i="42"/>
  <c r="J9" i="81" s="1"/>
  <c r="K15" i="42"/>
  <c r="K9" i="81" s="1"/>
  <c r="G15" i="42"/>
  <c r="G9" i="81" s="1"/>
  <c r="F15" i="42"/>
  <c r="F9" i="81" s="1"/>
  <c r="H15" i="42"/>
  <c r="H9" i="81" s="1"/>
  <c r="C15" i="42"/>
  <c r="C9" i="81" s="1"/>
  <c r="D15" i="42"/>
  <c r="D9" i="81" s="1"/>
  <c r="M15" i="42"/>
  <c r="M9" i="81" s="1"/>
  <c r="N8" i="81"/>
  <c r="L15" i="42"/>
  <c r="L9" i="81" s="1"/>
  <c r="N15" i="42"/>
  <c r="N9" i="81" s="1"/>
  <c r="E15" i="42"/>
  <c r="E9" i="81" s="1"/>
  <c r="O11" i="81"/>
  <c r="E14" i="81"/>
  <c r="Y114" i="36"/>
  <c r="T114" i="36"/>
  <c r="L69" i="36"/>
  <c r="L70" i="36"/>
  <c r="L64" i="36"/>
  <c r="L74" i="36"/>
  <c r="L68" i="36"/>
  <c r="L66" i="36"/>
  <c r="L73" i="36"/>
  <c r="L71" i="36"/>
  <c r="L65" i="36"/>
  <c r="L72" i="36"/>
  <c r="L67" i="36"/>
  <c r="L75" i="36"/>
  <c r="T135" i="36"/>
  <c r="Y135" i="36"/>
  <c r="Q34" i="93"/>
  <c r="Y34" i="93" s="1"/>
  <c r="T34" i="93" s="1"/>
  <c r="U34" i="93" s="1"/>
  <c r="W34" i="93" s="1"/>
  <c r="L34" i="93" s="1"/>
  <c r="Z168" i="36"/>
  <c r="U168" i="36"/>
  <c r="E233" i="33" a="1"/>
  <c r="E233" i="85" a="1"/>
  <c r="Z35" i="100"/>
  <c r="Y144" i="145"/>
  <c r="T144" i="145"/>
  <c r="R25" i="18"/>
  <c r="X25" i="18"/>
  <c r="V25" i="18"/>
  <c r="S25" i="18"/>
  <c r="P25" i="18"/>
  <c r="Q25" i="18" s="1"/>
  <c r="Z25" i="18"/>
  <c r="S34" i="18"/>
  <c r="V34" i="18"/>
  <c r="X34" i="18"/>
  <c r="Z34" i="18"/>
  <c r="R34" i="18"/>
  <c r="P34" i="18"/>
  <c r="Q34" i="18" s="1"/>
  <c r="Q31" i="93"/>
  <c r="Y31" i="93" s="1"/>
  <c r="Q28" i="93"/>
  <c r="Z173" i="145"/>
  <c r="U173" i="145"/>
  <c r="F236" i="163"/>
  <c r="F92" i="34"/>
  <c r="Q121" i="33"/>
  <c r="G23" i="29" a="1"/>
  <c r="G152" i="33"/>
  <c r="T32" i="153"/>
  <c r="X32" i="153" s="1"/>
  <c r="Y32" i="153" s="1"/>
  <c r="AA32" i="153" s="1"/>
  <c r="L32" i="153" s="1"/>
  <c r="G8" i="81"/>
  <c r="M8" i="81"/>
  <c r="Y112" i="36"/>
  <c r="T112" i="36"/>
  <c r="Y136" i="36"/>
  <c r="T136" i="36"/>
  <c r="M113" i="145"/>
  <c r="M109" i="145"/>
  <c r="M110" i="145"/>
  <c r="M108" i="145"/>
  <c r="M114" i="145"/>
  <c r="M112" i="145"/>
  <c r="M111" i="145"/>
  <c r="M115" i="145"/>
  <c r="M106" i="145"/>
  <c r="M117" i="145"/>
  <c r="M107" i="145"/>
  <c r="M116" i="145"/>
  <c r="AB35" i="100"/>
  <c r="Y139" i="145"/>
  <c r="T139" i="145"/>
  <c r="R23" i="18"/>
  <c r="P23" i="18"/>
  <c r="H35" i="18"/>
  <c r="D34" i="163" s="1"/>
  <c r="X23" i="18"/>
  <c r="V23" i="18"/>
  <c r="Z23" i="18"/>
  <c r="S23" i="18"/>
  <c r="Q29" i="93"/>
  <c r="Y29" i="93" s="1"/>
  <c r="F35" i="93"/>
  <c r="D200" i="163" s="1"/>
  <c r="F200" i="163" s="1"/>
  <c r="O23" i="93"/>
  <c r="Z163" i="145"/>
  <c r="U163" i="145"/>
  <c r="Q351" i="85"/>
  <c r="D293" i="86"/>
  <c r="P293" i="86" s="1"/>
  <c r="O23" i="160"/>
  <c r="F35" i="160"/>
  <c r="D200" i="138" s="1"/>
  <c r="F200" i="138" s="1"/>
  <c r="E85" i="42"/>
  <c r="E88" i="42"/>
  <c r="O84" i="42"/>
  <c r="O88" i="42" s="1"/>
  <c r="F8" i="81"/>
  <c r="E8" i="81"/>
  <c r="H23" i="29" a="1"/>
  <c r="F20" i="34"/>
  <c r="Q23" i="33"/>
  <c r="T109" i="36"/>
  <c r="Y109" i="36"/>
  <c r="T142" i="36"/>
  <c r="Y142" i="36"/>
  <c r="M110" i="36"/>
  <c r="N110" i="36" s="1"/>
  <c r="M117" i="36"/>
  <c r="M107" i="36"/>
  <c r="N107" i="36" s="1"/>
  <c r="M113" i="36"/>
  <c r="M111" i="36"/>
  <c r="M106" i="36"/>
  <c r="N106" i="36" s="1"/>
  <c r="M109" i="36"/>
  <c r="N109" i="36" s="1"/>
  <c r="M112" i="36"/>
  <c r="M116" i="36"/>
  <c r="M108" i="36"/>
  <c r="M114" i="36"/>
  <c r="M115" i="36"/>
  <c r="O35" i="100"/>
  <c r="T145" i="145"/>
  <c r="Y145" i="145"/>
  <c r="S31" i="18"/>
  <c r="X31" i="18"/>
  <c r="P31" i="18"/>
  <c r="Q31" i="18" s="1"/>
  <c r="R31" i="18"/>
  <c r="Z31" i="18"/>
  <c r="V31" i="18"/>
  <c r="E332" i="33" a="1"/>
  <c r="R35" i="93"/>
  <c r="Q33" i="93"/>
  <c r="Y33" i="93" s="1"/>
  <c r="U172" i="145"/>
  <c r="Z172" i="145"/>
  <c r="F201" i="163"/>
  <c r="D208" i="163"/>
  <c r="D219" i="163" s="1"/>
  <c r="E56" i="42"/>
  <c r="D233" i="163"/>
  <c r="H8" i="81"/>
  <c r="J8" i="81"/>
  <c r="T108" i="36"/>
  <c r="Y108" i="36"/>
  <c r="Y141" i="36"/>
  <c r="T141" i="36"/>
  <c r="D237" i="163"/>
  <c r="F237" i="163" s="1"/>
  <c r="Y140" i="145"/>
  <c r="T140" i="145"/>
  <c r="Y143" i="145"/>
  <c r="T143" i="145"/>
  <c r="Z27" i="18"/>
  <c r="R27" i="18"/>
  <c r="S27" i="18"/>
  <c r="V27" i="18"/>
  <c r="X27" i="18"/>
  <c r="P27" i="18"/>
  <c r="Q27" i="18" s="1"/>
  <c r="Z35" i="93"/>
  <c r="Z164" i="145"/>
  <c r="U164" i="145"/>
  <c r="Z171" i="145"/>
  <c r="U171" i="145"/>
  <c r="Q342" i="33"/>
  <c r="D262" i="34"/>
  <c r="P262" i="34" s="1"/>
  <c r="F285" i="163"/>
  <c r="F414" i="163"/>
  <c r="M110" i="34"/>
  <c r="V30" i="48"/>
  <c r="K30" i="48" s="1"/>
  <c r="F145" i="163"/>
  <c r="T24" i="153"/>
  <c r="X24" i="153" s="1"/>
  <c r="Y24" i="153" s="1"/>
  <c r="T31" i="153"/>
  <c r="X31" i="153" s="1"/>
  <c r="Y31" i="153" s="1"/>
  <c r="AA31" i="153" s="1"/>
  <c r="L31" i="153" s="1"/>
  <c r="K61" i="81"/>
  <c r="AC33" i="153"/>
  <c r="X33" i="153" s="1"/>
  <c r="Y33" i="153" s="1"/>
  <c r="AA33" i="153" s="1"/>
  <c r="L33" i="153" s="1"/>
  <c r="K80" i="81"/>
  <c r="K88" i="81" s="1"/>
  <c r="K85" i="81" s="1"/>
  <c r="E305" i="33"/>
  <c r="Q23" i="154"/>
  <c r="R23" i="154" s="1"/>
  <c r="T34" i="153"/>
  <c r="X34" i="153" s="1"/>
  <c r="Y34" i="153" s="1"/>
  <c r="AA34" i="153" s="1"/>
  <c r="L34" i="153" s="1"/>
  <c r="D126" i="34"/>
  <c r="P126" i="34" s="1"/>
  <c r="Q183" i="33"/>
  <c r="O183" i="85"/>
  <c r="N125" i="86" s="1"/>
  <c r="L183" i="85"/>
  <c r="K125" i="86" s="1"/>
  <c r="H183" i="85"/>
  <c r="G125" i="86" s="1"/>
  <c r="J183" i="85"/>
  <c r="I125" i="86" s="1"/>
  <c r="N183" i="85"/>
  <c r="M125" i="86" s="1"/>
  <c r="I183" i="85"/>
  <c r="H125" i="86" s="1"/>
  <c r="M183" i="85"/>
  <c r="L125" i="86" s="1"/>
  <c r="G183" i="85"/>
  <c r="F125" i="86" s="1"/>
  <c r="F183" i="85"/>
  <c r="E125" i="86" s="1"/>
  <c r="E183" i="85"/>
  <c r="P183" i="85"/>
  <c r="O125" i="86" s="1"/>
  <c r="K183" i="85"/>
  <c r="J125" i="86" s="1"/>
  <c r="M285" i="33"/>
  <c r="G285" i="33"/>
  <c r="K285" i="33"/>
  <c r="O285" i="33"/>
  <c r="E285" i="33"/>
  <c r="J285" i="33"/>
  <c r="P285" i="33"/>
  <c r="I285" i="33"/>
  <c r="L285" i="33"/>
  <c r="N285" i="33"/>
  <c r="H285" i="33"/>
  <c r="F285" i="33"/>
  <c r="M158" i="34"/>
  <c r="E387" i="85" a="1"/>
  <c r="U36" i="153"/>
  <c r="T26" i="153"/>
  <c r="X26" i="153" s="1"/>
  <c r="Y26" i="153" s="1"/>
  <c r="AA26" i="153" s="1"/>
  <c r="L26" i="153" s="1"/>
  <c r="E305" i="85"/>
  <c r="T30" i="153"/>
  <c r="X30" i="153" s="1"/>
  <c r="Y30" i="153" s="1"/>
  <c r="AA30" i="153" s="1"/>
  <c r="L30" i="153" s="1"/>
  <c r="S36" i="98"/>
  <c r="AA24" i="51"/>
  <c r="Y36" i="51"/>
  <c r="E339" i="85"/>
  <c r="E339" i="33"/>
  <c r="X36" i="51"/>
  <c r="T36" i="51"/>
  <c r="K110" i="34"/>
  <c r="AC35" i="153"/>
  <c r="X35" i="153" s="1"/>
  <c r="Y35" i="153" s="1"/>
  <c r="AA35" i="153" s="1"/>
  <c r="L35" i="153" s="1"/>
  <c r="T29" i="153"/>
  <c r="AC25" i="153"/>
  <c r="X25" i="153" s="1"/>
  <c r="Y25" i="153" s="1"/>
  <c r="AA25" i="153" s="1"/>
  <c r="L25" i="153" s="1"/>
  <c r="D223" i="86"/>
  <c r="P151" i="86"/>
  <c r="O66" i="50"/>
  <c r="S50" i="50"/>
  <c r="Z50" i="50" s="1"/>
  <c r="F67" i="50"/>
  <c r="F68" i="50" s="1"/>
  <c r="O51" i="50"/>
  <c r="O52" i="50" s="1"/>
  <c r="D451" i="138" s="1"/>
  <c r="F451" i="138" s="1"/>
  <c r="F456" i="138" s="1"/>
  <c r="F52" i="50"/>
  <c r="O66" i="152"/>
  <c r="S50" i="152"/>
  <c r="Z50" i="152" s="1"/>
  <c r="F67" i="152"/>
  <c r="O51" i="152"/>
  <c r="F52" i="152"/>
  <c r="H158" i="34"/>
  <c r="J158" i="34"/>
  <c r="S35" i="158"/>
  <c r="F189" i="138" s="1"/>
  <c r="T23" i="158"/>
  <c r="F110" i="34"/>
  <c r="T35" i="55"/>
  <c r="V23" i="55"/>
  <c r="V244" i="36"/>
  <c r="Q311" i="85"/>
  <c r="D263" i="86"/>
  <c r="P263" i="86" s="1"/>
  <c r="E347" i="85"/>
  <c r="I290" i="86"/>
  <c r="F290" i="86"/>
  <c r="L290" i="86"/>
  <c r="N290" i="86"/>
  <c r="M290" i="86"/>
  <c r="G290" i="86"/>
  <c r="O290" i="86"/>
  <c r="H290" i="86"/>
  <c r="J290" i="86"/>
  <c r="K290" i="86"/>
  <c r="E290" i="86"/>
  <c r="AA28" i="100"/>
  <c r="S28" i="100" s="1"/>
  <c r="T28" i="100" s="1"/>
  <c r="V28" i="100" s="1"/>
  <c r="K28" i="100" s="1"/>
  <c r="I158" i="34"/>
  <c r="Q159" i="85"/>
  <c r="T240" i="36"/>
  <c r="Y240" i="36"/>
  <c r="N240" i="36"/>
  <c r="Y236" i="36"/>
  <c r="T236" i="36"/>
  <c r="N236" i="36"/>
  <c r="T27" i="48"/>
  <c r="V27" i="48" s="1"/>
  <c r="K27" i="48" s="1"/>
  <c r="R33" i="48"/>
  <c r="T33" i="48" s="1"/>
  <c r="V33" i="48" s="1"/>
  <c r="K33" i="48" s="1"/>
  <c r="AA34" i="100"/>
  <c r="S34" i="100" s="1"/>
  <c r="T34" i="100" s="1"/>
  <c r="V34" i="100" s="1"/>
  <c r="K34" i="100" s="1"/>
  <c r="D253" i="34"/>
  <c r="P253" i="34" s="1"/>
  <c r="Q328" i="33"/>
  <c r="AA31" i="100"/>
  <c r="S31" i="100" s="1"/>
  <c r="T31" i="100" s="1"/>
  <c r="V31" i="100" s="1"/>
  <c r="K31" i="100" s="1"/>
  <c r="L24" i="50"/>
  <c r="X57" i="50"/>
  <c r="C18" i="76" a="1"/>
  <c r="X35" i="50"/>
  <c r="Q330" i="85"/>
  <c r="D278" i="86"/>
  <c r="F266" i="34"/>
  <c r="N266" i="34"/>
  <c r="G266" i="34"/>
  <c r="O266" i="34"/>
  <c r="H266" i="34"/>
  <c r="K266" i="34"/>
  <c r="J266" i="34"/>
  <c r="L266" i="34"/>
  <c r="M266" i="34"/>
  <c r="E266" i="34"/>
  <c r="I266" i="34"/>
  <c r="E347" i="33"/>
  <c r="D229" i="34"/>
  <c r="P229" i="34" s="1"/>
  <c r="Q296" i="33"/>
  <c r="AA244" i="36"/>
  <c r="AA33" i="100"/>
  <c r="S33" i="100" s="1"/>
  <c r="T33" i="100" s="1"/>
  <c r="V33" i="100" s="1"/>
  <c r="K33" i="100" s="1"/>
  <c r="E95" i="85"/>
  <c r="I95" i="85"/>
  <c r="P95" i="85"/>
  <c r="G95" i="85"/>
  <c r="L95" i="85"/>
  <c r="F95" i="85"/>
  <c r="N95" i="85"/>
  <c r="H95" i="85"/>
  <c r="J95" i="85"/>
  <c r="K95" i="85"/>
  <c r="O95" i="85"/>
  <c r="M95" i="85"/>
  <c r="E372" i="85"/>
  <c r="Q372" i="85" s="1"/>
  <c r="Q270" i="33"/>
  <c r="V132" i="36"/>
  <c r="N158" i="34"/>
  <c r="Y243" i="36"/>
  <c r="T243" i="36"/>
  <c r="N243" i="36"/>
  <c r="Y232" i="36"/>
  <c r="L244" i="36"/>
  <c r="N232" i="36"/>
  <c r="T232" i="36"/>
  <c r="J277" i="86"/>
  <c r="O277" i="86"/>
  <c r="K277" i="86"/>
  <c r="H277" i="86"/>
  <c r="L277" i="86"/>
  <c r="E277" i="86"/>
  <c r="M277" i="86"/>
  <c r="F277" i="86"/>
  <c r="E328" i="85"/>
  <c r="N277" i="86"/>
  <c r="I277" i="86"/>
  <c r="G277" i="86"/>
  <c r="E90" i="33" a="1"/>
  <c r="E90" i="85" a="1"/>
  <c r="AC52" i="29"/>
  <c r="M40" i="29"/>
  <c r="M52" i="29" s="1"/>
  <c r="F257" i="34"/>
  <c r="N257" i="34"/>
  <c r="G257" i="34"/>
  <c r="O257" i="34"/>
  <c r="H257" i="34"/>
  <c r="K257" i="34"/>
  <c r="J257" i="34"/>
  <c r="L257" i="34"/>
  <c r="M257" i="34"/>
  <c r="E257" i="34"/>
  <c r="I257" i="34"/>
  <c r="E334" i="33"/>
  <c r="K23" i="54"/>
  <c r="K35" i="54" s="1"/>
  <c r="E80" i="33" a="1"/>
  <c r="T35" i="54"/>
  <c r="D120" i="34"/>
  <c r="Q175" i="33"/>
  <c r="D264" i="34"/>
  <c r="P264" i="34" s="1"/>
  <c r="Q345" i="33"/>
  <c r="D254" i="34"/>
  <c r="P254" i="34" s="1"/>
  <c r="Q330" i="33"/>
  <c r="AA132" i="36"/>
  <c r="D228" i="34"/>
  <c r="P228" i="34" s="1"/>
  <c r="Q294" i="33"/>
  <c r="D239" i="34"/>
  <c r="P239" i="34" s="1"/>
  <c r="Q311" i="33"/>
  <c r="T238" i="36"/>
  <c r="Y238" i="36"/>
  <c r="N238" i="36"/>
  <c r="Y132" i="36"/>
  <c r="N35" i="100"/>
  <c r="P23" i="100"/>
  <c r="G158" i="85"/>
  <c r="F109" i="86" s="1"/>
  <c r="F158" i="85"/>
  <c r="E109" i="86" s="1"/>
  <c r="O158" i="85"/>
  <c r="N109" i="86" s="1"/>
  <c r="K158" i="85"/>
  <c r="J109" i="86" s="1"/>
  <c r="I158" i="85"/>
  <c r="H109" i="86" s="1"/>
  <c r="H158" i="85"/>
  <c r="G109" i="86" s="1"/>
  <c r="M158" i="85"/>
  <c r="L109" i="86" s="1"/>
  <c r="J158" i="85"/>
  <c r="I109" i="86" s="1"/>
  <c r="E158" i="85"/>
  <c r="N158" i="85"/>
  <c r="M109" i="86" s="1"/>
  <c r="L158" i="85"/>
  <c r="K109" i="86" s="1"/>
  <c r="P158" i="85"/>
  <c r="O109" i="86" s="1"/>
  <c r="T52" i="93"/>
  <c r="F217" i="138" s="1"/>
  <c r="U40" i="93"/>
  <c r="Q296" i="85"/>
  <c r="D253" i="86"/>
  <c r="P253" i="86" s="1"/>
  <c r="Q158" i="33"/>
  <c r="D110" i="34"/>
  <c r="AA26" i="100"/>
  <c r="S26" i="100" s="1"/>
  <c r="T26" i="100" s="1"/>
  <c r="V26" i="100" s="1"/>
  <c r="K26" i="100" s="1"/>
  <c r="L158" i="34"/>
  <c r="N239" i="36"/>
  <c r="Y239" i="36"/>
  <c r="T239" i="36"/>
  <c r="T31" i="48"/>
  <c r="V31" i="48" s="1"/>
  <c r="K31" i="48" s="1"/>
  <c r="J281" i="86"/>
  <c r="O281" i="86"/>
  <c r="L281" i="86"/>
  <c r="F281" i="86"/>
  <c r="M281" i="86"/>
  <c r="N281" i="86"/>
  <c r="G281" i="86"/>
  <c r="H281" i="86"/>
  <c r="E334" i="85"/>
  <c r="I281" i="86"/>
  <c r="K281" i="86"/>
  <c r="E281" i="86"/>
  <c r="D158" i="86"/>
  <c r="P158" i="86" s="1"/>
  <c r="Q228" i="85"/>
  <c r="E265" i="33"/>
  <c r="J265" i="33"/>
  <c r="J367" i="85" s="1"/>
  <c r="F265" i="33"/>
  <c r="F367" i="85" s="1"/>
  <c r="K265" i="33"/>
  <c r="K367" i="85" s="1"/>
  <c r="I265" i="33"/>
  <c r="I367" i="85" s="1"/>
  <c r="O265" i="33"/>
  <c r="O367" i="85" s="1"/>
  <c r="N265" i="33"/>
  <c r="N367" i="85" s="1"/>
  <c r="P265" i="33"/>
  <c r="P367" i="85" s="1"/>
  <c r="G265" i="33"/>
  <c r="G367" i="85" s="1"/>
  <c r="L265" i="33"/>
  <c r="L367" i="85" s="1"/>
  <c r="H265" i="33"/>
  <c r="H367" i="85" s="1"/>
  <c r="M265" i="33"/>
  <c r="M367" i="85" s="1"/>
  <c r="T233" i="36"/>
  <c r="Y233" i="36"/>
  <c r="N233" i="36"/>
  <c r="T132" i="36"/>
  <c r="E252" i="86"/>
  <c r="J252" i="86"/>
  <c r="M252" i="86"/>
  <c r="I252" i="86"/>
  <c r="F252" i="86"/>
  <c r="N252" i="86"/>
  <c r="G252" i="86"/>
  <c r="O252" i="86"/>
  <c r="E294" i="85"/>
  <c r="K252" i="86"/>
  <c r="H252" i="86"/>
  <c r="L252" i="86"/>
  <c r="L226" i="85"/>
  <c r="K157" i="86" s="1"/>
  <c r="H226" i="85"/>
  <c r="G157" i="86" s="1"/>
  <c r="E226" i="85"/>
  <c r="G226" i="85"/>
  <c r="F157" i="86" s="1"/>
  <c r="I226" i="85"/>
  <c r="H157" i="86" s="1"/>
  <c r="K226" i="85"/>
  <c r="J157" i="86" s="1"/>
  <c r="F226" i="85"/>
  <c r="E157" i="86" s="1"/>
  <c r="N226" i="85"/>
  <c r="M157" i="86" s="1"/>
  <c r="P226" i="85"/>
  <c r="O157" i="86" s="1"/>
  <c r="O226" i="85"/>
  <c r="N157" i="86" s="1"/>
  <c r="J226" i="85"/>
  <c r="I157" i="86" s="1"/>
  <c r="M226" i="85"/>
  <c r="L157" i="86" s="1"/>
  <c r="Q24" i="48"/>
  <c r="J36" i="48"/>
  <c r="D430" i="163" s="1"/>
  <c r="Q160" i="85"/>
  <c r="AA132" i="145"/>
  <c r="Q227" i="85"/>
  <c r="G158" i="34"/>
  <c r="T235" i="36"/>
  <c r="N235" i="36"/>
  <c r="Y235" i="36"/>
  <c r="D113" i="34"/>
  <c r="X30" i="10"/>
  <c r="T35" i="48"/>
  <c r="V35" i="48" s="1"/>
  <c r="K35" i="48" s="1"/>
  <c r="Q345" i="85"/>
  <c r="D288" i="86"/>
  <c r="P288" i="86" s="1"/>
  <c r="X26" i="10"/>
  <c r="S26" i="10" s="1"/>
  <c r="T26" i="10" s="1"/>
  <c r="V26" i="10" s="1"/>
  <c r="K26" i="10" s="1"/>
  <c r="AA29" i="100"/>
  <c r="S29" i="100" s="1"/>
  <c r="T29" i="100" s="1"/>
  <c r="V29" i="100" s="1"/>
  <c r="K29" i="100" s="1"/>
  <c r="V132" i="145"/>
  <c r="Y90" i="145"/>
  <c r="AA244" i="145"/>
  <c r="Q227" i="33"/>
  <c r="E158" i="34"/>
  <c r="K158" i="34"/>
  <c r="N237" i="36"/>
  <c r="T237" i="36"/>
  <c r="Y237" i="36"/>
  <c r="T234" i="36"/>
  <c r="Y234" i="36"/>
  <c r="N234" i="36"/>
  <c r="R35" i="135"/>
  <c r="U36" i="48"/>
  <c r="E177" i="33" a="1"/>
  <c r="Q228" i="33"/>
  <c r="D119" i="86"/>
  <c r="P119" i="86" s="1"/>
  <c r="Q175" i="85"/>
  <c r="T90" i="145"/>
  <c r="F95" i="33"/>
  <c r="J95" i="33"/>
  <c r="E95" i="33"/>
  <c r="G95" i="33"/>
  <c r="H95" i="33"/>
  <c r="P95" i="33"/>
  <c r="L95" i="33"/>
  <c r="M95" i="33"/>
  <c r="O95" i="33"/>
  <c r="N95" i="33"/>
  <c r="I95" i="33"/>
  <c r="K95" i="33"/>
  <c r="Q159" i="33"/>
  <c r="F158" i="34"/>
  <c r="Q226" i="33"/>
  <c r="D158" i="34"/>
  <c r="N242" i="36"/>
  <c r="Y242" i="36"/>
  <c r="T242" i="36"/>
  <c r="T241" i="36"/>
  <c r="N241" i="36"/>
  <c r="Y241" i="36"/>
  <c r="V35" i="154"/>
  <c r="E81" i="33" a="1"/>
  <c r="K23" i="135"/>
  <c r="K35" i="135" s="1"/>
  <c r="T35" i="135"/>
  <c r="E81" i="85" a="1"/>
  <c r="H49" i="83" l="1"/>
  <c r="H51" i="83" s="1"/>
  <c r="U58" i="145"/>
  <c r="Z60" i="145"/>
  <c r="Z52" i="145"/>
  <c r="U50" i="145"/>
  <c r="Z59" i="36"/>
  <c r="H32" i="143"/>
  <c r="H25" i="143"/>
  <c r="H23" i="143"/>
  <c r="H26" i="143"/>
  <c r="H24" i="143"/>
  <c r="H29" i="143"/>
  <c r="H27" i="143"/>
  <c r="H34" i="143"/>
  <c r="W24" i="15"/>
  <c r="Y24" i="15" s="1"/>
  <c r="K24" i="15" s="1"/>
  <c r="H33" i="143"/>
  <c r="H30" i="143"/>
  <c r="H28" i="143"/>
  <c r="D64" i="81"/>
  <c r="D74" i="81" s="1"/>
  <c r="S30" i="10"/>
  <c r="T30" i="10" s="1"/>
  <c r="V30" i="10" s="1"/>
  <c r="K30" i="10" s="1"/>
  <c r="Z58" i="36"/>
  <c r="V28" i="15"/>
  <c r="W28" i="15" s="1"/>
  <c r="Y28" i="15" s="1"/>
  <c r="K28" i="15" s="1"/>
  <c r="F80" i="81"/>
  <c r="F64" i="81"/>
  <c r="Z51" i="145"/>
  <c r="K69" i="108"/>
  <c r="U61" i="36"/>
  <c r="P223" i="86"/>
  <c r="X34" i="10"/>
  <c r="S34" i="10" s="1"/>
  <c r="T34" i="10" s="1"/>
  <c r="V34" i="10" s="1"/>
  <c r="K34" i="10" s="1"/>
  <c r="Z57" i="145"/>
  <c r="U54" i="36"/>
  <c r="L90" i="81"/>
  <c r="L87" i="81" s="1"/>
  <c r="L89" i="81" s="1"/>
  <c r="V34" i="15"/>
  <c r="W34" i="15" s="1"/>
  <c r="Y34" i="15" s="1"/>
  <c r="K34" i="15" s="1"/>
  <c r="X25" i="10"/>
  <c r="S25" i="10" s="1"/>
  <c r="P35" i="10"/>
  <c r="E268" i="33" a="1"/>
  <c r="X32" i="10"/>
  <c r="S32" i="10" s="1"/>
  <c r="T32" i="10" s="1"/>
  <c r="V32" i="10" s="1"/>
  <c r="K32" i="10" s="1"/>
  <c r="U55" i="145"/>
  <c r="X28" i="10"/>
  <c r="S28" i="10" s="1"/>
  <c r="T28" i="10" s="1"/>
  <c r="V28" i="10" s="1"/>
  <c r="K28" i="10" s="1"/>
  <c r="X27" i="10"/>
  <c r="S27" i="10" s="1"/>
  <c r="T27" i="10" s="1"/>
  <c r="V27" i="10" s="1"/>
  <c r="K27" i="10" s="1"/>
  <c r="Q35" i="10"/>
  <c r="E302" i="33" a="1"/>
  <c r="Y159" i="36"/>
  <c r="T159" i="36"/>
  <c r="Y35" i="10"/>
  <c r="T158" i="36"/>
  <c r="Y158" i="36"/>
  <c r="Y156" i="36"/>
  <c r="T156" i="36"/>
  <c r="X23" i="10"/>
  <c r="S23" i="10" s="1"/>
  <c r="T23" i="10" s="1"/>
  <c r="V23" i="10" s="1"/>
  <c r="K23" i="10" s="1"/>
  <c r="O35" i="10"/>
  <c r="D247" i="163" s="1"/>
  <c r="F247" i="163" s="1"/>
  <c r="T153" i="36"/>
  <c r="Y153" i="36"/>
  <c r="Y155" i="36"/>
  <c r="T155" i="36"/>
  <c r="N155" i="36"/>
  <c r="X31" i="10"/>
  <c r="S31" i="10" s="1"/>
  <c r="T31" i="10" s="1"/>
  <c r="V31" i="10" s="1"/>
  <c r="K31" i="10" s="1"/>
  <c r="X29" i="10"/>
  <c r="S29" i="10" s="1"/>
  <c r="T29" i="10" s="1"/>
  <c r="V29" i="10" s="1"/>
  <c r="K29" i="10" s="1"/>
  <c r="D249" i="163"/>
  <c r="F249" i="163" s="1"/>
  <c r="D248" i="163"/>
  <c r="F248" i="163" s="1"/>
  <c r="T157" i="36"/>
  <c r="Y157" i="36"/>
  <c r="T152" i="36"/>
  <c r="Y152" i="36"/>
  <c r="Z50" i="36"/>
  <c r="X24" i="10"/>
  <c r="S24" i="10" s="1"/>
  <c r="T24" i="10" s="1"/>
  <c r="V24" i="10" s="1"/>
  <c r="K24" i="10" s="1"/>
  <c r="X33" i="10"/>
  <c r="S33" i="10" s="1"/>
  <c r="T33" i="10" s="1"/>
  <c r="V33" i="10" s="1"/>
  <c r="K33" i="10" s="1"/>
  <c r="W35" i="10"/>
  <c r="E234" i="33" a="1"/>
  <c r="L160" i="36"/>
  <c r="T160" i="36" s="1"/>
  <c r="Y148" i="36"/>
  <c r="T148" i="36"/>
  <c r="T150" i="36"/>
  <c r="Y150" i="36"/>
  <c r="Y151" i="36"/>
  <c r="T151" i="36"/>
  <c r="N151" i="36"/>
  <c r="U35" i="10"/>
  <c r="E166" i="33" a="1"/>
  <c r="T149" i="36"/>
  <c r="Y149" i="36"/>
  <c r="N149" i="36"/>
  <c r="D251" i="163"/>
  <c r="F245" i="163"/>
  <c r="E336" i="33" a="1"/>
  <c r="R35" i="10"/>
  <c r="Y154" i="36"/>
  <c r="T154" i="36"/>
  <c r="O41" i="34"/>
  <c r="F24" i="98" a="1"/>
  <c r="Q52" i="33"/>
  <c r="O40" i="86"/>
  <c r="P40" i="86" s="1"/>
  <c r="Q52" i="85"/>
  <c r="M62" i="145"/>
  <c r="U62" i="145" s="1"/>
  <c r="U54" i="145"/>
  <c r="Z53" i="145"/>
  <c r="U56" i="36"/>
  <c r="U164" i="36"/>
  <c r="Z60" i="36"/>
  <c r="Z57" i="36"/>
  <c r="Z53" i="36"/>
  <c r="Z51" i="36"/>
  <c r="L61" i="81"/>
  <c r="L64" i="81" s="1"/>
  <c r="L74" i="81" s="1"/>
  <c r="M62" i="36"/>
  <c r="U62" i="36" s="1"/>
  <c r="Z170" i="36"/>
  <c r="Z172" i="36"/>
  <c r="W25" i="15"/>
  <c r="Y25" i="15" s="1"/>
  <c r="K25" i="15" s="1"/>
  <c r="Z165" i="36"/>
  <c r="Z173" i="36"/>
  <c r="L68" i="108"/>
  <c r="L67" i="108"/>
  <c r="O13" i="108"/>
  <c r="K23" i="23"/>
  <c r="K24" i="23" s="1"/>
  <c r="K25" i="23" s="1"/>
  <c r="K28" i="9" s="1"/>
  <c r="K17" i="23"/>
  <c r="M47" i="108"/>
  <c r="M46" i="108" s="1"/>
  <c r="M35" i="85"/>
  <c r="M35" i="33"/>
  <c r="M25" i="108"/>
  <c r="M66" i="108" s="1"/>
  <c r="M56" i="108"/>
  <c r="N22" i="108"/>
  <c r="O21" i="108"/>
  <c r="O22" i="108" s="1"/>
  <c r="N33" i="108"/>
  <c r="O32" i="108"/>
  <c r="J26" i="23"/>
  <c r="L26" i="33"/>
  <c r="G32" i="60" s="1"/>
  <c r="H32" i="60" s="1"/>
  <c r="L26" i="85"/>
  <c r="K20" i="86" s="1"/>
  <c r="M36" i="108"/>
  <c r="M35" i="108" s="1"/>
  <c r="H29" i="60"/>
  <c r="N142" i="85"/>
  <c r="N142" i="33"/>
  <c r="O127" i="33"/>
  <c r="O127" i="85"/>
  <c r="L24" i="108"/>
  <c r="L54" i="108" s="1"/>
  <c r="L53" i="108"/>
  <c r="J26" i="85"/>
  <c r="H26" i="23"/>
  <c r="J26" i="33"/>
  <c r="N44" i="108"/>
  <c r="N47" i="108" s="1"/>
  <c r="N57" i="108"/>
  <c r="N30" i="23" s="1"/>
  <c r="O43" i="108"/>
  <c r="O44" i="108" s="1"/>
  <c r="N13" i="108"/>
  <c r="Z266" i="145"/>
  <c r="I266" i="145"/>
  <c r="F266" i="145"/>
  <c r="U266" i="145"/>
  <c r="F261" i="145"/>
  <c r="I261" i="145"/>
  <c r="U261" i="145"/>
  <c r="Z261" i="145"/>
  <c r="U265" i="145"/>
  <c r="Z265" i="145"/>
  <c r="I265" i="145"/>
  <c r="F265" i="145"/>
  <c r="D80" i="81"/>
  <c r="D90" i="81" s="1"/>
  <c r="E261" i="36"/>
  <c r="E264" i="36"/>
  <c r="E269" i="36"/>
  <c r="E263" i="36"/>
  <c r="E268" i="36"/>
  <c r="E270" i="36"/>
  <c r="E271" i="36"/>
  <c r="E266" i="36"/>
  <c r="E265" i="36"/>
  <c r="E262" i="36"/>
  <c r="E260" i="36"/>
  <c r="E267" i="36"/>
  <c r="Z270" i="145"/>
  <c r="U270" i="145"/>
  <c r="I270" i="145"/>
  <c r="F270" i="145"/>
  <c r="F271" i="145"/>
  <c r="I271" i="145"/>
  <c r="Z271" i="145"/>
  <c r="U271" i="145"/>
  <c r="Z262" i="145"/>
  <c r="I262" i="145"/>
  <c r="U262" i="145"/>
  <c r="F262" i="145"/>
  <c r="AA33" i="15"/>
  <c r="V33" i="15" s="1"/>
  <c r="W33" i="15" s="1"/>
  <c r="Y33" i="15" s="1"/>
  <c r="K33" i="15" s="1"/>
  <c r="E272" i="145"/>
  <c r="U260" i="145"/>
  <c r="Z260" i="145"/>
  <c r="I260" i="145"/>
  <c r="F260" i="145"/>
  <c r="Z263" i="145"/>
  <c r="U263" i="145"/>
  <c r="F263" i="145"/>
  <c r="I263" i="145"/>
  <c r="U162" i="36"/>
  <c r="Z264" i="145"/>
  <c r="F264" i="145"/>
  <c r="U264" i="145"/>
  <c r="I264" i="145"/>
  <c r="I269" i="145"/>
  <c r="F269" i="145"/>
  <c r="Z269" i="145"/>
  <c r="U269" i="145"/>
  <c r="U267" i="145"/>
  <c r="I267" i="145"/>
  <c r="Z267" i="145"/>
  <c r="F267" i="145"/>
  <c r="U268" i="145"/>
  <c r="I268" i="145"/>
  <c r="Z268" i="145"/>
  <c r="F268" i="145"/>
  <c r="Z167" i="36"/>
  <c r="O46" i="86"/>
  <c r="P46" i="86" s="1"/>
  <c r="Q62" i="85"/>
  <c r="U171" i="36"/>
  <c r="O47" i="34"/>
  <c r="F24" i="105" a="1"/>
  <c r="Q62" i="33"/>
  <c r="M40" i="81"/>
  <c r="M39" i="81" s="1"/>
  <c r="M41" i="81" s="1"/>
  <c r="M174" i="36"/>
  <c r="U174" i="36" s="1"/>
  <c r="U169" i="36"/>
  <c r="Z169" i="36"/>
  <c r="O47" i="85"/>
  <c r="O47" i="33"/>
  <c r="N37" i="34" s="1"/>
  <c r="N10" i="112"/>
  <c r="O10" i="112" s="1"/>
  <c r="C44" i="79"/>
  <c r="O47" i="79"/>
  <c r="I35" i="139"/>
  <c r="I27" i="139"/>
  <c r="I29" i="139"/>
  <c r="P29" i="139" s="1"/>
  <c r="I24" i="139"/>
  <c r="I30" i="139"/>
  <c r="P30" i="139" s="1"/>
  <c r="I25" i="139"/>
  <c r="I33" i="139"/>
  <c r="P33" i="139" s="1"/>
  <c r="I28" i="139"/>
  <c r="I31" i="139"/>
  <c r="P31" i="139" s="1"/>
  <c r="I34" i="139"/>
  <c r="I32" i="139"/>
  <c r="P32" i="139" s="1"/>
  <c r="I26" i="139"/>
  <c r="C37" i="81"/>
  <c r="C38" i="81" s="1"/>
  <c r="O15" i="83"/>
  <c r="J23" i="92" a="1"/>
  <c r="M81" i="81"/>
  <c r="M65" i="81"/>
  <c r="D18" i="86"/>
  <c r="H23" i="141" a="1"/>
  <c r="Q22" i="85"/>
  <c r="E23" i="85"/>
  <c r="D19" i="86" s="1"/>
  <c r="M24" i="81"/>
  <c r="M27" i="81" s="1"/>
  <c r="M66" i="81"/>
  <c r="M82" i="81"/>
  <c r="D25" i="86"/>
  <c r="H24" i="139" a="1"/>
  <c r="Q33" i="85"/>
  <c r="C47" i="83"/>
  <c r="O50" i="83"/>
  <c r="H23" i="92" a="1"/>
  <c r="D28" i="86"/>
  <c r="Q37" i="85"/>
  <c r="O78" i="81"/>
  <c r="D20" i="86"/>
  <c r="H24" i="140" a="1"/>
  <c r="Q25" i="85"/>
  <c r="C25" i="81"/>
  <c r="C81" i="81" s="1"/>
  <c r="D15" i="86"/>
  <c r="H23" i="160" a="1"/>
  <c r="Q18" i="85"/>
  <c r="N40" i="81"/>
  <c r="N39" i="81" s="1"/>
  <c r="N41" i="81" s="1"/>
  <c r="C57" i="75"/>
  <c r="O60" i="75"/>
  <c r="D40" i="81"/>
  <c r="D39" i="81" s="1"/>
  <c r="D41" i="81" s="1"/>
  <c r="O52" i="83"/>
  <c r="H30" i="155"/>
  <c r="H21" i="156"/>
  <c r="D21" i="156"/>
  <c r="D30" i="155"/>
  <c r="D30" i="156" s="1"/>
  <c r="C21" i="156"/>
  <c r="C30" i="155"/>
  <c r="O21" i="155"/>
  <c r="N21" i="156"/>
  <c r="N30" i="155"/>
  <c r="N30" i="156" s="1"/>
  <c r="J21" i="156"/>
  <c r="J30" i="155"/>
  <c r="A65" i="155"/>
  <c r="N22" i="155"/>
  <c r="D22" i="155"/>
  <c r="K22" i="155"/>
  <c r="E22" i="155"/>
  <c r="G22" i="155"/>
  <c r="F22" i="155"/>
  <c r="I22" i="155"/>
  <c r="L22" i="155"/>
  <c r="C22" i="155"/>
  <c r="M22" i="155"/>
  <c r="H22" i="155"/>
  <c r="J22" i="155"/>
  <c r="L30" i="155"/>
  <c r="L21" i="156"/>
  <c r="I21" i="156"/>
  <c r="I30" i="155"/>
  <c r="I30" i="156" s="1"/>
  <c r="C29" i="156"/>
  <c r="O29" i="155"/>
  <c r="O29" i="156" s="1"/>
  <c r="K21" i="156"/>
  <c r="K30" i="155"/>
  <c r="K30" i="156" s="1"/>
  <c r="F21" i="156"/>
  <c r="F30" i="155"/>
  <c r="F30" i="156" s="1"/>
  <c r="O28" i="156"/>
  <c r="G21" i="156"/>
  <c r="G30" i="155"/>
  <c r="M21" i="156"/>
  <c r="M30" i="155"/>
  <c r="E21" i="156"/>
  <c r="E30" i="155"/>
  <c r="E30" i="156" s="1"/>
  <c r="P278" i="86"/>
  <c r="P72" i="33"/>
  <c r="O55" i="34" s="1"/>
  <c r="G72" i="33"/>
  <c r="F55" i="34" s="1"/>
  <c r="H72" i="33"/>
  <c r="G55" i="34" s="1"/>
  <c r="J72" i="33"/>
  <c r="I55" i="34" s="1"/>
  <c r="L72" i="33"/>
  <c r="K55" i="34" s="1"/>
  <c r="M72" i="33"/>
  <c r="L55" i="34" s="1"/>
  <c r="I72" i="33"/>
  <c r="H55" i="34" s="1"/>
  <c r="F72" i="33"/>
  <c r="E55" i="34" s="1"/>
  <c r="E72" i="33"/>
  <c r="K72" i="33"/>
  <c r="J55" i="34" s="1"/>
  <c r="N72" i="33"/>
  <c r="M55" i="34" s="1"/>
  <c r="O72" i="33"/>
  <c r="N55" i="34" s="1"/>
  <c r="O36" i="110"/>
  <c r="U35" i="110"/>
  <c r="K72" i="85"/>
  <c r="M72" i="85"/>
  <c r="L54" i="86" s="1"/>
  <c r="L72" i="85"/>
  <c r="K54" i="86" s="1"/>
  <c r="J72" i="85"/>
  <c r="F72" i="85"/>
  <c r="O72" i="85"/>
  <c r="N54" i="86" s="1"/>
  <c r="H72" i="85"/>
  <c r="G72" i="85"/>
  <c r="I72" i="85"/>
  <c r="N72" i="85"/>
  <c r="M54" i="86" s="1"/>
  <c r="P72" i="85"/>
  <c r="O54" i="86" s="1"/>
  <c r="E72" i="85"/>
  <c r="Y33" i="110"/>
  <c r="D239" i="138"/>
  <c r="D240" i="138" s="1"/>
  <c r="F240" i="138" s="1"/>
  <c r="Z20" i="36"/>
  <c r="Q164" i="33"/>
  <c r="V27" i="15"/>
  <c r="W27" i="15" s="1"/>
  <c r="Y27" i="15" s="1"/>
  <c r="K27" i="15" s="1"/>
  <c r="T23" i="162"/>
  <c r="V23" i="162" s="1"/>
  <c r="S35" i="162"/>
  <c r="F197" i="138" s="1"/>
  <c r="C82" i="81"/>
  <c r="C66" i="81"/>
  <c r="U20" i="36"/>
  <c r="J77" i="81"/>
  <c r="O62" i="81"/>
  <c r="J16" i="42"/>
  <c r="L50" i="36"/>
  <c r="L53" i="36"/>
  <c r="L60" i="36"/>
  <c r="L59" i="36"/>
  <c r="L55" i="36"/>
  <c r="L52" i="36"/>
  <c r="L58" i="36"/>
  <c r="L56" i="36"/>
  <c r="L57" i="36"/>
  <c r="L51" i="36"/>
  <c r="L54" i="36"/>
  <c r="L61" i="36"/>
  <c r="K38" i="86"/>
  <c r="M49" i="85"/>
  <c r="V33" i="38"/>
  <c r="O33" i="38"/>
  <c r="Q33" i="38"/>
  <c r="AA33" i="38"/>
  <c r="AC33" i="38"/>
  <c r="R33" i="38"/>
  <c r="M13" i="12"/>
  <c r="M11" i="79" s="1"/>
  <c r="H13" i="12"/>
  <c r="H11" i="79" s="1"/>
  <c r="J13" i="12"/>
  <c r="J11" i="79" s="1"/>
  <c r="D13" i="12"/>
  <c r="D11" i="79" s="1"/>
  <c r="K13" i="12"/>
  <c r="K11" i="79" s="1"/>
  <c r="I13" i="12"/>
  <c r="I11" i="79" s="1"/>
  <c r="C13" i="12"/>
  <c r="C11" i="79" s="1"/>
  <c r="N8" i="79"/>
  <c r="N10" i="79" s="1"/>
  <c r="N13" i="12"/>
  <c r="N11" i="79" s="1"/>
  <c r="E13" i="12"/>
  <c r="E11" i="79" s="1"/>
  <c r="L13" i="12"/>
  <c r="L11" i="79" s="1"/>
  <c r="F13" i="12"/>
  <c r="F11" i="79" s="1"/>
  <c r="G13" i="12"/>
  <c r="G11" i="79" s="1"/>
  <c r="I8" i="79"/>
  <c r="I10" i="79" s="1"/>
  <c r="I12" i="79" s="1"/>
  <c r="K37" i="86"/>
  <c r="M48" i="85"/>
  <c r="D173" i="34"/>
  <c r="P173" i="34" s="1"/>
  <c r="Q249" i="33"/>
  <c r="U160" i="36"/>
  <c r="D24" i="163"/>
  <c r="F24" i="163" s="1"/>
  <c r="O23" i="38"/>
  <c r="AA23" i="38"/>
  <c r="Q23" i="38"/>
  <c r="AC23" i="38"/>
  <c r="V23" i="38"/>
  <c r="H35" i="38"/>
  <c r="R23" i="38"/>
  <c r="R26" i="38"/>
  <c r="Q26" i="38"/>
  <c r="AA26" i="38"/>
  <c r="V26" i="38"/>
  <c r="AC26" i="38"/>
  <c r="O26" i="38"/>
  <c r="Q172" i="33"/>
  <c r="D118" i="34"/>
  <c r="P118" i="34" s="1"/>
  <c r="E8" i="79"/>
  <c r="E10" i="79" s="1"/>
  <c r="L8" i="79"/>
  <c r="L10" i="79" s="1"/>
  <c r="D170" i="86"/>
  <c r="P170" i="86" s="1"/>
  <c r="Q246" i="85"/>
  <c r="N81" i="81"/>
  <c r="N65" i="81"/>
  <c r="D72" i="81"/>
  <c r="D69" i="81" s="1"/>
  <c r="G11" i="77"/>
  <c r="G14" i="77" s="1"/>
  <c r="G15" i="77" s="1"/>
  <c r="G40" i="155"/>
  <c r="I10" i="33"/>
  <c r="Z160" i="36"/>
  <c r="V24" i="38"/>
  <c r="Q24" i="38"/>
  <c r="O24" i="38"/>
  <c r="AC24" i="38"/>
  <c r="AA24" i="38"/>
  <c r="R24" i="38"/>
  <c r="V28" i="38"/>
  <c r="AC28" i="38"/>
  <c r="O28" i="38"/>
  <c r="R28" i="38"/>
  <c r="Q28" i="38"/>
  <c r="AA28" i="38"/>
  <c r="S31" i="15"/>
  <c r="AA31" i="15" s="1"/>
  <c r="V31" i="15" s="1"/>
  <c r="W31" i="15" s="1"/>
  <c r="Y31" i="15" s="1"/>
  <c r="K31" i="15" s="1"/>
  <c r="M8" i="79"/>
  <c r="M10" i="79" s="1"/>
  <c r="M63" i="33"/>
  <c r="K48" i="34"/>
  <c r="G10" i="33"/>
  <c r="E11" i="77"/>
  <c r="E14" i="77" s="1"/>
  <c r="E15" i="77" s="1"/>
  <c r="E40" i="155"/>
  <c r="E41" i="155" s="1"/>
  <c r="E42" i="155" s="1"/>
  <c r="N26" i="81"/>
  <c r="F11" i="77"/>
  <c r="F14" i="77" s="1"/>
  <c r="F15" i="77" s="1"/>
  <c r="H10" i="33"/>
  <c r="F40" i="155"/>
  <c r="F41" i="155" s="1"/>
  <c r="F42" i="155" s="1"/>
  <c r="O25" i="38"/>
  <c r="AC25" i="38"/>
  <c r="Q25" i="38"/>
  <c r="V25" i="38"/>
  <c r="AA25" i="38"/>
  <c r="R25" i="38"/>
  <c r="O29" i="38"/>
  <c r="AA29" i="38"/>
  <c r="Q29" i="38"/>
  <c r="V29" i="38"/>
  <c r="AC29" i="38"/>
  <c r="R29" i="38"/>
  <c r="AD24" i="107"/>
  <c r="T36" i="107"/>
  <c r="E274" i="33" a="1"/>
  <c r="M53" i="33"/>
  <c r="K42" i="34"/>
  <c r="F8" i="79"/>
  <c r="F10" i="79" s="1"/>
  <c r="F32" i="87"/>
  <c r="N32" i="87" s="1"/>
  <c r="F27" i="87"/>
  <c r="N27" i="87" s="1"/>
  <c r="F28" i="87"/>
  <c r="N28" i="87" s="1"/>
  <c r="F36" i="87"/>
  <c r="N36" i="87" s="1"/>
  <c r="F33" i="87"/>
  <c r="N33" i="87" s="1"/>
  <c r="F30" i="87"/>
  <c r="N30" i="87" s="1"/>
  <c r="F34" i="87"/>
  <c r="N34" i="87" s="1"/>
  <c r="F29" i="87"/>
  <c r="N29" i="87" s="1"/>
  <c r="F35" i="87"/>
  <c r="N35" i="87" s="1"/>
  <c r="F25" i="87"/>
  <c r="F31" i="87"/>
  <c r="N31" i="87" s="1"/>
  <c r="F26" i="87"/>
  <c r="N26" i="87" s="1"/>
  <c r="P110" i="86"/>
  <c r="N11" i="77"/>
  <c r="N14" i="77" s="1"/>
  <c r="N15" i="77" s="1"/>
  <c r="P10" i="33"/>
  <c r="N40" i="155"/>
  <c r="N41" i="155" s="1"/>
  <c r="N42" i="155" s="1"/>
  <c r="Z20" i="145"/>
  <c r="O30" i="38"/>
  <c r="AC30" i="38"/>
  <c r="R30" i="38"/>
  <c r="AA30" i="38"/>
  <c r="V30" i="38"/>
  <c r="Q30" i="38"/>
  <c r="AC34" i="38"/>
  <c r="R34" i="38"/>
  <c r="Q34" i="38"/>
  <c r="AA34" i="38"/>
  <c r="V34" i="38"/>
  <c r="O34" i="38"/>
  <c r="Q172" i="85"/>
  <c r="D117" i="86"/>
  <c r="P117" i="86" s="1"/>
  <c r="Q229" i="33"/>
  <c r="D122" i="86"/>
  <c r="P122" i="86" s="1"/>
  <c r="Q178" i="85"/>
  <c r="D335" i="138"/>
  <c r="F335" i="138" s="1"/>
  <c r="D335" i="163"/>
  <c r="F335" i="163" s="1"/>
  <c r="L10" i="33"/>
  <c r="J40" i="155"/>
  <c r="J11" i="77"/>
  <c r="J14" i="77" s="1"/>
  <c r="J15" i="77" s="1"/>
  <c r="I11" i="77"/>
  <c r="I14" i="77" s="1"/>
  <c r="I15" i="77" s="1"/>
  <c r="I40" i="155"/>
  <c r="K10" i="33"/>
  <c r="D18" i="77"/>
  <c r="D17" i="68"/>
  <c r="G8" i="79"/>
  <c r="G10" i="79" s="1"/>
  <c r="D337" i="163"/>
  <c r="D349" i="163" s="1"/>
  <c r="F333" i="163"/>
  <c r="C71" i="77"/>
  <c r="C72" i="77" s="1"/>
  <c r="C78" i="77" s="1"/>
  <c r="C75" i="77" s="1"/>
  <c r="C84" i="77"/>
  <c r="C85" i="77" s="1"/>
  <c r="C91" i="77" s="1"/>
  <c r="C88" i="77" s="1"/>
  <c r="Q240" i="85"/>
  <c r="D165" i="86"/>
  <c r="P165" i="86" s="1"/>
  <c r="P159" i="34"/>
  <c r="Z160" i="145"/>
  <c r="M49" i="33"/>
  <c r="K39" i="34"/>
  <c r="L57" i="152"/>
  <c r="L35" i="152"/>
  <c r="N35" i="18"/>
  <c r="AA31" i="38"/>
  <c r="V31" i="38"/>
  <c r="Q31" i="38"/>
  <c r="O31" i="38"/>
  <c r="AC31" i="38"/>
  <c r="R31" i="38"/>
  <c r="F463" i="163"/>
  <c r="D470" i="163"/>
  <c r="D484" i="163" s="1"/>
  <c r="J10" i="33"/>
  <c r="H40" i="155"/>
  <c r="H11" i="77"/>
  <c r="H14" i="77" s="1"/>
  <c r="H15" i="77" s="1"/>
  <c r="N23" i="92"/>
  <c r="F35" i="92"/>
  <c r="D458" i="138" s="1"/>
  <c r="F458" i="138" s="1"/>
  <c r="D8" i="79"/>
  <c r="D10" i="79" s="1"/>
  <c r="D337" i="138"/>
  <c r="D349" i="138" s="1"/>
  <c r="F333" i="138"/>
  <c r="Q181" i="33"/>
  <c r="D125" i="34"/>
  <c r="F32" i="37"/>
  <c r="N32" i="37" s="1"/>
  <c r="F27" i="37"/>
  <c r="N27" i="37" s="1"/>
  <c r="F28" i="37"/>
  <c r="N28" i="37" s="1"/>
  <c r="F34" i="37"/>
  <c r="N34" i="37" s="1"/>
  <c r="F36" i="37"/>
  <c r="N36" i="37" s="1"/>
  <c r="F35" i="37"/>
  <c r="N35" i="37" s="1"/>
  <c r="F33" i="37"/>
  <c r="N33" i="37" s="1"/>
  <c r="F30" i="37"/>
  <c r="N30" i="37" s="1"/>
  <c r="F29" i="37"/>
  <c r="N29" i="37" s="1"/>
  <c r="F25" i="37"/>
  <c r="F31" i="37"/>
  <c r="N31" i="37" s="1"/>
  <c r="F26" i="37"/>
  <c r="N26" i="37" s="1"/>
  <c r="J61" i="81"/>
  <c r="J64" i="81" s="1"/>
  <c r="J74" i="81" s="1"/>
  <c r="Q240" i="33"/>
  <c r="D166" i="34"/>
  <c r="P166" i="34" s="1"/>
  <c r="Q161" i="85"/>
  <c r="M53" i="85"/>
  <c r="K41" i="86"/>
  <c r="AC27" i="38"/>
  <c r="O27" i="38"/>
  <c r="D23" i="163"/>
  <c r="AA27" i="38"/>
  <c r="Q27" i="38"/>
  <c r="R27" i="38"/>
  <c r="V27" i="38"/>
  <c r="K47" i="86"/>
  <c r="M63" i="85"/>
  <c r="F35" i="15"/>
  <c r="D458" i="163" s="1"/>
  <c r="F458" i="163" s="1"/>
  <c r="N23" i="15"/>
  <c r="L11" i="77"/>
  <c r="L14" i="77" s="1"/>
  <c r="L15" i="77" s="1"/>
  <c r="N10" i="33"/>
  <c r="L40" i="155"/>
  <c r="H8" i="79"/>
  <c r="H10" i="79" s="1"/>
  <c r="J8" i="79"/>
  <c r="J10" i="79" s="1"/>
  <c r="Q161" i="33"/>
  <c r="D111" i="34"/>
  <c r="P111" i="34" s="1"/>
  <c r="E11" i="85"/>
  <c r="O17" i="79"/>
  <c r="M10" i="33"/>
  <c r="K40" i="155"/>
  <c r="K11" i="77"/>
  <c r="K14" i="77" s="1"/>
  <c r="K15" i="77" s="1"/>
  <c r="O10" i="33"/>
  <c r="M11" i="77"/>
  <c r="M14" i="77" s="1"/>
  <c r="M15" i="77" s="1"/>
  <c r="M40" i="155"/>
  <c r="M41" i="155" s="1"/>
  <c r="M42" i="155" s="1"/>
  <c r="K38" i="34"/>
  <c r="M48" i="33"/>
  <c r="Q32" i="38"/>
  <c r="R32" i="38"/>
  <c r="V32" i="38"/>
  <c r="O32" i="38"/>
  <c r="AA32" i="38"/>
  <c r="AC32" i="38"/>
  <c r="S32" i="15"/>
  <c r="AA32" i="15" s="1"/>
  <c r="V32" i="15" s="1"/>
  <c r="W32" i="15" s="1"/>
  <c r="Y32" i="15" s="1"/>
  <c r="K32" i="15" s="1"/>
  <c r="K8" i="79"/>
  <c r="K10" i="79" s="1"/>
  <c r="C8" i="79"/>
  <c r="E263" i="33"/>
  <c r="J263" i="33"/>
  <c r="J365" i="85" s="1"/>
  <c r="I303" i="86" s="1"/>
  <c r="F263" i="33"/>
  <c r="F365" i="85" s="1"/>
  <c r="E303" i="86" s="1"/>
  <c r="G263" i="33"/>
  <c r="G365" i="85" s="1"/>
  <c r="F303" i="86" s="1"/>
  <c r="I263" i="33"/>
  <c r="I365" i="85" s="1"/>
  <c r="H303" i="86" s="1"/>
  <c r="H263" i="33"/>
  <c r="H365" i="85" s="1"/>
  <c r="G303" i="86" s="1"/>
  <c r="K263" i="33"/>
  <c r="K365" i="85" s="1"/>
  <c r="J303" i="86" s="1"/>
  <c r="P263" i="33"/>
  <c r="P365" i="85" s="1"/>
  <c r="O303" i="86" s="1"/>
  <c r="N263" i="33"/>
  <c r="N365" i="85" s="1"/>
  <c r="M303" i="86" s="1"/>
  <c r="L263" i="33"/>
  <c r="L365" i="85" s="1"/>
  <c r="K303" i="86" s="1"/>
  <c r="M263" i="33"/>
  <c r="M365" i="85" s="1"/>
  <c r="L303" i="86" s="1"/>
  <c r="O263" i="33"/>
  <c r="O365" i="85" s="1"/>
  <c r="N303" i="86" s="1"/>
  <c r="I61" i="81"/>
  <c r="I64" i="81" s="1"/>
  <c r="I74" i="81" s="1"/>
  <c r="P113" i="34"/>
  <c r="G79" i="81"/>
  <c r="G77" i="81" s="1"/>
  <c r="G63" i="81"/>
  <c r="G61" i="81" s="1"/>
  <c r="J92" i="72"/>
  <c r="T31" i="93"/>
  <c r="U31" i="93" s="1"/>
  <c r="O87" i="72"/>
  <c r="Y33" i="18"/>
  <c r="T33" i="18" s="1"/>
  <c r="U33" i="18" s="1"/>
  <c r="W33" i="18" s="1"/>
  <c r="K33" i="18" s="1"/>
  <c r="D189" i="138"/>
  <c r="F190" i="138"/>
  <c r="Q35" i="154"/>
  <c r="F110" i="138" s="1"/>
  <c r="D110" i="138" s="1"/>
  <c r="P112" i="86"/>
  <c r="J10" i="81"/>
  <c r="P30" i="33"/>
  <c r="P30" i="85"/>
  <c r="P27" i="106"/>
  <c r="D420" i="138"/>
  <c r="F420" i="138" s="1"/>
  <c r="D420" i="163"/>
  <c r="F420" i="163" s="1"/>
  <c r="P29" i="106"/>
  <c r="L100" i="34"/>
  <c r="M152" i="33"/>
  <c r="G31" i="105"/>
  <c r="G30" i="105"/>
  <c r="G35" i="105"/>
  <c r="G25" i="105"/>
  <c r="G32" i="105"/>
  <c r="G27" i="105"/>
  <c r="G24" i="105"/>
  <c r="G34" i="105"/>
  <c r="G26" i="105"/>
  <c r="G28" i="105"/>
  <c r="G29" i="105"/>
  <c r="G33" i="105"/>
  <c r="H10" i="81"/>
  <c r="G16" i="42"/>
  <c r="I32" i="106"/>
  <c r="I33" i="106"/>
  <c r="I30" i="106"/>
  <c r="I31" i="106"/>
  <c r="I34" i="106"/>
  <c r="I28" i="106"/>
  <c r="I35" i="106"/>
  <c r="I29" i="106"/>
  <c r="I26" i="106"/>
  <c r="I24" i="106"/>
  <c r="I27" i="106"/>
  <c r="I25" i="106"/>
  <c r="P25" i="106"/>
  <c r="P33" i="106"/>
  <c r="K105" i="34"/>
  <c r="O192" i="36"/>
  <c r="O190" i="36"/>
  <c r="O195" i="36"/>
  <c r="O199" i="36"/>
  <c r="O198" i="36"/>
  <c r="O196" i="36"/>
  <c r="O191" i="36"/>
  <c r="O201" i="36"/>
  <c r="O200" i="36"/>
  <c r="O193" i="36"/>
  <c r="O194" i="36"/>
  <c r="O197" i="36"/>
  <c r="J31" i="106"/>
  <c r="J28" i="106"/>
  <c r="J33" i="106"/>
  <c r="J25" i="106"/>
  <c r="J34" i="106"/>
  <c r="J35" i="106"/>
  <c r="J26" i="106"/>
  <c r="J30" i="106"/>
  <c r="J27" i="106"/>
  <c r="J29" i="106"/>
  <c r="J24" i="106"/>
  <c r="J32" i="106"/>
  <c r="N92" i="86"/>
  <c r="D421" i="138"/>
  <c r="F421" i="138" s="1"/>
  <c r="G36" i="106"/>
  <c r="P24" i="106"/>
  <c r="D421" i="163"/>
  <c r="F421" i="163" s="1"/>
  <c r="P32" i="106"/>
  <c r="L99" i="86"/>
  <c r="M152" i="85"/>
  <c r="Q164" i="85"/>
  <c r="H16" i="42"/>
  <c r="E16" i="42"/>
  <c r="G10" i="81"/>
  <c r="P30" i="106"/>
  <c r="P34" i="106"/>
  <c r="P129" i="85"/>
  <c r="P129" i="33"/>
  <c r="N38" i="72"/>
  <c r="O37" i="72"/>
  <c r="O38" i="72" s="1"/>
  <c r="P57" i="52"/>
  <c r="P69" i="52" s="1"/>
  <c r="H69" i="52"/>
  <c r="I92" i="72"/>
  <c r="I93" i="72"/>
  <c r="I95" i="72" s="1"/>
  <c r="O90" i="72"/>
  <c r="G288" i="36"/>
  <c r="G300" i="36" s="1"/>
  <c r="G272" i="36"/>
  <c r="O194" i="145"/>
  <c r="O195" i="145"/>
  <c r="O193" i="145"/>
  <c r="O192" i="145"/>
  <c r="O191" i="145"/>
  <c r="O199" i="145"/>
  <c r="O196" i="145"/>
  <c r="O201" i="145"/>
  <c r="O198" i="145"/>
  <c r="O200" i="145"/>
  <c r="O190" i="145"/>
  <c r="O197" i="145"/>
  <c r="L16" i="42"/>
  <c r="Q169" i="33"/>
  <c r="Z37" i="46" s="1"/>
  <c r="P25" i="34"/>
  <c r="L218" i="36" a="1"/>
  <c r="J93" i="72"/>
  <c r="J95" i="72" s="1"/>
  <c r="O80" i="72"/>
  <c r="G272" i="145"/>
  <c r="G301" i="145" s="1"/>
  <c r="G288" i="145"/>
  <c r="G300" i="145" s="1"/>
  <c r="P26" i="106"/>
  <c r="J45" i="103"/>
  <c r="O43" i="103"/>
  <c r="M41" i="72"/>
  <c r="M57" i="72"/>
  <c r="Y27" i="18"/>
  <c r="T27" i="18" s="1"/>
  <c r="U27" i="18" s="1"/>
  <c r="W27" i="18" s="1"/>
  <c r="K27" i="18" s="1"/>
  <c r="K21" i="34"/>
  <c r="I32" i="60"/>
  <c r="J32" i="60" s="1"/>
  <c r="K69" i="72"/>
  <c r="M36" i="85"/>
  <c r="L27" i="86" s="1"/>
  <c r="M36" i="33"/>
  <c r="L28" i="34" s="1"/>
  <c r="P31" i="106"/>
  <c r="H33" i="106"/>
  <c r="Q33" i="106" s="1"/>
  <c r="H35" i="106"/>
  <c r="Q35" i="106" s="1"/>
  <c r="H25" i="106"/>
  <c r="Q25" i="106" s="1"/>
  <c r="H29" i="106"/>
  <c r="H30" i="106"/>
  <c r="Q30" i="106" s="1"/>
  <c r="H28" i="106"/>
  <c r="Q28" i="106" s="1"/>
  <c r="H34" i="106"/>
  <c r="Q34" i="106" s="1"/>
  <c r="H31" i="106"/>
  <c r="Q31" i="106" s="1"/>
  <c r="H26" i="106"/>
  <c r="Q26" i="106" s="1"/>
  <c r="H24" i="106"/>
  <c r="H27" i="106"/>
  <c r="Q27" i="106" s="1"/>
  <c r="H32" i="106"/>
  <c r="Q32" i="106" s="1"/>
  <c r="N144" i="33"/>
  <c r="N144" i="85"/>
  <c r="N93" i="34"/>
  <c r="L218" i="145" a="1"/>
  <c r="P24" i="86"/>
  <c r="M27" i="85"/>
  <c r="M27" i="33"/>
  <c r="P35" i="106"/>
  <c r="O218" i="145" a="1"/>
  <c r="P97" i="34"/>
  <c r="O218" i="36" a="1"/>
  <c r="Y31" i="18"/>
  <c r="T31" i="18" s="1"/>
  <c r="U31" i="18" s="1"/>
  <c r="W31" i="18" s="1"/>
  <c r="K31" i="18" s="1"/>
  <c r="P28" i="106"/>
  <c r="L40" i="72"/>
  <c r="L56" i="72"/>
  <c r="H80" i="81"/>
  <c r="H88" i="81" s="1"/>
  <c r="H85" i="81" s="1"/>
  <c r="H64" i="81"/>
  <c r="H72" i="81" s="1"/>
  <c r="H69" i="81" s="1"/>
  <c r="Q237" i="33"/>
  <c r="C10" i="81"/>
  <c r="L10" i="81"/>
  <c r="N57" i="33"/>
  <c r="M45" i="34" s="1"/>
  <c r="N57" i="85"/>
  <c r="M44" i="86" s="1"/>
  <c r="M16" i="42"/>
  <c r="O52" i="1"/>
  <c r="P53" i="1"/>
  <c r="D217" i="138"/>
  <c r="F218" i="138"/>
  <c r="E10" i="81"/>
  <c r="D300" i="163"/>
  <c r="Q58" i="33"/>
  <c r="F41" i="46" a="1"/>
  <c r="F16" i="42"/>
  <c r="L57" i="33"/>
  <c r="L57" i="85"/>
  <c r="D238" i="163"/>
  <c r="F238" i="163" s="1"/>
  <c r="D238" i="138"/>
  <c r="F238" i="138" s="1"/>
  <c r="M13" i="47"/>
  <c r="D239" i="163"/>
  <c r="D240" i="163" s="1"/>
  <c r="F240" i="163" s="1"/>
  <c r="N16" i="42"/>
  <c r="T27" i="93"/>
  <c r="U27" i="93" s="1"/>
  <c r="W27" i="93" s="1"/>
  <c r="L27" i="93" s="1"/>
  <c r="O53" i="34"/>
  <c r="M274" i="145" s="1" a="1"/>
  <c r="Q70" i="33"/>
  <c r="F39" i="15" a="1"/>
  <c r="D242" i="163"/>
  <c r="I80" i="81"/>
  <c r="I88" i="81" s="1"/>
  <c r="I85" i="81" s="1"/>
  <c r="Y32" i="18"/>
  <c r="T32" i="18" s="1"/>
  <c r="U32" i="18" s="1"/>
  <c r="W32" i="18" s="1"/>
  <c r="K32" i="18" s="1"/>
  <c r="Q70" i="85"/>
  <c r="N10" i="81"/>
  <c r="P52" i="86"/>
  <c r="K64" i="81"/>
  <c r="K74" i="81" s="1"/>
  <c r="U111" i="36"/>
  <c r="Z111" i="36"/>
  <c r="S35" i="18"/>
  <c r="S54" i="18" s="1"/>
  <c r="E292" i="33" a="1"/>
  <c r="U117" i="145"/>
  <c r="Z117" i="145"/>
  <c r="U109" i="145"/>
  <c r="Z109" i="145"/>
  <c r="O162" i="36" a="1"/>
  <c r="P92" i="34"/>
  <c r="O162" i="145" a="1"/>
  <c r="F105" i="34"/>
  <c r="Y28" i="93"/>
  <c r="T28" i="93" s="1"/>
  <c r="U28" i="93" s="1"/>
  <c r="W28" i="93" s="1"/>
  <c r="L28" i="93" s="1"/>
  <c r="T68" i="36"/>
  <c r="Y68" i="36"/>
  <c r="E15" i="81"/>
  <c r="O14" i="81"/>
  <c r="E30" i="81"/>
  <c r="E29" i="81" s="1"/>
  <c r="E36" i="81" s="1"/>
  <c r="E37" i="81" s="1"/>
  <c r="E38" i="81" s="1"/>
  <c r="Z174" i="145"/>
  <c r="R33" i="143"/>
  <c r="Z33" i="143"/>
  <c r="P33" i="143"/>
  <c r="Q33" i="143" s="1"/>
  <c r="X33" i="143"/>
  <c r="S33" i="143"/>
  <c r="V33" i="143"/>
  <c r="P30" i="143"/>
  <c r="Q30" i="143" s="1"/>
  <c r="X30" i="143"/>
  <c r="V30" i="143"/>
  <c r="R30" i="143"/>
  <c r="Z30" i="143"/>
  <c r="S30" i="143"/>
  <c r="T118" i="36"/>
  <c r="U115" i="36"/>
  <c r="Z115" i="36"/>
  <c r="U113" i="36"/>
  <c r="Z113" i="36"/>
  <c r="Z35" i="18"/>
  <c r="Z54" i="18" s="1"/>
  <c r="Z106" i="145"/>
  <c r="M118" i="145"/>
  <c r="U118" i="145" s="1"/>
  <c r="U106" i="145"/>
  <c r="Z113" i="145"/>
  <c r="U113" i="145"/>
  <c r="Y25" i="18"/>
  <c r="T25" i="18" s="1"/>
  <c r="U25" i="18" s="1"/>
  <c r="W25" i="18" s="1"/>
  <c r="K25" i="18" s="1"/>
  <c r="N233" i="85"/>
  <c r="M161" i="86" s="1"/>
  <c r="H233" i="85"/>
  <c r="G161" i="86" s="1"/>
  <c r="K233" i="85"/>
  <c r="J161" i="86" s="1"/>
  <c r="J233" i="85"/>
  <c r="I161" i="86" s="1"/>
  <c r="F233" i="85"/>
  <c r="E161" i="86" s="1"/>
  <c r="E233" i="85"/>
  <c r="M233" i="85"/>
  <c r="L161" i="86" s="1"/>
  <c r="O233" i="85"/>
  <c r="N161" i="86" s="1"/>
  <c r="G233" i="85"/>
  <c r="F161" i="86" s="1"/>
  <c r="P233" i="85"/>
  <c r="O161" i="86" s="1"/>
  <c r="I233" i="85"/>
  <c r="H161" i="86" s="1"/>
  <c r="L233" i="85"/>
  <c r="K161" i="86" s="1"/>
  <c r="Y75" i="36"/>
  <c r="T75" i="36"/>
  <c r="Y74" i="36"/>
  <c r="T74" i="36"/>
  <c r="M10" i="81"/>
  <c r="I10" i="81"/>
  <c r="F91" i="86"/>
  <c r="G23" i="90" a="1"/>
  <c r="Q121" i="85"/>
  <c r="G152" i="85"/>
  <c r="T30" i="93"/>
  <c r="U30" i="93" s="1"/>
  <c r="W30" i="93" s="1"/>
  <c r="L30" i="93" s="1"/>
  <c r="Y146" i="36"/>
  <c r="I16" i="42"/>
  <c r="K162" i="33"/>
  <c r="J112" i="34" s="1"/>
  <c r="E162" i="33"/>
  <c r="O162" i="33"/>
  <c r="N112" i="34" s="1"/>
  <c r="F162" i="33"/>
  <c r="E112" i="34" s="1"/>
  <c r="L162" i="33"/>
  <c r="K112" i="34" s="1"/>
  <c r="I162" i="33"/>
  <c r="H112" i="34" s="1"/>
  <c r="H162" i="33"/>
  <c r="G112" i="34" s="1"/>
  <c r="G162" i="33"/>
  <c r="F112" i="34" s="1"/>
  <c r="M162" i="33"/>
  <c r="L112" i="34" s="1"/>
  <c r="J162" i="33"/>
  <c r="I112" i="34" s="1"/>
  <c r="P162" i="33"/>
  <c r="O112" i="34" s="1"/>
  <c r="N162" i="33"/>
  <c r="M112" i="34" s="1"/>
  <c r="Y26" i="18"/>
  <c r="T26" i="18" s="1"/>
  <c r="U26" i="18" s="1"/>
  <c r="W26" i="18" s="1"/>
  <c r="K26" i="18" s="1"/>
  <c r="S28" i="143"/>
  <c r="R28" i="143"/>
  <c r="P28" i="143"/>
  <c r="Q28" i="143" s="1"/>
  <c r="Z28" i="143"/>
  <c r="X28" i="143"/>
  <c r="V28" i="143"/>
  <c r="P31" i="143"/>
  <c r="Q31" i="143" s="1"/>
  <c r="V31" i="143"/>
  <c r="Z31" i="143"/>
  <c r="X31" i="143"/>
  <c r="R31" i="143"/>
  <c r="S31" i="143"/>
  <c r="M282" i="86"/>
  <c r="K282" i="86"/>
  <c r="G282" i="86"/>
  <c r="N282" i="86"/>
  <c r="E335" i="85"/>
  <c r="O282" i="86"/>
  <c r="I282" i="86"/>
  <c r="H282" i="86"/>
  <c r="E282" i="86"/>
  <c r="L282" i="86"/>
  <c r="J282" i="86"/>
  <c r="F282" i="86"/>
  <c r="Y118" i="36"/>
  <c r="U114" i="36"/>
  <c r="Z114" i="36"/>
  <c r="U107" i="36"/>
  <c r="Z107" i="36"/>
  <c r="V35" i="18"/>
  <c r="V54" i="18" s="1"/>
  <c r="E156" i="33" a="1"/>
  <c r="U115" i="145"/>
  <c r="Z115" i="145"/>
  <c r="M233" i="33"/>
  <c r="L162" i="34" s="1"/>
  <c r="J233" i="33"/>
  <c r="I162" i="34" s="1"/>
  <c r="K233" i="33"/>
  <c r="J162" i="34" s="1"/>
  <c r="E233" i="33"/>
  <c r="P233" i="33"/>
  <c r="O162" i="34" s="1"/>
  <c r="G233" i="33"/>
  <c r="F162" i="34" s="1"/>
  <c r="L233" i="33"/>
  <c r="K162" i="34" s="1"/>
  <c r="O233" i="33"/>
  <c r="N162" i="34" s="1"/>
  <c r="I233" i="33"/>
  <c r="H162" i="34" s="1"/>
  <c r="N233" i="33"/>
  <c r="M162" i="34" s="1"/>
  <c r="F233" i="33"/>
  <c r="E162" i="34" s="1"/>
  <c r="H233" i="33"/>
  <c r="G162" i="34" s="1"/>
  <c r="Y67" i="36"/>
  <c r="T67" i="36"/>
  <c r="Y64" i="36"/>
  <c r="L76" i="36"/>
  <c r="T64" i="36"/>
  <c r="E165" i="33"/>
  <c r="O165" i="33"/>
  <c r="N114" i="34" s="1"/>
  <c r="N165" i="33"/>
  <c r="M114" i="34" s="1"/>
  <c r="J165" i="33"/>
  <c r="I114" i="34" s="1"/>
  <c r="F165" i="33"/>
  <c r="E114" i="34" s="1"/>
  <c r="P165" i="33"/>
  <c r="O114" i="34" s="1"/>
  <c r="I165" i="33"/>
  <c r="H114" i="34" s="1"/>
  <c r="G165" i="33"/>
  <c r="F114" i="34" s="1"/>
  <c r="M165" i="33"/>
  <c r="L114" i="34" s="1"/>
  <c r="K165" i="33"/>
  <c r="J114" i="34" s="1"/>
  <c r="H165" i="33"/>
  <c r="G114" i="34" s="1"/>
  <c r="L165" i="33"/>
  <c r="K114" i="34" s="1"/>
  <c r="Y146" i="145"/>
  <c r="R25" i="143"/>
  <c r="S25" i="143"/>
  <c r="Z25" i="143"/>
  <c r="P25" i="143"/>
  <c r="X25" i="143"/>
  <c r="V25" i="143"/>
  <c r="G230" i="85"/>
  <c r="F159" i="86" s="1"/>
  <c r="J230" i="85"/>
  <c r="I159" i="86" s="1"/>
  <c r="K230" i="85"/>
  <c r="J159" i="86" s="1"/>
  <c r="I230" i="85"/>
  <c r="H159" i="86" s="1"/>
  <c r="O230" i="85"/>
  <c r="N159" i="86" s="1"/>
  <c r="L230" i="85"/>
  <c r="K159" i="86" s="1"/>
  <c r="M230" i="85"/>
  <c r="L159" i="86" s="1"/>
  <c r="F230" i="85"/>
  <c r="E159" i="86" s="1"/>
  <c r="P230" i="85"/>
  <c r="O159" i="86" s="1"/>
  <c r="E230" i="85"/>
  <c r="H230" i="85"/>
  <c r="G159" i="86" s="1"/>
  <c r="N230" i="85"/>
  <c r="M159" i="86" s="1"/>
  <c r="N258" i="34"/>
  <c r="E258" i="34"/>
  <c r="F258" i="34"/>
  <c r="J258" i="34"/>
  <c r="H258" i="34"/>
  <c r="K258" i="34"/>
  <c r="I258" i="34"/>
  <c r="L258" i="34"/>
  <c r="M258" i="34"/>
  <c r="G258" i="34"/>
  <c r="E335" i="33"/>
  <c r="O258" i="34"/>
  <c r="T33" i="93"/>
  <c r="U33" i="93" s="1"/>
  <c r="W33" i="93" s="1"/>
  <c r="L33" i="93" s="1"/>
  <c r="U108" i="36"/>
  <c r="Z108" i="36"/>
  <c r="Z117" i="36"/>
  <c r="U117" i="36"/>
  <c r="L162" i="36" a="1"/>
  <c r="P20" i="34"/>
  <c r="E224" i="33" a="1"/>
  <c r="X35" i="18"/>
  <c r="X54" i="18" s="1"/>
  <c r="Z111" i="145"/>
  <c r="U111" i="145"/>
  <c r="T72" i="36"/>
  <c r="Y72" i="36"/>
  <c r="T70" i="36"/>
  <c r="Y70" i="36"/>
  <c r="J231" i="34"/>
  <c r="K231" i="34"/>
  <c r="F231" i="34"/>
  <c r="L231" i="34"/>
  <c r="O231" i="34"/>
  <c r="M231" i="34"/>
  <c r="E298" i="33"/>
  <c r="N231" i="34"/>
  <c r="H231" i="34"/>
  <c r="E231" i="34"/>
  <c r="I231" i="34"/>
  <c r="G231" i="34"/>
  <c r="X23" i="143"/>
  <c r="P23" i="143"/>
  <c r="S23" i="143"/>
  <c r="R23" i="143"/>
  <c r="Z23" i="143"/>
  <c r="V23" i="143"/>
  <c r="Y34" i="18"/>
  <c r="T34" i="18" s="1"/>
  <c r="U34" i="18" s="1"/>
  <c r="W34" i="18" s="1"/>
  <c r="K34" i="18" s="1"/>
  <c r="U116" i="36"/>
  <c r="Z116" i="36"/>
  <c r="Z110" i="36"/>
  <c r="U110" i="36"/>
  <c r="H26" i="29"/>
  <c r="H25" i="29"/>
  <c r="H31" i="29"/>
  <c r="H24" i="29"/>
  <c r="H28" i="29"/>
  <c r="H34" i="29"/>
  <c r="H33" i="29"/>
  <c r="H32" i="29"/>
  <c r="H27" i="29"/>
  <c r="H30" i="29"/>
  <c r="H29" i="29"/>
  <c r="H23" i="29"/>
  <c r="O35" i="93"/>
  <c r="D204" i="163" s="1"/>
  <c r="F204" i="163" s="1"/>
  <c r="Q23" i="93"/>
  <c r="Y23" i="93" s="1"/>
  <c r="D39" i="163"/>
  <c r="D48" i="163" s="1"/>
  <c r="D36" i="163"/>
  <c r="F36" i="163" s="1"/>
  <c r="D37" i="163"/>
  <c r="F37" i="163" s="1"/>
  <c r="F34" i="163"/>
  <c r="Z112" i="145"/>
  <c r="U112" i="145"/>
  <c r="Y65" i="36"/>
  <c r="T65" i="36"/>
  <c r="Y69" i="36"/>
  <c r="T69" i="36"/>
  <c r="D16" i="42"/>
  <c r="P165" i="85"/>
  <c r="O113" i="86" s="1"/>
  <c r="J165" i="85"/>
  <c r="I113" i="86" s="1"/>
  <c r="M165" i="85"/>
  <c r="L113" i="86" s="1"/>
  <c r="F165" i="85"/>
  <c r="E113" i="86" s="1"/>
  <c r="G165" i="85"/>
  <c r="F113" i="86" s="1"/>
  <c r="E165" i="85"/>
  <c r="N165" i="85"/>
  <c r="M113" i="86" s="1"/>
  <c r="I165" i="85"/>
  <c r="H113" i="86" s="1"/>
  <c r="L165" i="85"/>
  <c r="K113" i="86" s="1"/>
  <c r="O165" i="85"/>
  <c r="N113" i="86" s="1"/>
  <c r="K165" i="85"/>
  <c r="J113" i="86" s="1"/>
  <c r="H165" i="85"/>
  <c r="G113" i="86" s="1"/>
  <c r="N115" i="36"/>
  <c r="S32" i="143"/>
  <c r="R32" i="143"/>
  <c r="Z32" i="143"/>
  <c r="P32" i="143"/>
  <c r="Q32" i="143" s="1"/>
  <c r="X32" i="143"/>
  <c r="V32" i="143"/>
  <c r="N230" i="33"/>
  <c r="M160" i="34" s="1"/>
  <c r="K230" i="33"/>
  <c r="J160" i="34" s="1"/>
  <c r="E230" i="33"/>
  <c r="M230" i="33"/>
  <c r="L160" i="34" s="1"/>
  <c r="J230" i="33"/>
  <c r="I160" i="34" s="1"/>
  <c r="L230" i="33"/>
  <c r="K160" i="34" s="1"/>
  <c r="P230" i="33"/>
  <c r="O160" i="34" s="1"/>
  <c r="I230" i="33"/>
  <c r="H160" i="34" s="1"/>
  <c r="F230" i="33"/>
  <c r="E160" i="34" s="1"/>
  <c r="H230" i="33"/>
  <c r="G160" i="34" s="1"/>
  <c r="G230" i="33"/>
  <c r="F160" i="34" s="1"/>
  <c r="O230" i="33"/>
  <c r="N160" i="34" s="1"/>
  <c r="C16" i="42"/>
  <c r="E41" i="42"/>
  <c r="O41" i="42" s="1"/>
  <c r="E55" i="42"/>
  <c r="K256" i="34"/>
  <c r="N256" i="34"/>
  <c r="L256" i="34"/>
  <c r="F256" i="34"/>
  <c r="E256" i="34"/>
  <c r="H256" i="34"/>
  <c r="G256" i="34"/>
  <c r="I256" i="34"/>
  <c r="E332" i="33"/>
  <c r="J256" i="34"/>
  <c r="O256" i="34"/>
  <c r="M256" i="34"/>
  <c r="Z112" i="36"/>
  <c r="U112" i="36"/>
  <c r="E89" i="42"/>
  <c r="O85" i="42"/>
  <c r="O89" i="42" s="1"/>
  <c r="Q23" i="18"/>
  <c r="Y23" i="18" s="1"/>
  <c r="P35" i="18"/>
  <c r="Z114" i="145"/>
  <c r="U114" i="145"/>
  <c r="N112" i="36"/>
  <c r="T71" i="36"/>
  <c r="Y71" i="36"/>
  <c r="F10" i="81"/>
  <c r="D10" i="81"/>
  <c r="Y28" i="18"/>
  <c r="T28" i="18" s="1"/>
  <c r="U28" i="18" s="1"/>
  <c r="W28" i="18" s="1"/>
  <c r="K28" i="18" s="1"/>
  <c r="Y29" i="18"/>
  <c r="T29" i="18" s="1"/>
  <c r="U29" i="18" s="1"/>
  <c r="W29" i="18" s="1"/>
  <c r="K29" i="18" s="1"/>
  <c r="N117" i="36"/>
  <c r="O233" i="34"/>
  <c r="E301" i="33"/>
  <c r="H233" i="34"/>
  <c r="I233" i="34"/>
  <c r="J233" i="34"/>
  <c r="K233" i="34"/>
  <c r="F233" i="34"/>
  <c r="L233" i="34"/>
  <c r="N233" i="34"/>
  <c r="E233" i="34"/>
  <c r="G233" i="34"/>
  <c r="M233" i="34"/>
  <c r="K10" i="81"/>
  <c r="S26" i="143"/>
  <c r="V26" i="143"/>
  <c r="R26" i="143"/>
  <c r="Z26" i="143"/>
  <c r="P26" i="143"/>
  <c r="Q26" i="143" s="1"/>
  <c r="X26" i="143"/>
  <c r="O8" i="81"/>
  <c r="N108" i="36"/>
  <c r="U109" i="36"/>
  <c r="Z109" i="36"/>
  <c r="T29" i="93"/>
  <c r="U29" i="93" s="1"/>
  <c r="W29" i="93" s="1"/>
  <c r="L29" i="93" s="1"/>
  <c r="E326" i="33" a="1"/>
  <c r="R35" i="18"/>
  <c r="R54" i="18" s="1"/>
  <c r="Z116" i="145"/>
  <c r="U116" i="145"/>
  <c r="U108" i="145"/>
  <c r="Z108" i="145"/>
  <c r="G31" i="29"/>
  <c r="G29" i="29"/>
  <c r="G32" i="29"/>
  <c r="G26" i="29"/>
  <c r="G24" i="29"/>
  <c r="G33" i="29"/>
  <c r="G23" i="29"/>
  <c r="G25" i="29"/>
  <c r="G34" i="29"/>
  <c r="G27" i="29"/>
  <c r="G30" i="29"/>
  <c r="G28" i="29"/>
  <c r="Y73" i="36"/>
  <c r="T73" i="36"/>
  <c r="N116" i="36"/>
  <c r="L71" i="145"/>
  <c r="L68" i="145"/>
  <c r="L64" i="145"/>
  <c r="L70" i="145"/>
  <c r="L67" i="145"/>
  <c r="L66" i="145"/>
  <c r="L72" i="145"/>
  <c r="L75" i="145"/>
  <c r="L69" i="145"/>
  <c r="L73" i="145"/>
  <c r="L74" i="145"/>
  <c r="L65" i="145"/>
  <c r="Y30" i="18"/>
  <c r="T30" i="18" s="1"/>
  <c r="U30" i="18" s="1"/>
  <c r="W30" i="18" s="1"/>
  <c r="K30" i="18" s="1"/>
  <c r="O257" i="86"/>
  <c r="I257" i="86"/>
  <c r="J257" i="86"/>
  <c r="H257" i="86"/>
  <c r="E257" i="86"/>
  <c r="K257" i="86"/>
  <c r="F257" i="86"/>
  <c r="M257" i="86"/>
  <c r="L257" i="86"/>
  <c r="E301" i="85"/>
  <c r="N257" i="86"/>
  <c r="G257" i="86"/>
  <c r="K16" i="42"/>
  <c r="X24" i="143"/>
  <c r="V24" i="143"/>
  <c r="Z24" i="143"/>
  <c r="S24" i="143"/>
  <c r="P24" i="143"/>
  <c r="Q24" i="143" s="1"/>
  <c r="R24" i="143"/>
  <c r="X29" i="143"/>
  <c r="Z29" i="143"/>
  <c r="P29" i="143"/>
  <c r="Q29" i="143" s="1"/>
  <c r="R29" i="143"/>
  <c r="S29" i="143"/>
  <c r="V29" i="143"/>
  <c r="N111" i="36"/>
  <c r="U106" i="36"/>
  <c r="Z106" i="36"/>
  <c r="M118" i="36"/>
  <c r="O35" i="160"/>
  <c r="U107" i="145"/>
  <c r="Z107" i="145"/>
  <c r="Z110" i="145"/>
  <c r="U110" i="145"/>
  <c r="Y66" i="36"/>
  <c r="T66" i="36"/>
  <c r="N114" i="36"/>
  <c r="Y24" i="18"/>
  <c r="T24" i="18" s="1"/>
  <c r="U24" i="18" s="1"/>
  <c r="T146" i="36"/>
  <c r="N113" i="36"/>
  <c r="P27" i="143"/>
  <c r="Q27" i="143" s="1"/>
  <c r="X27" i="143"/>
  <c r="S27" i="143"/>
  <c r="R27" i="143"/>
  <c r="Z27" i="143"/>
  <c r="V27" i="143"/>
  <c r="S34" i="143"/>
  <c r="R34" i="143"/>
  <c r="P34" i="143"/>
  <c r="Q34" i="143" s="1"/>
  <c r="Z34" i="143"/>
  <c r="X34" i="143"/>
  <c r="V34" i="143"/>
  <c r="D414" i="163"/>
  <c r="F415" i="163"/>
  <c r="F189" i="163"/>
  <c r="F217" i="163"/>
  <c r="D145" i="163"/>
  <c r="F146" i="163"/>
  <c r="D285" i="163"/>
  <c r="F286" i="163"/>
  <c r="T23" i="154"/>
  <c r="T35" i="154" s="1"/>
  <c r="R35" i="154"/>
  <c r="J72" i="81"/>
  <c r="J69" i="81" s="1"/>
  <c r="Q339" i="85"/>
  <c r="H319" i="86"/>
  <c r="E319" i="86"/>
  <c r="E387" i="85"/>
  <c r="I319" i="86"/>
  <c r="J319" i="86"/>
  <c r="K319" i="86"/>
  <c r="N319" i="86"/>
  <c r="O319" i="86"/>
  <c r="F319" i="86"/>
  <c r="L319" i="86"/>
  <c r="G319" i="86"/>
  <c r="M319" i="86"/>
  <c r="Q183" i="85"/>
  <c r="D125" i="86"/>
  <c r="P125" i="86" s="1"/>
  <c r="AC36" i="153"/>
  <c r="Q285" i="33"/>
  <c r="K90" i="81"/>
  <c r="K87" i="81" s="1"/>
  <c r="K89" i="81" s="1"/>
  <c r="Q339" i="33"/>
  <c r="T36" i="153"/>
  <c r="Q305" i="33"/>
  <c r="Q305" i="85"/>
  <c r="AA24" i="153"/>
  <c r="X29" i="153"/>
  <c r="X36" i="153" s="1"/>
  <c r="AA36" i="51"/>
  <c r="L24" i="51"/>
  <c r="L36" i="51" s="1"/>
  <c r="E105" i="33" a="1"/>
  <c r="Z66" i="50"/>
  <c r="O67" i="50"/>
  <c r="O68" i="50" s="1"/>
  <c r="S51" i="50"/>
  <c r="S67" i="50" s="1"/>
  <c r="O67" i="152"/>
  <c r="S51" i="152"/>
  <c r="S67" i="152" s="1"/>
  <c r="F68" i="152"/>
  <c r="E66" i="33" a="1"/>
  <c r="Z66" i="152"/>
  <c r="V50" i="152"/>
  <c r="S66" i="152"/>
  <c r="V50" i="50"/>
  <c r="S66" i="50"/>
  <c r="O52" i="152"/>
  <c r="D451" i="163" s="1"/>
  <c r="F451" i="163" s="1"/>
  <c r="F456" i="163" s="1"/>
  <c r="P110" i="34"/>
  <c r="E97" i="85" a="1"/>
  <c r="V35" i="55"/>
  <c r="K23" i="55"/>
  <c r="K35" i="55" s="1"/>
  <c r="E97" i="33" a="1"/>
  <c r="T35" i="158"/>
  <c r="V23" i="158"/>
  <c r="P158" i="34"/>
  <c r="L207" i="33"/>
  <c r="Q294" i="85"/>
  <c r="D252" i="86"/>
  <c r="P252" i="86" s="1"/>
  <c r="O80" i="33"/>
  <c r="P80" i="33"/>
  <c r="H80" i="33"/>
  <c r="F80" i="33"/>
  <c r="I80" i="33"/>
  <c r="K80" i="33"/>
  <c r="N80" i="33"/>
  <c r="E80" i="33"/>
  <c r="J80" i="33"/>
  <c r="M80" i="33"/>
  <c r="L80" i="33"/>
  <c r="G80" i="33"/>
  <c r="K207" i="85"/>
  <c r="I207" i="85"/>
  <c r="L57" i="50"/>
  <c r="L35" i="50"/>
  <c r="O177" i="33"/>
  <c r="N122" i="34" s="1"/>
  <c r="N177" i="33"/>
  <c r="M122" i="34" s="1"/>
  <c r="J177" i="33"/>
  <c r="I122" i="34" s="1"/>
  <c r="H177" i="33"/>
  <c r="G122" i="34" s="1"/>
  <c r="M177" i="33"/>
  <c r="L122" i="34" s="1"/>
  <c r="K177" i="33"/>
  <c r="J122" i="34" s="1"/>
  <c r="G177" i="33"/>
  <c r="F122" i="34" s="1"/>
  <c r="P177" i="33"/>
  <c r="O122" i="34" s="1"/>
  <c r="E177" i="33"/>
  <c r="L177" i="33"/>
  <c r="K122" i="34" s="1"/>
  <c r="F177" i="33"/>
  <c r="E122" i="34" s="1"/>
  <c r="I177" i="33"/>
  <c r="H122" i="34" s="1"/>
  <c r="Q334" i="85"/>
  <c r="D281" i="86"/>
  <c r="P281" i="86" s="1"/>
  <c r="P35" i="100"/>
  <c r="E267" i="33" a="1"/>
  <c r="J207" i="85"/>
  <c r="Q95" i="85"/>
  <c r="E207" i="85"/>
  <c r="D266" i="34"/>
  <c r="P266" i="34" s="1"/>
  <c r="Q347" i="33"/>
  <c r="P207" i="33"/>
  <c r="J81" i="33"/>
  <c r="J193" i="33" s="1"/>
  <c r="L81" i="33"/>
  <c r="L193" i="33" s="1"/>
  <c r="E81" i="33"/>
  <c r="G81" i="33"/>
  <c r="G193" i="33" s="1"/>
  <c r="N81" i="33"/>
  <c r="N193" i="33" s="1"/>
  <c r="P81" i="33"/>
  <c r="P193" i="33" s="1"/>
  <c r="O81" i="33"/>
  <c r="O193" i="33" s="1"/>
  <c r="I81" i="33"/>
  <c r="I193" i="33" s="1"/>
  <c r="F81" i="33"/>
  <c r="F193" i="33" s="1"/>
  <c r="K81" i="33"/>
  <c r="K193" i="33" s="1"/>
  <c r="H81" i="33"/>
  <c r="H193" i="33" s="1"/>
  <c r="M81" i="33"/>
  <c r="M193" i="33" s="1"/>
  <c r="H207" i="33"/>
  <c r="Q226" i="85"/>
  <c r="D157" i="86"/>
  <c r="P157" i="86" s="1"/>
  <c r="Q158" i="85"/>
  <c r="D109" i="86"/>
  <c r="P109" i="86" s="1"/>
  <c r="AA23" i="100"/>
  <c r="AA35" i="100" s="1"/>
  <c r="I90" i="85"/>
  <c r="I202" i="85" s="1"/>
  <c r="K90" i="85"/>
  <c r="K202" i="85" s="1"/>
  <c r="F90" i="85"/>
  <c r="F202" i="85" s="1"/>
  <c r="P90" i="85"/>
  <c r="P202" i="85" s="1"/>
  <c r="E90" i="85"/>
  <c r="O90" i="85"/>
  <c r="O202" i="85" s="1"/>
  <c r="G90" i="85"/>
  <c r="G202" i="85" s="1"/>
  <c r="L90" i="85"/>
  <c r="L202" i="85" s="1"/>
  <c r="H90" i="85"/>
  <c r="H202" i="85" s="1"/>
  <c r="J90" i="85"/>
  <c r="J202" i="85" s="1"/>
  <c r="N90" i="85"/>
  <c r="N202" i="85" s="1"/>
  <c r="M90" i="85"/>
  <c r="M202" i="85" s="1"/>
  <c r="H207" i="85"/>
  <c r="E367" i="85"/>
  <c r="Q367" i="85" s="1"/>
  <c r="Q265" i="33"/>
  <c r="I90" i="33"/>
  <c r="I202" i="33" s="1"/>
  <c r="O90" i="33"/>
  <c r="O202" i="33" s="1"/>
  <c r="P90" i="33"/>
  <c r="P202" i="33" s="1"/>
  <c r="K90" i="33"/>
  <c r="K202" i="33" s="1"/>
  <c r="M90" i="33"/>
  <c r="M202" i="33" s="1"/>
  <c r="L90" i="33"/>
  <c r="L202" i="33" s="1"/>
  <c r="F90" i="33"/>
  <c r="F202" i="33" s="1"/>
  <c r="N90" i="33"/>
  <c r="N202" i="33" s="1"/>
  <c r="H90" i="33"/>
  <c r="H202" i="33" s="1"/>
  <c r="G90" i="33"/>
  <c r="G202" i="33" s="1"/>
  <c r="E90" i="33"/>
  <c r="J90" i="33"/>
  <c r="J202" i="33" s="1"/>
  <c r="Q328" i="85"/>
  <c r="D277" i="86"/>
  <c r="P277" i="86" s="1"/>
  <c r="N207" i="85"/>
  <c r="M207" i="33"/>
  <c r="G207" i="33"/>
  <c r="I207" i="33"/>
  <c r="E207" i="33"/>
  <c r="Q95" i="33"/>
  <c r="Q36" i="48"/>
  <c r="D433" i="163" s="1"/>
  <c r="R24" i="48"/>
  <c r="W40" i="93"/>
  <c r="U52" i="93"/>
  <c r="P120" i="34"/>
  <c r="D257" i="34"/>
  <c r="P257" i="34" s="1"/>
  <c r="Q334" i="33"/>
  <c r="F207" i="85"/>
  <c r="K207" i="33"/>
  <c r="N207" i="33"/>
  <c r="L207" i="85"/>
  <c r="L81" i="85"/>
  <c r="L193" i="85" s="1"/>
  <c r="E81" i="85"/>
  <c r="H81" i="85"/>
  <c r="H193" i="85" s="1"/>
  <c r="J81" i="85"/>
  <c r="J193" i="85" s="1"/>
  <c r="N81" i="85"/>
  <c r="N193" i="85" s="1"/>
  <c r="M81" i="85"/>
  <c r="M193" i="85" s="1"/>
  <c r="P81" i="85"/>
  <c r="P193" i="85" s="1"/>
  <c r="G81" i="85"/>
  <c r="G193" i="85" s="1"/>
  <c r="F81" i="85"/>
  <c r="F193" i="85" s="1"/>
  <c r="O81" i="85"/>
  <c r="O193" i="85" s="1"/>
  <c r="I81" i="85"/>
  <c r="I193" i="85" s="1"/>
  <c r="K81" i="85"/>
  <c r="K193" i="85" s="1"/>
  <c r="J207" i="33"/>
  <c r="O207" i="33"/>
  <c r="F207" i="33"/>
  <c r="G268" i="33"/>
  <c r="J268" i="33"/>
  <c r="L268" i="33"/>
  <c r="O268" i="33"/>
  <c r="I268" i="33"/>
  <c r="E268" i="33"/>
  <c r="H268" i="33"/>
  <c r="P268" i="33"/>
  <c r="F268" i="33"/>
  <c r="M268" i="33"/>
  <c r="K268" i="33"/>
  <c r="N268" i="33"/>
  <c r="N244" i="36"/>
  <c r="T244" i="36"/>
  <c r="M207" i="85"/>
  <c r="G207" i="85"/>
  <c r="M18" i="76"/>
  <c r="M16" i="76" s="1"/>
  <c r="K18" i="76"/>
  <c r="K16" i="76" s="1"/>
  <c r="I18" i="76"/>
  <c r="I16" i="76" s="1"/>
  <c r="F18" i="76"/>
  <c r="F16" i="76" s="1"/>
  <c r="L18" i="76"/>
  <c r="L16" i="76" s="1"/>
  <c r="E18" i="76"/>
  <c r="E16" i="76" s="1"/>
  <c r="H18" i="76"/>
  <c r="H16" i="76" s="1"/>
  <c r="G18" i="76"/>
  <c r="G16" i="76" s="1"/>
  <c r="J18" i="76"/>
  <c r="J16" i="76" s="1"/>
  <c r="D18" i="76"/>
  <c r="D16" i="76" s="1"/>
  <c r="C18" i="76"/>
  <c r="N18" i="76"/>
  <c r="N16" i="76" s="1"/>
  <c r="Y244" i="36"/>
  <c r="O207" i="85"/>
  <c r="P207" i="85"/>
  <c r="Q347" i="85"/>
  <c r="D290" i="86"/>
  <c r="P290" i="86" s="1"/>
  <c r="J71" i="81" l="1"/>
  <c r="J73" i="81" s="1"/>
  <c r="H35" i="143"/>
  <c r="D34" i="138" s="1"/>
  <c r="K14" i="12"/>
  <c r="X35" i="10"/>
  <c r="F88" i="81"/>
  <c r="F85" i="81" s="1"/>
  <c r="F90" i="81"/>
  <c r="F72" i="81"/>
  <c r="F69" i="81" s="1"/>
  <c r="F74" i="81"/>
  <c r="L69" i="108"/>
  <c r="Z62" i="145"/>
  <c r="G12" i="79"/>
  <c r="D88" i="81"/>
  <c r="D85" i="81" s="1"/>
  <c r="D87" i="81" s="1"/>
  <c r="D89" i="81" s="1"/>
  <c r="T25" i="10"/>
  <c r="S35" i="10"/>
  <c r="F250" i="163" s="1"/>
  <c r="N160" i="36"/>
  <c r="O259" i="34"/>
  <c r="E336" i="33"/>
  <c r="H259" i="34"/>
  <c r="K259" i="34"/>
  <c r="M259" i="34"/>
  <c r="E259" i="34"/>
  <c r="I259" i="34"/>
  <c r="F259" i="34"/>
  <c r="J259" i="34"/>
  <c r="N259" i="34"/>
  <c r="L259" i="34"/>
  <c r="G259" i="34"/>
  <c r="K234" i="33"/>
  <c r="J163" i="34" s="1"/>
  <c r="P234" i="33"/>
  <c r="O163" i="34" s="1"/>
  <c r="N234" i="33"/>
  <c r="M163" i="34" s="1"/>
  <c r="F234" i="33"/>
  <c r="E163" i="34" s="1"/>
  <c r="O234" i="33"/>
  <c r="N163" i="34" s="1"/>
  <c r="L234" i="33"/>
  <c r="K163" i="34" s="1"/>
  <c r="J234" i="33"/>
  <c r="I163" i="34" s="1"/>
  <c r="I234" i="33"/>
  <c r="H163" i="34" s="1"/>
  <c r="E234" i="33"/>
  <c r="G234" i="33"/>
  <c r="F163" i="34" s="1"/>
  <c r="H234" i="33"/>
  <c r="G163" i="34" s="1"/>
  <c r="M234" i="33"/>
  <c r="L163" i="34" s="1"/>
  <c r="F234" i="34"/>
  <c r="N234" i="34"/>
  <c r="G234" i="34"/>
  <c r="J234" i="34"/>
  <c r="O234" i="34"/>
  <c r="K234" i="34"/>
  <c r="H234" i="34"/>
  <c r="L234" i="34"/>
  <c r="I234" i="34"/>
  <c r="E234" i="34"/>
  <c r="E302" i="33"/>
  <c r="M234" i="34"/>
  <c r="K166" i="33"/>
  <c r="J115" i="34" s="1"/>
  <c r="I166" i="33"/>
  <c r="H115" i="34" s="1"/>
  <c r="P166" i="33"/>
  <c r="O115" i="34" s="1"/>
  <c r="L166" i="33"/>
  <c r="K115" i="34" s="1"/>
  <c r="O166" i="33"/>
  <c r="N115" i="34" s="1"/>
  <c r="J166" i="33"/>
  <c r="I115" i="34" s="1"/>
  <c r="H166" i="33"/>
  <c r="G115" i="34" s="1"/>
  <c r="G166" i="33"/>
  <c r="F115" i="34" s="1"/>
  <c r="E166" i="33"/>
  <c r="F166" i="33"/>
  <c r="E115" i="34" s="1"/>
  <c r="M166" i="33"/>
  <c r="L115" i="34" s="1"/>
  <c r="N166" i="33"/>
  <c r="M115" i="34" s="1"/>
  <c r="Y160" i="36"/>
  <c r="F35" i="98"/>
  <c r="O35" i="98" s="1"/>
  <c r="F29" i="98"/>
  <c r="O29" i="98" s="1"/>
  <c r="F28" i="98"/>
  <c r="O28" i="98" s="1"/>
  <c r="F33" i="98"/>
  <c r="O33" i="98" s="1"/>
  <c r="F31" i="98"/>
  <c r="O31" i="98" s="1"/>
  <c r="F34" i="98"/>
  <c r="O34" i="98" s="1"/>
  <c r="F25" i="98"/>
  <c r="O25" i="98" s="1"/>
  <c r="U25" i="98" s="1"/>
  <c r="AC25" i="98" s="1"/>
  <c r="W25" i="98" s="1"/>
  <c r="X25" i="98" s="1"/>
  <c r="Z25" i="98" s="1"/>
  <c r="L25" i="98" s="1"/>
  <c r="F24" i="98"/>
  <c r="F26" i="98"/>
  <c r="O26" i="98" s="1"/>
  <c r="F27" i="98"/>
  <c r="O27" i="98" s="1"/>
  <c r="F30" i="98"/>
  <c r="O30" i="98" s="1"/>
  <c r="F32" i="98"/>
  <c r="O32" i="98" s="1"/>
  <c r="M120" i="36" a="1"/>
  <c r="M120" i="145" a="1"/>
  <c r="P41" i="34"/>
  <c r="Z62" i="36"/>
  <c r="D14" i="12"/>
  <c r="M80" i="81"/>
  <c r="M88" i="81" s="1"/>
  <c r="M85" i="81" s="1"/>
  <c r="T35" i="162"/>
  <c r="J14" i="12"/>
  <c r="L72" i="81"/>
  <c r="L69" i="81" s="1"/>
  <c r="L71" i="81" s="1"/>
  <c r="L73" i="81" s="1"/>
  <c r="L92" i="81" s="1"/>
  <c r="C14" i="12"/>
  <c r="F111" i="138"/>
  <c r="F239" i="138"/>
  <c r="M14" i="12"/>
  <c r="Z174" i="36"/>
  <c r="M67" i="108"/>
  <c r="N25" i="108"/>
  <c r="N66" i="108" s="1"/>
  <c r="N56" i="108"/>
  <c r="M24" i="108"/>
  <c r="M54" i="108" s="1"/>
  <c r="M53" i="108"/>
  <c r="G30" i="60"/>
  <c r="I21" i="34"/>
  <c r="K18" i="23"/>
  <c r="N31" i="23"/>
  <c r="O30" i="23"/>
  <c r="O31" i="23" s="1"/>
  <c r="M68" i="108"/>
  <c r="N68" i="108"/>
  <c r="N46" i="108"/>
  <c r="O47" i="108"/>
  <c r="O46" i="108" s="1"/>
  <c r="I20" i="86"/>
  <c r="N35" i="33"/>
  <c r="N35" i="85"/>
  <c r="N36" i="108"/>
  <c r="N67" i="108" s="1"/>
  <c r="O33" i="108"/>
  <c r="L17" i="23"/>
  <c r="L18" i="23" s="1"/>
  <c r="L23" i="23"/>
  <c r="O56" i="108"/>
  <c r="O142" i="85"/>
  <c r="O142" i="33"/>
  <c r="I272" i="145"/>
  <c r="U272" i="145"/>
  <c r="F272" i="145"/>
  <c r="I262" i="36"/>
  <c r="U262" i="36"/>
  <c r="Z262" i="36"/>
  <c r="F262" i="36"/>
  <c r="U264" i="36"/>
  <c r="I264" i="36"/>
  <c r="Z264" i="36"/>
  <c r="F264" i="36"/>
  <c r="E272" i="36"/>
  <c r="F260" i="36"/>
  <c r="U260" i="36"/>
  <c r="Z260" i="36"/>
  <c r="I260" i="36"/>
  <c r="H14" i="12"/>
  <c r="Z265" i="36"/>
  <c r="U265" i="36"/>
  <c r="I265" i="36"/>
  <c r="F265" i="36"/>
  <c r="Z261" i="36"/>
  <c r="U261" i="36"/>
  <c r="I261" i="36"/>
  <c r="F261" i="36"/>
  <c r="U269" i="36"/>
  <c r="I269" i="36"/>
  <c r="Z269" i="36"/>
  <c r="F269" i="36"/>
  <c r="U266" i="36"/>
  <c r="I266" i="36"/>
  <c r="F266" i="36"/>
  <c r="Z266" i="36"/>
  <c r="Z271" i="36"/>
  <c r="I271" i="36"/>
  <c r="U271" i="36"/>
  <c r="F271" i="36"/>
  <c r="Z270" i="36"/>
  <c r="U270" i="36"/>
  <c r="I270" i="36"/>
  <c r="F270" i="36"/>
  <c r="Z268" i="36"/>
  <c r="U268" i="36"/>
  <c r="I268" i="36"/>
  <c r="F268" i="36"/>
  <c r="Z272" i="145"/>
  <c r="I267" i="36"/>
  <c r="Z267" i="36"/>
  <c r="F267" i="36"/>
  <c r="U267" i="36"/>
  <c r="I263" i="36"/>
  <c r="F263" i="36"/>
  <c r="U263" i="36"/>
  <c r="Z263" i="36"/>
  <c r="C24" i="81"/>
  <c r="C27" i="81" s="1"/>
  <c r="C65" i="81"/>
  <c r="C64" i="81" s="1"/>
  <c r="C74" i="81" s="1"/>
  <c r="U26" i="106"/>
  <c r="F29" i="105"/>
  <c r="M29" i="105" s="1"/>
  <c r="F30" i="105"/>
  <c r="M30" i="105" s="1"/>
  <c r="F34" i="105"/>
  <c r="M34" i="105" s="1"/>
  <c r="F31" i="105"/>
  <c r="M31" i="105" s="1"/>
  <c r="F33" i="105"/>
  <c r="M33" i="105" s="1"/>
  <c r="F24" i="105"/>
  <c r="F35" i="105"/>
  <c r="M35" i="105" s="1"/>
  <c r="F25" i="105"/>
  <c r="M25" i="105" s="1"/>
  <c r="F32" i="105"/>
  <c r="M32" i="105" s="1"/>
  <c r="F28" i="105"/>
  <c r="M28" i="105" s="1"/>
  <c r="F27" i="105"/>
  <c r="M27" i="105" s="1"/>
  <c r="F26" i="105"/>
  <c r="M26" i="105" s="1"/>
  <c r="M190" i="36" a="1"/>
  <c r="M190" i="145" a="1"/>
  <c r="P47" i="34"/>
  <c r="E14" i="12"/>
  <c r="J12" i="79"/>
  <c r="P47" i="85"/>
  <c r="O36" i="86" s="1"/>
  <c r="P47" i="33"/>
  <c r="N36" i="86"/>
  <c r="Q47" i="85"/>
  <c r="H12" i="79"/>
  <c r="C40" i="81"/>
  <c r="C39" i="81" s="1"/>
  <c r="C41" i="81" s="1"/>
  <c r="H29" i="140"/>
  <c r="H31" i="140"/>
  <c r="H30" i="140"/>
  <c r="H24" i="140"/>
  <c r="H28" i="140"/>
  <c r="H27" i="140"/>
  <c r="H25" i="140"/>
  <c r="H33" i="140"/>
  <c r="H35" i="140"/>
  <c r="H34" i="140"/>
  <c r="H32" i="140"/>
  <c r="H26" i="140"/>
  <c r="O57" i="75"/>
  <c r="C59" i="75"/>
  <c r="H33" i="139"/>
  <c r="H26" i="139"/>
  <c r="H30" i="139"/>
  <c r="H27" i="139"/>
  <c r="H34" i="139"/>
  <c r="H28" i="139"/>
  <c r="H29" i="139"/>
  <c r="H24" i="139"/>
  <c r="H31" i="139"/>
  <c r="H32" i="139"/>
  <c r="H35" i="139"/>
  <c r="H25" i="139"/>
  <c r="H25" i="141"/>
  <c r="H23" i="141"/>
  <c r="H28" i="141"/>
  <c r="H24" i="141"/>
  <c r="H29" i="141"/>
  <c r="H26" i="141"/>
  <c r="H27" i="141"/>
  <c r="H32" i="141"/>
  <c r="H31" i="141"/>
  <c r="H30" i="141"/>
  <c r="H34" i="141"/>
  <c r="H33" i="141"/>
  <c r="L232" i="145" a="1"/>
  <c r="P25" i="86"/>
  <c r="P18" i="86"/>
  <c r="L148" i="145" a="1"/>
  <c r="I36" i="139"/>
  <c r="D429" i="138" s="1"/>
  <c r="F429" i="138" s="1"/>
  <c r="P36" i="139"/>
  <c r="H33" i="160"/>
  <c r="H23" i="160"/>
  <c r="H34" i="160"/>
  <c r="H27" i="160"/>
  <c r="H30" i="160"/>
  <c r="H25" i="160"/>
  <c r="H31" i="160"/>
  <c r="H24" i="160"/>
  <c r="H29" i="160"/>
  <c r="H28" i="160"/>
  <c r="H32" i="160"/>
  <c r="H26" i="160"/>
  <c r="L274" i="145" a="1"/>
  <c r="P28" i="86"/>
  <c r="M64" i="81"/>
  <c r="P15" i="86"/>
  <c r="L106" i="145" a="1"/>
  <c r="H26" i="92"/>
  <c r="H33" i="92"/>
  <c r="H30" i="92"/>
  <c r="H29" i="92"/>
  <c r="H32" i="92"/>
  <c r="H24" i="92"/>
  <c r="H31" i="92"/>
  <c r="H23" i="92"/>
  <c r="H27" i="92"/>
  <c r="H28" i="92"/>
  <c r="H34" i="92"/>
  <c r="H25" i="92"/>
  <c r="J26" i="92"/>
  <c r="R26" i="92" s="1"/>
  <c r="J29" i="92"/>
  <c r="R29" i="92" s="1"/>
  <c r="J34" i="92"/>
  <c r="R34" i="92" s="1"/>
  <c r="J32" i="92"/>
  <c r="R32" i="92" s="1"/>
  <c r="J31" i="92"/>
  <c r="R31" i="92" s="1"/>
  <c r="J25" i="92"/>
  <c r="R25" i="92" s="1"/>
  <c r="J30" i="92"/>
  <c r="R30" i="92" s="1"/>
  <c r="J28" i="92"/>
  <c r="R28" i="92" s="1"/>
  <c r="J33" i="92"/>
  <c r="R33" i="92" s="1"/>
  <c r="J27" i="92"/>
  <c r="J24" i="92"/>
  <c r="R24" i="92" s="1"/>
  <c r="J23" i="92"/>
  <c r="O47" i="83"/>
  <c r="C49" i="83"/>
  <c r="O44" i="79"/>
  <c r="C46" i="79"/>
  <c r="G30" i="156"/>
  <c r="H22" i="156"/>
  <c r="H31" i="155"/>
  <c r="H31" i="156" s="1"/>
  <c r="K22" i="156"/>
  <c r="K31" i="155"/>
  <c r="M30" i="156"/>
  <c r="M22" i="156"/>
  <c r="M31" i="155"/>
  <c r="M31" i="156" s="1"/>
  <c r="D22" i="156"/>
  <c r="D31" i="155"/>
  <c r="C22" i="156"/>
  <c r="C31" i="155"/>
  <c r="O22" i="155"/>
  <c r="O22" i="156" s="1"/>
  <c r="N22" i="156"/>
  <c r="N31" i="155"/>
  <c r="L31" i="155"/>
  <c r="L31" i="156" s="1"/>
  <c r="L22" i="156"/>
  <c r="A66" i="155"/>
  <c r="D23" i="155"/>
  <c r="N23" i="155"/>
  <c r="G23" i="155"/>
  <c r="F23" i="155"/>
  <c r="L23" i="155"/>
  <c r="C23" i="155"/>
  <c r="E23" i="155"/>
  <c r="K23" i="155"/>
  <c r="I23" i="155"/>
  <c r="M23" i="155"/>
  <c r="J23" i="155"/>
  <c r="H23" i="155"/>
  <c r="H30" i="156"/>
  <c r="L30" i="156"/>
  <c r="I22" i="156"/>
  <c r="I31" i="155"/>
  <c r="I31" i="156" s="1"/>
  <c r="J30" i="156"/>
  <c r="O21" i="156"/>
  <c r="F22" i="156"/>
  <c r="F31" i="155"/>
  <c r="F31" i="156" s="1"/>
  <c r="C30" i="156"/>
  <c r="O30" i="155"/>
  <c r="G22" i="156"/>
  <c r="G31" i="155"/>
  <c r="G31" i="156" s="1"/>
  <c r="J31" i="155"/>
  <c r="J31" i="156" s="1"/>
  <c r="J22" i="156"/>
  <c r="E22" i="156"/>
  <c r="E31" i="155"/>
  <c r="E31" i="156" s="1"/>
  <c r="F197" i="163"/>
  <c r="D197" i="163" s="1"/>
  <c r="G14" i="12"/>
  <c r="F14" i="12"/>
  <c r="K12" i="79"/>
  <c r="K23" i="154"/>
  <c r="K35" i="154" s="1"/>
  <c r="O63" i="81"/>
  <c r="D12" i="79"/>
  <c r="E80" i="85" a="1"/>
  <c r="J80" i="85" s="1"/>
  <c r="F54" i="86"/>
  <c r="F56" i="86" s="1"/>
  <c r="G74" i="85"/>
  <c r="G54" i="86"/>
  <c r="G56" i="86" s="1"/>
  <c r="H74" i="85"/>
  <c r="AE35" i="110"/>
  <c r="E286" i="33" a="1"/>
  <c r="U36" i="110"/>
  <c r="H54" i="86"/>
  <c r="I74" i="85"/>
  <c r="AA33" i="110"/>
  <c r="E54" i="86"/>
  <c r="E56" i="86" s="1"/>
  <c r="F74" i="85"/>
  <c r="D54" i="86"/>
  <c r="D56" i="86" s="1"/>
  <c r="Q72" i="85"/>
  <c r="E74" i="85"/>
  <c r="I54" i="86"/>
  <c r="I56" i="86" s="1"/>
  <c r="J74" i="85"/>
  <c r="J54" i="86"/>
  <c r="J56" i="86" s="1"/>
  <c r="K74" i="85"/>
  <c r="Q72" i="33"/>
  <c r="D55" i="34"/>
  <c r="P55" i="34" s="1"/>
  <c r="M74" i="85"/>
  <c r="U34" i="106"/>
  <c r="U28" i="106"/>
  <c r="M12" i="79"/>
  <c r="E12" i="79"/>
  <c r="C80" i="81"/>
  <c r="C90" i="81" s="1"/>
  <c r="L12" i="79"/>
  <c r="C93" i="77"/>
  <c r="C90" i="77" s="1"/>
  <c r="C92" i="77" s="1"/>
  <c r="N14" i="12"/>
  <c r="J80" i="81"/>
  <c r="J88" i="81" s="1"/>
  <c r="J85" i="81" s="1"/>
  <c r="M40" i="156"/>
  <c r="M41" i="156" s="1"/>
  <c r="O10" i="85"/>
  <c r="N10" i="86" s="1"/>
  <c r="N35" i="15"/>
  <c r="D466" i="163" s="1"/>
  <c r="F466" i="163" s="1"/>
  <c r="S23" i="15"/>
  <c r="N35" i="92"/>
  <c r="K10" i="85"/>
  <c r="I40" i="156"/>
  <c r="W24" i="107"/>
  <c r="AD36" i="107"/>
  <c r="H10" i="34"/>
  <c r="H33" i="34" s="1"/>
  <c r="I42" i="33"/>
  <c r="E29" i="60"/>
  <c r="F29" i="60" s="1"/>
  <c r="O35" i="38"/>
  <c r="L38" i="86"/>
  <c r="N49" i="85"/>
  <c r="T52" i="36"/>
  <c r="N52" i="36"/>
  <c r="Y52" i="36"/>
  <c r="E35" i="60"/>
  <c r="F35" i="60" s="1"/>
  <c r="N10" i="34"/>
  <c r="N53" i="85"/>
  <c r="L41" i="86"/>
  <c r="H40" i="156"/>
  <c r="J10" i="85"/>
  <c r="L10" i="85"/>
  <c r="J40" i="156"/>
  <c r="G10" i="85"/>
  <c r="F10" i="86" s="1"/>
  <c r="E40" i="156"/>
  <c r="E41" i="156" s="1"/>
  <c r="N48" i="85"/>
  <c r="L37" i="86"/>
  <c r="Y55" i="36"/>
  <c r="N55" i="36"/>
  <c r="T55" i="36"/>
  <c r="K40" i="156"/>
  <c r="M10" i="85"/>
  <c r="L10" i="86" s="1"/>
  <c r="N25" i="37"/>
  <c r="F37" i="37"/>
  <c r="D8" i="163" s="1"/>
  <c r="F8" i="163" s="1"/>
  <c r="G10" i="34"/>
  <c r="G33" i="34" s="1"/>
  <c r="H42" i="33"/>
  <c r="E28" i="60"/>
  <c r="F28" i="60" s="1"/>
  <c r="F10" i="34"/>
  <c r="F33" i="34" s="1"/>
  <c r="G42" i="33"/>
  <c r="E27" i="60"/>
  <c r="F27" i="60" s="1"/>
  <c r="I10" i="85"/>
  <c r="G40" i="156"/>
  <c r="R35" i="38"/>
  <c r="E291" i="33" a="1"/>
  <c r="N61" i="36"/>
  <c r="T61" i="36"/>
  <c r="Y61" i="36"/>
  <c r="Y59" i="36"/>
  <c r="N59" i="36"/>
  <c r="T59" i="36"/>
  <c r="O79" i="81"/>
  <c r="P125" i="34"/>
  <c r="E30" i="60"/>
  <c r="F30" i="60" s="1"/>
  <c r="J42" i="33"/>
  <c r="I10" i="34"/>
  <c r="K10" i="34"/>
  <c r="K33" i="34" s="1"/>
  <c r="E32" i="60"/>
  <c r="F32" i="60" s="1"/>
  <c r="L42" i="33"/>
  <c r="N25" i="87"/>
  <c r="N37" i="87" s="1"/>
  <c r="F37" i="87"/>
  <c r="H10" i="85"/>
  <c r="F40" i="156"/>
  <c r="F41" i="156" s="1"/>
  <c r="D71" i="81"/>
  <c r="D73" i="81" s="1"/>
  <c r="I14" i="12"/>
  <c r="N12" i="79"/>
  <c r="Y54" i="36"/>
  <c r="N54" i="36"/>
  <c r="T54" i="36"/>
  <c r="Y60" i="36"/>
  <c r="N60" i="36"/>
  <c r="T60" i="36"/>
  <c r="L10" i="34"/>
  <c r="E33" i="60"/>
  <c r="F33" i="60" s="1"/>
  <c r="C80" i="77"/>
  <c r="C77" i="77" s="1"/>
  <c r="C79" i="77" s="1"/>
  <c r="N49" i="33"/>
  <c r="L39" i="34"/>
  <c r="D40" i="155"/>
  <c r="D11" i="77"/>
  <c r="O17" i="68"/>
  <c r="F10" i="33"/>
  <c r="N53" i="33"/>
  <c r="L42" i="34"/>
  <c r="E155" i="33" a="1"/>
  <c r="V35" i="38"/>
  <c r="Y51" i="36"/>
  <c r="T51" i="36"/>
  <c r="N51" i="36"/>
  <c r="T53" i="36"/>
  <c r="Y53" i="36"/>
  <c r="N53" i="36"/>
  <c r="E365" i="85"/>
  <c r="Q263" i="33"/>
  <c r="N48" i="33"/>
  <c r="L38" i="34"/>
  <c r="D26" i="163"/>
  <c r="D31" i="163"/>
  <c r="F23" i="163"/>
  <c r="O10" i="34"/>
  <c r="E36" i="60"/>
  <c r="F36" i="60" s="1"/>
  <c r="H274" i="33"/>
  <c r="H376" i="85" s="1"/>
  <c r="G311" i="86" s="1"/>
  <c r="O274" i="33"/>
  <c r="O376" i="85" s="1"/>
  <c r="N311" i="86" s="1"/>
  <c r="K274" i="33"/>
  <c r="K376" i="85" s="1"/>
  <c r="J311" i="86" s="1"/>
  <c r="N274" i="33"/>
  <c r="N376" i="85" s="1"/>
  <c r="M311" i="86" s="1"/>
  <c r="J274" i="33"/>
  <c r="J376" i="85" s="1"/>
  <c r="I311" i="86" s="1"/>
  <c r="P274" i="33"/>
  <c r="P376" i="85" s="1"/>
  <c r="O311" i="86" s="1"/>
  <c r="M274" i="33"/>
  <c r="M376" i="85" s="1"/>
  <c r="L311" i="86" s="1"/>
  <c r="F274" i="33"/>
  <c r="F376" i="85" s="1"/>
  <c r="E311" i="86" s="1"/>
  <c r="I274" i="33"/>
  <c r="I376" i="85" s="1"/>
  <c r="H311" i="86" s="1"/>
  <c r="E274" i="33"/>
  <c r="L274" i="33"/>
  <c r="L376" i="85" s="1"/>
  <c r="K311" i="86" s="1"/>
  <c r="G274" i="33"/>
  <c r="G376" i="85" s="1"/>
  <c r="F311" i="86" s="1"/>
  <c r="AC35" i="38"/>
  <c r="T57" i="36"/>
  <c r="Y57" i="36"/>
  <c r="N57" i="36"/>
  <c r="Y50" i="36"/>
  <c r="T50" i="36"/>
  <c r="L62" i="36"/>
  <c r="N50" i="36"/>
  <c r="D11" i="86"/>
  <c r="Q11" i="85"/>
  <c r="H23" i="88" a="1"/>
  <c r="E42" i="85"/>
  <c r="E34" i="60"/>
  <c r="F34" i="60" s="1"/>
  <c r="M10" i="34"/>
  <c r="E83" i="33" a="1"/>
  <c r="V35" i="162"/>
  <c r="E83" i="85" a="1"/>
  <c r="K23" i="162"/>
  <c r="K35" i="162" s="1"/>
  <c r="K42" i="33"/>
  <c r="E31" i="60"/>
  <c r="F31" i="60" s="1"/>
  <c r="J10" i="34"/>
  <c r="J33" i="34" s="1"/>
  <c r="P10" i="85"/>
  <c r="O10" i="86" s="1"/>
  <c r="N40" i="156"/>
  <c r="N41" i="156" s="1"/>
  <c r="F12" i="79"/>
  <c r="N82" i="81"/>
  <c r="N80" i="81" s="1"/>
  <c r="N66" i="81"/>
  <c r="N64" i="81" s="1"/>
  <c r="N63" i="33"/>
  <c r="L48" i="34"/>
  <c r="N24" i="81"/>
  <c r="N27" i="81" s="1"/>
  <c r="Q35" i="38"/>
  <c r="E325" i="33" a="1"/>
  <c r="F198" i="138"/>
  <c r="D197" i="138"/>
  <c r="T56" i="36"/>
  <c r="N56" i="36"/>
  <c r="Y56" i="36"/>
  <c r="V67" i="50"/>
  <c r="C10" i="79"/>
  <c r="C12" i="79" s="1"/>
  <c r="O8" i="79"/>
  <c r="O10" i="79" s="1"/>
  <c r="N10" i="85"/>
  <c r="M10" i="86" s="1"/>
  <c r="L40" i="156"/>
  <c r="N63" i="85"/>
  <c r="L47" i="86"/>
  <c r="W53" i="50"/>
  <c r="W36" i="50"/>
  <c r="D336" i="163"/>
  <c r="F336" i="163" s="1"/>
  <c r="F337" i="163" s="1"/>
  <c r="D336" i="138"/>
  <c r="F336" i="138" s="1"/>
  <c r="F337" i="138" s="1"/>
  <c r="L14" i="12"/>
  <c r="Y37" i="107"/>
  <c r="E223" i="33" a="1"/>
  <c r="AA35" i="38"/>
  <c r="Y58" i="36"/>
  <c r="N58" i="36"/>
  <c r="T58" i="36"/>
  <c r="G64" i="81"/>
  <c r="G74" i="81" s="1"/>
  <c r="O61" i="81"/>
  <c r="G80" i="81"/>
  <c r="G88" i="81" s="1"/>
  <c r="G85" i="81" s="1"/>
  <c r="O77" i="81"/>
  <c r="E40" i="81"/>
  <c r="E39" i="81" s="1"/>
  <c r="E41" i="81" s="1"/>
  <c r="Y33" i="143"/>
  <c r="T33" i="143" s="1"/>
  <c r="U33" i="143" s="1"/>
  <c r="W33" i="143" s="1"/>
  <c r="K33" i="143" s="1"/>
  <c r="M274" i="36" a="1"/>
  <c r="M285" i="36" s="1"/>
  <c r="H90" i="81"/>
  <c r="H87" i="81" s="1"/>
  <c r="H89" i="81" s="1"/>
  <c r="Y29" i="143"/>
  <c r="T29" i="143" s="1"/>
  <c r="U29" i="143" s="1"/>
  <c r="W29" i="143" s="1"/>
  <c r="K29" i="143" s="1"/>
  <c r="AA194" i="145"/>
  <c r="V194" i="145"/>
  <c r="R28" i="106"/>
  <c r="N30" i="105"/>
  <c r="S30" i="105"/>
  <c r="S23" i="100"/>
  <c r="S35" i="100" s="1"/>
  <c r="F241" i="138" s="1"/>
  <c r="D241" i="138" s="1"/>
  <c r="U31" i="106"/>
  <c r="O144" i="33"/>
  <c r="O144" i="85"/>
  <c r="O202" i="145"/>
  <c r="V202" i="145" s="1"/>
  <c r="V190" i="145"/>
  <c r="AA190" i="145"/>
  <c r="V193" i="145"/>
  <c r="AA193" i="145"/>
  <c r="D501" i="163"/>
  <c r="F501" i="163" s="1"/>
  <c r="D501" i="138"/>
  <c r="F501" i="138" s="1"/>
  <c r="R32" i="106"/>
  <c r="R25" i="106"/>
  <c r="AA201" i="36"/>
  <c r="V201" i="36"/>
  <c r="K27" i="106"/>
  <c r="W27" i="106"/>
  <c r="K30" i="106"/>
  <c r="W30" i="106"/>
  <c r="N33" i="105"/>
  <c r="S33" i="105"/>
  <c r="N25" i="105"/>
  <c r="S25" i="105"/>
  <c r="U27" i="106"/>
  <c r="M40" i="72"/>
  <c r="M56" i="72"/>
  <c r="V198" i="145"/>
  <c r="AA198" i="145"/>
  <c r="R29" i="106"/>
  <c r="N28" i="105"/>
  <c r="S28" i="105"/>
  <c r="I33" i="60"/>
  <c r="M101" i="72"/>
  <c r="M103" i="72" s="1"/>
  <c r="L228" i="36"/>
  <c r="L224" i="36"/>
  <c r="L225" i="36"/>
  <c r="L219" i="36"/>
  <c r="L220" i="36"/>
  <c r="L223" i="36"/>
  <c r="L222" i="36"/>
  <c r="L218" i="36"/>
  <c r="L229" i="36"/>
  <c r="L226" i="36"/>
  <c r="L227" i="36"/>
  <c r="L221" i="36"/>
  <c r="V200" i="145"/>
  <c r="AA200" i="145"/>
  <c r="V195" i="145"/>
  <c r="AA195" i="145"/>
  <c r="R24" i="106"/>
  <c r="J36" i="106"/>
  <c r="R33" i="106"/>
  <c r="AA191" i="36"/>
  <c r="V191" i="36"/>
  <c r="W24" i="106"/>
  <c r="K24" i="106"/>
  <c r="I36" i="106"/>
  <c r="W33" i="106"/>
  <c r="K33" i="106"/>
  <c r="D353" i="138"/>
  <c r="F353" i="138" s="1"/>
  <c r="N29" i="105"/>
  <c r="D353" i="163"/>
  <c r="F353" i="163" s="1"/>
  <c r="S29" i="105"/>
  <c r="N35" i="105"/>
  <c r="S35" i="105"/>
  <c r="Q29" i="106"/>
  <c r="D422" i="163"/>
  <c r="F422" i="163" s="1"/>
  <c r="D422" i="138"/>
  <c r="F422" i="138" s="1"/>
  <c r="P36" i="106"/>
  <c r="V196" i="36"/>
  <c r="AA196" i="36"/>
  <c r="W32" i="106"/>
  <c r="K32" i="106"/>
  <c r="O229" i="36"/>
  <c r="O221" i="36"/>
  <c r="O226" i="36"/>
  <c r="O227" i="36"/>
  <c r="O225" i="36"/>
  <c r="O223" i="36"/>
  <c r="O228" i="36"/>
  <c r="O224" i="36"/>
  <c r="O222" i="36"/>
  <c r="O218" i="36"/>
  <c r="O219" i="36"/>
  <c r="O220" i="36"/>
  <c r="AA201" i="145"/>
  <c r="V201" i="145"/>
  <c r="G301" i="36"/>
  <c r="R27" i="106"/>
  <c r="R31" i="106"/>
  <c r="AA198" i="36"/>
  <c r="V198" i="36"/>
  <c r="U33" i="106"/>
  <c r="K29" i="106"/>
  <c r="W29" i="106"/>
  <c r="N26" i="105"/>
  <c r="S26" i="105"/>
  <c r="S31" i="105"/>
  <c r="N31" i="105"/>
  <c r="D423" i="163"/>
  <c r="F423" i="163" s="1"/>
  <c r="H36" i="106"/>
  <c r="D425" i="163" s="1"/>
  <c r="F425" i="163" s="1"/>
  <c r="D423" i="138"/>
  <c r="F423" i="138" s="1"/>
  <c r="Q24" i="106"/>
  <c r="AA196" i="145"/>
  <c r="V196" i="145"/>
  <c r="N41" i="72"/>
  <c r="N101" i="72" s="1"/>
  <c r="N103" i="72" s="1"/>
  <c r="N57" i="72"/>
  <c r="O57" i="72" s="1"/>
  <c r="U30" i="106"/>
  <c r="R30" i="106"/>
  <c r="V197" i="36"/>
  <c r="AA197" i="36"/>
  <c r="V199" i="36"/>
  <c r="AA199" i="36"/>
  <c r="K35" i="106"/>
  <c r="W35" i="106"/>
  <c r="N34" i="105"/>
  <c r="S34" i="105"/>
  <c r="I72" i="81"/>
  <c r="I69" i="81" s="1"/>
  <c r="I71" i="81" s="1"/>
  <c r="I73" i="81" s="1"/>
  <c r="O218" i="145"/>
  <c r="O219" i="145"/>
  <c r="O229" i="145"/>
  <c r="O226" i="145"/>
  <c r="O228" i="145"/>
  <c r="O225" i="145"/>
  <c r="O227" i="145"/>
  <c r="O222" i="145"/>
  <c r="O220" i="145"/>
  <c r="O221" i="145"/>
  <c r="O223" i="145"/>
  <c r="O224" i="145"/>
  <c r="V199" i="145"/>
  <c r="AA199" i="145"/>
  <c r="G57" i="46" a="1"/>
  <c r="Q129" i="33"/>
  <c r="U24" i="106"/>
  <c r="R26" i="106"/>
  <c r="AA194" i="36"/>
  <c r="V194" i="36"/>
  <c r="AA195" i="36"/>
  <c r="V195" i="36"/>
  <c r="W28" i="106"/>
  <c r="K28" i="106"/>
  <c r="S24" i="105"/>
  <c r="N24" i="105"/>
  <c r="D354" i="138"/>
  <c r="F354" i="138" s="1"/>
  <c r="D354" i="163"/>
  <c r="F354" i="163" s="1"/>
  <c r="G36" i="105"/>
  <c r="O22" i="86"/>
  <c r="Q30" i="85"/>
  <c r="L105" i="34"/>
  <c r="Y34" i="143"/>
  <c r="T34" i="143" s="1"/>
  <c r="U34" i="143" s="1"/>
  <c r="W34" i="143" s="1"/>
  <c r="K34" i="143" s="1"/>
  <c r="Y26" i="143"/>
  <c r="T26" i="143" s="1"/>
  <c r="U26" i="143" s="1"/>
  <c r="W26" i="143" s="1"/>
  <c r="K26" i="143" s="1"/>
  <c r="N36" i="33"/>
  <c r="M28" i="34" s="1"/>
  <c r="L69" i="72"/>
  <c r="N36" i="85"/>
  <c r="U35" i="106"/>
  <c r="M99" i="86"/>
  <c r="M104" i="86" s="1"/>
  <c r="N152" i="85"/>
  <c r="V191" i="145"/>
  <c r="AA191" i="145"/>
  <c r="Q129" i="85"/>
  <c r="L104" i="86"/>
  <c r="R35" i="106"/>
  <c r="AA193" i="36"/>
  <c r="V193" i="36"/>
  <c r="AA190" i="36"/>
  <c r="O202" i="36"/>
  <c r="V190" i="36"/>
  <c r="U25" i="106"/>
  <c r="K34" i="106"/>
  <c r="W34" i="106"/>
  <c r="S27" i="105"/>
  <c r="N27" i="105"/>
  <c r="O23" i="34"/>
  <c r="I24" i="105" a="1"/>
  <c r="Q30" i="33"/>
  <c r="W26" i="106"/>
  <c r="K26" i="106"/>
  <c r="N27" i="85"/>
  <c r="N27" i="33"/>
  <c r="L220" i="145"/>
  <c r="L222" i="145"/>
  <c r="L218" i="145"/>
  <c r="L228" i="145"/>
  <c r="L224" i="145"/>
  <c r="L225" i="145"/>
  <c r="L227" i="145"/>
  <c r="L223" i="145"/>
  <c r="L221" i="145"/>
  <c r="L229" i="145"/>
  <c r="L226" i="145"/>
  <c r="L219" i="145"/>
  <c r="M100" i="34"/>
  <c r="M105" i="34" s="1"/>
  <c r="N152" i="33"/>
  <c r="V197" i="145"/>
  <c r="AA197" i="145"/>
  <c r="V192" i="145"/>
  <c r="AA192" i="145"/>
  <c r="U32" i="106"/>
  <c r="R34" i="106"/>
  <c r="AA200" i="36"/>
  <c r="V200" i="36"/>
  <c r="V192" i="36"/>
  <c r="AA192" i="36"/>
  <c r="W25" i="106"/>
  <c r="K25" i="106"/>
  <c r="K31" i="106"/>
  <c r="W31" i="106"/>
  <c r="N32" i="105"/>
  <c r="S32" i="105"/>
  <c r="U29" i="106"/>
  <c r="K44" i="86"/>
  <c r="K56" i="86" s="1"/>
  <c r="L74" i="85"/>
  <c r="F34" i="138"/>
  <c r="D39" i="138"/>
  <c r="D48" i="138" s="1"/>
  <c r="D36" i="138"/>
  <c r="F36" i="138" s="1"/>
  <c r="D37" i="138"/>
  <c r="F37" i="138" s="1"/>
  <c r="O57" i="85"/>
  <c r="N44" i="86" s="1"/>
  <c r="O57" i="33"/>
  <c r="N45" i="34" s="1"/>
  <c r="K45" i="34"/>
  <c r="H74" i="81"/>
  <c r="H71" i="81" s="1"/>
  <c r="H73" i="81" s="1"/>
  <c r="Y35" i="93"/>
  <c r="Y28" i="143"/>
  <c r="T28" i="143" s="1"/>
  <c r="U28" i="143" s="1"/>
  <c r="W28" i="143" s="1"/>
  <c r="K28" i="143" s="1"/>
  <c r="O65" i="1"/>
  <c r="O45" i="32"/>
  <c r="P52" i="1"/>
  <c r="P65" i="1" s="1"/>
  <c r="F46" i="46"/>
  <c r="O46" i="46" s="1"/>
  <c r="F52" i="46"/>
  <c r="O52" i="46" s="1"/>
  <c r="F44" i="46"/>
  <c r="O44" i="46" s="1"/>
  <c r="F49" i="46"/>
  <c r="O49" i="46" s="1"/>
  <c r="F43" i="46"/>
  <c r="O43" i="46" s="1"/>
  <c r="F48" i="46"/>
  <c r="O48" i="46" s="1"/>
  <c r="F50" i="46"/>
  <c r="O50" i="46" s="1"/>
  <c r="F51" i="46"/>
  <c r="O51" i="46" s="1"/>
  <c r="F42" i="46"/>
  <c r="O42" i="46" s="1"/>
  <c r="F47" i="46"/>
  <c r="O47" i="46" s="1"/>
  <c r="F41" i="46"/>
  <c r="F45" i="46"/>
  <c r="O45" i="46" s="1"/>
  <c r="F239" i="163"/>
  <c r="M281" i="145"/>
  <c r="M284" i="145"/>
  <c r="M282" i="145"/>
  <c r="M279" i="145"/>
  <c r="M276" i="145"/>
  <c r="M275" i="145"/>
  <c r="M274" i="145"/>
  <c r="M283" i="145"/>
  <c r="M285" i="145"/>
  <c r="M280" i="145"/>
  <c r="M278" i="145"/>
  <c r="M277" i="145"/>
  <c r="Y27" i="143"/>
  <c r="T27" i="143" s="1"/>
  <c r="U27" i="143" s="1"/>
  <c r="W27" i="143" s="1"/>
  <c r="K27" i="143" s="1"/>
  <c r="Y30" i="143"/>
  <c r="T30" i="143" s="1"/>
  <c r="U30" i="143" s="1"/>
  <c r="W30" i="143" s="1"/>
  <c r="K30" i="143" s="1"/>
  <c r="P53" i="34"/>
  <c r="Y24" i="143"/>
  <c r="T24" i="143" s="1"/>
  <c r="U24" i="143" s="1"/>
  <c r="W24" i="143" s="1"/>
  <c r="K24" i="143" s="1"/>
  <c r="O10" i="81"/>
  <c r="Y35" i="18"/>
  <c r="I90" i="81"/>
  <c r="I87" i="81" s="1"/>
  <c r="I89" i="81" s="1"/>
  <c r="F46" i="15"/>
  <c r="N46" i="15" s="1"/>
  <c r="S46" i="15" s="1"/>
  <c r="AA46" i="15" s="1"/>
  <c r="V46" i="15" s="1"/>
  <c r="W46" i="15" s="1"/>
  <c r="Y46" i="15" s="1"/>
  <c r="K46" i="15" s="1"/>
  <c r="F47" i="15"/>
  <c r="N47" i="15" s="1"/>
  <c r="F42" i="15"/>
  <c r="N42" i="15" s="1"/>
  <c r="S42" i="15" s="1"/>
  <c r="AA42" i="15" s="1"/>
  <c r="V42" i="15" s="1"/>
  <c r="W42" i="15" s="1"/>
  <c r="Y42" i="15" s="1"/>
  <c r="K42" i="15" s="1"/>
  <c r="F40" i="15"/>
  <c r="N40" i="15" s="1"/>
  <c r="S40" i="15" s="1"/>
  <c r="AA40" i="15" s="1"/>
  <c r="V40" i="15" s="1"/>
  <c r="W40" i="15" s="1"/>
  <c r="Y40" i="15" s="1"/>
  <c r="K40" i="15" s="1"/>
  <c r="F41" i="15"/>
  <c r="N41" i="15" s="1"/>
  <c r="F48" i="15"/>
  <c r="N48" i="15" s="1"/>
  <c r="F45" i="15"/>
  <c r="N45" i="15" s="1"/>
  <c r="F50" i="15"/>
  <c r="N50" i="15" s="1"/>
  <c r="S50" i="15" s="1"/>
  <c r="AA50" i="15" s="1"/>
  <c r="V50" i="15" s="1"/>
  <c r="W50" i="15" s="1"/>
  <c r="Y50" i="15" s="1"/>
  <c r="K50" i="15" s="1"/>
  <c r="F44" i="15"/>
  <c r="N44" i="15" s="1"/>
  <c r="F39" i="15"/>
  <c r="F49" i="15"/>
  <c r="N49" i="15" s="1"/>
  <c r="F43" i="15"/>
  <c r="N43" i="15" s="1"/>
  <c r="T23" i="18"/>
  <c r="U23" i="18" s="1"/>
  <c r="T73" i="145"/>
  <c r="Y73" i="145"/>
  <c r="D112" i="34"/>
  <c r="P112" i="34" s="1"/>
  <c r="Q162" i="33"/>
  <c r="T65" i="145"/>
  <c r="Y65" i="145"/>
  <c r="T70" i="145"/>
  <c r="Y70" i="145"/>
  <c r="W24" i="29"/>
  <c r="X24" i="29"/>
  <c r="S24" i="29"/>
  <c r="AI29" i="29"/>
  <c r="AG29" i="29"/>
  <c r="AB29" i="29"/>
  <c r="AI31" i="29"/>
  <c r="AG31" i="29"/>
  <c r="AB31" i="29"/>
  <c r="E156" i="85" a="1"/>
  <c r="V35" i="143"/>
  <c r="L172" i="36"/>
  <c r="L162" i="36"/>
  <c r="L171" i="36"/>
  <c r="L164" i="36"/>
  <c r="L168" i="36"/>
  <c r="L165" i="36"/>
  <c r="L167" i="36"/>
  <c r="L170" i="36"/>
  <c r="L166" i="36"/>
  <c r="L169" i="36"/>
  <c r="L173" i="36"/>
  <c r="L163" i="36"/>
  <c r="Y76" i="36"/>
  <c r="U118" i="36"/>
  <c r="G252" i="34"/>
  <c r="O252" i="34"/>
  <c r="H252" i="34"/>
  <c r="J252" i="34"/>
  <c r="L252" i="34"/>
  <c r="F252" i="34"/>
  <c r="K252" i="34"/>
  <c r="I252" i="34"/>
  <c r="E252" i="34"/>
  <c r="E326" i="33"/>
  <c r="N252" i="34"/>
  <c r="M252" i="34"/>
  <c r="AI27" i="29"/>
  <c r="AG27" i="29"/>
  <c r="AB27" i="29"/>
  <c r="E326" i="85" a="1"/>
  <c r="R35" i="143"/>
  <c r="T74" i="145"/>
  <c r="Y74" i="145"/>
  <c r="Y64" i="145"/>
  <c r="T64" i="145"/>
  <c r="L76" i="145"/>
  <c r="S28" i="29"/>
  <c r="W28" i="29"/>
  <c r="X28" i="29"/>
  <c r="W26" i="29"/>
  <c r="X26" i="29"/>
  <c r="S26" i="29"/>
  <c r="P54" i="18"/>
  <c r="D35" i="163"/>
  <c r="F35" i="163" s="1"/>
  <c r="AI30" i="29"/>
  <c r="AG30" i="29"/>
  <c r="AB30" i="29"/>
  <c r="AI25" i="29"/>
  <c r="AG25" i="29"/>
  <c r="AB25" i="29"/>
  <c r="Z35" i="143"/>
  <c r="D258" i="34"/>
  <c r="P258" i="34" s="1"/>
  <c r="Q335" i="33"/>
  <c r="G33" i="90"/>
  <c r="G32" i="90"/>
  <c r="G27" i="90"/>
  <c r="G26" i="90"/>
  <c r="G24" i="90"/>
  <c r="G31" i="90"/>
  <c r="G23" i="90"/>
  <c r="G34" i="90"/>
  <c r="G25" i="90"/>
  <c r="G29" i="90"/>
  <c r="G28" i="90"/>
  <c r="G30" i="90"/>
  <c r="Q233" i="85"/>
  <c r="D161" i="86"/>
  <c r="P161" i="86" s="1"/>
  <c r="X32" i="29"/>
  <c r="S32" i="29"/>
  <c r="W32" i="29"/>
  <c r="AI26" i="29"/>
  <c r="AG26" i="29"/>
  <c r="AB26" i="29"/>
  <c r="O227" i="34"/>
  <c r="E292" i="33"/>
  <c r="H227" i="34"/>
  <c r="I227" i="34"/>
  <c r="F227" i="34"/>
  <c r="J227" i="34"/>
  <c r="K227" i="34"/>
  <c r="L227" i="34"/>
  <c r="N227" i="34"/>
  <c r="E227" i="34"/>
  <c r="G227" i="34"/>
  <c r="M227" i="34"/>
  <c r="Z118" i="36"/>
  <c r="Y69" i="145"/>
  <c r="T69" i="145"/>
  <c r="Y71" i="145"/>
  <c r="T71" i="145"/>
  <c r="D254" i="163"/>
  <c r="F254" i="163" s="1"/>
  <c r="W27" i="29"/>
  <c r="S27" i="29"/>
  <c r="X27" i="29"/>
  <c r="W29" i="29"/>
  <c r="S29" i="29"/>
  <c r="X29" i="29"/>
  <c r="Q35" i="18"/>
  <c r="E258" i="33" a="1"/>
  <c r="T23" i="93"/>
  <c r="AG32" i="29"/>
  <c r="AI32" i="29"/>
  <c r="AB32" i="29"/>
  <c r="O168" i="145"/>
  <c r="O162" i="145"/>
  <c r="O169" i="145"/>
  <c r="O171" i="145"/>
  <c r="O164" i="145"/>
  <c r="O172" i="145"/>
  <c r="O173" i="145"/>
  <c r="O167" i="145"/>
  <c r="O170" i="145"/>
  <c r="O163" i="145"/>
  <c r="O166" i="145"/>
  <c r="O165" i="145"/>
  <c r="D233" i="34"/>
  <c r="P233" i="34" s="1"/>
  <c r="Q301" i="33"/>
  <c r="T75" i="145"/>
  <c r="Y75" i="145"/>
  <c r="W34" i="29"/>
  <c r="X34" i="29"/>
  <c r="S34" i="29"/>
  <c r="W31" i="29"/>
  <c r="S31" i="29"/>
  <c r="X31" i="29"/>
  <c r="D256" i="34"/>
  <c r="P256" i="34" s="1"/>
  <c r="Q332" i="33"/>
  <c r="Y32" i="143"/>
  <c r="T32" i="143" s="1"/>
  <c r="U32" i="143" s="1"/>
  <c r="W32" i="143" s="1"/>
  <c r="K32" i="143" s="1"/>
  <c r="AI33" i="29"/>
  <c r="AG33" i="29"/>
  <c r="AB33" i="29"/>
  <c r="E292" i="85" a="1"/>
  <c r="S35" i="143"/>
  <c r="D231" i="34"/>
  <c r="P231" i="34" s="1"/>
  <c r="Q298" i="33"/>
  <c r="D114" i="34"/>
  <c r="Q165" i="33"/>
  <c r="Q335" i="85"/>
  <c r="D282" i="86"/>
  <c r="P282" i="86" s="1"/>
  <c r="G23" i="85"/>
  <c r="O15" i="81"/>
  <c r="D257" i="86"/>
  <c r="P257" i="86" s="1"/>
  <c r="Q301" i="85"/>
  <c r="Y72" i="145"/>
  <c r="T72" i="145"/>
  <c r="W25" i="29"/>
  <c r="X25" i="29"/>
  <c r="S25" i="29"/>
  <c r="F23" i="29" a="1"/>
  <c r="O16" i="42"/>
  <c r="F23" i="90" a="1"/>
  <c r="E264" i="33" a="1"/>
  <c r="Q35" i="93"/>
  <c r="AB34" i="29"/>
  <c r="AG34" i="29"/>
  <c r="AI34" i="29"/>
  <c r="Q23" i="143"/>
  <c r="P35" i="143"/>
  <c r="D35" i="138" s="1"/>
  <c r="F35" i="138" s="1"/>
  <c r="Q233" i="33"/>
  <c r="D162" i="34"/>
  <c r="P162" i="34" s="1"/>
  <c r="Z118" i="145"/>
  <c r="N118" i="36"/>
  <c r="O172" i="36"/>
  <c r="O166" i="36"/>
  <c r="O163" i="36"/>
  <c r="O165" i="36"/>
  <c r="O164" i="36"/>
  <c r="O171" i="36"/>
  <c r="O169" i="36"/>
  <c r="O167" i="36"/>
  <c r="O173" i="36"/>
  <c r="O162" i="36"/>
  <c r="O168" i="36"/>
  <c r="O170" i="36"/>
  <c r="T68" i="145"/>
  <c r="Y68" i="145"/>
  <c r="Q25" i="143"/>
  <c r="Y25" i="143" s="1"/>
  <c r="T66" i="145"/>
  <c r="Y66" i="145"/>
  <c r="G35" i="29"/>
  <c r="W23" i="29"/>
  <c r="S23" i="29"/>
  <c r="X23" i="29"/>
  <c r="E40" i="42"/>
  <c r="E57" i="42"/>
  <c r="AG28" i="29"/>
  <c r="AI28" i="29"/>
  <c r="AB28" i="29"/>
  <c r="E224" i="85" a="1"/>
  <c r="X35" i="143"/>
  <c r="K224" i="33"/>
  <c r="J157" i="34" s="1"/>
  <c r="F224" i="33"/>
  <c r="E157" i="34" s="1"/>
  <c r="O224" i="33"/>
  <c r="N157" i="34" s="1"/>
  <c r="N224" i="33"/>
  <c r="M157" i="34" s="1"/>
  <c r="J224" i="33"/>
  <c r="I157" i="34" s="1"/>
  <c r="L224" i="33"/>
  <c r="K157" i="34" s="1"/>
  <c r="P224" i="33"/>
  <c r="O157" i="34" s="1"/>
  <c r="G224" i="33"/>
  <c r="F157" i="34" s="1"/>
  <c r="M224" i="33"/>
  <c r="L157" i="34" s="1"/>
  <c r="H224" i="33"/>
  <c r="G157" i="34" s="1"/>
  <c r="E224" i="33"/>
  <c r="I224" i="33"/>
  <c r="H157" i="34" s="1"/>
  <c r="Q230" i="85"/>
  <c r="D159" i="86"/>
  <c r="P159" i="86" s="1"/>
  <c r="N156" i="33"/>
  <c r="M109" i="34" s="1"/>
  <c r="P156" i="33"/>
  <c r="O109" i="34" s="1"/>
  <c r="F156" i="33"/>
  <c r="E109" i="34" s="1"/>
  <c r="L156" i="33"/>
  <c r="K109" i="34" s="1"/>
  <c r="J156" i="33"/>
  <c r="I109" i="34" s="1"/>
  <c r="I156" i="33"/>
  <c r="H109" i="34" s="1"/>
  <c r="O156" i="33"/>
  <c r="N109" i="34" s="1"/>
  <c r="M156" i="33"/>
  <c r="L109" i="34" s="1"/>
  <c r="G156" i="33"/>
  <c r="F109" i="34" s="1"/>
  <c r="K156" i="33"/>
  <c r="J109" i="34" s="1"/>
  <c r="H156" i="33"/>
  <c r="G109" i="34" s="1"/>
  <c r="E156" i="33"/>
  <c r="Y31" i="143"/>
  <c r="T31" i="143" s="1"/>
  <c r="U31" i="143" s="1"/>
  <c r="W31" i="143" s="1"/>
  <c r="K31" i="143" s="1"/>
  <c r="S30" i="29"/>
  <c r="W30" i="29"/>
  <c r="X30" i="29"/>
  <c r="P91" i="86"/>
  <c r="F104" i="86"/>
  <c r="T67" i="145"/>
  <c r="Y67" i="145"/>
  <c r="W33" i="29"/>
  <c r="X33" i="29"/>
  <c r="S33" i="29"/>
  <c r="D160" i="34"/>
  <c r="P160" i="34" s="1"/>
  <c r="Q230" i="33"/>
  <c r="D113" i="86"/>
  <c r="P113" i="86" s="1"/>
  <c r="Q165" i="85"/>
  <c r="H35" i="29"/>
  <c r="AI23" i="29"/>
  <c r="AG23" i="29"/>
  <c r="AB23" i="29"/>
  <c r="AG24" i="29"/>
  <c r="AI24" i="29"/>
  <c r="AB24" i="29"/>
  <c r="T76" i="36"/>
  <c r="K72" i="81"/>
  <c r="K69" i="81" s="1"/>
  <c r="K71" i="81" s="1"/>
  <c r="K73" i="81" s="1"/>
  <c r="K92" i="81" s="1"/>
  <c r="D189" i="163"/>
  <c r="F190" i="163"/>
  <c r="D110" i="163"/>
  <c r="F111" i="163"/>
  <c r="D217" i="163"/>
  <c r="F218" i="163"/>
  <c r="W31" i="93"/>
  <c r="Y29" i="153"/>
  <c r="L24" i="153"/>
  <c r="G105" i="33"/>
  <c r="L105" i="33"/>
  <c r="I105" i="33"/>
  <c r="F105" i="33"/>
  <c r="N105" i="33"/>
  <c r="P105" i="33"/>
  <c r="K105" i="33"/>
  <c r="H105" i="33"/>
  <c r="M105" i="33"/>
  <c r="E105" i="33"/>
  <c r="O105" i="33"/>
  <c r="J105" i="33"/>
  <c r="D319" i="86"/>
  <c r="P319" i="86" s="1"/>
  <c r="Q387" i="85"/>
  <c r="S52" i="50"/>
  <c r="V51" i="152"/>
  <c r="X51" i="152" s="1"/>
  <c r="L51" i="152" s="1"/>
  <c r="L67" i="152" s="1"/>
  <c r="V67" i="152"/>
  <c r="Z51" i="50"/>
  <c r="Z67" i="50" s="1"/>
  <c r="Z68" i="50" s="1"/>
  <c r="V51" i="50"/>
  <c r="X51" i="50" s="1"/>
  <c r="P66" i="33"/>
  <c r="O66" i="33"/>
  <c r="E66" i="33"/>
  <c r="J66" i="33"/>
  <c r="K66" i="33"/>
  <c r="H66" i="33"/>
  <c r="N66" i="33"/>
  <c r="I66" i="33"/>
  <c r="L66" i="33"/>
  <c r="G66" i="33"/>
  <c r="M66" i="33"/>
  <c r="F66" i="33"/>
  <c r="E382" i="85" a="1"/>
  <c r="S68" i="50"/>
  <c r="X50" i="50"/>
  <c r="V52" i="50"/>
  <c r="V66" i="152"/>
  <c r="E280" i="33" a="1"/>
  <c r="S68" i="152"/>
  <c r="V66" i="50"/>
  <c r="S52" i="152"/>
  <c r="Z51" i="152"/>
  <c r="O68" i="152"/>
  <c r="X50" i="152"/>
  <c r="K23" i="158"/>
  <c r="K35" i="158" s="1"/>
  <c r="N82" i="33" a="1"/>
  <c r="N82" i="33" s="1"/>
  <c r="F82" i="33" a="1"/>
  <c r="F82" i="33" s="1"/>
  <c r="M82" i="33" a="1"/>
  <c r="M82" i="33" s="1"/>
  <c r="I82" i="33" a="1"/>
  <c r="I82" i="33" s="1"/>
  <c r="L82" i="33" a="1"/>
  <c r="L82" i="33" s="1"/>
  <c r="E82" i="33" a="1"/>
  <c r="E82" i="33" s="1"/>
  <c r="V35" i="158"/>
  <c r="E82" i="85" a="1"/>
  <c r="J82" i="33" a="1"/>
  <c r="J82" i="33" s="1"/>
  <c r="G82" i="33" a="1"/>
  <c r="G82" i="33" s="1"/>
  <c r="K82" i="33" a="1"/>
  <c r="K82" i="33" s="1"/>
  <c r="O82" i="33" a="1"/>
  <c r="O82" i="33" s="1"/>
  <c r="H82" i="33" a="1"/>
  <c r="H82" i="33" s="1"/>
  <c r="P82" i="33" a="1"/>
  <c r="P82" i="33" s="1"/>
  <c r="J97" i="33"/>
  <c r="F97" i="33"/>
  <c r="M97" i="33"/>
  <c r="L97" i="33"/>
  <c r="N97" i="33"/>
  <c r="O97" i="33"/>
  <c r="E97" i="33"/>
  <c r="I97" i="33"/>
  <c r="G97" i="33"/>
  <c r="K97" i="33"/>
  <c r="H97" i="33"/>
  <c r="P97" i="33"/>
  <c r="P97" i="85"/>
  <c r="J97" i="85"/>
  <c r="H97" i="85"/>
  <c r="G97" i="85"/>
  <c r="O97" i="85"/>
  <c r="L97" i="85"/>
  <c r="N97" i="85"/>
  <c r="I97" i="85"/>
  <c r="E97" i="85"/>
  <c r="M97" i="85"/>
  <c r="K97" i="85"/>
  <c r="F97" i="85"/>
  <c r="Q81" i="85"/>
  <c r="E193" i="85"/>
  <c r="Q193" i="85" s="1"/>
  <c r="K192" i="33"/>
  <c r="J62" i="34"/>
  <c r="I192" i="33"/>
  <c r="H62" i="34"/>
  <c r="L40" i="93"/>
  <c r="W52" i="93"/>
  <c r="E202" i="33"/>
  <c r="Q202" i="33" s="1"/>
  <c r="Q90" i="33"/>
  <c r="G192" i="33"/>
  <c r="F62" i="34"/>
  <c r="F192" i="33"/>
  <c r="E62" i="34"/>
  <c r="E279" i="33" a="1"/>
  <c r="R36" i="48"/>
  <c r="L192" i="33"/>
  <c r="K62" i="34"/>
  <c r="H192" i="33"/>
  <c r="G62" i="34"/>
  <c r="T24" i="48"/>
  <c r="Q90" i="85"/>
  <c r="E202" i="85"/>
  <c r="Q202" i="85" s="1"/>
  <c r="M192" i="33"/>
  <c r="L62" i="34"/>
  <c r="P192" i="33"/>
  <c r="O62" i="34"/>
  <c r="C16" i="76"/>
  <c r="O16" i="76" s="1"/>
  <c r="O18" i="76"/>
  <c r="J192" i="33"/>
  <c r="I62" i="34"/>
  <c r="O192" i="33"/>
  <c r="N62" i="34"/>
  <c r="Q207" i="33"/>
  <c r="W24" i="18"/>
  <c r="Q81" i="33"/>
  <c r="E193" i="33"/>
  <c r="Q193" i="33" s="1"/>
  <c r="Q207" i="85"/>
  <c r="L267" i="33"/>
  <c r="L369" i="85" s="1"/>
  <c r="K307" i="86" s="1"/>
  <c r="N267" i="33"/>
  <c r="N369" i="85" s="1"/>
  <c r="M307" i="86" s="1"/>
  <c r="M267" i="33"/>
  <c r="M369" i="85" s="1"/>
  <c r="L307" i="86" s="1"/>
  <c r="K267" i="33"/>
  <c r="K369" i="85" s="1"/>
  <c r="J307" i="86" s="1"/>
  <c r="O267" i="33"/>
  <c r="O369" i="85" s="1"/>
  <c r="N307" i="86" s="1"/>
  <c r="P267" i="33"/>
  <c r="P369" i="85" s="1"/>
  <c r="O307" i="86" s="1"/>
  <c r="J267" i="33"/>
  <c r="J369" i="85" s="1"/>
  <c r="I307" i="86" s="1"/>
  <c r="E267" i="33"/>
  <c r="G267" i="33"/>
  <c r="G369" i="85" s="1"/>
  <c r="F307" i="86" s="1"/>
  <c r="I267" i="33"/>
  <c r="I369" i="85" s="1"/>
  <c r="H307" i="86" s="1"/>
  <c r="F267" i="33"/>
  <c r="F369" i="85" s="1"/>
  <c r="E307" i="86" s="1"/>
  <c r="H267" i="33"/>
  <c r="H369" i="85" s="1"/>
  <c r="G307" i="86" s="1"/>
  <c r="D122" i="34"/>
  <c r="P122" i="34" s="1"/>
  <c r="Q177" i="33"/>
  <c r="E192" i="33"/>
  <c r="Q80" i="33"/>
  <c r="D62" i="34"/>
  <c r="Q268" i="33"/>
  <c r="N192" i="33"/>
  <c r="M62" i="34"/>
  <c r="F87" i="81" l="1"/>
  <c r="F89" i="81" s="1"/>
  <c r="F71" i="81"/>
  <c r="F73" i="81" s="1"/>
  <c r="V25" i="10"/>
  <c r="T35" i="10"/>
  <c r="D115" i="34"/>
  <c r="P115" i="34" s="1"/>
  <c r="Q166" i="33"/>
  <c r="D163" i="34"/>
  <c r="P163" i="34" s="1"/>
  <c r="Q234" i="33"/>
  <c r="Q302" i="33"/>
  <c r="D234" i="34"/>
  <c r="P234" i="34" s="1"/>
  <c r="D259" i="34"/>
  <c r="P259" i="34" s="1"/>
  <c r="Q336" i="33"/>
  <c r="O24" i="98"/>
  <c r="F36" i="98"/>
  <c r="M126" i="145"/>
  <c r="M121" i="145"/>
  <c r="M123" i="145"/>
  <c r="M125" i="145"/>
  <c r="M127" i="145"/>
  <c r="M131" i="145"/>
  <c r="M129" i="145"/>
  <c r="M130" i="145"/>
  <c r="M122" i="145"/>
  <c r="M128" i="145"/>
  <c r="M124" i="145"/>
  <c r="M120" i="145"/>
  <c r="U34" i="98"/>
  <c r="AC34" i="98" s="1"/>
  <c r="W34" i="98" s="1"/>
  <c r="X34" i="98" s="1"/>
  <c r="Z34" i="98" s="1"/>
  <c r="L34" i="98" s="1"/>
  <c r="M130" i="36"/>
  <c r="M128" i="36"/>
  <c r="M127" i="36"/>
  <c r="M121" i="36"/>
  <c r="M122" i="36"/>
  <c r="M123" i="36"/>
  <c r="M126" i="36"/>
  <c r="M124" i="36"/>
  <c r="M131" i="36"/>
  <c r="M129" i="36"/>
  <c r="M120" i="36"/>
  <c r="M125" i="36"/>
  <c r="U31" i="98"/>
  <c r="AC31" i="98" s="1"/>
  <c r="W31" i="98" s="1"/>
  <c r="X31" i="98" s="1"/>
  <c r="Z31" i="98" s="1"/>
  <c r="L31" i="98" s="1"/>
  <c r="U32" i="98"/>
  <c r="AC32" i="98" s="1"/>
  <c r="W32" i="98" s="1"/>
  <c r="X32" i="98" s="1"/>
  <c r="Z32" i="98" s="1"/>
  <c r="L32" i="98" s="1"/>
  <c r="U33" i="98"/>
  <c r="AC33" i="98" s="1"/>
  <c r="W33" i="98"/>
  <c r="X33" i="98" s="1"/>
  <c r="Z33" i="98" s="1"/>
  <c r="L33" i="98" s="1"/>
  <c r="U30" i="98"/>
  <c r="AC30" i="98" s="1"/>
  <c r="W30" i="98" s="1"/>
  <c r="X30" i="98" s="1"/>
  <c r="Z30" i="98" s="1"/>
  <c r="L30" i="98" s="1"/>
  <c r="U28" i="98"/>
  <c r="AC28" i="98" s="1"/>
  <c r="W28" i="98"/>
  <c r="X28" i="98" s="1"/>
  <c r="Z28" i="98" s="1"/>
  <c r="L28" i="98" s="1"/>
  <c r="U27" i="98"/>
  <c r="AC27" i="98" s="1"/>
  <c r="W27" i="98"/>
  <c r="U29" i="98"/>
  <c r="AC29" i="98" s="1"/>
  <c r="U26" i="98"/>
  <c r="AC26" i="98" s="1"/>
  <c r="U35" i="98"/>
  <c r="AC35" i="98" s="1"/>
  <c r="M90" i="81"/>
  <c r="M87" i="81" s="1"/>
  <c r="M89" i="81" s="1"/>
  <c r="P80" i="85"/>
  <c r="P192" i="85" s="1"/>
  <c r="O80" i="85"/>
  <c r="F23" i="38" a="1"/>
  <c r="F25" i="38" s="1"/>
  <c r="K25" i="38" s="1"/>
  <c r="V68" i="50"/>
  <c r="F198" i="163"/>
  <c r="M27" i="86"/>
  <c r="I33" i="34"/>
  <c r="N69" i="108"/>
  <c r="M69" i="108"/>
  <c r="O36" i="108"/>
  <c r="O35" i="108" s="1"/>
  <c r="N35" i="108"/>
  <c r="N54" i="108" s="1"/>
  <c r="M26" i="33"/>
  <c r="K26" i="23"/>
  <c r="M26" i="85"/>
  <c r="L24" i="23"/>
  <c r="L25" i="23" s="1"/>
  <c r="L28" i="9" s="1"/>
  <c r="P142" i="85"/>
  <c r="Q142" i="85" s="1"/>
  <c r="P142" i="33"/>
  <c r="N26" i="33"/>
  <c r="G34" i="60" s="1"/>
  <c r="H34" i="60" s="1"/>
  <c r="N26" i="85"/>
  <c r="H30" i="60"/>
  <c r="N24" i="108"/>
  <c r="O25" i="108"/>
  <c r="N53" i="108"/>
  <c r="O35" i="33"/>
  <c r="O35" i="85"/>
  <c r="P127" i="85"/>
  <c r="P127" i="33"/>
  <c r="M17" i="23"/>
  <c r="M18" i="23" s="1"/>
  <c r="M23" i="23"/>
  <c r="M24" i="23" s="1"/>
  <c r="M25" i="23" s="1"/>
  <c r="M28" i="9" s="1"/>
  <c r="Z272" i="36"/>
  <c r="R57" i="52" a="1"/>
  <c r="I272" i="36"/>
  <c r="U272" i="36"/>
  <c r="F272" i="36"/>
  <c r="M191" i="145"/>
  <c r="M199" i="145"/>
  <c r="M193" i="145"/>
  <c r="M200" i="145"/>
  <c r="M195" i="145"/>
  <c r="M197" i="145"/>
  <c r="M194" i="145"/>
  <c r="M198" i="145"/>
  <c r="M196" i="145"/>
  <c r="M192" i="145"/>
  <c r="M190" i="145"/>
  <c r="M201" i="145"/>
  <c r="M24" i="105"/>
  <c r="M36" i="105" s="1"/>
  <c r="F36" i="105"/>
  <c r="M198" i="36"/>
  <c r="M200" i="36"/>
  <c r="M192" i="36"/>
  <c r="M191" i="36"/>
  <c r="M193" i="36"/>
  <c r="M190" i="36"/>
  <c r="M199" i="36"/>
  <c r="M194" i="36"/>
  <c r="M201" i="36"/>
  <c r="M197" i="36"/>
  <c r="M195" i="36"/>
  <c r="M196" i="36"/>
  <c r="L80" i="85"/>
  <c r="E80" i="85"/>
  <c r="N80" i="85"/>
  <c r="G80" i="85"/>
  <c r="G192" i="85" s="1"/>
  <c r="I80" i="85"/>
  <c r="F80" i="85"/>
  <c r="F192" i="85" s="1"/>
  <c r="M80" i="85"/>
  <c r="M192" i="85" s="1"/>
  <c r="H80" i="85"/>
  <c r="G61" i="86" s="1"/>
  <c r="K80" i="85"/>
  <c r="P36" i="86"/>
  <c r="F40" i="18" a="1"/>
  <c r="O37" i="34"/>
  <c r="F40" i="143" a="1"/>
  <c r="Q47" i="33"/>
  <c r="C72" i="81"/>
  <c r="C69" i="81" s="1"/>
  <c r="I27" i="92"/>
  <c r="X27" i="92"/>
  <c r="AB27" i="92"/>
  <c r="Z27" i="92"/>
  <c r="Z26" i="92"/>
  <c r="X26" i="92"/>
  <c r="I26" i="92"/>
  <c r="Q26" i="92" s="1"/>
  <c r="S26" i="92" s="1"/>
  <c r="AA26" i="92" s="1"/>
  <c r="AB26" i="92"/>
  <c r="S28" i="160"/>
  <c r="V28" i="160"/>
  <c r="X28" i="160"/>
  <c r="J28" i="160"/>
  <c r="K28" i="160"/>
  <c r="I28" i="160"/>
  <c r="R28" i="160"/>
  <c r="Z28" i="160"/>
  <c r="I23" i="160"/>
  <c r="R23" i="160"/>
  <c r="H35" i="160"/>
  <c r="S23" i="160"/>
  <c r="X23" i="160"/>
  <c r="Z23" i="160"/>
  <c r="K23" i="160"/>
  <c r="J23" i="160"/>
  <c r="V23" i="160"/>
  <c r="Y26" i="141"/>
  <c r="R26" i="141"/>
  <c r="Q26" i="141"/>
  <c r="U26" i="141"/>
  <c r="W26" i="141"/>
  <c r="O26" i="141"/>
  <c r="U32" i="139"/>
  <c r="J32" i="139"/>
  <c r="Q32" i="139" s="1"/>
  <c r="R32" i="139" s="1"/>
  <c r="T32" i="139" s="1"/>
  <c r="U26" i="139"/>
  <c r="J26" i="139"/>
  <c r="Q26" i="139" s="1"/>
  <c r="R26" i="139" s="1"/>
  <c r="T26" i="139" s="1"/>
  <c r="Z33" i="140"/>
  <c r="AD33" i="140"/>
  <c r="K33" i="140"/>
  <c r="AF33" i="140"/>
  <c r="J35" i="92"/>
  <c r="R23" i="92"/>
  <c r="AB23" i="92"/>
  <c r="X23" i="92"/>
  <c r="Z23" i="92"/>
  <c r="H35" i="92"/>
  <c r="I23" i="92"/>
  <c r="L106" i="145"/>
  <c r="L116" i="145"/>
  <c r="L108" i="145"/>
  <c r="L109" i="145"/>
  <c r="L110" i="145"/>
  <c r="L107" i="145"/>
  <c r="L114" i="145"/>
  <c r="L113" i="145"/>
  <c r="L117" i="145"/>
  <c r="L115" i="145"/>
  <c r="L112" i="145"/>
  <c r="L111" i="145"/>
  <c r="R29" i="160"/>
  <c r="I29" i="160"/>
  <c r="X29" i="160"/>
  <c r="V29" i="160"/>
  <c r="Z29" i="160"/>
  <c r="K29" i="160"/>
  <c r="S29" i="160"/>
  <c r="J29" i="160"/>
  <c r="J33" i="160"/>
  <c r="I33" i="160"/>
  <c r="Z33" i="160"/>
  <c r="V33" i="160"/>
  <c r="X33" i="160"/>
  <c r="R33" i="160"/>
  <c r="K33" i="160"/>
  <c r="S33" i="160"/>
  <c r="L242" i="145"/>
  <c r="L241" i="145"/>
  <c r="L237" i="145"/>
  <c r="L240" i="145"/>
  <c r="L233" i="145"/>
  <c r="L236" i="145"/>
  <c r="L235" i="145"/>
  <c r="L234" i="145"/>
  <c r="L238" i="145"/>
  <c r="L232" i="145"/>
  <c r="L239" i="145"/>
  <c r="L243" i="145"/>
  <c r="R29" i="141"/>
  <c r="U29" i="141"/>
  <c r="W29" i="141"/>
  <c r="Y29" i="141"/>
  <c r="Q29" i="141"/>
  <c r="O29" i="141"/>
  <c r="J31" i="139"/>
  <c r="Q31" i="139" s="1"/>
  <c r="R31" i="139" s="1"/>
  <c r="T31" i="139" s="1"/>
  <c r="U31" i="139"/>
  <c r="U33" i="139"/>
  <c r="J33" i="139"/>
  <c r="Q33" i="139" s="1"/>
  <c r="R33" i="139" s="1"/>
  <c r="T33" i="139" s="1"/>
  <c r="AF25" i="140"/>
  <c r="K25" i="140"/>
  <c r="Z25" i="140"/>
  <c r="AD25" i="140"/>
  <c r="AB31" i="92"/>
  <c r="Z31" i="92"/>
  <c r="I31" i="92"/>
  <c r="Q31" i="92" s="1"/>
  <c r="X31" i="92"/>
  <c r="J24" i="160"/>
  <c r="V24" i="160"/>
  <c r="R24" i="160"/>
  <c r="X24" i="160"/>
  <c r="Z24" i="160"/>
  <c r="S24" i="160"/>
  <c r="I24" i="160"/>
  <c r="K24" i="160"/>
  <c r="R33" i="141"/>
  <c r="Y33" i="141"/>
  <c r="U33" i="141"/>
  <c r="O33" i="141"/>
  <c r="Q33" i="141"/>
  <c r="W33" i="141"/>
  <c r="R24" i="141"/>
  <c r="Y24" i="141"/>
  <c r="O24" i="141"/>
  <c r="W24" i="141"/>
  <c r="Q24" i="141"/>
  <c r="U24" i="141"/>
  <c r="H36" i="139"/>
  <c r="J24" i="139"/>
  <c r="U24" i="139"/>
  <c r="C61" i="75"/>
  <c r="O61" i="75" s="1"/>
  <c r="O59" i="75"/>
  <c r="AF27" i="140"/>
  <c r="K27" i="140"/>
  <c r="Z27" i="140"/>
  <c r="AD27" i="140"/>
  <c r="D461" i="138"/>
  <c r="F461" i="138" s="1"/>
  <c r="R27" i="92"/>
  <c r="I24" i="92"/>
  <c r="Q24" i="92" s="1"/>
  <c r="AB24" i="92"/>
  <c r="X24" i="92"/>
  <c r="Z24" i="92"/>
  <c r="M74" i="81"/>
  <c r="M72" i="81"/>
  <c r="M69" i="81" s="1"/>
  <c r="S31" i="160"/>
  <c r="J31" i="160"/>
  <c r="I31" i="160"/>
  <c r="X31" i="160"/>
  <c r="Z31" i="160"/>
  <c r="V31" i="160"/>
  <c r="K31" i="160"/>
  <c r="R31" i="160"/>
  <c r="R34" i="141"/>
  <c r="Q34" i="141"/>
  <c r="U34" i="141"/>
  <c r="W34" i="141"/>
  <c r="O34" i="141"/>
  <c r="Y34" i="141"/>
  <c r="R28" i="141"/>
  <c r="Y28" i="141"/>
  <c r="U28" i="141"/>
  <c r="W28" i="141"/>
  <c r="O28" i="141"/>
  <c r="Q28" i="141"/>
  <c r="U29" i="139"/>
  <c r="J29" i="139"/>
  <c r="Q29" i="139" s="1"/>
  <c r="R29" i="139" s="1"/>
  <c r="T29" i="139" s="1"/>
  <c r="AF28" i="140"/>
  <c r="Z28" i="140"/>
  <c r="AD28" i="140"/>
  <c r="K28" i="140"/>
  <c r="Z32" i="92"/>
  <c r="I32" i="92"/>
  <c r="Q32" i="92" s="1"/>
  <c r="AB32" i="92"/>
  <c r="X32" i="92"/>
  <c r="V25" i="160"/>
  <c r="X25" i="160"/>
  <c r="S25" i="160"/>
  <c r="R25" i="160"/>
  <c r="K25" i="160"/>
  <c r="I25" i="160"/>
  <c r="J25" i="160"/>
  <c r="Z25" i="160"/>
  <c r="U30" i="141"/>
  <c r="W30" i="141"/>
  <c r="Y30" i="141"/>
  <c r="R30" i="141"/>
  <c r="Q30" i="141"/>
  <c r="O30" i="141"/>
  <c r="Y23" i="141"/>
  <c r="W23" i="141"/>
  <c r="R23" i="141"/>
  <c r="Q23" i="141"/>
  <c r="D246" i="138"/>
  <c r="F246" i="138" s="1"/>
  <c r="O23" i="141"/>
  <c r="U23" i="141"/>
  <c r="U28" i="139"/>
  <c r="J28" i="139"/>
  <c r="Q28" i="139" s="1"/>
  <c r="R28" i="139" s="1"/>
  <c r="T28" i="139" s="1"/>
  <c r="AD26" i="140"/>
  <c r="K26" i="140"/>
  <c r="Z26" i="140"/>
  <c r="AF26" i="140"/>
  <c r="H36" i="140"/>
  <c r="AF24" i="140"/>
  <c r="AD24" i="140"/>
  <c r="Z24" i="140"/>
  <c r="K24" i="140"/>
  <c r="C48" i="79"/>
  <c r="O48" i="79" s="1"/>
  <c r="O46" i="79"/>
  <c r="X25" i="92"/>
  <c r="Z25" i="92"/>
  <c r="AB25" i="92"/>
  <c r="I25" i="92"/>
  <c r="Q25" i="92" s="1"/>
  <c r="S25" i="92" s="1"/>
  <c r="AA25" i="92" s="1"/>
  <c r="X29" i="92"/>
  <c r="I29" i="92"/>
  <c r="Q29" i="92" s="1"/>
  <c r="S29" i="92" s="1"/>
  <c r="AA29" i="92" s="1"/>
  <c r="AB29" i="92"/>
  <c r="Z29" i="92"/>
  <c r="L282" i="145"/>
  <c r="N282" i="145" s="1"/>
  <c r="L280" i="145"/>
  <c r="N280" i="145" s="1"/>
  <c r="L276" i="145"/>
  <c r="N276" i="145" s="1"/>
  <c r="L285" i="145"/>
  <c r="N285" i="145" s="1"/>
  <c r="L277" i="145"/>
  <c r="N277" i="145" s="1"/>
  <c r="L275" i="145"/>
  <c r="N275" i="145" s="1"/>
  <c r="L278" i="145"/>
  <c r="N278" i="145" s="1"/>
  <c r="L274" i="145"/>
  <c r="N274" i="145" s="1"/>
  <c r="L281" i="145"/>
  <c r="N281" i="145" s="1"/>
  <c r="L283" i="145"/>
  <c r="N283" i="145" s="1"/>
  <c r="L284" i="145"/>
  <c r="N284" i="145" s="1"/>
  <c r="L279" i="145"/>
  <c r="N279" i="145" s="1"/>
  <c r="X30" i="160"/>
  <c r="Z30" i="160"/>
  <c r="R30" i="160"/>
  <c r="I30" i="160"/>
  <c r="V30" i="160"/>
  <c r="K30" i="160"/>
  <c r="S30" i="160"/>
  <c r="J30" i="160"/>
  <c r="Y31" i="141"/>
  <c r="R31" i="141"/>
  <c r="Q31" i="141"/>
  <c r="W31" i="141"/>
  <c r="U31" i="141"/>
  <c r="O31" i="141"/>
  <c r="U25" i="141"/>
  <c r="Y25" i="141"/>
  <c r="O25" i="141"/>
  <c r="R25" i="141"/>
  <c r="W25" i="141"/>
  <c r="Q25" i="141"/>
  <c r="J34" i="139"/>
  <c r="Q34" i="139" s="1"/>
  <c r="R34" i="139" s="1"/>
  <c r="T34" i="139" s="1"/>
  <c r="U34" i="139"/>
  <c r="AD32" i="140"/>
  <c r="K32" i="140"/>
  <c r="AF32" i="140"/>
  <c r="Z32" i="140"/>
  <c r="K30" i="140"/>
  <c r="AF30" i="140"/>
  <c r="AD30" i="140"/>
  <c r="Z30" i="140"/>
  <c r="Z34" i="92"/>
  <c r="X34" i="92"/>
  <c r="I34" i="92"/>
  <c r="Q34" i="92" s="1"/>
  <c r="S34" i="92" s="1"/>
  <c r="AA34" i="92" s="1"/>
  <c r="AB34" i="92"/>
  <c r="Z30" i="92"/>
  <c r="X30" i="92"/>
  <c r="I30" i="92"/>
  <c r="Q30" i="92" s="1"/>
  <c r="AB30" i="92"/>
  <c r="I26" i="160"/>
  <c r="J26" i="160"/>
  <c r="V26" i="160"/>
  <c r="K26" i="160"/>
  <c r="X26" i="160"/>
  <c r="S26" i="160"/>
  <c r="R26" i="160"/>
  <c r="Z26" i="160"/>
  <c r="Z27" i="160"/>
  <c r="K27" i="160"/>
  <c r="S27" i="160"/>
  <c r="V27" i="160"/>
  <c r="X27" i="160"/>
  <c r="R27" i="160"/>
  <c r="I27" i="160"/>
  <c r="J27" i="160"/>
  <c r="L150" i="145"/>
  <c r="L152" i="145"/>
  <c r="L156" i="145"/>
  <c r="L149" i="145"/>
  <c r="L157" i="145"/>
  <c r="L153" i="145"/>
  <c r="L151" i="145"/>
  <c r="L148" i="145"/>
  <c r="L154" i="145"/>
  <c r="L155" i="145"/>
  <c r="L158" i="145"/>
  <c r="L159" i="145"/>
  <c r="H35" i="141"/>
  <c r="R32" i="141"/>
  <c r="Q32" i="141"/>
  <c r="U32" i="141"/>
  <c r="W32" i="141"/>
  <c r="O32" i="141"/>
  <c r="Y32" i="141"/>
  <c r="U25" i="139"/>
  <c r="J25" i="139"/>
  <c r="Q25" i="139" s="1"/>
  <c r="R25" i="139" s="1"/>
  <c r="T25" i="139" s="1"/>
  <c r="U27" i="139"/>
  <c r="J27" i="139"/>
  <c r="Q27" i="139" s="1"/>
  <c r="R27" i="139" s="1"/>
  <c r="T27" i="139" s="1"/>
  <c r="K34" i="140"/>
  <c r="AF34" i="140"/>
  <c r="AD34" i="140"/>
  <c r="Z34" i="140"/>
  <c r="Z31" i="140"/>
  <c r="AD31" i="140"/>
  <c r="K31" i="140"/>
  <c r="AF31" i="140"/>
  <c r="C51" i="83"/>
  <c r="O51" i="83" s="1"/>
  <c r="O49" i="83"/>
  <c r="I28" i="92"/>
  <c r="Q28" i="92" s="1"/>
  <c r="S28" i="92" s="1"/>
  <c r="AA28" i="92" s="1"/>
  <c r="X28" i="92"/>
  <c r="AB28" i="92"/>
  <c r="Z28" i="92"/>
  <c r="X33" i="92"/>
  <c r="Z33" i="92"/>
  <c r="AB33" i="92"/>
  <c r="I33" i="92"/>
  <c r="Q33" i="92" s="1"/>
  <c r="S33" i="92" s="1"/>
  <c r="AA33" i="92" s="1"/>
  <c r="S32" i="160"/>
  <c r="V32" i="160"/>
  <c r="I32" i="160"/>
  <c r="X32" i="160"/>
  <c r="J32" i="160"/>
  <c r="R32" i="160"/>
  <c r="Z32" i="160"/>
  <c r="K32" i="160"/>
  <c r="K34" i="160"/>
  <c r="S34" i="160"/>
  <c r="I34" i="160"/>
  <c r="J34" i="160"/>
  <c r="R34" i="160"/>
  <c r="Z34" i="160"/>
  <c r="V34" i="160"/>
  <c r="X34" i="160"/>
  <c r="U27" i="141"/>
  <c r="Y27" i="141"/>
  <c r="O27" i="141"/>
  <c r="W27" i="141"/>
  <c r="R27" i="141"/>
  <c r="Q27" i="141"/>
  <c r="D245" i="138"/>
  <c r="J35" i="139"/>
  <c r="Q35" i="139" s="1"/>
  <c r="R35" i="139" s="1"/>
  <c r="T35" i="139" s="1"/>
  <c r="U35" i="139"/>
  <c r="J30" i="139"/>
  <c r="Q30" i="139" s="1"/>
  <c r="R30" i="139" s="1"/>
  <c r="T30" i="139" s="1"/>
  <c r="U30" i="139"/>
  <c r="K35" i="140"/>
  <c r="Z35" i="140"/>
  <c r="AF35" i="140"/>
  <c r="AD35" i="140"/>
  <c r="AF29" i="140"/>
  <c r="K29" i="140"/>
  <c r="AD29" i="140"/>
  <c r="Z29" i="140"/>
  <c r="F23" i="156"/>
  <c r="F32" i="155"/>
  <c r="D31" i="156"/>
  <c r="J23" i="156"/>
  <c r="J32" i="155"/>
  <c r="J32" i="156" s="1"/>
  <c r="G23" i="156"/>
  <c r="G32" i="155"/>
  <c r="G32" i="156" s="1"/>
  <c r="H32" i="155"/>
  <c r="H32" i="156" s="1"/>
  <c r="H23" i="156"/>
  <c r="M32" i="155"/>
  <c r="M32" i="156" s="1"/>
  <c r="M23" i="156"/>
  <c r="N23" i="156"/>
  <c r="N32" i="155"/>
  <c r="N32" i="156" s="1"/>
  <c r="I32" i="155"/>
  <c r="I23" i="156"/>
  <c r="D23" i="156"/>
  <c r="D32" i="155"/>
  <c r="D32" i="156" s="1"/>
  <c r="N31" i="156"/>
  <c r="O30" i="156"/>
  <c r="K23" i="156"/>
  <c r="K32" i="155"/>
  <c r="K32" i="156" s="1"/>
  <c r="D24" i="155"/>
  <c r="N24" i="155"/>
  <c r="A67" i="155"/>
  <c r="K24" i="155"/>
  <c r="I24" i="155"/>
  <c r="C24" i="155"/>
  <c r="E24" i="155"/>
  <c r="L24" i="155"/>
  <c r="F24" i="155"/>
  <c r="G24" i="155"/>
  <c r="H24" i="155"/>
  <c r="J24" i="155"/>
  <c r="M24" i="155"/>
  <c r="E23" i="156"/>
  <c r="E32" i="155"/>
  <c r="E32" i="156" s="1"/>
  <c r="C23" i="156"/>
  <c r="O23" i="155"/>
  <c r="C32" i="155"/>
  <c r="C31" i="156"/>
  <c r="O31" i="155"/>
  <c r="O31" i="156" s="1"/>
  <c r="K31" i="156"/>
  <c r="L23" i="156"/>
  <c r="L32" i="155"/>
  <c r="X35" i="110"/>
  <c r="AE36" i="110"/>
  <c r="E286" i="33"/>
  <c r="N286" i="33"/>
  <c r="N388" i="85" s="1"/>
  <c r="M320" i="86" s="1"/>
  <c r="L286" i="33"/>
  <c r="L388" i="85" s="1"/>
  <c r="K320" i="86" s="1"/>
  <c r="J286" i="33"/>
  <c r="J388" i="85" s="1"/>
  <c r="I320" i="86" s="1"/>
  <c r="P286" i="33"/>
  <c r="P388" i="85" s="1"/>
  <c r="O320" i="86" s="1"/>
  <c r="F286" i="33"/>
  <c r="F388" i="85" s="1"/>
  <c r="E320" i="86" s="1"/>
  <c r="O286" i="33"/>
  <c r="O388" i="85" s="1"/>
  <c r="N320" i="86" s="1"/>
  <c r="I286" i="33"/>
  <c r="I388" i="85" s="1"/>
  <c r="H320" i="86" s="1"/>
  <c r="M286" i="33"/>
  <c r="M388" i="85" s="1"/>
  <c r="L320" i="86" s="1"/>
  <c r="K286" i="33"/>
  <c r="K388" i="85" s="1"/>
  <c r="J320" i="86" s="1"/>
  <c r="H286" i="33"/>
  <c r="H388" i="85" s="1"/>
  <c r="G320" i="86" s="1"/>
  <c r="G286" i="33"/>
  <c r="G388" i="85" s="1"/>
  <c r="F320" i="86" s="1"/>
  <c r="L33" i="110"/>
  <c r="P54" i="86"/>
  <c r="H56" i="86"/>
  <c r="Q36" i="106"/>
  <c r="D92" i="81"/>
  <c r="C88" i="81"/>
  <c r="C85" i="81" s="1"/>
  <c r="C87" i="81" s="1"/>
  <c r="C89" i="81" s="1"/>
  <c r="C71" i="81"/>
  <c r="C73" i="81" s="1"/>
  <c r="G90" i="81"/>
  <c r="G87" i="81" s="1"/>
  <c r="G89" i="81" s="1"/>
  <c r="M274" i="36"/>
  <c r="N274" i="36" s="1"/>
  <c r="J90" i="81"/>
  <c r="J87" i="81" s="1"/>
  <c r="J89" i="81" s="1"/>
  <c r="J92" i="81" s="1"/>
  <c r="M280" i="36"/>
  <c r="U280" i="36" s="1"/>
  <c r="O14" i="12"/>
  <c r="M282" i="36"/>
  <c r="N282" i="36" s="1"/>
  <c r="F349" i="163"/>
  <c r="N72" i="81"/>
  <c r="N69" i="81" s="1"/>
  <c r="N74" i="81"/>
  <c r="N90" i="81"/>
  <c r="N88" i="81"/>
  <c r="N85" i="81" s="1"/>
  <c r="Y62" i="36"/>
  <c r="F26" i="163"/>
  <c r="D27" i="163"/>
  <c r="F27" i="163" s="1"/>
  <c r="M39" i="34"/>
  <c r="O49" i="33"/>
  <c r="F70" i="77"/>
  <c r="F83" i="77"/>
  <c r="F42" i="156"/>
  <c r="J10" i="86"/>
  <c r="J32" i="86" s="1"/>
  <c r="K42" i="85"/>
  <c r="N70" i="77"/>
  <c r="N42" i="156"/>
  <c r="N83" i="77"/>
  <c r="O53" i="33"/>
  <c r="M42" i="34"/>
  <c r="L56" i="86"/>
  <c r="O48" i="33"/>
  <c r="M38" i="34"/>
  <c r="F42" i="33"/>
  <c r="H25" i="37" a="1"/>
  <c r="Q10" i="33"/>
  <c r="E10" i="34"/>
  <c r="E26" i="60"/>
  <c r="G10" i="86"/>
  <c r="G32" i="86" s="1"/>
  <c r="H42" i="85"/>
  <c r="O48" i="85"/>
  <c r="N74" i="85"/>
  <c r="M37" i="86"/>
  <c r="K10" i="86"/>
  <c r="K32" i="86" s="1"/>
  <c r="L42" i="85"/>
  <c r="O53" i="85"/>
  <c r="M41" i="86"/>
  <c r="E376" i="85"/>
  <c r="Q274" i="33"/>
  <c r="D8" i="138"/>
  <c r="F8" i="138" s="1"/>
  <c r="F38" i="87"/>
  <c r="F291" i="33"/>
  <c r="E226" i="34" s="1"/>
  <c r="J291" i="33"/>
  <c r="I226" i="34" s="1"/>
  <c r="L291" i="33"/>
  <c r="K226" i="34" s="1"/>
  <c r="K291" i="33"/>
  <c r="J226" i="34" s="1"/>
  <c r="P291" i="33"/>
  <c r="O226" i="34" s="1"/>
  <c r="N291" i="33"/>
  <c r="M226" i="34" s="1"/>
  <c r="M291" i="33"/>
  <c r="L226" i="34" s="1"/>
  <c r="O291" i="33"/>
  <c r="N226" i="34" s="1"/>
  <c r="E291" i="33"/>
  <c r="H291" i="33"/>
  <c r="G226" i="34" s="1"/>
  <c r="I291" i="33"/>
  <c r="H226" i="34" s="1"/>
  <c r="G291" i="33"/>
  <c r="F226" i="34" s="1"/>
  <c r="M279" i="36"/>
  <c r="U279" i="36" s="1"/>
  <c r="F349" i="138"/>
  <c r="I83" i="85"/>
  <c r="I195" i="85" s="1"/>
  <c r="O83" i="85"/>
  <c r="O195" i="85" s="1"/>
  <c r="G83" i="85"/>
  <c r="G195" i="85" s="1"/>
  <c r="N83" i="85"/>
  <c r="N195" i="85" s="1"/>
  <c r="L83" i="85"/>
  <c r="L195" i="85" s="1"/>
  <c r="F83" i="85"/>
  <c r="F195" i="85" s="1"/>
  <c r="K83" i="85"/>
  <c r="K195" i="85" s="1"/>
  <c r="H83" i="85"/>
  <c r="H195" i="85" s="1"/>
  <c r="J83" i="85"/>
  <c r="J195" i="85" s="1"/>
  <c r="P83" i="85"/>
  <c r="P195" i="85" s="1"/>
  <c r="E83" i="85"/>
  <c r="M83" i="85"/>
  <c r="M195" i="85" s="1"/>
  <c r="H31" i="88"/>
  <c r="H34" i="88"/>
  <c r="H24" i="88"/>
  <c r="H28" i="88"/>
  <c r="H23" i="88"/>
  <c r="H30" i="88"/>
  <c r="H26" i="88"/>
  <c r="H27" i="88"/>
  <c r="H25" i="88"/>
  <c r="H29" i="88"/>
  <c r="H32" i="88"/>
  <c r="H33" i="88"/>
  <c r="Q365" i="85"/>
  <c r="D303" i="86"/>
  <c r="P303" i="86" s="1"/>
  <c r="D14" i="77"/>
  <c r="D15" i="77" s="1"/>
  <c r="O11" i="77"/>
  <c r="O14" i="77" s="1"/>
  <c r="K223" i="33"/>
  <c r="J156" i="34" s="1"/>
  <c r="O223" i="33"/>
  <c r="N156" i="34" s="1"/>
  <c r="F223" i="33"/>
  <c r="E156" i="34" s="1"/>
  <c r="L223" i="33"/>
  <c r="K156" i="34" s="1"/>
  <c r="N223" i="33"/>
  <c r="M156" i="34" s="1"/>
  <c r="P223" i="33"/>
  <c r="O156" i="34" s="1"/>
  <c r="H223" i="33"/>
  <c r="G156" i="34" s="1"/>
  <c r="J223" i="33"/>
  <c r="I156" i="34" s="1"/>
  <c r="I223" i="33"/>
  <c r="H156" i="34" s="1"/>
  <c r="G223" i="33"/>
  <c r="F156" i="34" s="1"/>
  <c r="M223" i="33"/>
  <c r="L156" i="34" s="1"/>
  <c r="E223" i="33"/>
  <c r="O63" i="33"/>
  <c r="M48" i="34"/>
  <c r="M155" i="33"/>
  <c r="L108" i="34" s="1"/>
  <c r="H155" i="33"/>
  <c r="G108" i="34" s="1"/>
  <c r="L155" i="33"/>
  <c r="K108" i="34" s="1"/>
  <c r="O155" i="33"/>
  <c r="N108" i="34" s="1"/>
  <c r="F155" i="33"/>
  <c r="E108" i="34" s="1"/>
  <c r="P155" i="33"/>
  <c r="O108" i="34" s="1"/>
  <c r="N155" i="33"/>
  <c r="M108" i="34" s="1"/>
  <c r="K155" i="33"/>
  <c r="J108" i="34" s="1"/>
  <c r="G155" i="33"/>
  <c r="F108" i="34" s="1"/>
  <c r="E155" i="33"/>
  <c r="J155" i="33"/>
  <c r="I108" i="34" s="1"/>
  <c r="I155" i="33"/>
  <c r="H108" i="34" s="1"/>
  <c r="D41" i="155"/>
  <c r="O40" i="155"/>
  <c r="N37" i="37"/>
  <c r="E42" i="156"/>
  <c r="E70" i="77"/>
  <c r="E83" i="77"/>
  <c r="W36" i="107"/>
  <c r="X24" i="107"/>
  <c r="AA23" i="15"/>
  <c r="S35" i="15"/>
  <c r="E283" i="33" a="1"/>
  <c r="X67" i="152"/>
  <c r="O12" i="79"/>
  <c r="F23" i="88" a="1"/>
  <c r="E83" i="33"/>
  <c r="D63" i="34" s="1"/>
  <c r="M83" i="33"/>
  <c r="M195" i="33" s="1"/>
  <c r="H83" i="33"/>
  <c r="H195" i="33" s="1"/>
  <c r="F83" i="33"/>
  <c r="F195" i="33" s="1"/>
  <c r="O83" i="33"/>
  <c r="O195" i="33" s="1"/>
  <c r="I83" i="33"/>
  <c r="I195" i="33" s="1"/>
  <c r="P83" i="33"/>
  <c r="P195" i="33" s="1"/>
  <c r="G83" i="33"/>
  <c r="G195" i="33" s="1"/>
  <c r="L83" i="33"/>
  <c r="L195" i="33" s="1"/>
  <c r="J83" i="33"/>
  <c r="J195" i="33" s="1"/>
  <c r="K83" i="33"/>
  <c r="K195" i="33" s="1"/>
  <c r="N83" i="33"/>
  <c r="N195" i="33" s="1"/>
  <c r="L50" i="145" a="1"/>
  <c r="P11" i="86"/>
  <c r="D32" i="86"/>
  <c r="T62" i="36"/>
  <c r="N62" i="36"/>
  <c r="I10" i="86"/>
  <c r="I32" i="86" s="1"/>
  <c r="J42" i="85"/>
  <c r="O49" i="85"/>
  <c r="M38" i="86"/>
  <c r="M83" i="77"/>
  <c r="M70" i="77"/>
  <c r="M42" i="156"/>
  <c r="O63" i="85"/>
  <c r="M47" i="86"/>
  <c r="M325" i="33"/>
  <c r="L251" i="34" s="1"/>
  <c r="P325" i="33"/>
  <c r="O251" i="34" s="1"/>
  <c r="O325" i="33"/>
  <c r="N251" i="34" s="1"/>
  <c r="L325" i="33"/>
  <c r="K251" i="34" s="1"/>
  <c r="I325" i="33"/>
  <c r="H251" i="34" s="1"/>
  <c r="E325" i="33"/>
  <c r="H325" i="33"/>
  <c r="G251" i="34" s="1"/>
  <c r="J325" i="33"/>
  <c r="I251" i="34" s="1"/>
  <c r="G325" i="33"/>
  <c r="F251" i="34" s="1"/>
  <c r="K325" i="33"/>
  <c r="J251" i="34" s="1"/>
  <c r="N325" i="33"/>
  <c r="M251" i="34" s="1"/>
  <c r="F325" i="33"/>
  <c r="E251" i="34" s="1"/>
  <c r="H10" i="86"/>
  <c r="H32" i="86" s="1"/>
  <c r="I42" i="85"/>
  <c r="G72" i="81"/>
  <c r="G69" i="81" s="1"/>
  <c r="G71" i="81" s="1"/>
  <c r="G73" i="81" s="1"/>
  <c r="I92" i="81"/>
  <c r="M281" i="36"/>
  <c r="Z281" i="36" s="1"/>
  <c r="M276" i="36"/>
  <c r="U276" i="36" s="1"/>
  <c r="M277" i="36"/>
  <c r="U277" i="36" s="1"/>
  <c r="M284" i="36"/>
  <c r="Z284" i="36" s="1"/>
  <c r="T23" i="100"/>
  <c r="T35" i="100" s="1"/>
  <c r="F241" i="163"/>
  <c r="D241" i="163" s="1"/>
  <c r="M275" i="36"/>
  <c r="N275" i="36" s="1"/>
  <c r="M278" i="36"/>
  <c r="M283" i="36"/>
  <c r="U283" i="36" s="1"/>
  <c r="F242" i="138"/>
  <c r="H92" i="81"/>
  <c r="V227" i="145"/>
  <c r="AA227" i="145"/>
  <c r="AA225" i="36"/>
  <c r="V225" i="36"/>
  <c r="N224" i="145"/>
  <c r="Y224" i="145"/>
  <c r="T224" i="145"/>
  <c r="M21" i="34"/>
  <c r="M33" i="34" s="1"/>
  <c r="I34" i="60"/>
  <c r="J34" i="60" s="1"/>
  <c r="N42" i="33"/>
  <c r="AA225" i="145"/>
  <c r="V225" i="145"/>
  <c r="AA220" i="36"/>
  <c r="V220" i="36"/>
  <c r="AA227" i="36"/>
  <c r="V227" i="36"/>
  <c r="N223" i="36"/>
  <c r="T223" i="36"/>
  <c r="Y223" i="36"/>
  <c r="O27" i="85"/>
  <c r="O27" i="33"/>
  <c r="Y30" i="106"/>
  <c r="Z30" i="106" s="1"/>
  <c r="S30" i="106"/>
  <c r="AA202" i="145"/>
  <c r="N225" i="145"/>
  <c r="T225" i="145"/>
  <c r="Y225" i="145"/>
  <c r="Y26" i="106"/>
  <c r="Z26" i="106" s="1"/>
  <c r="S26" i="106"/>
  <c r="T26" i="106" s="1"/>
  <c r="AA202" i="36"/>
  <c r="S28" i="106"/>
  <c r="Y28" i="106"/>
  <c r="Z28" i="106" s="1"/>
  <c r="N219" i="145"/>
  <c r="Y219" i="145"/>
  <c r="T219" i="145"/>
  <c r="N228" i="145"/>
  <c r="Y228" i="145"/>
  <c r="T228" i="145"/>
  <c r="M20" i="86"/>
  <c r="N42" i="85"/>
  <c r="U36" i="106"/>
  <c r="E346" i="33" a="1"/>
  <c r="E346" i="85" a="1"/>
  <c r="AA228" i="145"/>
  <c r="V228" i="145"/>
  <c r="V219" i="36"/>
  <c r="AA219" i="36"/>
  <c r="AA226" i="36"/>
  <c r="V226" i="36"/>
  <c r="S33" i="106"/>
  <c r="Y33" i="106"/>
  <c r="Z33" i="106" s="1"/>
  <c r="N220" i="36"/>
  <c r="T220" i="36"/>
  <c r="Y220" i="36"/>
  <c r="T222" i="36"/>
  <c r="N222" i="36"/>
  <c r="Y222" i="36"/>
  <c r="T226" i="145"/>
  <c r="N226" i="145"/>
  <c r="Y226" i="145"/>
  <c r="Y218" i="145"/>
  <c r="L230" i="145"/>
  <c r="N218" i="145"/>
  <c r="T218" i="145"/>
  <c r="S34" i="106"/>
  <c r="T34" i="106" s="1"/>
  <c r="AA34" i="106" s="1"/>
  <c r="Y34" i="106"/>
  <c r="Z34" i="106" s="1"/>
  <c r="D359" i="138"/>
  <c r="F359" i="138" s="1"/>
  <c r="D359" i="163"/>
  <c r="F359" i="163" s="1"/>
  <c r="AA224" i="145"/>
  <c r="V224" i="145"/>
  <c r="AA226" i="145"/>
  <c r="V226" i="145"/>
  <c r="Y35" i="106"/>
  <c r="Z35" i="106" s="1"/>
  <c r="S35" i="106"/>
  <c r="T35" i="106" s="1"/>
  <c r="V35" i="106" s="1"/>
  <c r="X35" i="106" s="1"/>
  <c r="L35" i="106" s="1"/>
  <c r="V218" i="36"/>
  <c r="AA218" i="36"/>
  <c r="O230" i="36"/>
  <c r="AA221" i="36"/>
  <c r="V221" i="36"/>
  <c r="N221" i="36"/>
  <c r="Y221" i="36"/>
  <c r="T221" i="36"/>
  <c r="Y219" i="36"/>
  <c r="T219" i="36"/>
  <c r="N219" i="36"/>
  <c r="S27" i="106"/>
  <c r="T27" i="106" s="1"/>
  <c r="V27" i="106" s="1"/>
  <c r="X27" i="106" s="1"/>
  <c r="L27" i="106" s="1"/>
  <c r="Y27" i="106"/>
  <c r="Z27" i="106" s="1"/>
  <c r="Y31" i="106"/>
  <c r="Z31" i="106" s="1"/>
  <c r="S31" i="106"/>
  <c r="T31" i="106" s="1"/>
  <c r="T229" i="145"/>
  <c r="Y229" i="145"/>
  <c r="N229" i="145"/>
  <c r="N222" i="145"/>
  <c r="T222" i="145"/>
  <c r="Y222" i="145"/>
  <c r="V223" i="145"/>
  <c r="AA223" i="145"/>
  <c r="V229" i="145"/>
  <c r="AA229" i="145"/>
  <c r="V222" i="36"/>
  <c r="AA222" i="36"/>
  <c r="AA229" i="36"/>
  <c r="V229" i="36"/>
  <c r="D418" i="163"/>
  <c r="F418" i="163" s="1"/>
  <c r="D418" i="138"/>
  <c r="F418" i="138" s="1"/>
  <c r="N227" i="36"/>
  <c r="Y227" i="36"/>
  <c r="T227" i="36"/>
  <c r="Y225" i="36"/>
  <c r="T225" i="36"/>
  <c r="N225" i="36"/>
  <c r="T221" i="145"/>
  <c r="N221" i="145"/>
  <c r="Y221" i="145"/>
  <c r="N220" i="145"/>
  <c r="T220" i="145"/>
  <c r="Y220" i="145"/>
  <c r="AA221" i="145"/>
  <c r="V221" i="145"/>
  <c r="V219" i="145"/>
  <c r="AA219" i="145"/>
  <c r="P144" i="33"/>
  <c r="P144" i="85"/>
  <c r="S29" i="106"/>
  <c r="Y29" i="106"/>
  <c r="Z29" i="106" s="1"/>
  <c r="D425" i="138"/>
  <c r="F425" i="138" s="1"/>
  <c r="AA224" i="36"/>
  <c r="V224" i="36"/>
  <c r="R36" i="106"/>
  <c r="N226" i="36"/>
  <c r="T226" i="36"/>
  <c r="Y226" i="36"/>
  <c r="Y224" i="36"/>
  <c r="T224" i="36"/>
  <c r="N224" i="36"/>
  <c r="J33" i="60"/>
  <c r="N99" i="86"/>
  <c r="N104" i="86" s="1"/>
  <c r="O152" i="85"/>
  <c r="Y25" i="106"/>
  <c r="Z25" i="106" s="1"/>
  <c r="S25" i="106"/>
  <c r="T25" i="106" s="1"/>
  <c r="AA25" i="106" s="1"/>
  <c r="T223" i="145"/>
  <c r="Y223" i="145"/>
  <c r="N223" i="145"/>
  <c r="I30" i="105"/>
  <c r="I29" i="105"/>
  <c r="I33" i="105"/>
  <c r="I24" i="105"/>
  <c r="I27" i="105"/>
  <c r="I35" i="105"/>
  <c r="I31" i="105"/>
  <c r="I28" i="105"/>
  <c r="I32" i="105"/>
  <c r="I25" i="105"/>
  <c r="I26" i="105"/>
  <c r="I34" i="105"/>
  <c r="N36" i="105"/>
  <c r="V220" i="145"/>
  <c r="AA220" i="145"/>
  <c r="AA218" i="145"/>
  <c r="O230" i="145"/>
  <c r="V230" i="145" s="1"/>
  <c r="V218" i="145"/>
  <c r="N40" i="72"/>
  <c r="O41" i="72"/>
  <c r="N56" i="72"/>
  <c r="V228" i="36"/>
  <c r="AA228" i="36"/>
  <c r="K36" i="106"/>
  <c r="Y24" i="106"/>
  <c r="S24" i="106"/>
  <c r="Y229" i="36"/>
  <c r="T229" i="36"/>
  <c r="N229" i="36"/>
  <c r="T228" i="36"/>
  <c r="N228" i="36"/>
  <c r="Y228" i="36"/>
  <c r="N100" i="34"/>
  <c r="N105" i="34" s="1"/>
  <c r="O152" i="33"/>
  <c r="P22" i="86"/>
  <c r="L190" i="145" a="1"/>
  <c r="N227" i="145"/>
  <c r="T227" i="145"/>
  <c r="Y227" i="145"/>
  <c r="P23" i="34"/>
  <c r="L190" i="36" a="1"/>
  <c r="V202" i="36"/>
  <c r="S36" i="105"/>
  <c r="E344" i="33" a="1"/>
  <c r="E344" i="85" a="1"/>
  <c r="G58" i="46"/>
  <c r="G62" i="46"/>
  <c r="G60" i="46"/>
  <c r="G63" i="46"/>
  <c r="G61" i="46"/>
  <c r="G68" i="46"/>
  <c r="G66" i="46"/>
  <c r="G64" i="46"/>
  <c r="G57" i="46"/>
  <c r="G65" i="46"/>
  <c r="G59" i="46"/>
  <c r="G67" i="46"/>
  <c r="V222" i="145"/>
  <c r="AA222" i="145"/>
  <c r="R65" i="52"/>
  <c r="R67" i="52"/>
  <c r="R62" i="52"/>
  <c r="R57" i="52"/>
  <c r="R60" i="52"/>
  <c r="R58" i="52"/>
  <c r="R64" i="52"/>
  <c r="R61" i="52"/>
  <c r="R59" i="52"/>
  <c r="R68" i="52"/>
  <c r="R66" i="52"/>
  <c r="R63" i="52"/>
  <c r="V223" i="36"/>
  <c r="AA223" i="36"/>
  <c r="Y32" i="106"/>
  <c r="Z32" i="106" s="1"/>
  <c r="S32" i="106"/>
  <c r="T32" i="106" s="1"/>
  <c r="E176" i="85" a="1"/>
  <c r="W36" i="106"/>
  <c r="E176" i="33" a="1"/>
  <c r="Y218" i="36"/>
  <c r="N218" i="36"/>
  <c r="T218" i="36"/>
  <c r="L230" i="36"/>
  <c r="M69" i="72"/>
  <c r="O36" i="33"/>
  <c r="O36" i="85"/>
  <c r="D254" i="138"/>
  <c r="F254" i="138" s="1"/>
  <c r="N8" i="47"/>
  <c r="O56" i="32"/>
  <c r="E176" i="36" a="1"/>
  <c r="E176" i="145" a="1"/>
  <c r="P45" i="32"/>
  <c r="O41" i="46"/>
  <c r="F53" i="46"/>
  <c r="W23" i="18"/>
  <c r="K23" i="18" s="1"/>
  <c r="U35" i="18"/>
  <c r="U275" i="145"/>
  <c r="Z275" i="145"/>
  <c r="S41" i="15"/>
  <c r="AA41" i="15" s="1"/>
  <c r="U276" i="145"/>
  <c r="Z276" i="145"/>
  <c r="S43" i="15"/>
  <c r="AA43" i="15" s="1"/>
  <c r="U277" i="145"/>
  <c r="Z277" i="145"/>
  <c r="U279" i="145"/>
  <c r="Z279" i="145"/>
  <c r="S49" i="15"/>
  <c r="AA49" i="15" s="1"/>
  <c r="U278" i="145"/>
  <c r="Z278" i="145"/>
  <c r="U282" i="145"/>
  <c r="Z282" i="145"/>
  <c r="F51" i="15"/>
  <c r="D472" i="138" s="1"/>
  <c r="F472" i="138" s="1"/>
  <c r="N39" i="15"/>
  <c r="S47" i="15"/>
  <c r="AA47" i="15" s="1"/>
  <c r="V47" i="15" s="1"/>
  <c r="W47" i="15" s="1"/>
  <c r="Y47" i="15" s="1"/>
  <c r="K47" i="15" s="1"/>
  <c r="Z280" i="145"/>
  <c r="U280" i="145"/>
  <c r="Z284" i="145"/>
  <c r="U284" i="145"/>
  <c r="S44" i="15"/>
  <c r="AA44" i="15" s="1"/>
  <c r="V44" i="15" s="1"/>
  <c r="W44" i="15" s="1"/>
  <c r="Y44" i="15" s="1"/>
  <c r="K44" i="15" s="1"/>
  <c r="Z285" i="145"/>
  <c r="U285" i="145"/>
  <c r="U281" i="145"/>
  <c r="Z281" i="145"/>
  <c r="T35" i="18"/>
  <c r="F38" i="163" s="1"/>
  <c r="U285" i="36"/>
  <c r="Z285" i="36"/>
  <c r="N285" i="36"/>
  <c r="Z283" i="145"/>
  <c r="U283" i="145"/>
  <c r="S48" i="15"/>
  <c r="AA48" i="15" s="1"/>
  <c r="AI35" i="29"/>
  <c r="T25" i="143"/>
  <c r="U25" i="143" s="1"/>
  <c r="W25" i="143" s="1"/>
  <c r="K25" i="143" s="1"/>
  <c r="S45" i="15"/>
  <c r="M286" i="145"/>
  <c r="U274" i="145"/>
  <c r="Z274" i="145"/>
  <c r="F433" i="163"/>
  <c r="AG35" i="29"/>
  <c r="E235" i="33" a="1"/>
  <c r="P224" i="85"/>
  <c r="O156" i="86" s="1"/>
  <c r="L224" i="85"/>
  <c r="K156" i="86" s="1"/>
  <c r="G224" i="85"/>
  <c r="F156" i="86" s="1"/>
  <c r="O224" i="85"/>
  <c r="N156" i="86" s="1"/>
  <c r="I224" i="85"/>
  <c r="H156" i="86" s="1"/>
  <c r="F224" i="85"/>
  <c r="E156" i="86" s="1"/>
  <c r="N224" i="85"/>
  <c r="M156" i="86" s="1"/>
  <c r="K224" i="85"/>
  <c r="J156" i="86" s="1"/>
  <c r="J224" i="85"/>
  <c r="I156" i="86" s="1"/>
  <c r="M224" i="85"/>
  <c r="L156" i="86" s="1"/>
  <c r="E224" i="85"/>
  <c r="H224" i="85"/>
  <c r="G156" i="86" s="1"/>
  <c r="E303" i="33" a="1"/>
  <c r="W35" i="29"/>
  <c r="O174" i="36"/>
  <c r="V162" i="36"/>
  <c r="AA162" i="36"/>
  <c r="V166" i="36"/>
  <c r="AA166" i="36"/>
  <c r="O264" i="33"/>
  <c r="K264" i="33"/>
  <c r="H264" i="33"/>
  <c r="G264" i="33"/>
  <c r="F264" i="33"/>
  <c r="M264" i="33"/>
  <c r="E264" i="33"/>
  <c r="N264" i="33"/>
  <c r="L264" i="33"/>
  <c r="I264" i="33"/>
  <c r="P264" i="33"/>
  <c r="J264" i="33"/>
  <c r="V173" i="145"/>
  <c r="AA173" i="145"/>
  <c r="U23" i="93"/>
  <c r="T35" i="93"/>
  <c r="F207" i="163" s="1"/>
  <c r="S24" i="90"/>
  <c r="R24" i="90" s="1"/>
  <c r="W24" i="90"/>
  <c r="X24" i="90"/>
  <c r="N166" i="36"/>
  <c r="Y166" i="36"/>
  <c r="T166" i="36"/>
  <c r="N172" i="36"/>
  <c r="Y172" i="36"/>
  <c r="T172" i="36"/>
  <c r="D265" i="163"/>
  <c r="F265" i="163" s="1"/>
  <c r="D266" i="163"/>
  <c r="F266" i="163" s="1"/>
  <c r="D259" i="163"/>
  <c r="F259" i="163" s="1"/>
  <c r="V173" i="36"/>
  <c r="AA173" i="36"/>
  <c r="AA172" i="36"/>
  <c r="V172" i="36"/>
  <c r="F23" i="90"/>
  <c r="F33" i="90"/>
  <c r="P33" i="90" s="1"/>
  <c r="F34" i="90"/>
  <c r="P34" i="90" s="1"/>
  <c r="F31" i="90"/>
  <c r="P31" i="90" s="1"/>
  <c r="F30" i="90"/>
  <c r="P30" i="90" s="1"/>
  <c r="F26" i="90"/>
  <c r="P26" i="90" s="1"/>
  <c r="F27" i="90"/>
  <c r="P27" i="90" s="1"/>
  <c r="F24" i="90"/>
  <c r="P24" i="90" s="1"/>
  <c r="F28" i="90"/>
  <c r="P28" i="90" s="1"/>
  <c r="F32" i="90"/>
  <c r="P32" i="90" s="1"/>
  <c r="F29" i="90"/>
  <c r="P29" i="90" s="1"/>
  <c r="F25" i="90"/>
  <c r="P25" i="90" s="1"/>
  <c r="AA172" i="145"/>
  <c r="V172" i="145"/>
  <c r="H258" i="33"/>
  <c r="F258" i="33"/>
  <c r="K258" i="33"/>
  <c r="G258" i="33"/>
  <c r="N258" i="33"/>
  <c r="L258" i="33"/>
  <c r="J258" i="33"/>
  <c r="O258" i="33"/>
  <c r="E258" i="33"/>
  <c r="P258" i="33"/>
  <c r="I258" i="33"/>
  <c r="M258" i="33"/>
  <c r="X30" i="90"/>
  <c r="S30" i="90"/>
  <c r="R30" i="90" s="1"/>
  <c r="W30" i="90"/>
  <c r="X26" i="90"/>
  <c r="W26" i="90"/>
  <c r="S26" i="90"/>
  <c r="R26" i="90" s="1"/>
  <c r="Y170" i="36"/>
  <c r="N170" i="36"/>
  <c r="T170" i="36"/>
  <c r="AA167" i="36"/>
  <c r="V167" i="36"/>
  <c r="AA164" i="145"/>
  <c r="V164" i="145"/>
  <c r="X28" i="90"/>
  <c r="W28" i="90"/>
  <c r="S28" i="90"/>
  <c r="R28" i="90" s="1"/>
  <c r="X27" i="90"/>
  <c r="W27" i="90"/>
  <c r="S27" i="90"/>
  <c r="R27" i="90" s="1"/>
  <c r="N167" i="36"/>
  <c r="Y167" i="36"/>
  <c r="T167" i="36"/>
  <c r="L156" i="85"/>
  <c r="K108" i="86" s="1"/>
  <c r="P156" i="85"/>
  <c r="O108" i="86" s="1"/>
  <c r="J156" i="85"/>
  <c r="I108" i="86" s="1"/>
  <c r="N156" i="85"/>
  <c r="M108" i="86" s="1"/>
  <c r="I156" i="85"/>
  <c r="H108" i="86" s="1"/>
  <c r="E156" i="85"/>
  <c r="H156" i="85"/>
  <c r="G108" i="86" s="1"/>
  <c r="M156" i="85"/>
  <c r="L108" i="86" s="1"/>
  <c r="O156" i="85"/>
  <c r="N108" i="86" s="1"/>
  <c r="G156" i="85"/>
  <c r="F108" i="86" s="1"/>
  <c r="K156" i="85"/>
  <c r="J108" i="86" s="1"/>
  <c r="F156" i="85"/>
  <c r="E108" i="86" s="1"/>
  <c r="V169" i="36"/>
  <c r="AA169" i="36"/>
  <c r="Y23" i="143"/>
  <c r="Y35" i="143" s="1"/>
  <c r="E360" i="85" a="1"/>
  <c r="Q35" i="143"/>
  <c r="F26" i="29"/>
  <c r="P26" i="29" s="1"/>
  <c r="F30" i="29"/>
  <c r="P30" i="29" s="1"/>
  <c r="F25" i="29"/>
  <c r="P25" i="29" s="1"/>
  <c r="F28" i="29"/>
  <c r="P28" i="29" s="1"/>
  <c r="F34" i="29"/>
  <c r="P34" i="29" s="1"/>
  <c r="F33" i="29"/>
  <c r="P33" i="29" s="1"/>
  <c r="F32" i="29"/>
  <c r="P32" i="29" s="1"/>
  <c r="F23" i="29"/>
  <c r="F27" i="29"/>
  <c r="P27" i="29" s="1"/>
  <c r="F31" i="29"/>
  <c r="P31" i="29" s="1"/>
  <c r="F29" i="29"/>
  <c r="P29" i="29" s="1"/>
  <c r="F24" i="29"/>
  <c r="P24" i="29" s="1"/>
  <c r="O251" i="86"/>
  <c r="H251" i="86"/>
  <c r="F251" i="86"/>
  <c r="K251" i="86"/>
  <c r="M251" i="86"/>
  <c r="L251" i="86"/>
  <c r="N251" i="86"/>
  <c r="E292" i="85"/>
  <c r="I251" i="86"/>
  <c r="G251" i="86"/>
  <c r="E251" i="86"/>
  <c r="J251" i="86"/>
  <c r="V165" i="145"/>
  <c r="AA165" i="145"/>
  <c r="AA171" i="145"/>
  <c r="V171" i="145"/>
  <c r="X29" i="90"/>
  <c r="S29" i="90"/>
  <c r="R29" i="90" s="1"/>
  <c r="W29" i="90"/>
  <c r="W32" i="90"/>
  <c r="X32" i="90"/>
  <c r="S32" i="90"/>
  <c r="R32" i="90" s="1"/>
  <c r="N165" i="36"/>
  <c r="T165" i="36"/>
  <c r="Y165" i="36"/>
  <c r="D157" i="34"/>
  <c r="P157" i="34" s="1"/>
  <c r="Q224" i="33"/>
  <c r="V171" i="36"/>
  <c r="AA171" i="36"/>
  <c r="AA166" i="145"/>
  <c r="V166" i="145"/>
  <c r="AA169" i="145"/>
  <c r="V169" i="145"/>
  <c r="W25" i="90"/>
  <c r="X25" i="90"/>
  <c r="S25" i="90"/>
  <c r="R25" i="90" s="1"/>
  <c r="S33" i="90"/>
  <c r="R33" i="90" s="1"/>
  <c r="X33" i="90"/>
  <c r="W33" i="90"/>
  <c r="T76" i="145"/>
  <c r="T168" i="36"/>
  <c r="Y168" i="36"/>
  <c r="N168" i="36"/>
  <c r="D435" i="163"/>
  <c r="F430" i="163"/>
  <c r="D109" i="34"/>
  <c r="P109" i="34" s="1"/>
  <c r="Q156" i="33"/>
  <c r="O40" i="42"/>
  <c r="E39" i="42"/>
  <c r="V164" i="36"/>
  <c r="AA164" i="36"/>
  <c r="V163" i="145"/>
  <c r="AA163" i="145"/>
  <c r="AA162" i="145"/>
  <c r="O174" i="145"/>
  <c r="V162" i="145"/>
  <c r="Q292" i="33"/>
  <c r="D227" i="34"/>
  <c r="P227" i="34" s="1"/>
  <c r="X34" i="90"/>
  <c r="W34" i="90"/>
  <c r="S34" i="90"/>
  <c r="R34" i="90" s="1"/>
  <c r="Q326" i="33"/>
  <c r="D252" i="34"/>
  <c r="P252" i="34" s="1"/>
  <c r="Y163" i="36"/>
  <c r="N163" i="36"/>
  <c r="T163" i="36"/>
  <c r="T164" i="36"/>
  <c r="Y164" i="36"/>
  <c r="N164" i="36"/>
  <c r="X35" i="29"/>
  <c r="E337" i="33" a="1"/>
  <c r="AA170" i="36"/>
  <c r="V170" i="36"/>
  <c r="V165" i="36"/>
  <c r="AA165" i="36"/>
  <c r="H23" i="90" a="1"/>
  <c r="Q23" i="85"/>
  <c r="G42" i="85"/>
  <c r="F19" i="86"/>
  <c r="AA170" i="145"/>
  <c r="V170" i="145"/>
  <c r="V168" i="145"/>
  <c r="AA168" i="145"/>
  <c r="W23" i="90"/>
  <c r="G35" i="90"/>
  <c r="X23" i="90"/>
  <c r="S23" i="90"/>
  <c r="R23" i="90" s="1"/>
  <c r="T173" i="36"/>
  <c r="Y173" i="36"/>
  <c r="N173" i="36"/>
  <c r="N171" i="36"/>
  <c r="T171" i="36"/>
  <c r="Y171" i="36"/>
  <c r="E167" i="33" a="1"/>
  <c r="AB35" i="29"/>
  <c r="S35" i="29"/>
  <c r="V168" i="36"/>
  <c r="AA168" i="36"/>
  <c r="V163" i="36"/>
  <c r="AA163" i="36"/>
  <c r="P114" i="34"/>
  <c r="AA167" i="145"/>
  <c r="V167" i="145"/>
  <c r="S31" i="90"/>
  <c r="R31" i="90" s="1"/>
  <c r="W31" i="90"/>
  <c r="X31" i="90"/>
  <c r="Y76" i="145"/>
  <c r="E326" i="85"/>
  <c r="N276" i="86"/>
  <c r="I276" i="86"/>
  <c r="G276" i="86"/>
  <c r="E276" i="86"/>
  <c r="J276" i="86"/>
  <c r="M276" i="86"/>
  <c r="K276" i="86"/>
  <c r="O276" i="86"/>
  <c r="F276" i="86"/>
  <c r="H276" i="86"/>
  <c r="L276" i="86"/>
  <c r="T169" i="36"/>
  <c r="N169" i="36"/>
  <c r="Y169" i="36"/>
  <c r="T162" i="36"/>
  <c r="Y162" i="36"/>
  <c r="N162" i="36"/>
  <c r="L174" i="36"/>
  <c r="D250" i="163"/>
  <c r="F251" i="163"/>
  <c r="L31" i="93"/>
  <c r="J78" i="34"/>
  <c r="K217" i="33"/>
  <c r="P217" i="33"/>
  <c r="O78" i="34"/>
  <c r="N217" i="33"/>
  <c r="M78" i="34"/>
  <c r="I78" i="34"/>
  <c r="J217" i="33"/>
  <c r="E78" i="34"/>
  <c r="F217" i="33"/>
  <c r="AA29" i="153"/>
  <c r="Y36" i="153"/>
  <c r="N78" i="34"/>
  <c r="O217" i="33"/>
  <c r="H78" i="34"/>
  <c r="I217" i="33"/>
  <c r="D78" i="34"/>
  <c r="E217" i="33"/>
  <c r="Q105" i="33"/>
  <c r="K78" i="34"/>
  <c r="L217" i="33"/>
  <c r="M217" i="33"/>
  <c r="L78" i="34"/>
  <c r="G217" i="33"/>
  <c r="F78" i="34"/>
  <c r="G78" i="34"/>
  <c r="H217" i="33"/>
  <c r="V52" i="152"/>
  <c r="V68" i="152"/>
  <c r="Z52" i="50"/>
  <c r="G51" i="34"/>
  <c r="G57" i="34" s="1"/>
  <c r="H74" i="33"/>
  <c r="E316" i="86"/>
  <c r="M316" i="86"/>
  <c r="F316" i="86"/>
  <c r="N316" i="86"/>
  <c r="J316" i="86"/>
  <c r="G316" i="86"/>
  <c r="E382" i="85"/>
  <c r="K316" i="86"/>
  <c r="O316" i="86"/>
  <c r="L316" i="86"/>
  <c r="H316" i="86"/>
  <c r="I316" i="86"/>
  <c r="J51" i="34"/>
  <c r="J57" i="34" s="1"/>
  <c r="K74" i="33"/>
  <c r="E51" i="34"/>
  <c r="E57" i="34" s="1"/>
  <c r="F74" i="33"/>
  <c r="I51" i="34"/>
  <c r="I57" i="34" s="1"/>
  <c r="J74" i="33"/>
  <c r="X66" i="152"/>
  <c r="L50" i="152"/>
  <c r="X52" i="152"/>
  <c r="L51" i="34"/>
  <c r="L57" i="34" s="1"/>
  <c r="M74" i="33"/>
  <c r="D51" i="34"/>
  <c r="Q66" i="33"/>
  <c r="E74" i="33"/>
  <c r="F280" i="33"/>
  <c r="M280" i="33"/>
  <c r="L280" i="33"/>
  <c r="E280" i="33"/>
  <c r="K280" i="33"/>
  <c r="O280" i="33"/>
  <c r="J280" i="33"/>
  <c r="I280" i="33"/>
  <c r="N280" i="33"/>
  <c r="P280" i="33"/>
  <c r="G280" i="33"/>
  <c r="H280" i="33"/>
  <c r="F51" i="34"/>
  <c r="F57" i="34" s="1"/>
  <c r="G74" i="33"/>
  <c r="N51" i="34"/>
  <c r="Z67" i="152"/>
  <c r="Z68" i="152" s="1"/>
  <c r="Z52" i="152"/>
  <c r="K51" i="34"/>
  <c r="K57" i="34" s="1"/>
  <c r="L74" i="33"/>
  <c r="O51" i="34"/>
  <c r="H51" i="34"/>
  <c r="H57" i="34" s="1"/>
  <c r="I74" i="33"/>
  <c r="X67" i="50"/>
  <c r="L51" i="50"/>
  <c r="L67" i="50" s="1"/>
  <c r="L50" i="50"/>
  <c r="X66" i="50"/>
  <c r="X52" i="50"/>
  <c r="M51" i="34"/>
  <c r="N74" i="33"/>
  <c r="L71" i="86"/>
  <c r="M209" i="85"/>
  <c r="J209" i="85"/>
  <c r="I71" i="86"/>
  <c r="D72" i="34"/>
  <c r="E209" i="33"/>
  <c r="Q97" i="33"/>
  <c r="E209" i="85"/>
  <c r="Q97" i="85"/>
  <c r="D71" i="86"/>
  <c r="P209" i="85"/>
  <c r="O71" i="86"/>
  <c r="N72" i="34"/>
  <c r="O209" i="33"/>
  <c r="P194" i="33"/>
  <c r="Q82" i="33"/>
  <c r="E194" i="33"/>
  <c r="I209" i="85"/>
  <c r="H71" i="86"/>
  <c r="N209" i="33"/>
  <c r="M72" i="34"/>
  <c r="L194" i="33"/>
  <c r="M71" i="86"/>
  <c r="N209" i="85"/>
  <c r="O72" i="34"/>
  <c r="P209" i="33"/>
  <c r="L209" i="33"/>
  <c r="K72" i="34"/>
  <c r="O194" i="33"/>
  <c r="N63" i="34"/>
  <c r="I194" i="33"/>
  <c r="G63" i="34"/>
  <c r="H194" i="33"/>
  <c r="Q192" i="33"/>
  <c r="L209" i="85"/>
  <c r="K71" i="86"/>
  <c r="G72" i="34"/>
  <c r="H209" i="33"/>
  <c r="L72" i="34"/>
  <c r="M209" i="33"/>
  <c r="K194" i="33"/>
  <c r="J63" i="34"/>
  <c r="M194" i="33"/>
  <c r="O209" i="85"/>
  <c r="N71" i="86"/>
  <c r="K209" i="33"/>
  <c r="J72" i="34"/>
  <c r="E72" i="34"/>
  <c r="F209" i="33"/>
  <c r="G194" i="33"/>
  <c r="F63" i="34"/>
  <c r="F194" i="33"/>
  <c r="E63" i="34"/>
  <c r="F209" i="85"/>
  <c r="E71" i="86"/>
  <c r="G209" i="85"/>
  <c r="F71" i="86"/>
  <c r="F72" i="34"/>
  <c r="G209" i="33"/>
  <c r="I72" i="34"/>
  <c r="J209" i="33"/>
  <c r="J194" i="33"/>
  <c r="N194" i="33"/>
  <c r="M63" i="34"/>
  <c r="K209" i="85"/>
  <c r="J71" i="86"/>
  <c r="H209" i="85"/>
  <c r="G71" i="86"/>
  <c r="H72" i="34"/>
  <c r="I209" i="33"/>
  <c r="H82" i="85"/>
  <c r="N82" i="85"/>
  <c r="M82" i="85"/>
  <c r="K82" i="85"/>
  <c r="G82" i="85"/>
  <c r="P82" i="85"/>
  <c r="I82" i="85"/>
  <c r="L82" i="85"/>
  <c r="O82" i="85"/>
  <c r="E82" i="85"/>
  <c r="J82" i="85"/>
  <c r="F82" i="85"/>
  <c r="K24" i="18"/>
  <c r="K192" i="85"/>
  <c r="J61" i="86"/>
  <c r="E369" i="85"/>
  <c r="Q267" i="33"/>
  <c r="H134" i="34"/>
  <c r="H182" i="34" s="1"/>
  <c r="H205" i="34"/>
  <c r="J192" i="85"/>
  <c r="I61" i="86"/>
  <c r="N205" i="34"/>
  <c r="N134" i="34"/>
  <c r="N182" i="34" s="1"/>
  <c r="G134" i="34"/>
  <c r="G182" i="34" s="1"/>
  <c r="G205" i="34"/>
  <c r="E134" i="34"/>
  <c r="E182" i="34" s="1"/>
  <c r="E205" i="34"/>
  <c r="J134" i="34"/>
  <c r="J182" i="34" s="1"/>
  <c r="J205" i="34"/>
  <c r="K279" i="33"/>
  <c r="E279" i="33"/>
  <c r="G279" i="33"/>
  <c r="L279" i="33"/>
  <c r="N279" i="33"/>
  <c r="M279" i="33"/>
  <c r="I279" i="33"/>
  <c r="P279" i="33"/>
  <c r="J279" i="33"/>
  <c r="H279" i="33"/>
  <c r="F279" i="33"/>
  <c r="O279" i="33"/>
  <c r="E85" i="85" a="1"/>
  <c r="L52" i="93"/>
  <c r="E85" i="33" a="1"/>
  <c r="O192" i="85"/>
  <c r="N61" i="86"/>
  <c r="D134" i="34"/>
  <c r="D205" i="34"/>
  <c r="P62" i="34"/>
  <c r="I205" i="34"/>
  <c r="I134" i="34"/>
  <c r="I182" i="34" s="1"/>
  <c r="K205" i="34"/>
  <c r="K134" i="34"/>
  <c r="K182" i="34" s="1"/>
  <c r="F205" i="34"/>
  <c r="F134" i="34"/>
  <c r="F182" i="34" s="1"/>
  <c r="L192" i="85"/>
  <c r="K61" i="86"/>
  <c r="O205" i="34"/>
  <c r="O134" i="34"/>
  <c r="O182" i="34" s="1"/>
  <c r="T36" i="48"/>
  <c r="V24" i="48"/>
  <c r="E192" i="85"/>
  <c r="D61" i="86"/>
  <c r="N192" i="85"/>
  <c r="M61" i="86"/>
  <c r="I192" i="85"/>
  <c r="H61" i="86"/>
  <c r="M205" i="34"/>
  <c r="M134" i="34"/>
  <c r="M182" i="34" s="1"/>
  <c r="L205" i="34"/>
  <c r="L134" i="34"/>
  <c r="L182" i="34" s="1"/>
  <c r="L61" i="86"/>
  <c r="O63" i="34" l="1"/>
  <c r="O135" i="34" s="1"/>
  <c r="O183" i="34" s="1"/>
  <c r="R40" i="52" a="1"/>
  <c r="O61" i="86"/>
  <c r="V23" i="100"/>
  <c r="F34" i="38"/>
  <c r="K34" i="38" s="1"/>
  <c r="F31" i="38"/>
  <c r="K31" i="38" s="1"/>
  <c r="P31" i="38" s="1"/>
  <c r="F33" i="38"/>
  <c r="K33" i="38" s="1"/>
  <c r="F32" i="38"/>
  <c r="K32" i="38" s="1"/>
  <c r="F24" i="38"/>
  <c r="K24" i="38" s="1"/>
  <c r="F29" i="38"/>
  <c r="K29" i="38" s="1"/>
  <c r="F28" i="38"/>
  <c r="K28" i="38" s="1"/>
  <c r="P28" i="38" s="1"/>
  <c r="G92" i="81"/>
  <c r="F27" i="38"/>
  <c r="K27" i="38" s="1"/>
  <c r="F30" i="38"/>
  <c r="K30" i="38" s="1"/>
  <c r="F26" i="38"/>
  <c r="K26" i="38" s="1"/>
  <c r="P26" i="38" s="1"/>
  <c r="AB26" i="38" s="1"/>
  <c r="T26" i="38" s="1"/>
  <c r="U26" i="38" s="1"/>
  <c r="W26" i="38" s="1"/>
  <c r="I26" i="38" s="1"/>
  <c r="F92" i="81"/>
  <c r="R46" i="52"/>
  <c r="D302" i="163"/>
  <c r="D302" i="138"/>
  <c r="F23" i="38"/>
  <c r="V27" i="139"/>
  <c r="K27" i="139" s="1"/>
  <c r="K25" i="10"/>
  <c r="K35" i="10" s="1"/>
  <c r="V35" i="10"/>
  <c r="E88" i="33" a="1"/>
  <c r="H63" i="34"/>
  <c r="H135" i="34" s="1"/>
  <c r="H183" i="34" s="1"/>
  <c r="X68" i="152"/>
  <c r="Z124" i="36"/>
  <c r="U124" i="36"/>
  <c r="N124" i="36"/>
  <c r="Z131" i="145"/>
  <c r="U131" i="145"/>
  <c r="N131" i="145"/>
  <c r="W35" i="98"/>
  <c r="X35" i="98" s="1"/>
  <c r="Z35" i="98" s="1"/>
  <c r="L35" i="98" s="1"/>
  <c r="Z126" i="36"/>
  <c r="U126" i="36"/>
  <c r="N126" i="36"/>
  <c r="U127" i="145"/>
  <c r="Z127" i="145"/>
  <c r="N127" i="145"/>
  <c r="Z123" i="36"/>
  <c r="U123" i="36"/>
  <c r="N123" i="36"/>
  <c r="M132" i="145"/>
  <c r="Z120" i="145"/>
  <c r="U120" i="145"/>
  <c r="N120" i="145"/>
  <c r="Z125" i="145"/>
  <c r="U125" i="145"/>
  <c r="N125" i="145"/>
  <c r="W26" i="98"/>
  <c r="X26" i="98" s="1"/>
  <c r="Z26" i="98" s="1"/>
  <c r="L26" i="98" s="1"/>
  <c r="Z122" i="36"/>
  <c r="U122" i="36"/>
  <c r="N122" i="36"/>
  <c r="Z124" i="145"/>
  <c r="U124" i="145"/>
  <c r="N124" i="145"/>
  <c r="U123" i="145"/>
  <c r="Z123" i="145"/>
  <c r="N123" i="145"/>
  <c r="Z125" i="36"/>
  <c r="U125" i="36"/>
  <c r="N125" i="36"/>
  <c r="Z121" i="36"/>
  <c r="U121" i="36"/>
  <c r="N121" i="36"/>
  <c r="Z128" i="145"/>
  <c r="U128" i="145"/>
  <c r="N128" i="145"/>
  <c r="U121" i="145"/>
  <c r="Z121" i="145"/>
  <c r="N121" i="145"/>
  <c r="W29" i="98"/>
  <c r="X29" i="98" s="1"/>
  <c r="Z29" i="98" s="1"/>
  <c r="L29" i="98" s="1"/>
  <c r="M132" i="36"/>
  <c r="U120" i="36"/>
  <c r="Z120" i="36"/>
  <c r="N120" i="36"/>
  <c r="U127" i="36"/>
  <c r="Z127" i="36"/>
  <c r="N127" i="36"/>
  <c r="Z122" i="145"/>
  <c r="U122" i="145"/>
  <c r="N122" i="145"/>
  <c r="U126" i="145"/>
  <c r="Z126" i="145"/>
  <c r="N126" i="145"/>
  <c r="U129" i="36"/>
  <c r="Z129" i="36"/>
  <c r="N129" i="36"/>
  <c r="Z128" i="36"/>
  <c r="U128" i="36"/>
  <c r="N128" i="36"/>
  <c r="U130" i="145"/>
  <c r="Z130" i="145"/>
  <c r="N130" i="145"/>
  <c r="D227" i="163"/>
  <c r="F227" i="163" s="1"/>
  <c r="D221" i="163"/>
  <c r="F221" i="163" s="1"/>
  <c r="D227" i="138"/>
  <c r="F227" i="138" s="1"/>
  <c r="D221" i="138"/>
  <c r="F221" i="138" s="1"/>
  <c r="X27" i="98"/>
  <c r="Z27" i="98" s="1"/>
  <c r="L27" i="98" s="1"/>
  <c r="Z131" i="36"/>
  <c r="U131" i="36"/>
  <c r="N131" i="36"/>
  <c r="Z130" i="36"/>
  <c r="U130" i="36"/>
  <c r="N130" i="36"/>
  <c r="Z129" i="145"/>
  <c r="U129" i="145"/>
  <c r="N129" i="145"/>
  <c r="O36" i="98"/>
  <c r="U24" i="98"/>
  <c r="L63" i="34"/>
  <c r="I63" i="34"/>
  <c r="I206" i="34" s="1"/>
  <c r="Z274" i="36"/>
  <c r="U274" i="36"/>
  <c r="R47" i="52"/>
  <c r="R51" i="52"/>
  <c r="R45" i="52"/>
  <c r="R44" i="52"/>
  <c r="R48" i="52"/>
  <c r="R43" i="52"/>
  <c r="R40" i="52"/>
  <c r="L26" i="23"/>
  <c r="R49" i="52"/>
  <c r="R50" i="52"/>
  <c r="G33" i="60"/>
  <c r="L21" i="34"/>
  <c r="L33" i="34" s="1"/>
  <c r="M42" i="33"/>
  <c r="Q142" i="33"/>
  <c r="G40" i="52" a="1"/>
  <c r="N23" i="23"/>
  <c r="N17" i="23"/>
  <c r="M26" i="23"/>
  <c r="O26" i="85"/>
  <c r="O26" i="33"/>
  <c r="G35" i="60" s="1"/>
  <c r="H35" i="60" s="1"/>
  <c r="P35" i="33"/>
  <c r="P35" i="85"/>
  <c r="Q35" i="85" s="1"/>
  <c r="L20" i="86"/>
  <c r="L32" i="86" s="1"/>
  <c r="M42" i="85"/>
  <c r="Q127" i="33"/>
  <c r="G41" i="46" a="1"/>
  <c r="O93" i="34"/>
  <c r="O24" i="108"/>
  <c r="O54" i="108" s="1"/>
  <c r="O53" i="108"/>
  <c r="Q127" i="85"/>
  <c r="O92" i="86"/>
  <c r="P92" i="86" s="1"/>
  <c r="W35" i="18"/>
  <c r="V29" i="139"/>
  <c r="K29" i="139" s="1"/>
  <c r="V26" i="139"/>
  <c r="K26" i="139" s="1"/>
  <c r="U197" i="36"/>
  <c r="Z197" i="36"/>
  <c r="Z200" i="36"/>
  <c r="U200" i="36"/>
  <c r="Z198" i="145"/>
  <c r="U198" i="145"/>
  <c r="Z201" i="36"/>
  <c r="U201" i="36"/>
  <c r="U198" i="36"/>
  <c r="Z198" i="36"/>
  <c r="Z194" i="145"/>
  <c r="U194" i="145"/>
  <c r="U194" i="36"/>
  <c r="Z194" i="36"/>
  <c r="D351" i="138"/>
  <c r="F351" i="138" s="1"/>
  <c r="D351" i="163"/>
  <c r="F351" i="163" s="1"/>
  <c r="Z197" i="145"/>
  <c r="U197" i="145"/>
  <c r="Z199" i="36"/>
  <c r="U199" i="36"/>
  <c r="U195" i="145"/>
  <c r="Z195" i="145"/>
  <c r="M202" i="36"/>
  <c r="U202" i="36" s="1"/>
  <c r="U190" i="36"/>
  <c r="Z190" i="36"/>
  <c r="U201" i="145"/>
  <c r="Z201" i="145"/>
  <c r="U200" i="145"/>
  <c r="Z200" i="145"/>
  <c r="U193" i="36"/>
  <c r="Z193" i="36"/>
  <c r="M202" i="145"/>
  <c r="U202" i="145" s="1"/>
  <c r="U190" i="145"/>
  <c r="Z190" i="145"/>
  <c r="Z193" i="145"/>
  <c r="U193" i="145"/>
  <c r="U196" i="36"/>
  <c r="Z196" i="36"/>
  <c r="U191" i="36"/>
  <c r="Z191" i="36"/>
  <c r="Z192" i="145"/>
  <c r="U192" i="145"/>
  <c r="U199" i="145"/>
  <c r="Z199" i="145"/>
  <c r="U195" i="36"/>
  <c r="Z195" i="36"/>
  <c r="Z192" i="36"/>
  <c r="U192" i="36"/>
  <c r="Z196" i="145"/>
  <c r="U196" i="145"/>
  <c r="U191" i="145"/>
  <c r="Z191" i="145"/>
  <c r="E61" i="86"/>
  <c r="E133" i="86" s="1"/>
  <c r="E206" i="86" s="1"/>
  <c r="H192" i="85"/>
  <c r="Q80" i="85"/>
  <c r="F61" i="86"/>
  <c r="F229" i="86" s="1"/>
  <c r="F49" i="143"/>
  <c r="N49" i="143" s="1"/>
  <c r="Q49" i="143" s="1"/>
  <c r="Y49" i="143" s="1"/>
  <c r="T49" i="143" s="1"/>
  <c r="U49" i="143" s="1"/>
  <c r="W49" i="143" s="1"/>
  <c r="K49" i="143" s="1"/>
  <c r="F41" i="143"/>
  <c r="N41" i="143" s="1"/>
  <c r="Q41" i="143" s="1"/>
  <c r="Y41" i="143" s="1"/>
  <c r="T41" i="143" s="1"/>
  <c r="U41" i="143" s="1"/>
  <c r="W41" i="143" s="1"/>
  <c r="K41" i="143" s="1"/>
  <c r="F50" i="143"/>
  <c r="N50" i="143" s="1"/>
  <c r="Q50" i="143" s="1"/>
  <c r="Y50" i="143" s="1"/>
  <c r="T50" i="143" s="1"/>
  <c r="U50" i="143" s="1"/>
  <c r="W50" i="143" s="1"/>
  <c r="K50" i="143" s="1"/>
  <c r="F46" i="143"/>
  <c r="N46" i="143" s="1"/>
  <c r="F47" i="143"/>
  <c r="N47" i="143" s="1"/>
  <c r="Q47" i="143" s="1"/>
  <c r="Y47" i="143" s="1"/>
  <c r="T47" i="143" s="1"/>
  <c r="U47" i="143" s="1"/>
  <c r="W47" i="143" s="1"/>
  <c r="K47" i="143" s="1"/>
  <c r="F51" i="143"/>
  <c r="N51" i="143" s="1"/>
  <c r="F44" i="143"/>
  <c r="N44" i="143" s="1"/>
  <c r="F40" i="143"/>
  <c r="F45" i="143"/>
  <c r="N45" i="143" s="1"/>
  <c r="F43" i="143"/>
  <c r="N43" i="143" s="1"/>
  <c r="Q43" i="143" s="1"/>
  <c r="Y43" i="143" s="1"/>
  <c r="T43" i="143" s="1"/>
  <c r="U43" i="143" s="1"/>
  <c r="W43" i="143" s="1"/>
  <c r="K43" i="143" s="1"/>
  <c r="F42" i="143"/>
  <c r="N42" i="143" s="1"/>
  <c r="F48" i="143"/>
  <c r="N48" i="143" s="1"/>
  <c r="Q48" i="143" s="1"/>
  <c r="Y48" i="143" s="1"/>
  <c r="T48" i="143" s="1"/>
  <c r="U48" i="143" s="1"/>
  <c r="W48" i="143" s="1"/>
  <c r="K48" i="143" s="1"/>
  <c r="P37" i="34"/>
  <c r="M64" i="36" a="1"/>
  <c r="M64" i="145" a="1"/>
  <c r="F44" i="18"/>
  <c r="N44" i="18" s="1"/>
  <c r="Q44" i="18" s="1"/>
  <c r="Y44" i="18" s="1"/>
  <c r="T44" i="18" s="1"/>
  <c r="U44" i="18" s="1"/>
  <c r="W44" i="18" s="1"/>
  <c r="K44" i="18" s="1"/>
  <c r="F40" i="18"/>
  <c r="F41" i="18"/>
  <c r="N41" i="18" s="1"/>
  <c r="F51" i="18"/>
  <c r="N51" i="18" s="1"/>
  <c r="F45" i="18"/>
  <c r="N45" i="18" s="1"/>
  <c r="Q45" i="18" s="1"/>
  <c r="Y45" i="18" s="1"/>
  <c r="T45" i="18" s="1"/>
  <c r="U45" i="18" s="1"/>
  <c r="W45" i="18" s="1"/>
  <c r="K45" i="18" s="1"/>
  <c r="F47" i="18"/>
  <c r="N47" i="18" s="1"/>
  <c r="F49" i="18"/>
  <c r="N49" i="18" s="1"/>
  <c r="Q49" i="18" s="1"/>
  <c r="Y49" i="18" s="1"/>
  <c r="T49" i="18" s="1"/>
  <c r="U49" i="18" s="1"/>
  <c r="W49" i="18" s="1"/>
  <c r="K49" i="18" s="1"/>
  <c r="F46" i="18"/>
  <c r="N46" i="18" s="1"/>
  <c r="F48" i="18"/>
  <c r="N48" i="18" s="1"/>
  <c r="F50" i="18"/>
  <c r="N50" i="18" s="1"/>
  <c r="Q50" i="18" s="1"/>
  <c r="Y50" i="18" s="1"/>
  <c r="T50" i="18" s="1"/>
  <c r="U50" i="18" s="1"/>
  <c r="W50" i="18" s="1"/>
  <c r="K50" i="18" s="1"/>
  <c r="F43" i="18"/>
  <c r="N43" i="18" s="1"/>
  <c r="Q43" i="18" s="1"/>
  <c r="Y43" i="18" s="1"/>
  <c r="T43" i="18" s="1"/>
  <c r="U43" i="18" s="1"/>
  <c r="W43" i="18" s="1"/>
  <c r="K43" i="18" s="1"/>
  <c r="F42" i="18"/>
  <c r="N42" i="18" s="1"/>
  <c r="P28" i="160"/>
  <c r="Q28" i="160" s="1"/>
  <c r="Y28" i="160" s="1"/>
  <c r="T28" i="160" s="1"/>
  <c r="U28" i="160" s="1"/>
  <c r="W28" i="160" s="1"/>
  <c r="L28" i="160" s="1"/>
  <c r="M71" i="81"/>
  <c r="M73" i="81" s="1"/>
  <c r="M92" i="81" s="1"/>
  <c r="P34" i="160"/>
  <c r="Q34" i="160" s="1"/>
  <c r="Y34" i="160" s="1"/>
  <c r="P32" i="160"/>
  <c r="Q32" i="160" s="1"/>
  <c r="Y32" i="160" s="1"/>
  <c r="V29" i="92"/>
  <c r="W29" i="92" s="1"/>
  <c r="Y29" i="92" s="1"/>
  <c r="K29" i="92" s="1"/>
  <c r="V28" i="139"/>
  <c r="K28" i="139" s="1"/>
  <c r="V32" i="139"/>
  <c r="K32" i="139" s="1"/>
  <c r="P24" i="160"/>
  <c r="Q24" i="160" s="1"/>
  <c r="Y24" i="160" s="1"/>
  <c r="T24" i="160" s="1"/>
  <c r="U24" i="160" s="1"/>
  <c r="W24" i="160" s="1"/>
  <c r="L24" i="160" s="1"/>
  <c r="V26" i="92"/>
  <c r="W26" i="92" s="1"/>
  <c r="Y26" i="92" s="1"/>
  <c r="K26" i="92" s="1"/>
  <c r="V35" i="139"/>
  <c r="K35" i="139" s="1"/>
  <c r="V33" i="92"/>
  <c r="W33" i="92" s="1"/>
  <c r="Y33" i="92" s="1"/>
  <c r="K33" i="92" s="1"/>
  <c r="Y154" i="145"/>
  <c r="T154" i="145"/>
  <c r="N154" i="145"/>
  <c r="Y150" i="145"/>
  <c r="N150" i="145"/>
  <c r="T150" i="145"/>
  <c r="P26" i="160"/>
  <c r="Y284" i="145"/>
  <c r="T284" i="145"/>
  <c r="T276" i="145"/>
  <c r="Y276" i="145"/>
  <c r="AF36" i="140"/>
  <c r="U35" i="141"/>
  <c r="E166" i="85" a="1"/>
  <c r="P28" i="141"/>
  <c r="Z28" i="141" s="1"/>
  <c r="P31" i="160"/>
  <c r="S24" i="92"/>
  <c r="AA24" i="92" s="1"/>
  <c r="V24" i="92" s="1"/>
  <c r="W24" i="92" s="1"/>
  <c r="Y24" i="92" s="1"/>
  <c r="K24" i="92" s="1"/>
  <c r="V33" i="139"/>
  <c r="K33" i="139" s="1"/>
  <c r="N236" i="145"/>
  <c r="Y236" i="145"/>
  <c r="T236" i="145"/>
  <c r="Y115" i="145"/>
  <c r="N115" i="145"/>
  <c r="T115" i="145"/>
  <c r="Y116" i="145"/>
  <c r="N116" i="145"/>
  <c r="T116" i="145"/>
  <c r="D464" i="138"/>
  <c r="F464" i="138" s="1"/>
  <c r="J35" i="160"/>
  <c r="D202" i="138" s="1"/>
  <c r="F202" i="138" s="1"/>
  <c r="F245" i="138"/>
  <c r="D251" i="138"/>
  <c r="S34" i="140"/>
  <c r="AB34" i="140"/>
  <c r="AC34" i="140" s="1"/>
  <c r="L160" i="145"/>
  <c r="T148" i="145"/>
  <c r="Y148" i="145"/>
  <c r="N148" i="145"/>
  <c r="P31" i="141"/>
  <c r="X31" i="141" s="1"/>
  <c r="S31" i="141" s="1"/>
  <c r="T31" i="141" s="1"/>
  <c r="V31" i="141" s="1"/>
  <c r="K31" i="141" s="1"/>
  <c r="Y283" i="145"/>
  <c r="T283" i="145"/>
  <c r="Y280" i="145"/>
  <c r="T280" i="145"/>
  <c r="O35" i="141"/>
  <c r="D247" i="138" s="1"/>
  <c r="F247" i="138" s="1"/>
  <c r="P23" i="141"/>
  <c r="Z23" i="141" s="1"/>
  <c r="S28" i="140"/>
  <c r="AB28" i="140"/>
  <c r="AC28" i="140" s="1"/>
  <c r="E177" i="85" a="1"/>
  <c r="U36" i="139"/>
  <c r="S31" i="92"/>
  <c r="AA31" i="92" s="1"/>
  <c r="Y233" i="145"/>
  <c r="T233" i="145"/>
  <c r="N233" i="145"/>
  <c r="Y117" i="145"/>
  <c r="N117" i="145"/>
  <c r="T117" i="145"/>
  <c r="N106" i="145"/>
  <c r="Y106" i="145"/>
  <c r="T106" i="145"/>
  <c r="L118" i="145"/>
  <c r="P26" i="141"/>
  <c r="Z26" i="141" s="1"/>
  <c r="K35" i="160"/>
  <c r="D201" i="138" s="1"/>
  <c r="N151" i="145"/>
  <c r="T151" i="145"/>
  <c r="Y151" i="145"/>
  <c r="P27" i="160"/>
  <c r="Q27" i="160" s="1"/>
  <c r="Y27" i="160" s="1"/>
  <c r="T27" i="160" s="1"/>
  <c r="U27" i="160" s="1"/>
  <c r="W27" i="160" s="1"/>
  <c r="L27" i="160" s="1"/>
  <c r="S30" i="92"/>
  <c r="AA30" i="92" s="1"/>
  <c r="V30" i="92" s="1"/>
  <c r="W30" i="92" s="1"/>
  <c r="Y30" i="92" s="1"/>
  <c r="K30" i="92" s="1"/>
  <c r="V34" i="139"/>
  <c r="K34" i="139" s="1"/>
  <c r="T281" i="145"/>
  <c r="Y281" i="145"/>
  <c r="T282" i="145"/>
  <c r="Y282" i="145"/>
  <c r="Q24" i="139"/>
  <c r="J36" i="139"/>
  <c r="D430" i="138" s="1"/>
  <c r="T243" i="145"/>
  <c r="Y243" i="145"/>
  <c r="N243" i="145"/>
  <c r="Y240" i="145"/>
  <c r="T240" i="145"/>
  <c r="N240" i="145"/>
  <c r="Y113" i="145"/>
  <c r="N113" i="145"/>
  <c r="T113" i="145"/>
  <c r="I35" i="92"/>
  <c r="Q23" i="92"/>
  <c r="AB33" i="140"/>
  <c r="AC33" i="140" s="1"/>
  <c r="S33" i="140"/>
  <c r="Z35" i="160"/>
  <c r="AB31" i="140"/>
  <c r="AC31" i="140" s="1"/>
  <c r="S31" i="140"/>
  <c r="Y153" i="145"/>
  <c r="N153" i="145"/>
  <c r="T153" i="145"/>
  <c r="P30" i="160"/>
  <c r="T274" i="145"/>
  <c r="L286" i="145"/>
  <c r="T286" i="145" s="1"/>
  <c r="Y274" i="145"/>
  <c r="Q35" i="141"/>
  <c r="E302" i="85" a="1"/>
  <c r="V31" i="139"/>
  <c r="K31" i="139" s="1"/>
  <c r="T239" i="145"/>
  <c r="Y239" i="145"/>
  <c r="N239" i="145"/>
  <c r="T237" i="145"/>
  <c r="N237" i="145"/>
  <c r="Y237" i="145"/>
  <c r="Y114" i="145"/>
  <c r="N114" i="145"/>
  <c r="T114" i="145"/>
  <c r="X35" i="160"/>
  <c r="C92" i="81"/>
  <c r="AB35" i="140"/>
  <c r="AC35" i="140" s="1"/>
  <c r="S35" i="140"/>
  <c r="V25" i="139"/>
  <c r="K25" i="139" s="1"/>
  <c r="D249" i="138"/>
  <c r="F249" i="138" s="1"/>
  <c r="D248" i="138"/>
  <c r="F248" i="138" s="1"/>
  <c r="Y157" i="145"/>
  <c r="T157" i="145"/>
  <c r="N157" i="145"/>
  <c r="AB30" i="140"/>
  <c r="AC30" i="140" s="1"/>
  <c r="S30" i="140"/>
  <c r="Y278" i="145"/>
  <c r="T278" i="145"/>
  <c r="AB26" i="140"/>
  <c r="AC26" i="140" s="1"/>
  <c r="S26" i="140"/>
  <c r="R35" i="141"/>
  <c r="E336" i="85" a="1"/>
  <c r="P33" i="141"/>
  <c r="X33" i="141" s="1"/>
  <c r="S33" i="141" s="1"/>
  <c r="T33" i="141" s="1"/>
  <c r="V33" i="141" s="1"/>
  <c r="K33" i="141" s="1"/>
  <c r="P29" i="141"/>
  <c r="X29" i="141" s="1"/>
  <c r="N232" i="145"/>
  <c r="Y232" i="145"/>
  <c r="L244" i="145"/>
  <c r="T232" i="145"/>
  <c r="Y241" i="145"/>
  <c r="N241" i="145"/>
  <c r="T241" i="145"/>
  <c r="P33" i="160"/>
  <c r="P29" i="160"/>
  <c r="N107" i="145"/>
  <c r="Y107" i="145"/>
  <c r="T107" i="145"/>
  <c r="Z35" i="92"/>
  <c r="E249" i="85" a="1"/>
  <c r="S35" i="160"/>
  <c r="E298" i="85" a="1"/>
  <c r="P27" i="141"/>
  <c r="Z27" i="141" s="1"/>
  <c r="T159" i="145"/>
  <c r="N159" i="145"/>
  <c r="Y159" i="145"/>
  <c r="Y149" i="145"/>
  <c r="N149" i="145"/>
  <c r="T149" i="145"/>
  <c r="T275" i="145"/>
  <c r="Y275" i="145"/>
  <c r="S24" i="140"/>
  <c r="AB24" i="140"/>
  <c r="AC24" i="140" s="1"/>
  <c r="K36" i="140"/>
  <c r="D291" i="138" s="1"/>
  <c r="E234" i="85" a="1"/>
  <c r="W35" i="141"/>
  <c r="AB27" i="140"/>
  <c r="AC27" i="140" s="1"/>
  <c r="S27" i="140"/>
  <c r="Y238" i="145"/>
  <c r="N238" i="145"/>
  <c r="T238" i="145"/>
  <c r="N242" i="145"/>
  <c r="T242" i="145"/>
  <c r="Y242" i="145"/>
  <c r="N110" i="145"/>
  <c r="Y110" i="145"/>
  <c r="T110" i="145"/>
  <c r="E181" i="85" a="1"/>
  <c r="X35" i="92"/>
  <c r="D205" i="138"/>
  <c r="F205" i="138" s="1"/>
  <c r="D206" i="138"/>
  <c r="F206" i="138" s="1"/>
  <c r="V30" i="139"/>
  <c r="K30" i="139" s="1"/>
  <c r="Y158" i="145"/>
  <c r="N158" i="145"/>
  <c r="T158" i="145"/>
  <c r="T156" i="145"/>
  <c r="Y156" i="145"/>
  <c r="N156" i="145"/>
  <c r="V34" i="92"/>
  <c r="W34" i="92" s="1"/>
  <c r="Y34" i="92" s="1"/>
  <c r="K34" i="92" s="1"/>
  <c r="P25" i="141"/>
  <c r="X25" i="141" s="1"/>
  <c r="S25" i="141" s="1"/>
  <c r="T25" i="141" s="1"/>
  <c r="V25" i="141" s="1"/>
  <c r="K25" i="141" s="1"/>
  <c r="Y277" i="145"/>
  <c r="T277" i="145"/>
  <c r="E169" i="85" a="1"/>
  <c r="Z36" i="140"/>
  <c r="Y35" i="141"/>
  <c r="P34" i="141"/>
  <c r="Z34" i="141" s="1"/>
  <c r="AB25" i="140"/>
  <c r="AC25" i="140" s="1"/>
  <c r="S25" i="140"/>
  <c r="Y234" i="145"/>
  <c r="T234" i="145"/>
  <c r="N234" i="145"/>
  <c r="T111" i="145"/>
  <c r="Y111" i="145"/>
  <c r="N111" i="145"/>
  <c r="T109" i="145"/>
  <c r="Y109" i="145"/>
  <c r="N109" i="145"/>
  <c r="AB35" i="92"/>
  <c r="E332" i="85" a="1"/>
  <c r="R35" i="160"/>
  <c r="AB29" i="140"/>
  <c r="AC29" i="140" s="1"/>
  <c r="S29" i="140"/>
  <c r="V28" i="92"/>
  <c r="W28" i="92" s="1"/>
  <c r="Y28" i="92" s="1"/>
  <c r="K28" i="92" s="1"/>
  <c r="P32" i="141"/>
  <c r="X32" i="141" s="1"/>
  <c r="Y155" i="145"/>
  <c r="N155" i="145"/>
  <c r="T155" i="145"/>
  <c r="T152" i="145"/>
  <c r="N152" i="145"/>
  <c r="Y152" i="145"/>
  <c r="AB32" i="140"/>
  <c r="AC32" i="140" s="1"/>
  <c r="S32" i="140"/>
  <c r="T279" i="145"/>
  <c r="Y279" i="145"/>
  <c r="T285" i="145"/>
  <c r="Y285" i="145"/>
  <c r="V25" i="92"/>
  <c r="W25" i="92" s="1"/>
  <c r="Y25" i="92" s="1"/>
  <c r="K25" i="92" s="1"/>
  <c r="AD36" i="140"/>
  <c r="E237" i="85" a="1"/>
  <c r="P30" i="141"/>
  <c r="Z30" i="141" s="1"/>
  <c r="P25" i="160"/>
  <c r="Q25" i="160" s="1"/>
  <c r="Y25" i="160" s="1"/>
  <c r="T25" i="160" s="1"/>
  <c r="U25" i="160" s="1"/>
  <c r="W25" i="160" s="1"/>
  <c r="L25" i="160" s="1"/>
  <c r="S32" i="92"/>
  <c r="AA32" i="92" s="1"/>
  <c r="P24" i="141"/>
  <c r="Z24" i="141" s="1"/>
  <c r="Y235" i="145"/>
  <c r="T235" i="145"/>
  <c r="N235" i="145"/>
  <c r="T112" i="145"/>
  <c r="N112" i="145"/>
  <c r="Y112" i="145"/>
  <c r="T108" i="145"/>
  <c r="Y108" i="145"/>
  <c r="N108" i="145"/>
  <c r="R35" i="92"/>
  <c r="V35" i="160"/>
  <c r="E162" i="85" a="1"/>
  <c r="I35" i="160"/>
  <c r="D203" i="138" s="1"/>
  <c r="F203" i="138" s="1"/>
  <c r="P23" i="160"/>
  <c r="Q27" i="92"/>
  <c r="D460" i="138"/>
  <c r="H24" i="156"/>
  <c r="H33" i="155"/>
  <c r="H33" i="156" s="1"/>
  <c r="H36" i="156" s="1"/>
  <c r="N25" i="155"/>
  <c r="N26" i="155" s="1"/>
  <c r="D25" i="155"/>
  <c r="D26" i="155" s="1"/>
  <c r="F25" i="155"/>
  <c r="F26" i="155" s="1"/>
  <c r="A68" i="155"/>
  <c r="K25" i="155"/>
  <c r="K26" i="155" s="1"/>
  <c r="C25" i="155"/>
  <c r="L25" i="155"/>
  <c r="L26" i="155" s="1"/>
  <c r="I25" i="155"/>
  <c r="I26" i="155" s="1"/>
  <c r="E25" i="155"/>
  <c r="E26" i="155" s="1"/>
  <c r="G25" i="155"/>
  <c r="G26" i="155" s="1"/>
  <c r="H25" i="155"/>
  <c r="H26" i="155" s="1"/>
  <c r="J25" i="155"/>
  <c r="J26" i="155" s="1"/>
  <c r="M25" i="155"/>
  <c r="M26" i="155" s="1"/>
  <c r="F32" i="156"/>
  <c r="F33" i="155"/>
  <c r="F33" i="156" s="1"/>
  <c r="F24" i="156"/>
  <c r="D24" i="156"/>
  <c r="D33" i="155"/>
  <c r="D33" i="156" s="1"/>
  <c r="D36" i="156" s="1"/>
  <c r="J24" i="156"/>
  <c r="J33" i="155"/>
  <c r="G24" i="156"/>
  <c r="G33" i="155"/>
  <c r="L33" i="155"/>
  <c r="L33" i="156" s="1"/>
  <c r="L24" i="156"/>
  <c r="K24" i="156"/>
  <c r="K33" i="155"/>
  <c r="L32" i="156"/>
  <c r="E24" i="156"/>
  <c r="E33" i="155"/>
  <c r="E33" i="156" s="1"/>
  <c r="E36" i="156" s="1"/>
  <c r="N24" i="156"/>
  <c r="N33" i="155"/>
  <c r="N33" i="156" s="1"/>
  <c r="N36" i="156" s="1"/>
  <c r="C32" i="156"/>
  <c r="O32" i="155"/>
  <c r="O32" i="156" s="1"/>
  <c r="C33" i="155"/>
  <c r="C24" i="156"/>
  <c r="O24" i="155"/>
  <c r="O24" i="156" s="1"/>
  <c r="O23" i="156"/>
  <c r="M24" i="156"/>
  <c r="M33" i="155"/>
  <c r="I24" i="156"/>
  <c r="I33" i="155"/>
  <c r="I33" i="156" s="1"/>
  <c r="I32" i="156"/>
  <c r="N71" i="81"/>
  <c r="N73" i="81" s="1"/>
  <c r="U282" i="36"/>
  <c r="Z282" i="36"/>
  <c r="N277" i="36"/>
  <c r="E388" i="85"/>
  <c r="Q286" i="33"/>
  <c r="Y35" i="110"/>
  <c r="X36" i="110"/>
  <c r="K63" i="34"/>
  <c r="K206" i="34" s="1"/>
  <c r="F435" i="163"/>
  <c r="U284" i="36"/>
  <c r="N284" i="36"/>
  <c r="O74" i="33"/>
  <c r="Z277" i="36"/>
  <c r="N280" i="36"/>
  <c r="Z280" i="36"/>
  <c r="N281" i="36"/>
  <c r="U281" i="36"/>
  <c r="N283" i="36"/>
  <c r="N279" i="36"/>
  <c r="Z279" i="36"/>
  <c r="K35" i="18"/>
  <c r="M57" i="34"/>
  <c r="E78" i="33" a="1"/>
  <c r="D251" i="34"/>
  <c r="P251" i="34" s="1"/>
  <c r="Q325" i="33"/>
  <c r="M84" i="77"/>
  <c r="M71" i="77"/>
  <c r="M72" i="77" s="1"/>
  <c r="M80" i="77" s="1"/>
  <c r="E283" i="33"/>
  <c r="F283" i="33"/>
  <c r="P283" i="33"/>
  <c r="I283" i="33"/>
  <c r="K283" i="33"/>
  <c r="O283" i="33"/>
  <c r="M283" i="33"/>
  <c r="L283" i="33"/>
  <c r="N283" i="33"/>
  <c r="G283" i="33"/>
  <c r="J283" i="33"/>
  <c r="H283" i="33"/>
  <c r="Q27" i="88"/>
  <c r="D23" i="138"/>
  <c r="Y27" i="88"/>
  <c r="O27" i="88"/>
  <c r="AA27" i="88"/>
  <c r="R27" i="88"/>
  <c r="V27" i="88"/>
  <c r="P34" i="38"/>
  <c r="P30" i="38"/>
  <c r="AB30" i="38" s="1"/>
  <c r="T30" i="38" s="1"/>
  <c r="U30" i="38" s="1"/>
  <c r="W30" i="38" s="1"/>
  <c r="I30" i="38" s="1"/>
  <c r="M56" i="86"/>
  <c r="F26" i="60"/>
  <c r="F37" i="60" s="1"/>
  <c r="E37" i="60"/>
  <c r="P49" i="85"/>
  <c r="N38" i="86"/>
  <c r="N48" i="34"/>
  <c r="P63" i="33"/>
  <c r="O48" i="34" s="1"/>
  <c r="Q26" i="88"/>
  <c r="Y26" i="88"/>
  <c r="O26" i="88"/>
  <c r="V26" i="88"/>
  <c r="AA26" i="88"/>
  <c r="R26" i="88"/>
  <c r="Q83" i="85"/>
  <c r="E195" i="85"/>
  <c r="Q195" i="85" s="1"/>
  <c r="D226" i="34"/>
  <c r="P226" i="34" s="1"/>
  <c r="Q291" i="33"/>
  <c r="K23" i="38"/>
  <c r="P25" i="38"/>
  <c r="AB25" i="38" s="1"/>
  <c r="T25" i="38" s="1"/>
  <c r="U25" i="38" s="1"/>
  <c r="W25" i="38" s="1"/>
  <c r="I25" i="38" s="1"/>
  <c r="E33" i="34"/>
  <c r="P10" i="34"/>
  <c r="L8" i="36" a="1"/>
  <c r="P53" i="33"/>
  <c r="N42" i="34"/>
  <c r="E195" i="33"/>
  <c r="Q195" i="33" s="1"/>
  <c r="Q83" i="33"/>
  <c r="AA35" i="15"/>
  <c r="V23" i="15"/>
  <c r="Q223" i="33"/>
  <c r="D156" i="34"/>
  <c r="P156" i="34" s="1"/>
  <c r="Q30" i="88"/>
  <c r="O30" i="88"/>
  <c r="V30" i="88"/>
  <c r="AA30" i="88"/>
  <c r="Y30" i="88"/>
  <c r="R30" i="88"/>
  <c r="P48" i="85"/>
  <c r="N37" i="86"/>
  <c r="O74" i="85"/>
  <c r="N87" i="81"/>
  <c r="N89" i="81" s="1"/>
  <c r="F26" i="88"/>
  <c r="K26" i="88" s="1"/>
  <c r="F31" i="88"/>
  <c r="K31" i="88" s="1"/>
  <c r="F33" i="88"/>
  <c r="K33" i="88" s="1"/>
  <c r="F24" i="88"/>
  <c r="K24" i="88" s="1"/>
  <c r="F28" i="88"/>
  <c r="K28" i="88" s="1"/>
  <c r="F30" i="88"/>
  <c r="K30" i="88" s="1"/>
  <c r="F29" i="88"/>
  <c r="K29" i="88" s="1"/>
  <c r="F32" i="88"/>
  <c r="K32" i="88" s="1"/>
  <c r="F27" i="88"/>
  <c r="K27" i="88" s="1"/>
  <c r="F25" i="88"/>
  <c r="K25" i="88" s="1"/>
  <c r="F34" i="88"/>
  <c r="K34" i="88" s="1"/>
  <c r="F23" i="88"/>
  <c r="Z24" i="107"/>
  <c r="X36" i="107"/>
  <c r="D42" i="155"/>
  <c r="H35" i="88"/>
  <c r="AA23" i="88"/>
  <c r="R23" i="88"/>
  <c r="D24" i="138"/>
  <c r="F24" i="138" s="1"/>
  <c r="Q23" i="88"/>
  <c r="Y23" i="88"/>
  <c r="V23" i="88"/>
  <c r="O23" i="88"/>
  <c r="P32" i="38"/>
  <c r="AB32" i="38" s="1"/>
  <c r="T32" i="38" s="1"/>
  <c r="U32" i="38" s="1"/>
  <c r="W32" i="38" s="1"/>
  <c r="I32" i="38" s="1"/>
  <c r="H29" i="37"/>
  <c r="H25" i="37"/>
  <c r="H30" i="37"/>
  <c r="H35" i="37"/>
  <c r="H36" i="37"/>
  <c r="H28" i="37"/>
  <c r="H26" i="37"/>
  <c r="H31" i="37"/>
  <c r="H33" i="37"/>
  <c r="H34" i="37"/>
  <c r="H27" i="37"/>
  <c r="H32" i="37"/>
  <c r="N84" i="77"/>
  <c r="N85" i="77" s="1"/>
  <c r="N93" i="77" s="1"/>
  <c r="N71" i="77"/>
  <c r="F84" i="77"/>
  <c r="F85" i="77" s="1"/>
  <c r="F91" i="77" s="1"/>
  <c r="F88" i="77" s="1"/>
  <c r="F71" i="77"/>
  <c r="F72" i="77" s="1"/>
  <c r="F80" i="77" s="1"/>
  <c r="V33" i="88"/>
  <c r="R33" i="88"/>
  <c r="O33" i="88"/>
  <c r="Y33" i="88"/>
  <c r="AA33" i="88"/>
  <c r="Q33" i="88"/>
  <c r="Q28" i="88"/>
  <c r="AA28" i="88"/>
  <c r="R28" i="88"/>
  <c r="Y28" i="88"/>
  <c r="V28" i="88"/>
  <c r="O28" i="88"/>
  <c r="P29" i="38"/>
  <c r="AB29" i="38" s="1"/>
  <c r="T29" i="38" s="1"/>
  <c r="U29" i="38" s="1"/>
  <c r="W29" i="38" s="1"/>
  <c r="I29" i="38" s="1"/>
  <c r="Y32" i="88"/>
  <c r="V32" i="88"/>
  <c r="O32" i="88"/>
  <c r="R32" i="88"/>
  <c r="AA32" i="88"/>
  <c r="Q32" i="88"/>
  <c r="Q24" i="88"/>
  <c r="Y24" i="88"/>
  <c r="AA24" i="88"/>
  <c r="V24" i="88"/>
  <c r="O24" i="88"/>
  <c r="R24" i="88"/>
  <c r="Q376" i="85"/>
  <c r="D311" i="86"/>
  <c r="P311" i="86" s="1"/>
  <c r="P53" i="85"/>
  <c r="N41" i="86"/>
  <c r="L58" i="145"/>
  <c r="L53" i="145"/>
  <c r="L60" i="145"/>
  <c r="L55" i="145"/>
  <c r="L50" i="145"/>
  <c r="L59" i="145"/>
  <c r="L56" i="145"/>
  <c r="L61" i="145"/>
  <c r="L57" i="145"/>
  <c r="L54" i="145"/>
  <c r="L51" i="145"/>
  <c r="L52" i="145"/>
  <c r="D108" i="34"/>
  <c r="Q155" i="33"/>
  <c r="Q29" i="88"/>
  <c r="V29" i="88"/>
  <c r="R29" i="88"/>
  <c r="Y29" i="88"/>
  <c r="O29" i="88"/>
  <c r="AA29" i="88"/>
  <c r="V34" i="88"/>
  <c r="AA34" i="88"/>
  <c r="Y34" i="88"/>
  <c r="O34" i="88"/>
  <c r="R34" i="88"/>
  <c r="Q34" i="88"/>
  <c r="P33" i="38"/>
  <c r="AB33" i="38" s="1"/>
  <c r="T33" i="38" s="1"/>
  <c r="U33" i="38" s="1"/>
  <c r="W33" i="38" s="1"/>
  <c r="I33" i="38" s="1"/>
  <c r="P48" i="33"/>
  <c r="N38" i="34"/>
  <c r="N39" i="34"/>
  <c r="P49" i="33"/>
  <c r="P63" i="85"/>
  <c r="N47" i="86"/>
  <c r="E84" i="77"/>
  <c r="E85" i="77" s="1"/>
  <c r="E93" i="77" s="1"/>
  <c r="E71" i="77"/>
  <c r="O15" i="77"/>
  <c r="D40" i="156"/>
  <c r="F10" i="85"/>
  <c r="Q25" i="88"/>
  <c r="V25" i="88"/>
  <c r="Y25" i="88"/>
  <c r="AA25" i="88"/>
  <c r="R25" i="88"/>
  <c r="O25" i="88"/>
  <c r="R31" i="88"/>
  <c r="V31" i="88"/>
  <c r="Y31" i="88"/>
  <c r="O31" i="88"/>
  <c r="AA31" i="88"/>
  <c r="Q31" i="88"/>
  <c r="P27" i="38"/>
  <c r="AB27" i="38" s="1"/>
  <c r="T27" i="38" s="1"/>
  <c r="U27" i="38" s="1"/>
  <c r="W27" i="38" s="1"/>
  <c r="I27" i="38" s="1"/>
  <c r="P24" i="38"/>
  <c r="AB24" i="38" s="1"/>
  <c r="T24" i="38" s="1"/>
  <c r="U24" i="38" s="1"/>
  <c r="W24" i="38" s="1"/>
  <c r="I24" i="38" s="1"/>
  <c r="Z276" i="36"/>
  <c r="N276" i="36"/>
  <c r="F242" i="163"/>
  <c r="E282" i="33" a="1"/>
  <c r="M282" i="33" s="1"/>
  <c r="M384" i="85" s="1"/>
  <c r="Z275" i="36"/>
  <c r="U275" i="36"/>
  <c r="M286" i="36"/>
  <c r="N286" i="36" s="1"/>
  <c r="Z283" i="36"/>
  <c r="N278" i="36"/>
  <c r="U278" i="36"/>
  <c r="Z278" i="36"/>
  <c r="AA26" i="106"/>
  <c r="V26" i="106"/>
  <c r="X26" i="106" s="1"/>
  <c r="L26" i="106" s="1"/>
  <c r="AA31" i="106"/>
  <c r="V31" i="106"/>
  <c r="X31" i="106" s="1"/>
  <c r="L31" i="106" s="1"/>
  <c r="K287" i="86"/>
  <c r="M287" i="86"/>
  <c r="G287" i="86"/>
  <c r="L287" i="86"/>
  <c r="J287" i="86"/>
  <c r="I287" i="86"/>
  <c r="O287" i="86"/>
  <c r="E287" i="86"/>
  <c r="H287" i="86"/>
  <c r="N287" i="86"/>
  <c r="E344" i="85"/>
  <c r="F287" i="86"/>
  <c r="N230" i="36"/>
  <c r="T230" i="36"/>
  <c r="W66" i="46"/>
  <c r="Q66" i="46"/>
  <c r="J263" i="34"/>
  <c r="N263" i="34"/>
  <c r="M263" i="34"/>
  <c r="K263" i="34"/>
  <c r="H263" i="34"/>
  <c r="L263" i="34"/>
  <c r="G263" i="34"/>
  <c r="E263" i="34"/>
  <c r="E344" i="33"/>
  <c r="F263" i="34"/>
  <c r="I263" i="34"/>
  <c r="O263" i="34"/>
  <c r="T29" i="106"/>
  <c r="V29" i="106" s="1"/>
  <c r="X29" i="106" s="1"/>
  <c r="L29" i="106" s="1"/>
  <c r="AA35" i="106"/>
  <c r="Q68" i="46"/>
  <c r="W68" i="46"/>
  <c r="T24" i="106"/>
  <c r="S36" i="106"/>
  <c r="O40" i="72"/>
  <c r="AA230" i="145"/>
  <c r="Y34" i="105"/>
  <c r="P34" i="105"/>
  <c r="R34" i="105" s="1"/>
  <c r="X34" i="105" s="1"/>
  <c r="V34" i="105"/>
  <c r="P24" i="105"/>
  <c r="I36" i="105"/>
  <c r="Y24" i="105"/>
  <c r="V24" i="105"/>
  <c r="V32" i="106"/>
  <c r="X32" i="106" s="1"/>
  <c r="L32" i="106" s="1"/>
  <c r="V34" i="106"/>
  <c r="X34" i="106" s="1"/>
  <c r="L34" i="106" s="1"/>
  <c r="N69" i="72"/>
  <c r="P36" i="33"/>
  <c r="P36" i="85"/>
  <c r="O27" i="86" s="1"/>
  <c r="O56" i="72"/>
  <c r="O69" i="72" s="1"/>
  <c r="Y27" i="105"/>
  <c r="V27" i="105"/>
  <c r="P27" i="105"/>
  <c r="Q61" i="46"/>
  <c r="W61" i="46"/>
  <c r="L199" i="145"/>
  <c r="L197" i="145"/>
  <c r="L196" i="145"/>
  <c r="L194" i="145"/>
  <c r="L200" i="145"/>
  <c r="L195" i="145"/>
  <c r="L191" i="145"/>
  <c r="L201" i="145"/>
  <c r="L192" i="145"/>
  <c r="L198" i="145"/>
  <c r="L193" i="145"/>
  <c r="L190" i="145"/>
  <c r="Z24" i="106"/>
  <c r="Z36" i="106" s="1"/>
  <c r="Y36" i="106"/>
  <c r="V26" i="105"/>
  <c r="Y26" i="105"/>
  <c r="P26" i="105"/>
  <c r="V33" i="105"/>
  <c r="P33" i="105"/>
  <c r="Y33" i="105"/>
  <c r="T230" i="145"/>
  <c r="N230" i="145"/>
  <c r="AA32" i="106"/>
  <c r="Y230" i="36"/>
  <c r="W67" i="46"/>
  <c r="Q67" i="46"/>
  <c r="W63" i="46"/>
  <c r="Q63" i="46"/>
  <c r="D419" i="138"/>
  <c r="D419" i="163"/>
  <c r="P27" i="33"/>
  <c r="P27" i="85"/>
  <c r="P25" i="105"/>
  <c r="Y25" i="105"/>
  <c r="V25" i="105"/>
  <c r="P29" i="105"/>
  <c r="Y29" i="105"/>
  <c r="V29" i="105"/>
  <c r="Y230" i="145"/>
  <c r="M32" i="86"/>
  <c r="N21" i="34"/>
  <c r="I35" i="60"/>
  <c r="J35" i="60" s="1"/>
  <c r="O42" i="33"/>
  <c r="W64" i="46"/>
  <c r="Q64" i="46"/>
  <c r="Y35" i="105"/>
  <c r="P35" i="105"/>
  <c r="V35" i="105"/>
  <c r="K176" i="33"/>
  <c r="J121" i="34" s="1"/>
  <c r="O176" i="33"/>
  <c r="N121" i="34" s="1"/>
  <c r="L176" i="33"/>
  <c r="K121" i="34" s="1"/>
  <c r="F176" i="33"/>
  <c r="E121" i="34" s="1"/>
  <c r="I176" i="33"/>
  <c r="H121" i="34" s="1"/>
  <c r="G176" i="33"/>
  <c r="F121" i="34" s="1"/>
  <c r="M176" i="33"/>
  <c r="L121" i="34" s="1"/>
  <c r="P176" i="33"/>
  <c r="O121" i="34" s="1"/>
  <c r="N176" i="33"/>
  <c r="M121" i="34" s="1"/>
  <c r="E176" i="33"/>
  <c r="J176" i="33"/>
  <c r="I121" i="34" s="1"/>
  <c r="H176" i="33"/>
  <c r="G121" i="34" s="1"/>
  <c r="W59" i="46"/>
  <c r="Q59" i="46"/>
  <c r="Q60" i="46"/>
  <c r="W60" i="46"/>
  <c r="L200" i="36"/>
  <c r="L192" i="36"/>
  <c r="L195" i="36"/>
  <c r="L193" i="36"/>
  <c r="L196" i="36"/>
  <c r="L201" i="36"/>
  <c r="L190" i="36"/>
  <c r="L191" i="36"/>
  <c r="L198" i="36"/>
  <c r="L194" i="36"/>
  <c r="L197" i="36"/>
  <c r="L199" i="36"/>
  <c r="Y32" i="105"/>
  <c r="P32" i="105"/>
  <c r="V32" i="105"/>
  <c r="Y30" i="105"/>
  <c r="P30" i="105"/>
  <c r="R30" i="105" s="1"/>
  <c r="X30" i="105" s="1"/>
  <c r="V30" i="105"/>
  <c r="O99" i="86"/>
  <c r="P152" i="85"/>
  <c r="Q144" i="85"/>
  <c r="Q152" i="85" s="1"/>
  <c r="T33" i="106"/>
  <c r="V33" i="106" s="1"/>
  <c r="X33" i="106" s="1"/>
  <c r="L33" i="106" s="1"/>
  <c r="N20" i="86"/>
  <c r="O42" i="85"/>
  <c r="V25" i="106"/>
  <c r="X25" i="106" s="1"/>
  <c r="L25" i="106" s="1"/>
  <c r="N27" i="86"/>
  <c r="R69" i="52"/>
  <c r="Q65" i="46"/>
  <c r="W65" i="46"/>
  <c r="D320" i="138"/>
  <c r="F320" i="138" s="1"/>
  <c r="D320" i="163"/>
  <c r="F320" i="163" s="1"/>
  <c r="W62" i="46"/>
  <c r="Q62" i="46"/>
  <c r="V28" i="105"/>
  <c r="Y28" i="105"/>
  <c r="P28" i="105"/>
  <c r="O100" i="34"/>
  <c r="G57" i="52" a="1"/>
  <c r="P152" i="33"/>
  <c r="Q144" i="33"/>
  <c r="V230" i="36"/>
  <c r="F282" i="33"/>
  <c r="F384" i="85" s="1"/>
  <c r="H282" i="33"/>
  <c r="H384" i="85" s="1"/>
  <c r="P282" i="33"/>
  <c r="P384" i="85" s="1"/>
  <c r="E282" i="33"/>
  <c r="K282" i="33"/>
  <c r="K384" i="85" s="1"/>
  <c r="I282" i="33"/>
  <c r="I384" i="85" s="1"/>
  <c r="N282" i="33"/>
  <c r="N384" i="85" s="1"/>
  <c r="E346" i="33"/>
  <c r="K265" i="34"/>
  <c r="O265" i="34"/>
  <c r="N265" i="34"/>
  <c r="F265" i="34"/>
  <c r="E265" i="34"/>
  <c r="J265" i="34"/>
  <c r="L265" i="34"/>
  <c r="I265" i="34"/>
  <c r="G265" i="34"/>
  <c r="H265" i="34"/>
  <c r="M265" i="34"/>
  <c r="T30" i="106"/>
  <c r="AA30" i="106" s="1"/>
  <c r="N28" i="34"/>
  <c r="I57" i="52" a="1"/>
  <c r="K176" i="85"/>
  <c r="J120" i="86" s="1"/>
  <c r="N176" i="85"/>
  <c r="M120" i="86" s="1"/>
  <c r="H176" i="85"/>
  <c r="G120" i="86" s="1"/>
  <c r="E176" i="85"/>
  <c r="J176" i="85"/>
  <c r="I120" i="86" s="1"/>
  <c r="L176" i="85"/>
  <c r="K120" i="86" s="1"/>
  <c r="M176" i="85"/>
  <c r="L120" i="86" s="1"/>
  <c r="P176" i="85"/>
  <c r="O120" i="86" s="1"/>
  <c r="G176" i="85"/>
  <c r="F120" i="86" s="1"/>
  <c r="F176" i="85"/>
  <c r="E120" i="86" s="1"/>
  <c r="I176" i="85"/>
  <c r="H120" i="86" s="1"/>
  <c r="O176" i="85"/>
  <c r="N120" i="86" s="1"/>
  <c r="D321" i="138"/>
  <c r="F321" i="138" s="1"/>
  <c r="D321" i="163"/>
  <c r="F321" i="163" s="1"/>
  <c r="G69" i="46"/>
  <c r="Q57" i="46"/>
  <c r="W57" i="46"/>
  <c r="Q58" i="46"/>
  <c r="W58" i="46"/>
  <c r="Y31" i="105"/>
  <c r="V31" i="105"/>
  <c r="P31" i="105"/>
  <c r="R31" i="105" s="1"/>
  <c r="X31" i="105" s="1"/>
  <c r="AA230" i="36"/>
  <c r="F289" i="86"/>
  <c r="K289" i="86"/>
  <c r="N289" i="86"/>
  <c r="H289" i="86"/>
  <c r="L289" i="86"/>
  <c r="E346" i="85"/>
  <c r="O289" i="86"/>
  <c r="E289" i="86"/>
  <c r="G289" i="86"/>
  <c r="J289" i="86"/>
  <c r="I289" i="86"/>
  <c r="M289" i="86"/>
  <c r="T28" i="106"/>
  <c r="AA28" i="106" s="1"/>
  <c r="AA27" i="106"/>
  <c r="D265" i="138"/>
  <c r="F265" i="138" s="1"/>
  <c r="D266" i="138"/>
  <c r="F266" i="138" s="1"/>
  <c r="D259" i="138"/>
  <c r="F259" i="138" s="1"/>
  <c r="V43" i="15"/>
  <c r="W43" i="15" s="1"/>
  <c r="Y43" i="15" s="1"/>
  <c r="K43" i="15" s="1"/>
  <c r="V41" i="15"/>
  <c r="W41" i="15" s="1"/>
  <c r="Y41" i="15" s="1"/>
  <c r="K41" i="15" s="1"/>
  <c r="P56" i="32"/>
  <c r="AA45" i="15"/>
  <c r="V45" i="15" s="1"/>
  <c r="W45" i="15" s="1"/>
  <c r="Y45" i="15" s="1"/>
  <c r="K45" i="15" s="1"/>
  <c r="E183" i="145"/>
  <c r="E180" i="145"/>
  <c r="E178" i="145"/>
  <c r="E182" i="145"/>
  <c r="E186" i="145"/>
  <c r="E187" i="145"/>
  <c r="E177" i="145"/>
  <c r="E185" i="145"/>
  <c r="E181" i="145"/>
  <c r="E179" i="145"/>
  <c r="E184" i="145"/>
  <c r="E176" i="145"/>
  <c r="E183" i="36"/>
  <c r="E186" i="36"/>
  <c r="E179" i="36"/>
  <c r="E185" i="36"/>
  <c r="E184" i="36"/>
  <c r="E181" i="36"/>
  <c r="E176" i="36"/>
  <c r="E187" i="36"/>
  <c r="E177" i="36"/>
  <c r="E182" i="36"/>
  <c r="E178" i="36"/>
  <c r="E180" i="36"/>
  <c r="F302" i="163"/>
  <c r="F302" i="138"/>
  <c r="O53" i="46"/>
  <c r="N13" i="47"/>
  <c r="O8" i="47"/>
  <c r="O13" i="47" s="1"/>
  <c r="Z286" i="145"/>
  <c r="N51" i="15"/>
  <c r="D479" i="138" s="1"/>
  <c r="F479" i="138" s="1"/>
  <c r="S39" i="15"/>
  <c r="AA39" i="15" s="1"/>
  <c r="D472" i="163"/>
  <c r="F472" i="163" s="1"/>
  <c r="V49" i="15"/>
  <c r="W49" i="15" s="1"/>
  <c r="Y49" i="15" s="1"/>
  <c r="K49" i="15" s="1"/>
  <c r="U286" i="145"/>
  <c r="T23" i="143"/>
  <c r="U23" i="143" s="1"/>
  <c r="V48" i="15"/>
  <c r="W48" i="15" s="1"/>
  <c r="Y48" i="15" s="1"/>
  <c r="K48" i="15" s="1"/>
  <c r="P23" i="90"/>
  <c r="P35" i="90" s="1"/>
  <c r="F35" i="90"/>
  <c r="D253" i="138" s="1"/>
  <c r="F253" i="138" s="1"/>
  <c r="F235" i="34"/>
  <c r="L235" i="34"/>
  <c r="N235" i="34"/>
  <c r="E235" i="34"/>
  <c r="G235" i="34"/>
  <c r="M235" i="34"/>
  <c r="O235" i="34"/>
  <c r="E303" i="33"/>
  <c r="H235" i="34"/>
  <c r="I235" i="34"/>
  <c r="J235" i="34"/>
  <c r="K235" i="34"/>
  <c r="Y174" i="36"/>
  <c r="Q326" i="85"/>
  <c r="D276" i="86"/>
  <c r="P276" i="86" s="1"/>
  <c r="R35" i="90"/>
  <c r="P19" i="86"/>
  <c r="F32" i="86"/>
  <c r="L162" i="145" a="1"/>
  <c r="E42" i="42"/>
  <c r="O39" i="42"/>
  <c r="O42" i="42" s="1"/>
  <c r="J23" i="29" a="1"/>
  <c r="Q264" i="33"/>
  <c r="W35" i="90"/>
  <c r="E303" i="85" a="1"/>
  <c r="Q224" i="85"/>
  <c r="D156" i="86"/>
  <c r="P156" i="86" s="1"/>
  <c r="V36" i="18"/>
  <c r="P23" i="29"/>
  <c r="F35" i="29"/>
  <c r="D253" i="163" s="1"/>
  <c r="F253" i="163" s="1"/>
  <c r="I167" i="33"/>
  <c r="H116" i="34" s="1"/>
  <c r="F167" i="33"/>
  <c r="E116" i="34" s="1"/>
  <c r="H167" i="33"/>
  <c r="G116" i="34" s="1"/>
  <c r="N167" i="33"/>
  <c r="M116" i="34" s="1"/>
  <c r="O167" i="33"/>
  <c r="N116" i="34" s="1"/>
  <c r="P167" i="33"/>
  <c r="O116" i="34" s="1"/>
  <c r="K167" i="33"/>
  <c r="J116" i="34" s="1"/>
  <c r="M167" i="33"/>
  <c r="L116" i="34" s="1"/>
  <c r="E167" i="33"/>
  <c r="G167" i="33"/>
  <c r="F116" i="34" s="1"/>
  <c r="L167" i="33"/>
  <c r="K116" i="34" s="1"/>
  <c r="J167" i="33"/>
  <c r="I116" i="34" s="1"/>
  <c r="H30" i="90"/>
  <c r="H25" i="90"/>
  <c r="H31" i="90"/>
  <c r="H28" i="90"/>
  <c r="H24" i="90"/>
  <c r="H33" i="90"/>
  <c r="H34" i="90"/>
  <c r="H32" i="90"/>
  <c r="H27" i="90"/>
  <c r="H29" i="90"/>
  <c r="H26" i="90"/>
  <c r="H23" i="90"/>
  <c r="Q156" i="85"/>
  <c r="D108" i="86"/>
  <c r="P108" i="86" s="1"/>
  <c r="AA174" i="36"/>
  <c r="S35" i="90"/>
  <c r="E337" i="33"/>
  <c r="O260" i="34"/>
  <c r="F260" i="34"/>
  <c r="H260" i="34"/>
  <c r="I260" i="34"/>
  <c r="J260" i="34"/>
  <c r="M260" i="34"/>
  <c r="G260" i="34"/>
  <c r="K260" i="34"/>
  <c r="N260" i="34"/>
  <c r="L260" i="34"/>
  <c r="E260" i="34"/>
  <c r="Q292" i="85"/>
  <c r="D251" i="86"/>
  <c r="P251" i="86" s="1"/>
  <c r="E360" i="85"/>
  <c r="W23" i="93"/>
  <c r="U35" i="93"/>
  <c r="E337" i="85" a="1"/>
  <c r="X35" i="90"/>
  <c r="V174" i="145"/>
  <c r="V174" i="36"/>
  <c r="N174" i="36"/>
  <c r="T174" i="36"/>
  <c r="AA174" i="145"/>
  <c r="Q258" i="33"/>
  <c r="N235" i="33"/>
  <c r="M164" i="34" s="1"/>
  <c r="H235" i="33"/>
  <c r="G164" i="34" s="1"/>
  <c r="E235" i="33"/>
  <c r="J235" i="33"/>
  <c r="I164" i="34" s="1"/>
  <c r="L235" i="33"/>
  <c r="K164" i="34" s="1"/>
  <c r="G235" i="33"/>
  <c r="F164" i="34" s="1"/>
  <c r="O235" i="33"/>
  <c r="N164" i="34" s="1"/>
  <c r="K235" i="33"/>
  <c r="J164" i="34" s="1"/>
  <c r="P235" i="33"/>
  <c r="O164" i="34" s="1"/>
  <c r="F235" i="33"/>
  <c r="E164" i="34" s="1"/>
  <c r="M235" i="33"/>
  <c r="L164" i="34" s="1"/>
  <c r="I235" i="33"/>
  <c r="H164" i="34" s="1"/>
  <c r="D207" i="163"/>
  <c r="F208" i="163"/>
  <c r="X68" i="50"/>
  <c r="D38" i="163"/>
  <c r="F39" i="163"/>
  <c r="Q217" i="33"/>
  <c r="P78" i="34"/>
  <c r="P221" i="34" s="1"/>
  <c r="D150" i="34"/>
  <c r="D221" i="34"/>
  <c r="H221" i="34"/>
  <c r="H150" i="34"/>
  <c r="L29" i="153"/>
  <c r="L36" i="153" s="1"/>
  <c r="AA36" i="153"/>
  <c r="E105" i="85" a="1"/>
  <c r="Q209" i="85"/>
  <c r="N221" i="34"/>
  <c r="N150" i="34"/>
  <c r="E221" i="34"/>
  <c r="E150" i="34"/>
  <c r="G150" i="34"/>
  <c r="G221" i="34"/>
  <c r="F150" i="34"/>
  <c r="F221" i="34"/>
  <c r="I221" i="34"/>
  <c r="I150" i="34"/>
  <c r="O221" i="34"/>
  <c r="O150" i="34"/>
  <c r="J221" i="34"/>
  <c r="J150" i="34"/>
  <c r="K150" i="34"/>
  <c r="K221" i="34"/>
  <c r="L221" i="34"/>
  <c r="L150" i="34"/>
  <c r="M150" i="34"/>
  <c r="M221" i="34"/>
  <c r="L66" i="152"/>
  <c r="L52" i="152"/>
  <c r="M246" i="145" a="1"/>
  <c r="P51" i="34"/>
  <c r="D57" i="34"/>
  <c r="M246" i="36" a="1"/>
  <c r="Q280" i="33"/>
  <c r="L66" i="50"/>
  <c r="L52" i="50"/>
  <c r="D316" i="86"/>
  <c r="P316" i="86" s="1"/>
  <c r="Q382" i="85"/>
  <c r="F194" i="85"/>
  <c r="E62" i="86"/>
  <c r="E134" i="86" s="1"/>
  <c r="K194" i="85"/>
  <c r="J62" i="86"/>
  <c r="J134" i="86" s="1"/>
  <c r="F206" i="34"/>
  <c r="F135" i="34"/>
  <c r="F183" i="34" s="1"/>
  <c r="K143" i="86"/>
  <c r="K215" i="86" s="1"/>
  <c r="K238" i="86"/>
  <c r="J194" i="85"/>
  <c r="I62" i="86"/>
  <c r="I134" i="86" s="1"/>
  <c r="M194" i="85"/>
  <c r="L62" i="86"/>
  <c r="L134" i="86" s="1"/>
  <c r="F215" i="34"/>
  <c r="F144" i="34"/>
  <c r="F192" i="34" s="1"/>
  <c r="L206" i="34"/>
  <c r="L135" i="34"/>
  <c r="L183" i="34" s="1"/>
  <c r="K215" i="34"/>
  <c r="K144" i="34"/>
  <c r="K192" i="34" s="1"/>
  <c r="M215" i="34"/>
  <c r="M144" i="34"/>
  <c r="M192" i="34" s="1"/>
  <c r="J238" i="86"/>
  <c r="J143" i="86"/>
  <c r="J215" i="86" s="1"/>
  <c r="O206" i="34"/>
  <c r="D62" i="86"/>
  <c r="E194" i="85"/>
  <c r="Q82" i="85"/>
  <c r="N194" i="85"/>
  <c r="M62" i="86"/>
  <c r="M134" i="86" s="1"/>
  <c r="M135" i="34"/>
  <c r="M183" i="34" s="1"/>
  <c r="M206" i="34"/>
  <c r="F143" i="86"/>
  <c r="F215" i="86" s="1"/>
  <c r="F238" i="86"/>
  <c r="J135" i="34"/>
  <c r="J183" i="34" s="1"/>
  <c r="J206" i="34"/>
  <c r="Q209" i="33"/>
  <c r="O194" i="85"/>
  <c r="N62" i="86"/>
  <c r="N134" i="86" s="1"/>
  <c r="H194" i="85"/>
  <c r="G62" i="86"/>
  <c r="G134" i="86" s="1"/>
  <c r="E215" i="34"/>
  <c r="E144" i="34"/>
  <c r="E192" i="34" s="1"/>
  <c r="H238" i="86"/>
  <c r="H143" i="86"/>
  <c r="H215" i="86" s="1"/>
  <c r="N215" i="34"/>
  <c r="N144" i="34"/>
  <c r="N192" i="34" s="1"/>
  <c r="D144" i="34"/>
  <c r="P72" i="34"/>
  <c r="P215" i="34" s="1"/>
  <c r="D215" i="34"/>
  <c r="K62" i="86"/>
  <c r="K134" i="86" s="1"/>
  <c r="L194" i="85"/>
  <c r="E238" i="86"/>
  <c r="E143" i="86"/>
  <c r="E215" i="86" s="1"/>
  <c r="J144" i="34"/>
  <c r="J192" i="34" s="1"/>
  <c r="J215" i="34"/>
  <c r="G206" i="34"/>
  <c r="G135" i="34"/>
  <c r="G183" i="34" s="1"/>
  <c r="O215" i="34"/>
  <c r="O144" i="34"/>
  <c r="O192" i="34" s="1"/>
  <c r="O143" i="86"/>
  <c r="O215" i="86" s="1"/>
  <c r="O238" i="86"/>
  <c r="I238" i="86"/>
  <c r="I143" i="86"/>
  <c r="I215" i="86" s="1"/>
  <c r="I194" i="85"/>
  <c r="H62" i="86"/>
  <c r="H134" i="86" s="1"/>
  <c r="H215" i="34"/>
  <c r="H144" i="34"/>
  <c r="H192" i="34" s="1"/>
  <c r="L144" i="34"/>
  <c r="L192" i="34" s="1"/>
  <c r="L215" i="34"/>
  <c r="D206" i="34"/>
  <c r="D135" i="34"/>
  <c r="P194" i="85"/>
  <c r="O62" i="86"/>
  <c r="O134" i="86" s="1"/>
  <c r="G143" i="86"/>
  <c r="G215" i="86" s="1"/>
  <c r="G238" i="86"/>
  <c r="E206" i="34"/>
  <c r="E135" i="34"/>
  <c r="E183" i="34" s="1"/>
  <c r="N143" i="86"/>
  <c r="N215" i="86" s="1"/>
  <c r="N238" i="86"/>
  <c r="M143" i="86"/>
  <c r="M215" i="86" s="1"/>
  <c r="M238" i="86"/>
  <c r="Q194" i="33"/>
  <c r="D238" i="86"/>
  <c r="P71" i="86"/>
  <c r="D143" i="86"/>
  <c r="G194" i="85"/>
  <c r="F62" i="86"/>
  <c r="F134" i="86" s="1"/>
  <c r="I215" i="34"/>
  <c r="I144" i="34"/>
  <c r="I192" i="34" s="1"/>
  <c r="G144" i="34"/>
  <c r="G192" i="34" s="1"/>
  <c r="G215" i="34"/>
  <c r="N206" i="34"/>
  <c r="N135" i="34"/>
  <c r="N183" i="34" s="1"/>
  <c r="L143" i="86"/>
  <c r="L215" i="86" s="1"/>
  <c r="L238" i="86"/>
  <c r="D229" i="86"/>
  <c r="D133" i="86"/>
  <c r="N133" i="86"/>
  <c r="N206" i="86" s="1"/>
  <c r="N229" i="86"/>
  <c r="O229" i="86"/>
  <c r="O133" i="86"/>
  <c r="O206" i="86" s="1"/>
  <c r="L133" i="86"/>
  <c r="L206" i="86" s="1"/>
  <c r="L229" i="86"/>
  <c r="Q192" i="85"/>
  <c r="Q279" i="33"/>
  <c r="V35" i="100"/>
  <c r="K23" i="100"/>
  <c r="P205" i="34"/>
  <c r="J133" i="86"/>
  <c r="J206" i="86" s="1"/>
  <c r="J229" i="86"/>
  <c r="P78" i="36" a="1"/>
  <c r="D182" i="34"/>
  <c r="P134" i="34"/>
  <c r="P182" i="34" s="1"/>
  <c r="F85" i="33"/>
  <c r="O85" i="33"/>
  <c r="H85" i="33"/>
  <c r="I85" i="33"/>
  <c r="K85" i="33"/>
  <c r="J85" i="33"/>
  <c r="P85" i="33"/>
  <c r="M85" i="33"/>
  <c r="G85" i="33"/>
  <c r="L85" i="33"/>
  <c r="N85" i="33"/>
  <c r="E85" i="33"/>
  <c r="G229" i="86"/>
  <c r="G133" i="86"/>
  <c r="G206" i="86" s="1"/>
  <c r="H229" i="86"/>
  <c r="H133" i="86"/>
  <c r="H206" i="86" s="1"/>
  <c r="O85" i="85"/>
  <c r="O197" i="85" s="1"/>
  <c r="F85" i="85"/>
  <c r="F197" i="85" s="1"/>
  <c r="E85" i="85"/>
  <c r="P85" i="85"/>
  <c r="P197" i="85" s="1"/>
  <c r="J85" i="85"/>
  <c r="J197" i="85" s="1"/>
  <c r="N85" i="85"/>
  <c r="N197" i="85" s="1"/>
  <c r="H85" i="85"/>
  <c r="H197" i="85" s="1"/>
  <c r="K85" i="85"/>
  <c r="K197" i="85" s="1"/>
  <c r="G85" i="85"/>
  <c r="G197" i="85" s="1"/>
  <c r="I85" i="85"/>
  <c r="I197" i="85" s="1"/>
  <c r="M85" i="85"/>
  <c r="M197" i="85" s="1"/>
  <c r="L85" i="85"/>
  <c r="L197" i="85" s="1"/>
  <c r="I229" i="86"/>
  <c r="I133" i="86"/>
  <c r="I206" i="86" s="1"/>
  <c r="M229" i="86"/>
  <c r="M133" i="86"/>
  <c r="M206" i="86" s="1"/>
  <c r="V36" i="48"/>
  <c r="E99" i="33" a="1"/>
  <c r="K24" i="48"/>
  <c r="K36" i="48" s="1"/>
  <c r="K229" i="86"/>
  <c r="K133" i="86"/>
  <c r="K206" i="86" s="1"/>
  <c r="D307" i="86"/>
  <c r="P307" i="86" s="1"/>
  <c r="Q369" i="85"/>
  <c r="I78" i="33"/>
  <c r="L78" i="33"/>
  <c r="M78" i="33"/>
  <c r="N78" i="33"/>
  <c r="G78" i="33"/>
  <c r="E78" i="33"/>
  <c r="F78" i="33"/>
  <c r="K78" i="33"/>
  <c r="J78" i="33"/>
  <c r="O78" i="33"/>
  <c r="H78" i="33"/>
  <c r="P78" i="33"/>
  <c r="R41" i="52" l="1"/>
  <c r="R42" i="52"/>
  <c r="F35" i="38"/>
  <c r="D21" i="163" s="1"/>
  <c r="F21" i="163" s="1"/>
  <c r="H206" i="34"/>
  <c r="I135" i="34"/>
  <c r="I183" i="34" s="1"/>
  <c r="R52" i="52"/>
  <c r="F496" i="163" s="1"/>
  <c r="D496" i="163" s="1"/>
  <c r="L31" i="88"/>
  <c r="I88" i="33"/>
  <c r="M88" i="33"/>
  <c r="P88" i="33"/>
  <c r="G88" i="33"/>
  <c r="L88" i="33"/>
  <c r="F88" i="33"/>
  <c r="K88" i="33"/>
  <c r="O88" i="33"/>
  <c r="J88" i="33"/>
  <c r="E88" i="33"/>
  <c r="H88" i="33"/>
  <c r="N88" i="33"/>
  <c r="Z132" i="36"/>
  <c r="U132" i="36"/>
  <c r="N132" i="36"/>
  <c r="U36" i="98"/>
  <c r="E266" i="33" a="1"/>
  <c r="AC24" i="98"/>
  <c r="D229" i="163"/>
  <c r="F229" i="163" s="1"/>
  <c r="D229" i="138"/>
  <c r="F229" i="138" s="1"/>
  <c r="Z132" i="145"/>
  <c r="U132" i="145"/>
  <c r="N132" i="145"/>
  <c r="T34" i="160"/>
  <c r="U34" i="160" s="1"/>
  <c r="W34" i="160" s="1"/>
  <c r="L34" i="160" s="1"/>
  <c r="E229" i="86"/>
  <c r="P61" i="86"/>
  <c r="P229" i="86" s="1"/>
  <c r="Q152" i="33"/>
  <c r="F93" i="77"/>
  <c r="F90" i="77" s="1"/>
  <c r="F92" i="77" s="1"/>
  <c r="D36" i="155"/>
  <c r="H36" i="155"/>
  <c r="I36" i="155"/>
  <c r="Z32" i="141"/>
  <c r="E281" i="33" a="1"/>
  <c r="I281" i="33" s="1"/>
  <c r="I383" i="85" s="1"/>
  <c r="H317" i="86" s="1"/>
  <c r="G47" i="46"/>
  <c r="G42" i="46"/>
  <c r="G45" i="46"/>
  <c r="G46" i="46"/>
  <c r="G48" i="46"/>
  <c r="G51" i="46"/>
  <c r="G44" i="46"/>
  <c r="G52" i="46"/>
  <c r="G49" i="46"/>
  <c r="G50" i="46"/>
  <c r="G43" i="46"/>
  <c r="G41" i="46"/>
  <c r="G42" i="52"/>
  <c r="O42" i="52" s="1"/>
  <c r="G49" i="52"/>
  <c r="O49" i="52" s="1"/>
  <c r="G47" i="52"/>
  <c r="O47" i="52" s="1"/>
  <c r="G43" i="52"/>
  <c r="O43" i="52" s="1"/>
  <c r="G50" i="52"/>
  <c r="O50" i="52" s="1"/>
  <c r="G40" i="52"/>
  <c r="G45" i="52"/>
  <c r="O45" i="52" s="1"/>
  <c r="G44" i="52"/>
  <c r="O44" i="52" s="1"/>
  <c r="G51" i="52"/>
  <c r="O51" i="52" s="1"/>
  <c r="G48" i="52"/>
  <c r="O48" i="52" s="1"/>
  <c r="G46" i="52"/>
  <c r="O46" i="52" s="1"/>
  <c r="G41" i="52"/>
  <c r="O41" i="52" s="1"/>
  <c r="I40" i="52" a="1"/>
  <c r="Q35" i="33"/>
  <c r="N18" i="23"/>
  <c r="O17" i="23"/>
  <c r="O18" i="23" s="1"/>
  <c r="O176" i="145" a="1"/>
  <c r="P93" i="34"/>
  <c r="O176" i="36" a="1"/>
  <c r="N24" i="23"/>
  <c r="N25" i="23" s="1"/>
  <c r="N28" i="9" s="1"/>
  <c r="O23" i="23"/>
  <c r="O24" i="23" s="1"/>
  <c r="O25" i="23" s="1"/>
  <c r="H33" i="60"/>
  <c r="X30" i="141"/>
  <c r="S30" i="141" s="1"/>
  <c r="T30" i="141" s="1"/>
  <c r="V30" i="141" s="1"/>
  <c r="K30" i="141" s="1"/>
  <c r="X28" i="141"/>
  <c r="S28" i="141" s="1"/>
  <c r="T28" i="141" s="1"/>
  <c r="V28" i="141" s="1"/>
  <c r="K28" i="141" s="1"/>
  <c r="N92" i="81"/>
  <c r="V30" i="106"/>
  <c r="X30" i="106" s="1"/>
  <c r="L30" i="106" s="1"/>
  <c r="F133" i="86"/>
  <c r="F206" i="86" s="1"/>
  <c r="P63" i="34"/>
  <c r="P206" i="34" s="1"/>
  <c r="K135" i="34"/>
  <c r="K183" i="34" s="1"/>
  <c r="Z202" i="36"/>
  <c r="Z202" i="145"/>
  <c r="Z25" i="141"/>
  <c r="Z29" i="141"/>
  <c r="T32" i="160"/>
  <c r="U32" i="160" s="1"/>
  <c r="W32" i="160" s="1"/>
  <c r="L32" i="160" s="1"/>
  <c r="N286" i="145"/>
  <c r="Q48" i="18"/>
  <c r="Y48" i="18" s="1"/>
  <c r="T48" i="18" s="1"/>
  <c r="N40" i="143"/>
  <c r="F52" i="143"/>
  <c r="D41" i="138" s="1"/>
  <c r="F41" i="138" s="1"/>
  <c r="Q46" i="18"/>
  <c r="Y46" i="18" s="1"/>
  <c r="M65" i="145"/>
  <c r="M64" i="145"/>
  <c r="M72" i="145"/>
  <c r="M70" i="145"/>
  <c r="M69" i="145"/>
  <c r="M71" i="145"/>
  <c r="M66" i="145"/>
  <c r="M74" i="145"/>
  <c r="M67" i="145"/>
  <c r="M73" i="145"/>
  <c r="M75" i="145"/>
  <c r="M68" i="145"/>
  <c r="Q44" i="143"/>
  <c r="Y44" i="143" s="1"/>
  <c r="T44" i="143"/>
  <c r="U44" i="143" s="1"/>
  <c r="W44" i="143" s="1"/>
  <c r="K44" i="143" s="1"/>
  <c r="M72" i="36"/>
  <c r="M71" i="36"/>
  <c r="M67" i="36"/>
  <c r="M68" i="36"/>
  <c r="M73" i="36"/>
  <c r="M75" i="36"/>
  <c r="M65" i="36"/>
  <c r="M64" i="36"/>
  <c r="M69" i="36"/>
  <c r="M74" i="36"/>
  <c r="M70" i="36"/>
  <c r="M66" i="36"/>
  <c r="Q51" i="143"/>
  <c r="Y51" i="143" s="1"/>
  <c r="Q47" i="18"/>
  <c r="Y47" i="18" s="1"/>
  <c r="T47" i="18" s="1"/>
  <c r="U47" i="18" s="1"/>
  <c r="W47" i="18" s="1"/>
  <c r="K47" i="18" s="1"/>
  <c r="Q46" i="143"/>
  <c r="Y46" i="143" s="1"/>
  <c r="T46" i="143"/>
  <c r="U46" i="143" s="1"/>
  <c r="W46" i="143" s="1"/>
  <c r="K46" i="143" s="1"/>
  <c r="Q42" i="18"/>
  <c r="Y42" i="18" s="1"/>
  <c r="Q51" i="18"/>
  <c r="Y51" i="18" s="1"/>
  <c r="Q42" i="143"/>
  <c r="Y42" i="143" s="1"/>
  <c r="Q41" i="18"/>
  <c r="Y41" i="18" s="1"/>
  <c r="T41" i="18"/>
  <c r="U41" i="18" s="1"/>
  <c r="W41" i="18" s="1"/>
  <c r="K41" i="18" s="1"/>
  <c r="N40" i="18"/>
  <c r="F52" i="18"/>
  <c r="D41" i="163" s="1"/>
  <c r="F41" i="163" s="1"/>
  <c r="Q45" i="143"/>
  <c r="Y45" i="143" s="1"/>
  <c r="T45" i="143" s="1"/>
  <c r="L28" i="88"/>
  <c r="P28" i="88" s="1"/>
  <c r="L36" i="156"/>
  <c r="F36" i="156"/>
  <c r="X24" i="141"/>
  <c r="S24" i="141" s="1"/>
  <c r="T24" i="141" s="1"/>
  <c r="V24" i="141" s="1"/>
  <c r="K24" i="141" s="1"/>
  <c r="V31" i="92"/>
  <c r="W31" i="92" s="1"/>
  <c r="Y31" i="92" s="1"/>
  <c r="K31" i="92" s="1"/>
  <c r="H279" i="86"/>
  <c r="J279" i="86"/>
  <c r="I279" i="86"/>
  <c r="F279" i="86"/>
  <c r="K279" i="86"/>
  <c r="M279" i="86"/>
  <c r="E279" i="86"/>
  <c r="G279" i="86"/>
  <c r="L279" i="86"/>
  <c r="E332" i="85"/>
  <c r="O279" i="86"/>
  <c r="N279" i="86"/>
  <c r="AC36" i="140"/>
  <c r="D300" i="138"/>
  <c r="F291" i="138"/>
  <c r="N249" i="85"/>
  <c r="M172" i="86" s="1"/>
  <c r="H249" i="85"/>
  <c r="G172" i="86" s="1"/>
  <c r="L249" i="85"/>
  <c r="K172" i="86" s="1"/>
  <c r="G249" i="85"/>
  <c r="F172" i="86" s="1"/>
  <c r="M249" i="85"/>
  <c r="L172" i="86" s="1"/>
  <c r="F249" i="85"/>
  <c r="E172" i="86" s="1"/>
  <c r="O249" i="85"/>
  <c r="N172" i="86" s="1"/>
  <c r="E249" i="85"/>
  <c r="I249" i="85"/>
  <c r="H172" i="86" s="1"/>
  <c r="J249" i="85"/>
  <c r="I172" i="86" s="1"/>
  <c r="K249" i="85"/>
  <c r="J172" i="86" s="1"/>
  <c r="P249" i="85"/>
  <c r="O172" i="86" s="1"/>
  <c r="N258" i="86"/>
  <c r="I258" i="86"/>
  <c r="J258" i="86"/>
  <c r="L258" i="86"/>
  <c r="E302" i="85"/>
  <c r="M258" i="86"/>
  <c r="G258" i="86"/>
  <c r="F258" i="86"/>
  <c r="K258" i="86"/>
  <c r="O258" i="86"/>
  <c r="H258" i="86"/>
  <c r="E258" i="86"/>
  <c r="Q35" i="92"/>
  <c r="D466" i="138" s="1"/>
  <c r="F466" i="138" s="1"/>
  <c r="S23" i="92"/>
  <c r="AA23" i="92" s="1"/>
  <c r="F201" i="138"/>
  <c r="D208" i="138"/>
  <c r="D219" i="138" s="1"/>
  <c r="F177" i="85"/>
  <c r="E121" i="86" s="1"/>
  <c r="H177" i="85"/>
  <c r="G121" i="86" s="1"/>
  <c r="J177" i="85"/>
  <c r="I121" i="86" s="1"/>
  <c r="M177" i="85"/>
  <c r="L121" i="86" s="1"/>
  <c r="K177" i="85"/>
  <c r="J121" i="86" s="1"/>
  <c r="L177" i="85"/>
  <c r="K121" i="86" s="1"/>
  <c r="I177" i="85"/>
  <c r="H121" i="86" s="1"/>
  <c r="O177" i="85"/>
  <c r="N121" i="86" s="1"/>
  <c r="G177" i="85"/>
  <c r="F121" i="86" s="1"/>
  <c r="P177" i="85"/>
  <c r="O121" i="86" s="1"/>
  <c r="E177" i="85"/>
  <c r="N177" i="85"/>
  <c r="M121" i="86" s="1"/>
  <c r="S32" i="141"/>
  <c r="T32" i="141" s="1"/>
  <c r="V32" i="141" s="1"/>
  <c r="K32" i="141" s="1"/>
  <c r="AB36" i="140"/>
  <c r="Z33" i="141"/>
  <c r="D463" i="138"/>
  <c r="F463" i="138" s="1"/>
  <c r="X26" i="141"/>
  <c r="S26" i="141" s="1"/>
  <c r="T26" i="141" s="1"/>
  <c r="V26" i="141" s="1"/>
  <c r="K26" i="141" s="1"/>
  <c r="T160" i="145"/>
  <c r="N160" i="145"/>
  <c r="O237" i="85"/>
  <c r="N237" i="85"/>
  <c r="E237" i="85"/>
  <c r="P237" i="85"/>
  <c r="F237" i="85"/>
  <c r="J237" i="85"/>
  <c r="I237" i="85"/>
  <c r="L237" i="85"/>
  <c r="G237" i="85"/>
  <c r="K237" i="85"/>
  <c r="M237" i="85"/>
  <c r="H237" i="85"/>
  <c r="J169" i="85"/>
  <c r="H169" i="85"/>
  <c r="L169" i="85"/>
  <c r="E169" i="85"/>
  <c r="N169" i="85"/>
  <c r="K169" i="85"/>
  <c r="F169" i="85"/>
  <c r="O169" i="85"/>
  <c r="G169" i="85"/>
  <c r="P169" i="85"/>
  <c r="I169" i="85"/>
  <c r="M169" i="85"/>
  <c r="L181" i="85"/>
  <c r="K124" i="86" s="1"/>
  <c r="N181" i="85"/>
  <c r="M124" i="86" s="1"/>
  <c r="O181" i="85"/>
  <c r="N124" i="86" s="1"/>
  <c r="E181" i="85"/>
  <c r="J181" i="85"/>
  <c r="I124" i="86" s="1"/>
  <c r="G181" i="85"/>
  <c r="F124" i="86" s="1"/>
  <c r="I181" i="85"/>
  <c r="H124" i="86" s="1"/>
  <c r="M181" i="85"/>
  <c r="L124" i="86" s="1"/>
  <c r="K181" i="85"/>
  <c r="J124" i="86" s="1"/>
  <c r="H181" i="85"/>
  <c r="G124" i="86" s="1"/>
  <c r="P181" i="85"/>
  <c r="O124" i="86" s="1"/>
  <c r="F181" i="85"/>
  <c r="E124" i="86" s="1"/>
  <c r="S36" i="140"/>
  <c r="Y286" i="145"/>
  <c r="F460" i="138"/>
  <c r="N244" i="145"/>
  <c r="T244" i="145"/>
  <c r="M283" i="86"/>
  <c r="J283" i="86"/>
  <c r="E336" i="85"/>
  <c r="O283" i="86"/>
  <c r="N283" i="86"/>
  <c r="G283" i="86"/>
  <c r="K283" i="86"/>
  <c r="I283" i="86"/>
  <c r="H283" i="86"/>
  <c r="L283" i="86"/>
  <c r="E283" i="86"/>
  <c r="F283" i="86"/>
  <c r="D435" i="138"/>
  <c r="F430" i="138"/>
  <c r="N118" i="145"/>
  <c r="T118" i="145"/>
  <c r="S27" i="92"/>
  <c r="AA27" i="92" s="1"/>
  <c r="X27" i="141"/>
  <c r="S27" i="141" s="1"/>
  <c r="T27" i="141" s="1"/>
  <c r="V27" i="141" s="1"/>
  <c r="K27" i="141" s="1"/>
  <c r="Y244" i="145"/>
  <c r="Q36" i="139"/>
  <c r="D433" i="138" s="1"/>
  <c r="F433" i="138" s="1"/>
  <c r="R24" i="139"/>
  <c r="T24" i="139" s="1"/>
  <c r="Z31" i="141"/>
  <c r="Q31" i="160"/>
  <c r="Y31" i="160" s="1"/>
  <c r="T31" i="160" s="1"/>
  <c r="U31" i="160" s="1"/>
  <c r="W31" i="160" s="1"/>
  <c r="L31" i="160" s="1"/>
  <c r="Q23" i="160"/>
  <c r="Y23" i="160" s="1"/>
  <c r="P35" i="160"/>
  <c r="D204" i="138" s="1"/>
  <c r="F204" i="138" s="1"/>
  <c r="V32" i="92"/>
  <c r="W32" i="92" s="1"/>
  <c r="Y32" i="92" s="1"/>
  <c r="K32" i="92" s="1"/>
  <c r="X34" i="141"/>
  <c r="S34" i="141" s="1"/>
  <c r="T34" i="141" s="1"/>
  <c r="V34" i="141" s="1"/>
  <c r="K34" i="141" s="1"/>
  <c r="Q29" i="160"/>
  <c r="Y29" i="160" s="1"/>
  <c r="Q30" i="160"/>
  <c r="Y30" i="160" s="1"/>
  <c r="Y118" i="145"/>
  <c r="I254" i="86"/>
  <c r="H254" i="86"/>
  <c r="N254" i="86"/>
  <c r="E254" i="86"/>
  <c r="L254" i="86"/>
  <c r="J254" i="86"/>
  <c r="F254" i="86"/>
  <c r="M254" i="86"/>
  <c r="E298" i="85"/>
  <c r="G254" i="86"/>
  <c r="K254" i="86"/>
  <c r="O254" i="86"/>
  <c r="Q33" i="160"/>
  <c r="Y33" i="160" s="1"/>
  <c r="T33" i="160" s="1"/>
  <c r="U33" i="160" s="1"/>
  <c r="W33" i="160" s="1"/>
  <c r="L33" i="160" s="1"/>
  <c r="S29" i="141"/>
  <c r="T29" i="141" s="1"/>
  <c r="V29" i="141" s="1"/>
  <c r="K29" i="141" s="1"/>
  <c r="X23" i="141"/>
  <c r="P35" i="141"/>
  <c r="Z35" i="141" s="1"/>
  <c r="E370" i="85" a="1"/>
  <c r="Q26" i="160"/>
  <c r="Y26" i="160" s="1"/>
  <c r="H162" i="85"/>
  <c r="G111" i="86" s="1"/>
  <c r="M162" i="85"/>
  <c r="L111" i="86" s="1"/>
  <c r="G162" i="85"/>
  <c r="F111" i="86" s="1"/>
  <c r="F162" i="85"/>
  <c r="E111" i="86" s="1"/>
  <c r="J162" i="85"/>
  <c r="I111" i="86" s="1"/>
  <c r="O162" i="85"/>
  <c r="N111" i="86" s="1"/>
  <c r="E162" i="85"/>
  <c r="I162" i="85"/>
  <c r="H111" i="86" s="1"/>
  <c r="P162" i="85"/>
  <c r="O111" i="86" s="1"/>
  <c r="K162" i="85"/>
  <c r="J111" i="86" s="1"/>
  <c r="N162" i="85"/>
  <c r="M111" i="86" s="1"/>
  <c r="L162" i="85"/>
  <c r="K111" i="86" s="1"/>
  <c r="O234" i="85"/>
  <c r="N162" i="86" s="1"/>
  <c r="N234" i="85"/>
  <c r="M162" i="86" s="1"/>
  <c r="E234" i="85"/>
  <c r="L234" i="85"/>
  <c r="K162" i="86" s="1"/>
  <c r="J234" i="85"/>
  <c r="I162" i="86" s="1"/>
  <c r="P234" i="85"/>
  <c r="O162" i="86" s="1"/>
  <c r="M234" i="85"/>
  <c r="L162" i="86" s="1"/>
  <c r="H234" i="85"/>
  <c r="G162" i="86" s="1"/>
  <c r="F234" i="85"/>
  <c r="E162" i="86" s="1"/>
  <c r="I234" i="85"/>
  <c r="H162" i="86" s="1"/>
  <c r="G234" i="85"/>
  <c r="F162" i="86" s="1"/>
  <c r="K234" i="85"/>
  <c r="J162" i="86" s="1"/>
  <c r="Y160" i="145"/>
  <c r="H166" i="85"/>
  <c r="G114" i="86" s="1"/>
  <c r="E166" i="85"/>
  <c r="M166" i="85"/>
  <c r="L114" i="86" s="1"/>
  <c r="K166" i="85"/>
  <c r="J114" i="86" s="1"/>
  <c r="I166" i="85"/>
  <c r="H114" i="86" s="1"/>
  <c r="G166" i="85"/>
  <c r="F114" i="86" s="1"/>
  <c r="L166" i="85"/>
  <c r="K114" i="86" s="1"/>
  <c r="J166" i="85"/>
  <c r="I114" i="86" s="1"/>
  <c r="O166" i="85"/>
  <c r="N114" i="86" s="1"/>
  <c r="F166" i="85"/>
  <c r="E114" i="86" s="1"/>
  <c r="N166" i="85"/>
  <c r="M114" i="86" s="1"/>
  <c r="P166" i="85"/>
  <c r="O114" i="86" s="1"/>
  <c r="D35" i="155"/>
  <c r="D26" i="156"/>
  <c r="D25" i="156" s="1"/>
  <c r="N35" i="155"/>
  <c r="N26" i="156"/>
  <c r="N25" i="156" s="1"/>
  <c r="J35" i="155"/>
  <c r="J26" i="156"/>
  <c r="J25" i="156" s="1"/>
  <c r="I26" i="156"/>
  <c r="I25" i="156" s="1"/>
  <c r="I35" i="155"/>
  <c r="I38" i="155" s="1"/>
  <c r="E26" i="156"/>
  <c r="E25" i="156" s="1"/>
  <c r="E35" i="155"/>
  <c r="F36" i="155"/>
  <c r="L35" i="155"/>
  <c r="L26" i="156"/>
  <c r="L25" i="156" s="1"/>
  <c r="N91" i="77"/>
  <c r="N88" i="77" s="1"/>
  <c r="N90" i="77" s="1"/>
  <c r="N92" i="77" s="1"/>
  <c r="M78" i="77"/>
  <c r="M75" i="77" s="1"/>
  <c r="M77" i="77" s="1"/>
  <c r="M79" i="77" s="1"/>
  <c r="I36" i="156"/>
  <c r="O25" i="155"/>
  <c r="O26" i="155" s="1"/>
  <c r="O26" i="156" s="1"/>
  <c r="O25" i="156" s="1"/>
  <c r="C26" i="155"/>
  <c r="G35" i="155"/>
  <c r="G26" i="156"/>
  <c r="G25" i="156" s="1"/>
  <c r="E36" i="155"/>
  <c r="M35" i="155"/>
  <c r="M26" i="156"/>
  <c r="M25" i="156" s="1"/>
  <c r="K35" i="155"/>
  <c r="K26" i="156"/>
  <c r="K25" i="156" s="1"/>
  <c r="M33" i="156"/>
  <c r="M36" i="156" s="1"/>
  <c r="M36" i="155"/>
  <c r="L36" i="155"/>
  <c r="N36" i="155"/>
  <c r="K33" i="156"/>
  <c r="K36" i="156" s="1"/>
  <c r="K36" i="155"/>
  <c r="J33" i="156"/>
  <c r="J36" i="156" s="1"/>
  <c r="J36" i="155"/>
  <c r="C33" i="156"/>
  <c r="C36" i="156" s="1"/>
  <c r="O33" i="155"/>
  <c r="O33" i="156" s="1"/>
  <c r="O36" i="156" s="1"/>
  <c r="C36" i="155"/>
  <c r="G33" i="156"/>
  <c r="G36" i="156" s="1"/>
  <c r="G36" i="155"/>
  <c r="H35" i="155"/>
  <c r="H38" i="155" s="1"/>
  <c r="H26" i="156"/>
  <c r="H25" i="156" s="1"/>
  <c r="F26" i="156"/>
  <c r="F25" i="156" s="1"/>
  <c r="F35" i="155"/>
  <c r="D320" i="86"/>
  <c r="P320" i="86" s="1"/>
  <c r="Q388" i="85"/>
  <c r="AA35" i="110"/>
  <c r="Y36" i="110"/>
  <c r="L33" i="88"/>
  <c r="P33" i="88" s="1"/>
  <c r="U286" i="36"/>
  <c r="V28" i="106"/>
  <c r="X28" i="106" s="1"/>
  <c r="L28" i="106" s="1"/>
  <c r="AA29" i="106"/>
  <c r="E91" i="77"/>
  <c r="E88" i="77" s="1"/>
  <c r="E90" i="77" s="1"/>
  <c r="E92" i="77" s="1"/>
  <c r="L27" i="88"/>
  <c r="P27" i="88" s="1"/>
  <c r="Z27" i="88" s="1"/>
  <c r="F78" i="77"/>
  <c r="F75" i="77" s="1"/>
  <c r="F77" i="77" s="1"/>
  <c r="F79" i="77" s="1"/>
  <c r="L29" i="88"/>
  <c r="P29" i="88" s="1"/>
  <c r="Q63" i="33"/>
  <c r="L25" i="88"/>
  <c r="P25" i="88" s="1"/>
  <c r="L26" i="88"/>
  <c r="P26" i="88" s="1"/>
  <c r="N56" i="86"/>
  <c r="L34" i="88"/>
  <c r="P34" i="88" s="1"/>
  <c r="Z34" i="88" s="1"/>
  <c r="L32" i="88"/>
  <c r="P32" i="88" s="1"/>
  <c r="O38" i="34"/>
  <c r="M78" i="145" s="1" a="1"/>
  <c r="Q48" i="33"/>
  <c r="N57" i="145"/>
  <c r="Y57" i="145"/>
  <c r="T57" i="145"/>
  <c r="T58" i="145"/>
  <c r="Y58" i="145"/>
  <c r="N58" i="145"/>
  <c r="V27" i="37"/>
  <c r="Z27" i="37"/>
  <c r="Q27" i="37"/>
  <c r="AG27" i="37"/>
  <c r="AE27" i="37"/>
  <c r="U27" i="37"/>
  <c r="H43" i="37"/>
  <c r="AE30" i="37"/>
  <c r="AG30" i="37"/>
  <c r="Z30" i="37"/>
  <c r="H46" i="37"/>
  <c r="V30" i="37"/>
  <c r="U30" i="37"/>
  <c r="E325" i="85" a="1"/>
  <c r="Q35" i="88"/>
  <c r="O38" i="86"/>
  <c r="P38" i="86" s="1"/>
  <c r="Q49" i="85"/>
  <c r="L30" i="88"/>
  <c r="P30" i="88" s="1"/>
  <c r="Z30" i="88" s="1"/>
  <c r="T30" i="88" s="1"/>
  <c r="U30" i="88" s="1"/>
  <c r="W30" i="88" s="1"/>
  <c r="I30" i="88" s="1"/>
  <c r="E72" i="77"/>
  <c r="E78" i="77" s="1"/>
  <c r="E75" i="77" s="1"/>
  <c r="AB28" i="38"/>
  <c r="T28" i="38" s="1"/>
  <c r="U28" i="38" s="1"/>
  <c r="W28" i="38" s="1"/>
  <c r="I28" i="38" s="1"/>
  <c r="T61" i="145"/>
  <c r="Y61" i="145"/>
  <c r="N61" i="145"/>
  <c r="M92" i="145" a="1"/>
  <c r="V34" i="37"/>
  <c r="AG34" i="37"/>
  <c r="AE34" i="37"/>
  <c r="Z34" i="37"/>
  <c r="H50" i="37"/>
  <c r="U34" i="37"/>
  <c r="AE25" i="37"/>
  <c r="AG25" i="37"/>
  <c r="Q25" i="37"/>
  <c r="H37" i="37"/>
  <c r="U25" i="37"/>
  <c r="H41" i="37"/>
  <c r="D12" i="163"/>
  <c r="F12" i="163" s="1"/>
  <c r="V25" i="37"/>
  <c r="Z25" i="37"/>
  <c r="Z36" i="107"/>
  <c r="L24" i="107"/>
  <c r="P23" i="38"/>
  <c r="K35" i="38"/>
  <c r="D25" i="163" s="1"/>
  <c r="F25" i="163" s="1"/>
  <c r="D26" i="138"/>
  <c r="F23" i="138"/>
  <c r="D31" i="138"/>
  <c r="N56" i="145"/>
  <c r="T56" i="145"/>
  <c r="Y56" i="145"/>
  <c r="H49" i="37"/>
  <c r="AG33" i="37"/>
  <c r="U33" i="37"/>
  <c r="V33" i="37"/>
  <c r="Z33" i="37"/>
  <c r="AE33" i="37"/>
  <c r="Z29" i="37"/>
  <c r="AG29" i="37"/>
  <c r="V29" i="37"/>
  <c r="U29" i="37"/>
  <c r="AE29" i="37"/>
  <c r="H45" i="37"/>
  <c r="R35" i="88"/>
  <c r="E291" i="85" a="1"/>
  <c r="F35" i="88"/>
  <c r="D21" i="138" s="1"/>
  <c r="F21" i="138" s="1"/>
  <c r="K23" i="88"/>
  <c r="L23" i="88" s="1"/>
  <c r="Q283" i="33"/>
  <c r="T59" i="145"/>
  <c r="N59" i="145"/>
  <c r="Y59" i="145"/>
  <c r="V31" i="37"/>
  <c r="U31" i="37"/>
  <c r="Z31" i="37"/>
  <c r="H47" i="37"/>
  <c r="AG31" i="37"/>
  <c r="AE31" i="37"/>
  <c r="O37" i="86"/>
  <c r="P37" i="86" s="1"/>
  <c r="Q48" i="85"/>
  <c r="O42" i="34"/>
  <c r="Q53" i="33"/>
  <c r="AB34" i="38"/>
  <c r="T34" i="38" s="1"/>
  <c r="U34" i="38" s="1"/>
  <c r="W34" i="38" s="1"/>
  <c r="I34" i="38" s="1"/>
  <c r="Q63" i="85"/>
  <c r="O47" i="86"/>
  <c r="P47" i="86" s="1"/>
  <c r="P108" i="34"/>
  <c r="T50" i="145"/>
  <c r="N50" i="145"/>
  <c r="Y50" i="145"/>
  <c r="L62" i="145"/>
  <c r="V26" i="37"/>
  <c r="Z26" i="37"/>
  <c r="H42" i="37"/>
  <c r="AE26" i="37"/>
  <c r="AG26" i="37"/>
  <c r="Q26" i="37"/>
  <c r="U26" i="37"/>
  <c r="P31" i="88"/>
  <c r="Z31" i="88" s="1"/>
  <c r="L13" i="36"/>
  <c r="L19" i="36"/>
  <c r="L8" i="36"/>
  <c r="L15" i="36"/>
  <c r="L17" i="36"/>
  <c r="L14" i="36"/>
  <c r="L9" i="36"/>
  <c r="L10" i="36"/>
  <c r="L11" i="36"/>
  <c r="L16" i="36"/>
  <c r="L12" i="36"/>
  <c r="L18" i="36"/>
  <c r="M85" i="77"/>
  <c r="M91" i="77" s="1"/>
  <c r="M88" i="77" s="1"/>
  <c r="Z286" i="36"/>
  <c r="L24" i="88"/>
  <c r="P24" i="88" s="1"/>
  <c r="E10" i="86"/>
  <c r="F42" i="85"/>
  <c r="H25" i="87" a="1"/>
  <c r="Q10" i="85"/>
  <c r="O39" i="34"/>
  <c r="P39" i="34" s="1"/>
  <c r="Q49" i="33"/>
  <c r="Y52" i="145"/>
  <c r="T52" i="145"/>
  <c r="N52" i="145"/>
  <c r="N55" i="145"/>
  <c r="Y55" i="145"/>
  <c r="T55" i="145"/>
  <c r="Q53" i="85"/>
  <c r="O41" i="86"/>
  <c r="P41" i="86" s="1"/>
  <c r="N72" i="77"/>
  <c r="N80" i="77" s="1"/>
  <c r="U28" i="37"/>
  <c r="V28" i="37"/>
  <c r="Z28" i="37"/>
  <c r="AG28" i="37"/>
  <c r="Q28" i="37"/>
  <c r="H44" i="37"/>
  <c r="AE28" i="37"/>
  <c r="O35" i="88"/>
  <c r="O40" i="156"/>
  <c r="D41" i="156"/>
  <c r="N51" i="145"/>
  <c r="Y51" i="145"/>
  <c r="T51" i="145"/>
  <c r="N60" i="145"/>
  <c r="Y60" i="145"/>
  <c r="T60" i="145"/>
  <c r="Z36" i="37"/>
  <c r="H52" i="37"/>
  <c r="AE36" i="37"/>
  <c r="Q36" i="37"/>
  <c r="U36" i="37"/>
  <c r="V36" i="37"/>
  <c r="AG36" i="37"/>
  <c r="E155" i="85" a="1"/>
  <c r="V35" i="88"/>
  <c r="W23" i="15"/>
  <c r="V35" i="15"/>
  <c r="F469" i="163" s="1"/>
  <c r="D469" i="163" s="1"/>
  <c r="M204" i="36" a="1"/>
  <c r="P48" i="34"/>
  <c r="M204" i="145" a="1"/>
  <c r="T54" i="145"/>
  <c r="N54" i="145"/>
  <c r="Y54" i="145"/>
  <c r="N53" i="145"/>
  <c r="Y53" i="145"/>
  <c r="T53" i="145"/>
  <c r="AB31" i="38"/>
  <c r="T31" i="38" s="1"/>
  <c r="U31" i="38" s="1"/>
  <c r="W31" i="38" s="1"/>
  <c r="I31" i="38" s="1"/>
  <c r="Z32" i="37"/>
  <c r="V32" i="37"/>
  <c r="H48" i="37"/>
  <c r="U32" i="37"/>
  <c r="AE32" i="37"/>
  <c r="AG32" i="37"/>
  <c r="Q35" i="37"/>
  <c r="U35" i="37"/>
  <c r="Z35" i="37"/>
  <c r="V35" i="37"/>
  <c r="AG35" i="37"/>
  <c r="AE35" i="37"/>
  <c r="H51" i="37"/>
  <c r="E223" i="85" a="1"/>
  <c r="Y35" i="88"/>
  <c r="N57" i="34"/>
  <c r="J282" i="33"/>
  <c r="J384" i="85" s="1"/>
  <c r="G282" i="33"/>
  <c r="G384" i="85" s="1"/>
  <c r="O282" i="33"/>
  <c r="O384" i="85" s="1"/>
  <c r="L282" i="33"/>
  <c r="L384" i="85" s="1"/>
  <c r="T35" i="143"/>
  <c r="F38" i="138" s="1"/>
  <c r="F39" i="138" s="1"/>
  <c r="Q36" i="85"/>
  <c r="AA51" i="15"/>
  <c r="T34" i="105"/>
  <c r="U34" i="105" s="1"/>
  <c r="W34" i="105" s="1"/>
  <c r="J34" i="105" s="1"/>
  <c r="T30" i="105"/>
  <c r="U30" i="105" s="1"/>
  <c r="W30" i="105" s="1"/>
  <c r="J30" i="105" s="1"/>
  <c r="N33" i="34"/>
  <c r="N32" i="86"/>
  <c r="T190" i="145"/>
  <c r="Y190" i="145"/>
  <c r="L202" i="145"/>
  <c r="N190" i="145"/>
  <c r="Y194" i="145"/>
  <c r="T194" i="145"/>
  <c r="N194" i="145"/>
  <c r="R27" i="105"/>
  <c r="X27" i="105" s="1"/>
  <c r="D120" i="86"/>
  <c r="P120" i="86" s="1"/>
  <c r="Q176" i="85"/>
  <c r="Y191" i="36"/>
  <c r="N191" i="36"/>
  <c r="T191" i="36"/>
  <c r="Q27" i="85"/>
  <c r="R33" i="105"/>
  <c r="X33" i="105" s="1"/>
  <c r="Y193" i="145"/>
  <c r="N193" i="145"/>
  <c r="T193" i="145"/>
  <c r="Y196" i="145"/>
  <c r="T196" i="145"/>
  <c r="N196" i="145"/>
  <c r="AA24" i="106"/>
  <c r="E278" i="33" a="1"/>
  <c r="T36" i="106"/>
  <c r="V24" i="106"/>
  <c r="Q344" i="85"/>
  <c r="D287" i="86"/>
  <c r="P287" i="86" s="1"/>
  <c r="N200" i="145"/>
  <c r="Y200" i="145"/>
  <c r="T200" i="145"/>
  <c r="D352" i="163"/>
  <c r="D352" i="138"/>
  <c r="O260" i="145" a="1"/>
  <c r="P100" i="34"/>
  <c r="O105" i="34"/>
  <c r="O260" i="36" a="1"/>
  <c r="AA33" i="106"/>
  <c r="R32" i="105"/>
  <c r="X32" i="105" s="1"/>
  <c r="T32" i="105" s="1"/>
  <c r="U32" i="105" s="1"/>
  <c r="W32" i="105" s="1"/>
  <c r="J32" i="105" s="1"/>
  <c r="Y198" i="36"/>
  <c r="T198" i="36"/>
  <c r="N198" i="36"/>
  <c r="T200" i="36"/>
  <c r="N200" i="36"/>
  <c r="Y200" i="36"/>
  <c r="D424" i="163"/>
  <c r="F424" i="163" s="1"/>
  <c r="D424" i="138"/>
  <c r="F424" i="138" s="1"/>
  <c r="R28" i="105"/>
  <c r="X28" i="105" s="1"/>
  <c r="N190" i="36"/>
  <c r="L202" i="36"/>
  <c r="Y190" i="36"/>
  <c r="T190" i="36"/>
  <c r="R35" i="105"/>
  <c r="X35" i="105" s="1"/>
  <c r="T35" i="105" s="1"/>
  <c r="I36" i="60"/>
  <c r="Q27" i="33"/>
  <c r="H57" i="46" a="1"/>
  <c r="Y198" i="145"/>
  <c r="T198" i="145"/>
  <c r="N198" i="145"/>
  <c r="Y197" i="145"/>
  <c r="T197" i="145"/>
  <c r="N197" i="145"/>
  <c r="Q344" i="33"/>
  <c r="D263" i="34"/>
  <c r="P263" i="34" s="1"/>
  <c r="L260" i="145" a="1"/>
  <c r="P27" i="86"/>
  <c r="Y194" i="36"/>
  <c r="T194" i="36"/>
  <c r="N194" i="36"/>
  <c r="T192" i="36"/>
  <c r="Y192" i="36"/>
  <c r="N192" i="36"/>
  <c r="Q176" i="33"/>
  <c r="D121" i="34"/>
  <c r="P121" i="34" s="1"/>
  <c r="P36" i="105"/>
  <c r="R24" i="105"/>
  <c r="O104" i="86"/>
  <c r="P99" i="86"/>
  <c r="N201" i="36"/>
  <c r="T201" i="36"/>
  <c r="Y201" i="36"/>
  <c r="D426" i="163"/>
  <c r="F419" i="163"/>
  <c r="R26" i="105"/>
  <c r="X26" i="105" s="1"/>
  <c r="Y192" i="145"/>
  <c r="N192" i="145"/>
  <c r="T192" i="145"/>
  <c r="T199" i="145"/>
  <c r="Y199" i="145"/>
  <c r="N199" i="145"/>
  <c r="R25" i="105"/>
  <c r="X25" i="105" s="1"/>
  <c r="T25" i="105" s="1"/>
  <c r="E341" i="33" a="1"/>
  <c r="W69" i="46"/>
  <c r="E341" i="85" a="1"/>
  <c r="D265" i="34"/>
  <c r="P265" i="34" s="1"/>
  <c r="Q346" i="33"/>
  <c r="E384" i="85"/>
  <c r="F502" i="163"/>
  <c r="D502" i="163" s="1"/>
  <c r="F502" i="138"/>
  <c r="D502" i="138" s="1"/>
  <c r="N196" i="36"/>
  <c r="Y196" i="36"/>
  <c r="T196" i="36"/>
  <c r="R29" i="105"/>
  <c r="X29" i="105" s="1"/>
  <c r="T29" i="105" s="1"/>
  <c r="F419" i="138"/>
  <c r="D426" i="138"/>
  <c r="N201" i="145"/>
  <c r="T201" i="145"/>
  <c r="Y201" i="145"/>
  <c r="G61" i="52"/>
  <c r="O61" i="52" s="1"/>
  <c r="G57" i="52"/>
  <c r="G67" i="52"/>
  <c r="O67" i="52" s="1"/>
  <c r="G62" i="52"/>
  <c r="O62" i="52" s="1"/>
  <c r="G63" i="52"/>
  <c r="O63" i="52" s="1"/>
  <c r="G60" i="52"/>
  <c r="O60" i="52" s="1"/>
  <c r="G68" i="52"/>
  <c r="O68" i="52" s="1"/>
  <c r="G64" i="52"/>
  <c r="O64" i="52" s="1"/>
  <c r="G58" i="52"/>
  <c r="O58" i="52" s="1"/>
  <c r="G66" i="52"/>
  <c r="O66" i="52" s="1"/>
  <c r="G59" i="52"/>
  <c r="O59" i="52" s="1"/>
  <c r="G65" i="52"/>
  <c r="O65" i="52" s="1"/>
  <c r="Q346" i="85"/>
  <c r="D289" i="86"/>
  <c r="P289" i="86" s="1"/>
  <c r="T31" i="105"/>
  <c r="U31" i="105" s="1"/>
  <c r="W31" i="105" s="1"/>
  <c r="J31" i="105" s="1"/>
  <c r="Q69" i="46"/>
  <c r="I60" i="52"/>
  <c r="I58" i="52"/>
  <c r="I65" i="52"/>
  <c r="I57" i="52"/>
  <c r="I61" i="52"/>
  <c r="I67" i="52"/>
  <c r="I64" i="52"/>
  <c r="I68" i="52"/>
  <c r="I66" i="52"/>
  <c r="I62" i="52"/>
  <c r="I63" i="52"/>
  <c r="I59" i="52"/>
  <c r="N199" i="36"/>
  <c r="Y199" i="36"/>
  <c r="T199" i="36"/>
  <c r="T193" i="36"/>
  <c r="Y193" i="36"/>
  <c r="N193" i="36"/>
  <c r="Y191" i="145"/>
  <c r="N191" i="145"/>
  <c r="T191" i="145"/>
  <c r="O28" i="34"/>
  <c r="P28" i="34" s="1"/>
  <c r="Q36" i="33"/>
  <c r="E174" i="33" a="1"/>
  <c r="V36" i="105"/>
  <c r="E174" i="85" a="1"/>
  <c r="D325" i="138"/>
  <c r="F325" i="138" s="1"/>
  <c r="D325" i="163"/>
  <c r="F325" i="163" s="1"/>
  <c r="T197" i="36"/>
  <c r="N197" i="36"/>
  <c r="Y197" i="36"/>
  <c r="N195" i="36"/>
  <c r="Y195" i="36"/>
  <c r="T195" i="36"/>
  <c r="T195" i="145"/>
  <c r="Y195" i="145"/>
  <c r="N195" i="145"/>
  <c r="Y36" i="105"/>
  <c r="E293" i="36"/>
  <c r="I293" i="36" s="1"/>
  <c r="I181" i="36"/>
  <c r="F181" i="36"/>
  <c r="F185" i="145"/>
  <c r="E297" i="145"/>
  <c r="I297" i="145" s="1"/>
  <c r="I185" i="145"/>
  <c r="P57" i="85"/>
  <c r="P57" i="33"/>
  <c r="F184" i="36"/>
  <c r="I184" i="36"/>
  <c r="E296" i="36"/>
  <c r="I296" i="36" s="1"/>
  <c r="I177" i="145"/>
  <c r="F177" i="145"/>
  <c r="E289" i="145"/>
  <c r="I289" i="145" s="1"/>
  <c r="I180" i="36"/>
  <c r="F180" i="36"/>
  <c r="E292" i="36"/>
  <c r="I292" i="36" s="1"/>
  <c r="I185" i="36"/>
  <c r="E297" i="36"/>
  <c r="I297" i="36" s="1"/>
  <c r="F185" i="36"/>
  <c r="E299" i="145"/>
  <c r="I299" i="145" s="1"/>
  <c r="F187" i="145"/>
  <c r="I187" i="145"/>
  <c r="I178" i="36"/>
  <c r="E290" i="36"/>
  <c r="I290" i="36" s="1"/>
  <c r="F178" i="36"/>
  <c r="F179" i="36"/>
  <c r="I179" i="36"/>
  <c r="E291" i="36"/>
  <c r="I291" i="36" s="1"/>
  <c r="E298" i="145"/>
  <c r="I298" i="145" s="1"/>
  <c r="I186" i="145"/>
  <c r="F186" i="145"/>
  <c r="E294" i="36"/>
  <c r="I294" i="36" s="1"/>
  <c r="F182" i="36"/>
  <c r="I182" i="36"/>
  <c r="E298" i="36"/>
  <c r="I298" i="36" s="1"/>
  <c r="F186" i="36"/>
  <c r="I186" i="36"/>
  <c r="I176" i="145"/>
  <c r="F176" i="145"/>
  <c r="E188" i="145"/>
  <c r="E288" i="145"/>
  <c r="F182" i="145"/>
  <c r="I182" i="145"/>
  <c r="E294" i="145"/>
  <c r="I294" i="145" s="1"/>
  <c r="I177" i="36"/>
  <c r="E289" i="36"/>
  <c r="I289" i="36" s="1"/>
  <c r="F177" i="36"/>
  <c r="I183" i="36"/>
  <c r="E295" i="36"/>
  <c r="I295" i="36" s="1"/>
  <c r="F183" i="36"/>
  <c r="I184" i="145"/>
  <c r="F184" i="145"/>
  <c r="E296" i="145"/>
  <c r="I296" i="145" s="1"/>
  <c r="F178" i="145"/>
  <c r="I178" i="145"/>
  <c r="E290" i="145"/>
  <c r="I290" i="145" s="1"/>
  <c r="I187" i="36"/>
  <c r="E299" i="36"/>
  <c r="I299" i="36" s="1"/>
  <c r="F187" i="36"/>
  <c r="E291" i="145"/>
  <c r="I291" i="145" s="1"/>
  <c r="I179" i="145"/>
  <c r="F179" i="145"/>
  <c r="I180" i="145"/>
  <c r="E292" i="145"/>
  <c r="I292" i="145" s="1"/>
  <c r="F180" i="145"/>
  <c r="E188" i="36"/>
  <c r="E288" i="36"/>
  <c r="I176" i="36"/>
  <c r="F176" i="36"/>
  <c r="F181" i="145"/>
  <c r="I181" i="145"/>
  <c r="E293" i="145"/>
  <c r="I293" i="145" s="1"/>
  <c r="F183" i="145"/>
  <c r="E295" i="145"/>
  <c r="I295" i="145" s="1"/>
  <c r="I183" i="145"/>
  <c r="V39" i="15"/>
  <c r="S51" i="15"/>
  <c r="E284" i="33" a="1"/>
  <c r="D479" i="163"/>
  <c r="F479" i="163" s="1"/>
  <c r="V36" i="143"/>
  <c r="AF32" i="90"/>
  <c r="AB32" i="90"/>
  <c r="AD32" i="90"/>
  <c r="E26" i="81"/>
  <c r="E25" i="81"/>
  <c r="D235" i="34"/>
  <c r="P235" i="34" s="1"/>
  <c r="Q303" i="33"/>
  <c r="Q235" i="33"/>
  <c r="D164" i="34"/>
  <c r="P164" i="34" s="1"/>
  <c r="M284" i="86"/>
  <c r="F284" i="86"/>
  <c r="O284" i="86"/>
  <c r="E337" i="85"/>
  <c r="L284" i="86"/>
  <c r="I284" i="86"/>
  <c r="N284" i="86"/>
  <c r="E284" i="86"/>
  <c r="H284" i="86"/>
  <c r="J284" i="86"/>
  <c r="K284" i="86"/>
  <c r="G284" i="86"/>
  <c r="AD34" i="90"/>
  <c r="AF34" i="90"/>
  <c r="AB34" i="90"/>
  <c r="L162" i="145"/>
  <c r="L171" i="145"/>
  <c r="L168" i="145"/>
  <c r="L164" i="145"/>
  <c r="L170" i="145"/>
  <c r="L165" i="145"/>
  <c r="L173" i="145"/>
  <c r="L163" i="145"/>
  <c r="L167" i="145"/>
  <c r="L169" i="145"/>
  <c r="L172" i="145"/>
  <c r="L166" i="145"/>
  <c r="AF33" i="90"/>
  <c r="AB33" i="90"/>
  <c r="AD33" i="90"/>
  <c r="AD24" i="90"/>
  <c r="AF24" i="90"/>
  <c r="AB24" i="90"/>
  <c r="Q360" i="85"/>
  <c r="AB23" i="90"/>
  <c r="AF23" i="90"/>
  <c r="H35" i="90"/>
  <c r="AD23" i="90"/>
  <c r="AF28" i="90"/>
  <c r="AD28" i="90"/>
  <c r="AB28" i="90"/>
  <c r="W23" i="143"/>
  <c r="U35" i="143"/>
  <c r="G259" i="86"/>
  <c r="I259" i="86"/>
  <c r="K259" i="86"/>
  <c r="M259" i="86"/>
  <c r="O259" i="86"/>
  <c r="J259" i="86"/>
  <c r="E259" i="86"/>
  <c r="F259" i="86"/>
  <c r="L259" i="86"/>
  <c r="N259" i="86"/>
  <c r="H259" i="86"/>
  <c r="E303" i="85"/>
  <c r="L23" i="93"/>
  <c r="W35" i="93"/>
  <c r="AF26" i="90"/>
  <c r="AD26" i="90"/>
  <c r="AB26" i="90"/>
  <c r="AB31" i="90"/>
  <c r="AF31" i="90"/>
  <c r="AD31" i="90"/>
  <c r="Q167" i="33"/>
  <c r="D116" i="34"/>
  <c r="AD29" i="90"/>
  <c r="AB29" i="90"/>
  <c r="AF29" i="90"/>
  <c r="AD25" i="90"/>
  <c r="AB25" i="90"/>
  <c r="AF25" i="90"/>
  <c r="P35" i="29"/>
  <c r="L29" i="29"/>
  <c r="J30" i="29"/>
  <c r="K31" i="29"/>
  <c r="K29" i="29"/>
  <c r="K33" i="29"/>
  <c r="J31" i="29"/>
  <c r="J25" i="29"/>
  <c r="K23" i="29"/>
  <c r="L34" i="29"/>
  <c r="L26" i="29"/>
  <c r="K26" i="29"/>
  <c r="J32" i="29"/>
  <c r="J29" i="29"/>
  <c r="L31" i="29"/>
  <c r="J28" i="29"/>
  <c r="K34" i="29"/>
  <c r="L32" i="29"/>
  <c r="L24" i="29"/>
  <c r="K32" i="29"/>
  <c r="J27" i="29"/>
  <c r="L27" i="29"/>
  <c r="J26" i="29"/>
  <c r="K28" i="29"/>
  <c r="K25" i="29"/>
  <c r="K27" i="29"/>
  <c r="J24" i="29"/>
  <c r="L25" i="29"/>
  <c r="J34" i="29"/>
  <c r="K30" i="29"/>
  <c r="L30" i="29"/>
  <c r="L33" i="29"/>
  <c r="K24" i="29"/>
  <c r="L28" i="29"/>
  <c r="J23" i="29"/>
  <c r="J33" i="29"/>
  <c r="L23" i="29"/>
  <c r="D260" i="34"/>
  <c r="P260" i="34" s="1"/>
  <c r="Q337" i="33"/>
  <c r="AF27" i="90"/>
  <c r="AD27" i="90"/>
  <c r="AB27" i="90"/>
  <c r="AF30" i="90"/>
  <c r="AD30" i="90"/>
  <c r="AB30" i="90"/>
  <c r="F219" i="163"/>
  <c r="G198" i="34"/>
  <c r="F48" i="9"/>
  <c r="F49" i="9" s="1"/>
  <c r="M48" i="9"/>
  <c r="M49" i="9" s="1"/>
  <c r="N198" i="34"/>
  <c r="M198" i="34"/>
  <c r="L48" i="9"/>
  <c r="L49" i="9" s="1"/>
  <c r="J198" i="34"/>
  <c r="I48" i="9"/>
  <c r="I49" i="9" s="1"/>
  <c r="E48" i="9"/>
  <c r="E49" i="9" s="1"/>
  <c r="F198" i="34"/>
  <c r="O198" i="34"/>
  <c r="N48" i="9"/>
  <c r="N49" i="9" s="1"/>
  <c r="I105" i="85"/>
  <c r="O105" i="85"/>
  <c r="E105" i="85"/>
  <c r="P105" i="85"/>
  <c r="M105" i="85"/>
  <c r="J105" i="85"/>
  <c r="H105" i="85"/>
  <c r="F105" i="85"/>
  <c r="K105" i="85"/>
  <c r="L105" i="85"/>
  <c r="N105" i="85"/>
  <c r="G105" i="85"/>
  <c r="J48" i="9"/>
  <c r="J49" i="9" s="1"/>
  <c r="K198" i="34"/>
  <c r="I198" i="34"/>
  <c r="H48" i="9"/>
  <c r="H49" i="9" s="1"/>
  <c r="P150" i="34"/>
  <c r="P198" i="34" s="1"/>
  <c r="C48" i="9"/>
  <c r="D198" i="34"/>
  <c r="E198" i="34"/>
  <c r="D48" i="9"/>
  <c r="D49" i="9" s="1"/>
  <c r="L198" i="34"/>
  <c r="K48" i="9"/>
  <c r="K49" i="9" s="1"/>
  <c r="H198" i="34"/>
  <c r="G48" i="9"/>
  <c r="G49" i="9" s="1"/>
  <c r="M252" i="36"/>
  <c r="M257" i="36"/>
  <c r="M254" i="36"/>
  <c r="M256" i="36"/>
  <c r="M250" i="36"/>
  <c r="M255" i="36"/>
  <c r="M251" i="36"/>
  <c r="M247" i="36"/>
  <c r="M248" i="36"/>
  <c r="M246" i="36"/>
  <c r="M249" i="36"/>
  <c r="M253" i="36"/>
  <c r="M249" i="145"/>
  <c r="M255" i="145"/>
  <c r="M253" i="145"/>
  <c r="M246" i="145"/>
  <c r="M248" i="145"/>
  <c r="M251" i="145"/>
  <c r="M250" i="145"/>
  <c r="M256" i="145"/>
  <c r="M252" i="145"/>
  <c r="M247" i="145"/>
  <c r="M254" i="145"/>
  <c r="M257" i="145"/>
  <c r="E100" i="85" a="1"/>
  <c r="L68" i="50"/>
  <c r="L68" i="152"/>
  <c r="E100" i="33" a="1"/>
  <c r="D192" i="34"/>
  <c r="P144" i="34"/>
  <c r="P192" i="34" s="1"/>
  <c r="P204" i="36" a="1"/>
  <c r="P143" i="86"/>
  <c r="P204" i="145" a="1"/>
  <c r="D215" i="86"/>
  <c r="D183" i="34"/>
  <c r="P238" i="86"/>
  <c r="Q194" i="85"/>
  <c r="D134" i="86"/>
  <c r="P62" i="86"/>
  <c r="L197" i="33"/>
  <c r="O197" i="33"/>
  <c r="E87" i="33" a="1"/>
  <c r="E87" i="85" a="1"/>
  <c r="K35" i="100"/>
  <c r="K190" i="33"/>
  <c r="H99" i="33"/>
  <c r="M99" i="33"/>
  <c r="I99" i="33"/>
  <c r="L99" i="33"/>
  <c r="K99" i="33"/>
  <c r="G99" i="33"/>
  <c r="N99" i="33"/>
  <c r="F99" i="33"/>
  <c r="E99" i="33"/>
  <c r="J99" i="33"/>
  <c r="O99" i="33"/>
  <c r="P99" i="33"/>
  <c r="Q85" i="85"/>
  <c r="E197" i="85"/>
  <c r="Q197" i="85" s="1"/>
  <c r="G197" i="33"/>
  <c r="F197" i="33"/>
  <c r="D206" i="86"/>
  <c r="M197" i="33"/>
  <c r="P82" i="36"/>
  <c r="P88" i="36"/>
  <c r="P81" i="36"/>
  <c r="P80" i="36"/>
  <c r="P78" i="36"/>
  <c r="P79" i="36"/>
  <c r="P86" i="36"/>
  <c r="P84" i="36"/>
  <c r="P87" i="36"/>
  <c r="P83" i="36"/>
  <c r="P89" i="36"/>
  <c r="P85" i="36"/>
  <c r="H190" i="33"/>
  <c r="P197" i="33"/>
  <c r="E190" i="33"/>
  <c r="Q78" i="33"/>
  <c r="G190" i="33"/>
  <c r="J197" i="33"/>
  <c r="O190" i="33"/>
  <c r="J190" i="33"/>
  <c r="I190" i="33"/>
  <c r="F190" i="33"/>
  <c r="P190" i="33"/>
  <c r="N190" i="33"/>
  <c r="K197" i="33"/>
  <c r="E197" i="33"/>
  <c r="Q85" i="33"/>
  <c r="I197" i="33"/>
  <c r="M190" i="33"/>
  <c r="L190" i="33"/>
  <c r="N197" i="33"/>
  <c r="H197" i="33"/>
  <c r="F496" i="138" l="1"/>
  <c r="D496" i="138" s="1"/>
  <c r="F281" i="33"/>
  <c r="F383" i="85" s="1"/>
  <c r="E317" i="86" s="1"/>
  <c r="O281" i="33"/>
  <c r="O383" i="85" s="1"/>
  <c r="N317" i="86" s="1"/>
  <c r="P215" i="86"/>
  <c r="J38" i="155"/>
  <c r="G38" i="155"/>
  <c r="N67" i="34"/>
  <c r="O200" i="33"/>
  <c r="J67" i="34"/>
  <c r="K200" i="33"/>
  <c r="E67" i="34"/>
  <c r="F200" i="33"/>
  <c r="K67" i="34"/>
  <c r="L200" i="33"/>
  <c r="M67" i="34"/>
  <c r="N200" i="33"/>
  <c r="F67" i="34"/>
  <c r="G200" i="33"/>
  <c r="H200" i="33"/>
  <c r="G67" i="34"/>
  <c r="P200" i="33"/>
  <c r="O67" i="34"/>
  <c r="D67" i="34"/>
  <c r="E200" i="33"/>
  <c r="Q88" i="33"/>
  <c r="L67" i="34"/>
  <c r="M200" i="33"/>
  <c r="I67" i="34"/>
  <c r="J200" i="33"/>
  <c r="I200" i="33"/>
  <c r="H67" i="34"/>
  <c r="W24" i="98"/>
  <c r="AC36" i="98"/>
  <c r="L266" i="33"/>
  <c r="L368" i="85" s="1"/>
  <c r="K306" i="86" s="1"/>
  <c r="H266" i="33"/>
  <c r="H368" i="85" s="1"/>
  <c r="G306" i="86" s="1"/>
  <c r="E266" i="33"/>
  <c r="M266" i="33"/>
  <c r="M368" i="85" s="1"/>
  <c r="L306" i="86" s="1"/>
  <c r="J266" i="33"/>
  <c r="J368" i="85" s="1"/>
  <c r="I306" i="86" s="1"/>
  <c r="N266" i="33"/>
  <c r="N368" i="85" s="1"/>
  <c r="M306" i="86" s="1"/>
  <c r="F266" i="33"/>
  <c r="F368" i="85" s="1"/>
  <c r="E306" i="86" s="1"/>
  <c r="K266" i="33"/>
  <c r="K368" i="85" s="1"/>
  <c r="J306" i="86" s="1"/>
  <c r="G266" i="33"/>
  <c r="G368" i="85" s="1"/>
  <c r="F306" i="86" s="1"/>
  <c r="P266" i="33"/>
  <c r="P368" i="85" s="1"/>
  <c r="O306" i="86" s="1"/>
  <c r="I266" i="33"/>
  <c r="I368" i="85" s="1"/>
  <c r="H306" i="86" s="1"/>
  <c r="O266" i="33"/>
  <c r="O368" i="85" s="1"/>
  <c r="N306" i="86" s="1"/>
  <c r="P135" i="34"/>
  <c r="P183" i="34" s="1"/>
  <c r="T42" i="143"/>
  <c r="U42" i="143" s="1"/>
  <c r="W42" i="143" s="1"/>
  <c r="K42" i="143" s="1"/>
  <c r="T42" i="18"/>
  <c r="U42" i="18" s="1"/>
  <c r="W42" i="18" s="1"/>
  <c r="K42" i="18" s="1"/>
  <c r="T46" i="18"/>
  <c r="U46" i="18" s="1"/>
  <c r="W46" i="18" s="1"/>
  <c r="K46" i="18" s="1"/>
  <c r="P92" i="36" a="1"/>
  <c r="P99" i="36" s="1"/>
  <c r="O36" i="155"/>
  <c r="L38" i="155"/>
  <c r="D306" i="138"/>
  <c r="F306" i="138" s="1"/>
  <c r="D306" i="163"/>
  <c r="F306" i="163" s="1"/>
  <c r="D305" i="163"/>
  <c r="F305" i="163" s="1"/>
  <c r="D305" i="138"/>
  <c r="F305" i="138" s="1"/>
  <c r="P133" i="86"/>
  <c r="P78" i="145" a="1"/>
  <c r="P81" i="145" s="1"/>
  <c r="Z28" i="88"/>
  <c r="T28" i="88" s="1"/>
  <c r="U28" i="88" s="1"/>
  <c r="W28" i="88" s="1"/>
  <c r="I28" i="88" s="1"/>
  <c r="K281" i="33"/>
  <c r="K383" i="85" s="1"/>
  <c r="J317" i="86" s="1"/>
  <c r="P281" i="33"/>
  <c r="P383" i="85" s="1"/>
  <c r="O317" i="86" s="1"/>
  <c r="G281" i="33"/>
  <c r="G383" i="85" s="1"/>
  <c r="F317" i="86" s="1"/>
  <c r="J281" i="33"/>
  <c r="J383" i="85" s="1"/>
  <c r="I317" i="86" s="1"/>
  <c r="H281" i="33"/>
  <c r="H383" i="85" s="1"/>
  <c r="G317" i="86" s="1"/>
  <c r="L281" i="33"/>
  <c r="L383" i="85" s="1"/>
  <c r="K317" i="86" s="1"/>
  <c r="M281" i="33"/>
  <c r="M383" i="85" s="1"/>
  <c r="L317" i="86" s="1"/>
  <c r="N281" i="33"/>
  <c r="N383" i="85" s="1"/>
  <c r="M317" i="86" s="1"/>
  <c r="E281" i="33"/>
  <c r="O176" i="145"/>
  <c r="O179" i="145"/>
  <c r="O186" i="145"/>
  <c r="O181" i="145"/>
  <c r="O182" i="145"/>
  <c r="O187" i="145"/>
  <c r="O185" i="145"/>
  <c r="O180" i="145"/>
  <c r="O184" i="145"/>
  <c r="O177" i="145"/>
  <c r="O183" i="145"/>
  <c r="O178" i="145"/>
  <c r="W51" i="46"/>
  <c r="V51" i="46"/>
  <c r="Q51" i="46"/>
  <c r="E383" i="85"/>
  <c r="V48" i="46"/>
  <c r="Q48" i="46"/>
  <c r="W48" i="46"/>
  <c r="V41" i="46"/>
  <c r="W41" i="46"/>
  <c r="G53" i="46"/>
  <c r="Q41" i="46"/>
  <c r="W46" i="46"/>
  <c r="V46" i="46"/>
  <c r="Q46" i="46"/>
  <c r="V44" i="46"/>
  <c r="Q44" i="46"/>
  <c r="W44" i="46"/>
  <c r="Q43" i="46"/>
  <c r="V43" i="46"/>
  <c r="W43" i="46"/>
  <c r="V45" i="46"/>
  <c r="W45" i="46"/>
  <c r="Q45" i="46"/>
  <c r="P26" i="33"/>
  <c r="N26" i="23"/>
  <c r="P26" i="85"/>
  <c r="O40" i="52"/>
  <c r="G52" i="52"/>
  <c r="W50" i="46"/>
  <c r="Q50" i="46"/>
  <c r="V50" i="46"/>
  <c r="Q42" i="46"/>
  <c r="V42" i="46"/>
  <c r="W42" i="46"/>
  <c r="Q49" i="46"/>
  <c r="W49" i="46"/>
  <c r="V49" i="46"/>
  <c r="V47" i="46"/>
  <c r="W47" i="46"/>
  <c r="Q47" i="46"/>
  <c r="O187" i="36"/>
  <c r="O183" i="36"/>
  <c r="O182" i="36"/>
  <c r="O185" i="36"/>
  <c r="O184" i="36"/>
  <c r="O181" i="36"/>
  <c r="O176" i="36"/>
  <c r="O178" i="36"/>
  <c r="O186" i="36"/>
  <c r="O177" i="36"/>
  <c r="O179" i="36"/>
  <c r="O180" i="36"/>
  <c r="I45" i="52"/>
  <c r="I40" i="52"/>
  <c r="I49" i="52"/>
  <c r="I50" i="52"/>
  <c r="I41" i="52"/>
  <c r="I44" i="52"/>
  <c r="I47" i="52"/>
  <c r="I43" i="52"/>
  <c r="I42" i="52"/>
  <c r="I51" i="52"/>
  <c r="I46" i="52"/>
  <c r="I48" i="52"/>
  <c r="W52" i="46"/>
  <c r="V52" i="46"/>
  <c r="Q52" i="46"/>
  <c r="V27" i="92"/>
  <c r="W27" i="92" s="1"/>
  <c r="Y27" i="92" s="1"/>
  <c r="K27" i="92" s="1"/>
  <c r="AA35" i="92"/>
  <c r="T30" i="160"/>
  <c r="U30" i="160" s="1"/>
  <c r="W30" i="160" s="1"/>
  <c r="L30" i="160" s="1"/>
  <c r="Q40" i="18"/>
  <c r="N52" i="18"/>
  <c r="Y40" i="18"/>
  <c r="Y52" i="18" s="1"/>
  <c r="Y54" i="18" s="1"/>
  <c r="U70" i="36"/>
  <c r="Z70" i="36"/>
  <c r="N70" i="36"/>
  <c r="U67" i="36"/>
  <c r="Z67" i="36"/>
  <c r="N67" i="36"/>
  <c r="Z67" i="145"/>
  <c r="U67" i="145"/>
  <c r="N67" i="145"/>
  <c r="U65" i="145"/>
  <c r="Z65" i="145"/>
  <c r="N65" i="145"/>
  <c r="Z68" i="36"/>
  <c r="N68" i="36"/>
  <c r="U68" i="36"/>
  <c r="Z74" i="36"/>
  <c r="U74" i="36"/>
  <c r="N74" i="36"/>
  <c r="U71" i="36"/>
  <c r="Z71" i="36"/>
  <c r="N71" i="36"/>
  <c r="Z74" i="145"/>
  <c r="U74" i="145"/>
  <c r="N74" i="145"/>
  <c r="Z69" i="36"/>
  <c r="U69" i="36"/>
  <c r="N69" i="36"/>
  <c r="U72" i="36"/>
  <c r="Z72" i="36"/>
  <c r="N72" i="36"/>
  <c r="Z66" i="145"/>
  <c r="U66" i="145"/>
  <c r="N66" i="145"/>
  <c r="Z66" i="36"/>
  <c r="N66" i="36"/>
  <c r="U66" i="36"/>
  <c r="Z64" i="36"/>
  <c r="U64" i="36"/>
  <c r="M76" i="36"/>
  <c r="N64" i="36"/>
  <c r="U71" i="145"/>
  <c r="Z71" i="145"/>
  <c r="N71" i="145"/>
  <c r="U64" i="145"/>
  <c r="Z64" i="145"/>
  <c r="M76" i="145"/>
  <c r="N64" i="145"/>
  <c r="Z65" i="36"/>
  <c r="U65" i="36"/>
  <c r="N65" i="36"/>
  <c r="U69" i="145"/>
  <c r="Z69" i="145"/>
  <c r="N69" i="145"/>
  <c r="Q40" i="143"/>
  <c r="Y40" i="143" s="1"/>
  <c r="Y52" i="143" s="1"/>
  <c r="N52" i="143"/>
  <c r="D43" i="138" s="1"/>
  <c r="F43" i="138" s="1"/>
  <c r="Z73" i="145"/>
  <c r="U73" i="145"/>
  <c r="N73" i="145"/>
  <c r="U45" i="143"/>
  <c r="W45" i="143" s="1"/>
  <c r="K45" i="143" s="1"/>
  <c r="T51" i="18"/>
  <c r="U51" i="18" s="1"/>
  <c r="W51" i="18" s="1"/>
  <c r="K51" i="18" s="1"/>
  <c r="T51" i="143"/>
  <c r="U51" i="143" s="1"/>
  <c r="W51" i="143" s="1"/>
  <c r="K51" i="143" s="1"/>
  <c r="Z75" i="36"/>
  <c r="U75" i="36"/>
  <c r="N75" i="36"/>
  <c r="U68" i="145"/>
  <c r="Z68" i="145"/>
  <c r="N68" i="145"/>
  <c r="U70" i="145"/>
  <c r="Z70" i="145"/>
  <c r="N70" i="145"/>
  <c r="U48" i="18"/>
  <c r="W48" i="18" s="1"/>
  <c r="K48" i="18" s="1"/>
  <c r="Z73" i="36"/>
  <c r="N73" i="36"/>
  <c r="U73" i="36"/>
  <c r="U75" i="145"/>
  <c r="Z75" i="145"/>
  <c r="N75" i="145"/>
  <c r="Z72" i="145"/>
  <c r="U72" i="145"/>
  <c r="N72" i="145"/>
  <c r="D470" i="138"/>
  <c r="D484" i="138" s="1"/>
  <c r="Z33" i="88"/>
  <c r="T33" i="88" s="1"/>
  <c r="U33" i="88" s="1"/>
  <c r="W33" i="88" s="1"/>
  <c r="I33" i="88" s="1"/>
  <c r="T29" i="160"/>
  <c r="U29" i="160" s="1"/>
  <c r="W29" i="160" s="1"/>
  <c r="L29" i="160" s="1"/>
  <c r="T26" i="160"/>
  <c r="U26" i="160" s="1"/>
  <c r="W26" i="160" s="1"/>
  <c r="L26" i="160" s="1"/>
  <c r="Z25" i="88"/>
  <c r="T25" i="88" s="1"/>
  <c r="U25" i="88" s="1"/>
  <c r="W25" i="88" s="1"/>
  <c r="I25" i="88" s="1"/>
  <c r="D114" i="86"/>
  <c r="P114" i="86" s="1"/>
  <c r="Q166" i="85"/>
  <c r="F435" i="138"/>
  <c r="Q169" i="85"/>
  <c r="Z37" i="140" s="1"/>
  <c r="D121" i="86"/>
  <c r="P121" i="86" s="1"/>
  <c r="Q177" i="85"/>
  <c r="D172" i="86"/>
  <c r="P172" i="86" s="1"/>
  <c r="Q249" i="85"/>
  <c r="Y35" i="160"/>
  <c r="Z26" i="88"/>
  <c r="T26" i="88" s="1"/>
  <c r="U26" i="88" s="1"/>
  <c r="W26" i="88" s="1"/>
  <c r="I26" i="88" s="1"/>
  <c r="E366" i="85" a="1"/>
  <c r="Q35" i="160"/>
  <c r="Q336" i="85"/>
  <c r="D283" i="86"/>
  <c r="P283" i="86" s="1"/>
  <c r="Q234" i="85"/>
  <c r="D162" i="86"/>
  <c r="P162" i="86" s="1"/>
  <c r="Q162" i="85"/>
  <c r="D111" i="86"/>
  <c r="P111" i="86" s="1"/>
  <c r="D124" i="86"/>
  <c r="P124" i="86" s="1"/>
  <c r="Q181" i="85"/>
  <c r="G308" i="86"/>
  <c r="M308" i="86"/>
  <c r="O308" i="86"/>
  <c r="I308" i="86"/>
  <c r="H308" i="86"/>
  <c r="J308" i="86"/>
  <c r="K308" i="86"/>
  <c r="F308" i="86"/>
  <c r="L308" i="86"/>
  <c r="N308" i="86"/>
  <c r="E308" i="86"/>
  <c r="E370" i="85"/>
  <c r="Q237" i="85"/>
  <c r="D279" i="86"/>
  <c r="P279" i="86" s="1"/>
  <c r="Q332" i="85"/>
  <c r="Q298" i="85"/>
  <c r="D254" i="86"/>
  <c r="P254" i="86" s="1"/>
  <c r="V24" i="139"/>
  <c r="T36" i="139"/>
  <c r="E385" i="85" a="1"/>
  <c r="E385" i="85" s="1"/>
  <c r="Q385" i="85" s="1"/>
  <c r="S35" i="92"/>
  <c r="V23" i="92"/>
  <c r="X35" i="141"/>
  <c r="T23" i="160"/>
  <c r="R36" i="139"/>
  <c r="E381" i="85" a="1"/>
  <c r="D258" i="86"/>
  <c r="P258" i="86" s="1"/>
  <c r="Q302" i="85"/>
  <c r="S23" i="141"/>
  <c r="J32" i="68"/>
  <c r="J39" i="155"/>
  <c r="J33" i="68" s="1"/>
  <c r="J41" i="155"/>
  <c r="J42" i="155" s="1"/>
  <c r="K34" i="155"/>
  <c r="K35" i="156"/>
  <c r="K34" i="156" s="1"/>
  <c r="E35" i="156"/>
  <c r="E34" i="156" s="1"/>
  <c r="E34" i="155"/>
  <c r="H32" i="68"/>
  <c r="H39" i="155"/>
  <c r="H33" i="68" s="1"/>
  <c r="H41" i="155"/>
  <c r="H42" i="155" s="1"/>
  <c r="H35" i="156"/>
  <c r="H34" i="155"/>
  <c r="K38" i="155"/>
  <c r="G32" i="68"/>
  <c r="G39" i="155"/>
  <c r="G33" i="68" s="1"/>
  <c r="G41" i="155"/>
  <c r="K38" i="156"/>
  <c r="M35" i="156"/>
  <c r="M34" i="156" s="1"/>
  <c r="M34" i="155"/>
  <c r="I39" i="155"/>
  <c r="I33" i="68" s="1"/>
  <c r="I32" i="68"/>
  <c r="I41" i="155"/>
  <c r="I42" i="155" s="1"/>
  <c r="I35" i="156"/>
  <c r="I34" i="156" s="1"/>
  <c r="I34" i="155"/>
  <c r="N35" i="156"/>
  <c r="N34" i="156" s="1"/>
  <c r="N34" i="155"/>
  <c r="L39" i="155"/>
  <c r="L33" i="68" s="1"/>
  <c r="L32" i="68"/>
  <c r="L41" i="155"/>
  <c r="L42" i="155" s="1"/>
  <c r="G34" i="155"/>
  <c r="G35" i="156"/>
  <c r="G34" i="156" s="1"/>
  <c r="D35" i="156"/>
  <c r="D34" i="156" s="1"/>
  <c r="D34" i="155"/>
  <c r="F34" i="155"/>
  <c r="F35" i="156"/>
  <c r="F34" i="156" s="1"/>
  <c r="C35" i="155"/>
  <c r="C26" i="156"/>
  <c r="C25" i="156" s="1"/>
  <c r="L35" i="156"/>
  <c r="L34" i="155"/>
  <c r="J35" i="156"/>
  <c r="J34" i="156" s="1"/>
  <c r="J34" i="155"/>
  <c r="M78" i="36" a="1"/>
  <c r="M84" i="36" s="1"/>
  <c r="Q84" i="36" s="1"/>
  <c r="L35" i="110"/>
  <c r="AA36" i="110"/>
  <c r="T27" i="88"/>
  <c r="U27" i="88" s="1"/>
  <c r="W27" i="88" s="1"/>
  <c r="I27" i="88" s="1"/>
  <c r="Z29" i="88"/>
  <c r="T29" i="88" s="1"/>
  <c r="U29" i="88" s="1"/>
  <c r="W29" i="88" s="1"/>
  <c r="I29" i="88" s="1"/>
  <c r="T26" i="105"/>
  <c r="U26" i="105" s="1"/>
  <c r="W26" i="105" s="1"/>
  <c r="J26" i="105" s="1"/>
  <c r="P38" i="34"/>
  <c r="T27" i="105"/>
  <c r="U27" i="105" s="1"/>
  <c r="W27" i="105" s="1"/>
  <c r="J27" i="105" s="1"/>
  <c r="Z32" i="88"/>
  <c r="T32" i="88" s="1"/>
  <c r="U32" i="88" s="1"/>
  <c r="W32" i="88" s="1"/>
  <c r="I32" i="88" s="1"/>
  <c r="F470" i="163"/>
  <c r="L35" i="88"/>
  <c r="D38" i="138"/>
  <c r="E80" i="77"/>
  <c r="E77" i="77" s="1"/>
  <c r="E79" i="77" s="1"/>
  <c r="T34" i="88"/>
  <c r="U34" i="88" s="1"/>
  <c r="W34" i="88" s="1"/>
  <c r="I34" i="88" s="1"/>
  <c r="Z24" i="88"/>
  <c r="T24" i="88" s="1"/>
  <c r="U24" i="88" s="1"/>
  <c r="W24" i="88" s="1"/>
  <c r="I24" i="88" s="1"/>
  <c r="D83" i="77"/>
  <c r="D42" i="156"/>
  <c r="D70" i="77"/>
  <c r="T17" i="36"/>
  <c r="Y17" i="36"/>
  <c r="N17" i="36"/>
  <c r="T35" i="37"/>
  <c r="AF35" i="37" s="1"/>
  <c r="X35" i="37" s="1"/>
  <c r="Y35" i="37" s="1"/>
  <c r="AA35" i="37" s="1"/>
  <c r="K35" i="37" s="1"/>
  <c r="M210" i="36"/>
  <c r="M208" i="36"/>
  <c r="M212" i="36"/>
  <c r="M213" i="36"/>
  <c r="M206" i="36"/>
  <c r="M215" i="36"/>
  <c r="M205" i="36"/>
  <c r="M204" i="36"/>
  <c r="M214" i="36"/>
  <c r="M207" i="36"/>
  <c r="M209" i="36"/>
  <c r="M211" i="36"/>
  <c r="H32" i="87"/>
  <c r="H29" i="87"/>
  <c r="H26" i="87"/>
  <c r="H31" i="87"/>
  <c r="H27" i="87"/>
  <c r="H25" i="87"/>
  <c r="H33" i="87"/>
  <c r="H36" i="87"/>
  <c r="H35" i="87"/>
  <c r="H30" i="87"/>
  <c r="H34" i="87"/>
  <c r="H28" i="87"/>
  <c r="T18" i="36"/>
  <c r="N18" i="36"/>
  <c r="Y18" i="36"/>
  <c r="Y15" i="36"/>
  <c r="N15" i="36"/>
  <c r="T15" i="36"/>
  <c r="U37" i="37"/>
  <c r="E324" i="33" a="1"/>
  <c r="T27" i="37"/>
  <c r="AF27" i="37" s="1"/>
  <c r="X27" i="37" s="1"/>
  <c r="Y27" i="37" s="1"/>
  <c r="AA27" i="37" s="1"/>
  <c r="K27" i="37" s="1"/>
  <c r="M134" i="36" a="1"/>
  <c r="P42" i="34"/>
  <c r="M134" i="145" a="1"/>
  <c r="M223" i="85"/>
  <c r="L155" i="86" s="1"/>
  <c r="G223" i="85"/>
  <c r="F155" i="86" s="1"/>
  <c r="P223" i="85"/>
  <c r="O155" i="86" s="1"/>
  <c r="O223" i="85"/>
  <c r="N155" i="86" s="1"/>
  <c r="F223" i="85"/>
  <c r="E155" i="86" s="1"/>
  <c r="J223" i="85"/>
  <c r="I155" i="86" s="1"/>
  <c r="E223" i="85"/>
  <c r="N223" i="85"/>
  <c r="M155" i="86" s="1"/>
  <c r="K223" i="85"/>
  <c r="J155" i="86" s="1"/>
  <c r="H223" i="85"/>
  <c r="G155" i="86" s="1"/>
  <c r="L223" i="85"/>
  <c r="K155" i="86" s="1"/>
  <c r="I223" i="85"/>
  <c r="H155" i="86" s="1"/>
  <c r="I155" i="85"/>
  <c r="H107" i="86" s="1"/>
  <c r="P155" i="85"/>
  <c r="O107" i="86" s="1"/>
  <c r="F155" i="85"/>
  <c r="E107" i="86" s="1"/>
  <c r="M155" i="85"/>
  <c r="L107" i="86" s="1"/>
  <c r="J155" i="85"/>
  <c r="I107" i="86" s="1"/>
  <c r="K155" i="85"/>
  <c r="J107" i="86" s="1"/>
  <c r="L155" i="85"/>
  <c r="K107" i="86" s="1"/>
  <c r="O155" i="85"/>
  <c r="N107" i="86" s="1"/>
  <c r="E155" i="85"/>
  <c r="G155" i="85"/>
  <c r="F107" i="86" s="1"/>
  <c r="N155" i="85"/>
  <c r="M107" i="86" s="1"/>
  <c r="H155" i="85"/>
  <c r="G107" i="86" s="1"/>
  <c r="T12" i="36"/>
  <c r="N12" i="36"/>
  <c r="Y12" i="36"/>
  <c r="Y8" i="36"/>
  <c r="T8" i="36"/>
  <c r="N8" i="36"/>
  <c r="L20" i="36"/>
  <c r="E94" i="33" a="1"/>
  <c r="L36" i="107"/>
  <c r="E94" i="85" a="1"/>
  <c r="H53" i="37"/>
  <c r="Y23" i="15"/>
  <c r="W35" i="15"/>
  <c r="E32" i="86"/>
  <c r="L8" i="145" a="1"/>
  <c r="P10" i="86"/>
  <c r="T16" i="36"/>
  <c r="Y16" i="36"/>
  <c r="N16" i="36"/>
  <c r="Y19" i="36"/>
  <c r="N19" i="36"/>
  <c r="T19" i="36"/>
  <c r="N62" i="145"/>
  <c r="T62" i="145"/>
  <c r="T25" i="37"/>
  <c r="AF25" i="37" s="1"/>
  <c r="X25" i="37" s="1"/>
  <c r="Y25" i="37" s="1"/>
  <c r="AA25" i="37" s="1"/>
  <c r="K25" i="37" s="1"/>
  <c r="Q37" i="37"/>
  <c r="M88" i="145"/>
  <c r="M79" i="145"/>
  <c r="M89" i="145"/>
  <c r="M85" i="145"/>
  <c r="M82" i="145"/>
  <c r="M87" i="145"/>
  <c r="M80" i="145"/>
  <c r="M83" i="145"/>
  <c r="M86" i="145"/>
  <c r="M84" i="145"/>
  <c r="M78" i="145"/>
  <c r="M81" i="145"/>
  <c r="N78" i="77"/>
  <c r="N75" i="77" s="1"/>
  <c r="N77" i="77" s="1"/>
  <c r="N79" i="77" s="1"/>
  <c r="T11" i="36"/>
  <c r="N11" i="36"/>
  <c r="Y11" i="36"/>
  <c r="N13" i="36"/>
  <c r="Y13" i="36"/>
  <c r="T13" i="36"/>
  <c r="Y62" i="145"/>
  <c r="K35" i="88"/>
  <c r="P23" i="88"/>
  <c r="F26" i="138"/>
  <c r="D27" i="138"/>
  <c r="F27" i="138" s="1"/>
  <c r="AG37" i="37"/>
  <c r="N10" i="36"/>
  <c r="Y10" i="36"/>
  <c r="T10" i="36"/>
  <c r="T26" i="37"/>
  <c r="AF26" i="37" s="1"/>
  <c r="X26" i="37" s="1"/>
  <c r="Y26" i="37" s="1"/>
  <c r="AA26" i="37" s="1"/>
  <c r="K26" i="37" s="1"/>
  <c r="E154" i="33" a="1"/>
  <c r="Z37" i="37"/>
  <c r="E222" i="33" a="1"/>
  <c r="AE37" i="37"/>
  <c r="T36" i="37"/>
  <c r="AF36" i="37" s="1"/>
  <c r="X36" i="37" s="1"/>
  <c r="Y36" i="37" s="1"/>
  <c r="AA36" i="37" s="1"/>
  <c r="K36" i="37" s="1"/>
  <c r="M93" i="77"/>
  <c r="M90" i="77" s="1"/>
  <c r="M92" i="77" s="1"/>
  <c r="N9" i="36"/>
  <c r="T9" i="36"/>
  <c r="Y9" i="36"/>
  <c r="K250" i="86"/>
  <c r="I250" i="86"/>
  <c r="N250" i="86"/>
  <c r="E250" i="86"/>
  <c r="G250" i="86"/>
  <c r="M250" i="86"/>
  <c r="H250" i="86"/>
  <c r="J250" i="86"/>
  <c r="L250" i="86"/>
  <c r="E291" i="85"/>
  <c r="F250" i="86"/>
  <c r="O250" i="86"/>
  <c r="E290" i="33" a="1"/>
  <c r="V37" i="37"/>
  <c r="M92" i="145"/>
  <c r="M98" i="145"/>
  <c r="M94" i="145"/>
  <c r="M101" i="145"/>
  <c r="M99" i="145"/>
  <c r="M102" i="145"/>
  <c r="M96" i="145"/>
  <c r="M103" i="145"/>
  <c r="M95" i="145"/>
  <c r="M100" i="145"/>
  <c r="M93" i="145"/>
  <c r="M97" i="145"/>
  <c r="H325" i="85"/>
  <c r="G275" i="86" s="1"/>
  <c r="F325" i="85"/>
  <c r="E275" i="86" s="1"/>
  <c r="N325" i="85"/>
  <c r="M275" i="86" s="1"/>
  <c r="P325" i="85"/>
  <c r="O275" i="86" s="1"/>
  <c r="O325" i="85"/>
  <c r="N275" i="86" s="1"/>
  <c r="K325" i="85"/>
  <c r="J275" i="86" s="1"/>
  <c r="I325" i="85"/>
  <c r="H275" i="86" s="1"/>
  <c r="M325" i="85"/>
  <c r="L275" i="86" s="1"/>
  <c r="G325" i="85"/>
  <c r="F275" i="86" s="1"/>
  <c r="E325" i="85"/>
  <c r="L325" i="85"/>
  <c r="K275" i="86" s="1"/>
  <c r="J325" i="85"/>
  <c r="I275" i="86" s="1"/>
  <c r="M92" i="36" a="1"/>
  <c r="M209" i="145"/>
  <c r="M205" i="145"/>
  <c r="M212" i="145"/>
  <c r="M211" i="145"/>
  <c r="M213" i="145"/>
  <c r="M207" i="145"/>
  <c r="M206" i="145"/>
  <c r="M204" i="145"/>
  <c r="M214" i="145"/>
  <c r="M215" i="145"/>
  <c r="M210" i="145"/>
  <c r="M208" i="145"/>
  <c r="T28" i="37"/>
  <c r="N14" i="36"/>
  <c r="T14" i="36"/>
  <c r="Y14" i="36"/>
  <c r="E257" i="33" a="1"/>
  <c r="AB23" i="38"/>
  <c r="P35" i="38"/>
  <c r="T31" i="88"/>
  <c r="U31" i="88" s="1"/>
  <c r="W31" i="88" s="1"/>
  <c r="I31" i="88" s="1"/>
  <c r="Q282" i="33"/>
  <c r="U25" i="105"/>
  <c r="W25" i="105" s="1"/>
  <c r="J25" i="105" s="1"/>
  <c r="AA36" i="106"/>
  <c r="T28" i="105"/>
  <c r="U28" i="105" s="1"/>
  <c r="W28" i="105" s="1"/>
  <c r="J28" i="105" s="1"/>
  <c r="I69" i="52"/>
  <c r="Q62" i="52"/>
  <c r="V62" i="52" s="1"/>
  <c r="T62" i="52"/>
  <c r="W62" i="52"/>
  <c r="Q58" i="52"/>
  <c r="V58" i="52" s="1"/>
  <c r="T58" i="52"/>
  <c r="W58" i="52"/>
  <c r="F352" i="138"/>
  <c r="D361" i="138"/>
  <c r="L260" i="36" a="1"/>
  <c r="W66" i="52"/>
  <c r="T66" i="52"/>
  <c r="Q66" i="52"/>
  <c r="V66" i="52" s="1"/>
  <c r="T60" i="52"/>
  <c r="W60" i="52"/>
  <c r="Q60" i="52"/>
  <c r="V60" i="52" s="1"/>
  <c r="Q384" i="85"/>
  <c r="D317" i="86"/>
  <c r="P104" i="86"/>
  <c r="D361" i="163"/>
  <c r="F352" i="163"/>
  <c r="M278" i="33"/>
  <c r="M380" i="85" s="1"/>
  <c r="L314" i="86" s="1"/>
  <c r="G278" i="33"/>
  <c r="G380" i="85" s="1"/>
  <c r="F314" i="86" s="1"/>
  <c r="L278" i="33"/>
  <c r="L380" i="85" s="1"/>
  <c r="K314" i="86" s="1"/>
  <c r="N278" i="33"/>
  <c r="N380" i="85" s="1"/>
  <c r="M314" i="86" s="1"/>
  <c r="H278" i="33"/>
  <c r="H380" i="85" s="1"/>
  <c r="G314" i="86" s="1"/>
  <c r="K278" i="33"/>
  <c r="K380" i="85" s="1"/>
  <c r="J314" i="86" s="1"/>
  <c r="F278" i="33"/>
  <c r="F380" i="85" s="1"/>
  <c r="E314" i="86" s="1"/>
  <c r="E278" i="33"/>
  <c r="J278" i="33"/>
  <c r="J380" i="85" s="1"/>
  <c r="I314" i="86" s="1"/>
  <c r="I278" i="33"/>
  <c r="I380" i="85" s="1"/>
  <c r="H314" i="86" s="1"/>
  <c r="P278" i="33"/>
  <c r="P380" i="85" s="1"/>
  <c r="O314" i="86" s="1"/>
  <c r="O278" i="33"/>
  <c r="O380" i="85" s="1"/>
  <c r="N314" i="86" s="1"/>
  <c r="T33" i="105"/>
  <c r="U33" i="105" s="1"/>
  <c r="W33" i="105" s="1"/>
  <c r="J33" i="105" s="1"/>
  <c r="T64" i="52"/>
  <c r="Q64" i="52"/>
  <c r="V64" i="52" s="1"/>
  <c r="W64" i="52"/>
  <c r="Y202" i="36"/>
  <c r="O266" i="36"/>
  <c r="O268" i="36"/>
  <c r="O263" i="36"/>
  <c r="O270" i="36"/>
  <c r="O265" i="36"/>
  <c r="O264" i="36"/>
  <c r="O267" i="36"/>
  <c r="O269" i="36"/>
  <c r="O261" i="36"/>
  <c r="O260" i="36"/>
  <c r="O262" i="36"/>
  <c r="O271" i="36"/>
  <c r="N202" i="145"/>
  <c r="T202" i="145"/>
  <c r="Q68" i="52"/>
  <c r="V68" i="52" s="1"/>
  <c r="W68" i="52"/>
  <c r="T68" i="52"/>
  <c r="S62" i="52"/>
  <c r="K174" i="85"/>
  <c r="J118" i="86" s="1"/>
  <c r="J174" i="85"/>
  <c r="I118" i="86" s="1"/>
  <c r="N174" i="85"/>
  <c r="M118" i="86" s="1"/>
  <c r="F174" i="85"/>
  <c r="E118" i="86" s="1"/>
  <c r="I174" i="85"/>
  <c r="H118" i="86" s="1"/>
  <c r="M174" i="85"/>
  <c r="L118" i="86" s="1"/>
  <c r="O174" i="85"/>
  <c r="N118" i="86" s="1"/>
  <c r="E174" i="85"/>
  <c r="L174" i="85"/>
  <c r="K118" i="86" s="1"/>
  <c r="P174" i="85"/>
  <c r="O118" i="86" s="1"/>
  <c r="H174" i="85"/>
  <c r="G118" i="86" s="1"/>
  <c r="G174" i="85"/>
  <c r="F118" i="86" s="1"/>
  <c r="W67" i="52"/>
  <c r="T67" i="52"/>
  <c r="Q67" i="52"/>
  <c r="V67" i="52" s="1"/>
  <c r="S66" i="52"/>
  <c r="G69" i="52"/>
  <c r="O57" i="52"/>
  <c r="U29" i="105"/>
  <c r="W29" i="105" s="1"/>
  <c r="J29" i="105" s="1"/>
  <c r="E341" i="85"/>
  <c r="N202" i="36"/>
  <c r="T202" i="36"/>
  <c r="Y202" i="145"/>
  <c r="X24" i="105"/>
  <c r="X36" i="105" s="1"/>
  <c r="R36" i="105"/>
  <c r="E276" i="33" a="1"/>
  <c r="W61" i="52"/>
  <c r="Q61" i="52"/>
  <c r="V61" i="52" s="1"/>
  <c r="T61" i="52"/>
  <c r="S58" i="52"/>
  <c r="D358" i="163"/>
  <c r="F358" i="163" s="1"/>
  <c r="D358" i="138"/>
  <c r="F358" i="138" s="1"/>
  <c r="L268" i="145"/>
  <c r="L263" i="145"/>
  <c r="L260" i="145"/>
  <c r="L267" i="145"/>
  <c r="L269" i="145"/>
  <c r="L262" i="145"/>
  <c r="L264" i="145"/>
  <c r="L261" i="145"/>
  <c r="L266" i="145"/>
  <c r="L271" i="145"/>
  <c r="L270" i="145"/>
  <c r="L265" i="145"/>
  <c r="P105" i="34"/>
  <c r="M174" i="33"/>
  <c r="L119" i="34" s="1"/>
  <c r="J174" i="33"/>
  <c r="I119" i="34" s="1"/>
  <c r="F174" i="33"/>
  <c r="E119" i="34" s="1"/>
  <c r="N174" i="33"/>
  <c r="M119" i="34" s="1"/>
  <c r="H174" i="33"/>
  <c r="G119" i="34" s="1"/>
  <c r="E174" i="33"/>
  <c r="G174" i="33"/>
  <c r="F119" i="34" s="1"/>
  <c r="L174" i="33"/>
  <c r="K119" i="34" s="1"/>
  <c r="O174" i="33"/>
  <c r="N119" i="34" s="1"/>
  <c r="I174" i="33"/>
  <c r="H119" i="34" s="1"/>
  <c r="P174" i="33"/>
  <c r="O119" i="34" s="1"/>
  <c r="K174" i="33"/>
  <c r="J119" i="34" s="1"/>
  <c r="W59" i="52"/>
  <c r="T59" i="52"/>
  <c r="Q59" i="52"/>
  <c r="V59" i="52" s="1"/>
  <c r="W57" i="52"/>
  <c r="T57" i="52"/>
  <c r="Q57" i="52"/>
  <c r="S64" i="52"/>
  <c r="E341" i="33"/>
  <c r="H57" i="46"/>
  <c r="H66" i="46"/>
  <c r="H65" i="46"/>
  <c r="H62" i="46"/>
  <c r="H68" i="46"/>
  <c r="H60" i="46"/>
  <c r="H59" i="46"/>
  <c r="H58" i="46"/>
  <c r="H61" i="46"/>
  <c r="H63" i="46"/>
  <c r="H64" i="46"/>
  <c r="H67" i="46"/>
  <c r="O263" i="145"/>
  <c r="O269" i="145"/>
  <c r="O261" i="145"/>
  <c r="O267" i="145"/>
  <c r="O266" i="145"/>
  <c r="O268" i="145"/>
  <c r="O270" i="145"/>
  <c r="O271" i="145"/>
  <c r="O264" i="145"/>
  <c r="O260" i="145"/>
  <c r="O262" i="145"/>
  <c r="O265" i="145"/>
  <c r="J36" i="60"/>
  <c r="J37" i="60" s="1"/>
  <c r="I37" i="60"/>
  <c r="T63" i="52"/>
  <c r="Q63" i="52"/>
  <c r="V63" i="52" s="1"/>
  <c r="W63" i="52"/>
  <c r="W65" i="52"/>
  <c r="Q65" i="52"/>
  <c r="V65" i="52" s="1"/>
  <c r="T65" i="52"/>
  <c r="S68" i="52"/>
  <c r="U35" i="105"/>
  <c r="W35" i="105" s="1"/>
  <c r="J35" i="105" s="1"/>
  <c r="X24" i="106"/>
  <c r="V36" i="106"/>
  <c r="I288" i="36"/>
  <c r="E300" i="36"/>
  <c r="I300" i="36" s="1"/>
  <c r="E300" i="145"/>
  <c r="I300" i="145" s="1"/>
  <c r="I288" i="145"/>
  <c r="F188" i="36"/>
  <c r="E301" i="36"/>
  <c r="I188" i="36"/>
  <c r="E301" i="145"/>
  <c r="I188" i="145"/>
  <c r="F188" i="145"/>
  <c r="T25" i="29"/>
  <c r="V25" i="29" s="1"/>
  <c r="O45" i="34"/>
  <c r="F24" i="46" a="1"/>
  <c r="F24" i="140" a="1"/>
  <c r="P74" i="33"/>
  <c r="Q57" i="33"/>
  <c r="Q74" i="33" s="1"/>
  <c r="O44" i="86"/>
  <c r="Q57" i="85"/>
  <c r="Q74" i="85" s="1"/>
  <c r="P74" i="85"/>
  <c r="T26" i="29"/>
  <c r="V26" i="29" s="1"/>
  <c r="AH26" i="29" s="1"/>
  <c r="T29" i="29"/>
  <c r="V29" i="29" s="1"/>
  <c r="AH29" i="29" s="1"/>
  <c r="Z29" i="29" s="1"/>
  <c r="P284" i="33"/>
  <c r="P386" i="85" s="1"/>
  <c r="E284" i="33"/>
  <c r="L284" i="33"/>
  <c r="L386" i="85" s="1"/>
  <c r="F284" i="33"/>
  <c r="F386" i="85" s="1"/>
  <c r="K284" i="33"/>
  <c r="K386" i="85" s="1"/>
  <c r="G284" i="33"/>
  <c r="G386" i="85" s="1"/>
  <c r="O284" i="33"/>
  <c r="O386" i="85" s="1"/>
  <c r="N318" i="86" s="1"/>
  <c r="N284" i="33"/>
  <c r="N386" i="85" s="1"/>
  <c r="M284" i="33"/>
  <c r="M386" i="85" s="1"/>
  <c r="J284" i="33"/>
  <c r="J386" i="85" s="1"/>
  <c r="I318" i="86" s="1"/>
  <c r="H284" i="33"/>
  <c r="H386" i="85" s="1"/>
  <c r="I284" i="33"/>
  <c r="I386" i="85" s="1"/>
  <c r="H318" i="86" s="1"/>
  <c r="T34" i="29"/>
  <c r="V34" i="29" s="1"/>
  <c r="T32" i="29"/>
  <c r="V32" i="29" s="1"/>
  <c r="AH32" i="29" s="1"/>
  <c r="V51" i="15"/>
  <c r="F482" i="138" s="1"/>
  <c r="W39" i="15"/>
  <c r="T24" i="29"/>
  <c r="V24" i="29" s="1"/>
  <c r="AH24" i="29" s="1"/>
  <c r="D284" i="86"/>
  <c r="P284" i="86" s="1"/>
  <c r="Q337" i="85"/>
  <c r="D257" i="163"/>
  <c r="F257" i="163" s="1"/>
  <c r="AF35" i="90"/>
  <c r="T166" i="145"/>
  <c r="Y166" i="145"/>
  <c r="N166" i="145"/>
  <c r="T164" i="145"/>
  <c r="N164" i="145"/>
  <c r="Y164" i="145"/>
  <c r="E66" i="81"/>
  <c r="O66" i="81" s="1"/>
  <c r="E82" i="81"/>
  <c r="O82" i="81" s="1"/>
  <c r="O26" i="81"/>
  <c r="T31" i="29"/>
  <c r="L35" i="29"/>
  <c r="D255" i="163"/>
  <c r="F255" i="163" s="1"/>
  <c r="T27" i="29"/>
  <c r="AB35" i="90"/>
  <c r="E167" i="85" a="1"/>
  <c r="T172" i="145"/>
  <c r="Y172" i="145"/>
  <c r="N172" i="145"/>
  <c r="N168" i="145"/>
  <c r="T168" i="145"/>
  <c r="Y168" i="145"/>
  <c r="T170" i="145"/>
  <c r="N170" i="145"/>
  <c r="Y170" i="145"/>
  <c r="T33" i="29"/>
  <c r="K23" i="143"/>
  <c r="K35" i="143" s="1"/>
  <c r="W35" i="143"/>
  <c r="E78" i="85" a="1"/>
  <c r="T169" i="145"/>
  <c r="N169" i="145"/>
  <c r="Y169" i="145"/>
  <c r="Y171" i="145"/>
  <c r="T171" i="145"/>
  <c r="N171" i="145"/>
  <c r="E24" i="81"/>
  <c r="E65" i="81"/>
  <c r="E81" i="81"/>
  <c r="O25" i="81"/>
  <c r="J35" i="29"/>
  <c r="T23" i="29"/>
  <c r="T30" i="29"/>
  <c r="P116" i="34"/>
  <c r="N167" i="145"/>
  <c r="Y167" i="145"/>
  <c r="T167" i="145"/>
  <c r="L174" i="145"/>
  <c r="Y162" i="145"/>
  <c r="T162" i="145"/>
  <c r="N162" i="145"/>
  <c r="D256" i="163"/>
  <c r="F256" i="163" s="1"/>
  <c r="E84" i="33" a="1"/>
  <c r="L35" i="93"/>
  <c r="Y163" i="145"/>
  <c r="N163" i="145"/>
  <c r="T163" i="145"/>
  <c r="K35" i="29"/>
  <c r="Q303" i="85"/>
  <c r="D259" i="86"/>
  <c r="P259" i="86" s="1"/>
  <c r="T173" i="145"/>
  <c r="Y173" i="145"/>
  <c r="N173" i="145"/>
  <c r="T28" i="29"/>
  <c r="E235" i="85" a="1"/>
  <c r="AD35" i="90"/>
  <c r="T165" i="145"/>
  <c r="Y165" i="145"/>
  <c r="N165" i="145"/>
  <c r="C49" i="9"/>
  <c r="O48" i="9"/>
  <c r="O49" i="9" s="1"/>
  <c r="J217" i="85"/>
  <c r="I77" i="86"/>
  <c r="L77" i="86"/>
  <c r="M217" i="85"/>
  <c r="F77" i="86"/>
  <c r="G217" i="85"/>
  <c r="O77" i="86"/>
  <c r="P217" i="85"/>
  <c r="N217" i="85"/>
  <c r="M77" i="86"/>
  <c r="D77" i="86"/>
  <c r="E217" i="85"/>
  <c r="Q105" i="85"/>
  <c r="L217" i="85"/>
  <c r="K77" i="86"/>
  <c r="O217" i="85"/>
  <c r="N77" i="86"/>
  <c r="K217" i="85"/>
  <c r="J77" i="86"/>
  <c r="I217" i="85"/>
  <c r="H77" i="86"/>
  <c r="F217" i="85"/>
  <c r="E77" i="86"/>
  <c r="G77" i="86"/>
  <c r="H217" i="85"/>
  <c r="U252" i="145"/>
  <c r="Z252" i="145"/>
  <c r="N252" i="145"/>
  <c r="U249" i="145"/>
  <c r="Z249" i="145"/>
  <c r="N249" i="145"/>
  <c r="Z247" i="36"/>
  <c r="U247" i="36"/>
  <c r="N247" i="36"/>
  <c r="M100" i="33"/>
  <c r="K100" i="33"/>
  <c r="G100" i="33"/>
  <c r="H100" i="33"/>
  <c r="F100" i="33"/>
  <c r="P100" i="33"/>
  <c r="I100" i="33"/>
  <c r="L100" i="33"/>
  <c r="O100" i="33"/>
  <c r="J100" i="33"/>
  <c r="E100" i="33"/>
  <c r="N100" i="33"/>
  <c r="Z256" i="145"/>
  <c r="U256" i="145"/>
  <c r="N256" i="145"/>
  <c r="U251" i="36"/>
  <c r="Z251" i="36"/>
  <c r="N251" i="36"/>
  <c r="U250" i="145"/>
  <c r="Z250" i="145"/>
  <c r="N250" i="145"/>
  <c r="Z255" i="36"/>
  <c r="U255" i="36"/>
  <c r="N255" i="36"/>
  <c r="Z251" i="145"/>
  <c r="U251" i="145"/>
  <c r="N251" i="145"/>
  <c r="Z250" i="36"/>
  <c r="U250" i="36"/>
  <c r="N250" i="36"/>
  <c r="J100" i="85"/>
  <c r="H100" i="85"/>
  <c r="G100" i="85"/>
  <c r="O100" i="85"/>
  <c r="I100" i="85"/>
  <c r="F100" i="85"/>
  <c r="N100" i="85"/>
  <c r="M100" i="85"/>
  <c r="L100" i="85"/>
  <c r="P100" i="85"/>
  <c r="E100" i="85"/>
  <c r="K100" i="85"/>
  <c r="U248" i="145"/>
  <c r="Z248" i="145"/>
  <c r="N248" i="145"/>
  <c r="U253" i="36"/>
  <c r="Z253" i="36"/>
  <c r="N253" i="36"/>
  <c r="U256" i="36"/>
  <c r="Z256" i="36"/>
  <c r="N256" i="36"/>
  <c r="Z257" i="145"/>
  <c r="U257" i="145"/>
  <c r="N257" i="145"/>
  <c r="M258" i="145"/>
  <c r="Z246" i="145"/>
  <c r="U246" i="145"/>
  <c r="N246" i="145"/>
  <c r="U249" i="36"/>
  <c r="Z249" i="36"/>
  <c r="N249" i="36"/>
  <c r="U254" i="36"/>
  <c r="Z254" i="36"/>
  <c r="N254" i="36"/>
  <c r="Z254" i="145"/>
  <c r="U254" i="145"/>
  <c r="N254" i="145"/>
  <c r="U253" i="145"/>
  <c r="Z253" i="145"/>
  <c r="N253" i="145"/>
  <c r="Z246" i="36"/>
  <c r="M258" i="36"/>
  <c r="U246" i="36"/>
  <c r="N246" i="36"/>
  <c r="U257" i="36"/>
  <c r="Z257" i="36"/>
  <c r="N257" i="36"/>
  <c r="Z247" i="145"/>
  <c r="U247" i="145"/>
  <c r="N247" i="145"/>
  <c r="Z255" i="145"/>
  <c r="U255" i="145"/>
  <c r="N255" i="145"/>
  <c r="Z248" i="36"/>
  <c r="U248" i="36"/>
  <c r="N248" i="36"/>
  <c r="Z252" i="36"/>
  <c r="U252" i="36"/>
  <c r="N252" i="36"/>
  <c r="P93" i="36"/>
  <c r="P100" i="36"/>
  <c r="P134" i="86"/>
  <c r="P92" i="145" a="1"/>
  <c r="P207" i="145"/>
  <c r="P208" i="145"/>
  <c r="P205" i="145"/>
  <c r="P214" i="145"/>
  <c r="P206" i="145"/>
  <c r="P215" i="145"/>
  <c r="P211" i="145"/>
  <c r="P204" i="145"/>
  <c r="P209" i="145"/>
  <c r="P210" i="145"/>
  <c r="P213" i="145"/>
  <c r="P212" i="145"/>
  <c r="P213" i="36"/>
  <c r="P204" i="36"/>
  <c r="P209" i="36"/>
  <c r="P206" i="36"/>
  <c r="P214" i="36"/>
  <c r="P212" i="36"/>
  <c r="P210" i="36"/>
  <c r="P208" i="36"/>
  <c r="P205" i="36"/>
  <c r="P207" i="36"/>
  <c r="P215" i="36"/>
  <c r="P211" i="36"/>
  <c r="W86" i="36"/>
  <c r="R86" i="36"/>
  <c r="AB86" i="36"/>
  <c r="O211" i="33"/>
  <c r="N74" i="34"/>
  <c r="H74" i="34"/>
  <c r="I211" i="33"/>
  <c r="Q197" i="33"/>
  <c r="R79" i="36"/>
  <c r="W79" i="36"/>
  <c r="AB79" i="36"/>
  <c r="I74" i="34"/>
  <c r="J211" i="33"/>
  <c r="M211" i="33"/>
  <c r="L74" i="34"/>
  <c r="Q190" i="33"/>
  <c r="AB78" i="36"/>
  <c r="W78" i="36"/>
  <c r="P90" i="36"/>
  <c r="R78" i="36"/>
  <c r="E211" i="33"/>
  <c r="Q99" i="33"/>
  <c r="D74" i="34"/>
  <c r="G74" i="34"/>
  <c r="H211" i="33"/>
  <c r="R85" i="36"/>
  <c r="AB85" i="36"/>
  <c r="W85" i="36"/>
  <c r="R80" i="36"/>
  <c r="W80" i="36"/>
  <c r="AB80" i="36"/>
  <c r="E74" i="34"/>
  <c r="F211" i="33"/>
  <c r="W89" i="36"/>
  <c r="R89" i="36"/>
  <c r="AB89" i="36"/>
  <c r="W81" i="36"/>
  <c r="AB81" i="36"/>
  <c r="R81" i="36"/>
  <c r="M74" i="34"/>
  <c r="N211" i="33"/>
  <c r="P87" i="85"/>
  <c r="K87" i="85"/>
  <c r="H87" i="85"/>
  <c r="N87" i="85"/>
  <c r="I87" i="85"/>
  <c r="J87" i="85"/>
  <c r="O87" i="85"/>
  <c r="M87" i="85"/>
  <c r="G87" i="85"/>
  <c r="F87" i="85"/>
  <c r="E87" i="85"/>
  <c r="L87" i="85"/>
  <c r="AB83" i="36"/>
  <c r="W83" i="36"/>
  <c r="R83" i="36"/>
  <c r="R88" i="36"/>
  <c r="AB88" i="36"/>
  <c r="W88" i="36"/>
  <c r="P82" i="145"/>
  <c r="F74" i="34"/>
  <c r="G211" i="33"/>
  <c r="I87" i="33"/>
  <c r="N87" i="33"/>
  <c r="H87" i="33"/>
  <c r="L87" i="33"/>
  <c r="O87" i="33"/>
  <c r="E87" i="33"/>
  <c r="M87" i="33"/>
  <c r="P87" i="33"/>
  <c r="F87" i="33"/>
  <c r="K87" i="33"/>
  <c r="G87" i="33"/>
  <c r="J87" i="33"/>
  <c r="W87" i="36"/>
  <c r="R87" i="36"/>
  <c r="AB87" i="36"/>
  <c r="R82" i="36"/>
  <c r="AB82" i="36"/>
  <c r="W82" i="36"/>
  <c r="K211" i="33"/>
  <c r="J74" i="34"/>
  <c r="R84" i="36"/>
  <c r="AB84" i="36"/>
  <c r="W84" i="36"/>
  <c r="P211" i="33"/>
  <c r="O74" i="34"/>
  <c r="L211" i="33"/>
  <c r="K74" i="34"/>
  <c r="U68" i="52" l="1"/>
  <c r="K68" i="52" s="1"/>
  <c r="Q281" i="33"/>
  <c r="P83" i="145"/>
  <c r="Q83" i="145" s="1"/>
  <c r="P101" i="36"/>
  <c r="P95" i="36"/>
  <c r="P102" i="36"/>
  <c r="W102" i="36" s="1"/>
  <c r="P96" i="36"/>
  <c r="W96" i="36" s="1"/>
  <c r="P98" i="36"/>
  <c r="W98" i="36" s="1"/>
  <c r="P88" i="145"/>
  <c r="AB88" i="145" s="1"/>
  <c r="P97" i="36"/>
  <c r="P92" i="36"/>
  <c r="P94" i="36"/>
  <c r="P89" i="145"/>
  <c r="P103" i="36"/>
  <c r="R103" i="36" s="1"/>
  <c r="P206" i="86"/>
  <c r="F318" i="86"/>
  <c r="O139" i="34"/>
  <c r="O187" i="34" s="1"/>
  <c r="O210" i="34"/>
  <c r="J318" i="86"/>
  <c r="K210" i="34"/>
  <c r="K139" i="34"/>
  <c r="K187" i="34" s="1"/>
  <c r="E318" i="86"/>
  <c r="I210" i="34"/>
  <c r="I139" i="34"/>
  <c r="I187" i="34" s="1"/>
  <c r="G210" i="34"/>
  <c r="G139" i="34"/>
  <c r="G187" i="34" s="1"/>
  <c r="G318" i="86"/>
  <c r="K318" i="86"/>
  <c r="E139" i="34"/>
  <c r="E187" i="34" s="1"/>
  <c r="E210" i="34"/>
  <c r="L139" i="34"/>
  <c r="L187" i="34" s="1"/>
  <c r="L210" i="34"/>
  <c r="L318" i="86"/>
  <c r="O318" i="86"/>
  <c r="F210" i="34"/>
  <c r="F139" i="34"/>
  <c r="F187" i="34" s="1"/>
  <c r="J139" i="34"/>
  <c r="J187" i="34" s="1"/>
  <c r="J210" i="34"/>
  <c r="M318" i="86"/>
  <c r="Q200" i="33"/>
  <c r="H139" i="34"/>
  <c r="H187" i="34" s="1"/>
  <c r="H210" i="34"/>
  <c r="D139" i="34"/>
  <c r="D210" i="34"/>
  <c r="P67" i="34"/>
  <c r="P210" i="34" s="1"/>
  <c r="M210" i="34"/>
  <c r="M139" i="34"/>
  <c r="M187" i="34" s="1"/>
  <c r="N210" i="34"/>
  <c r="N139" i="34"/>
  <c r="N187" i="34" s="1"/>
  <c r="E368" i="85"/>
  <c r="Q266" i="33"/>
  <c r="X24" i="98"/>
  <c r="W36" i="98"/>
  <c r="T40" i="18"/>
  <c r="U40" i="18" s="1"/>
  <c r="T40" i="143"/>
  <c r="T52" i="143" s="1"/>
  <c r="F46" i="138" s="1"/>
  <c r="D46" i="138" s="1"/>
  <c r="P80" i="145"/>
  <c r="R80" i="145" s="1"/>
  <c r="P87" i="145"/>
  <c r="AB87" i="145" s="1"/>
  <c r="P86" i="145"/>
  <c r="P85" i="145"/>
  <c r="R85" i="145" s="1"/>
  <c r="P84" i="145"/>
  <c r="P78" i="145"/>
  <c r="R78" i="145" s="1"/>
  <c r="P79" i="145"/>
  <c r="AB79" i="145" s="1"/>
  <c r="D311" i="163"/>
  <c r="F311" i="163" s="1"/>
  <c r="D312" i="138"/>
  <c r="F312" i="138" s="1"/>
  <c r="D311" i="138"/>
  <c r="F311" i="138" s="1"/>
  <c r="D312" i="163"/>
  <c r="F312" i="163" s="1"/>
  <c r="M89" i="36"/>
  <c r="Q89" i="36" s="1"/>
  <c r="Q383" i="85"/>
  <c r="P317" i="86"/>
  <c r="W41" i="52"/>
  <c r="T41" i="52"/>
  <c r="Q41" i="52"/>
  <c r="AA186" i="36"/>
  <c r="V186" i="36"/>
  <c r="AA187" i="36"/>
  <c r="V187" i="36"/>
  <c r="G36" i="60"/>
  <c r="O21" i="34"/>
  <c r="Q26" i="33"/>
  <c r="Q42" i="33" s="1"/>
  <c r="H41" i="46" a="1"/>
  <c r="P42" i="33"/>
  <c r="V187" i="145"/>
  <c r="AA187" i="145"/>
  <c r="W48" i="52"/>
  <c r="T48" i="52"/>
  <c r="Q48" i="52"/>
  <c r="T50" i="52"/>
  <c r="W50" i="52"/>
  <c r="Q50" i="52"/>
  <c r="V178" i="36"/>
  <c r="AA178" i="36"/>
  <c r="Q53" i="46"/>
  <c r="AA182" i="145"/>
  <c r="V182" i="145"/>
  <c r="W46" i="52"/>
  <c r="T46" i="52"/>
  <c r="Q46" i="52"/>
  <c r="T49" i="52"/>
  <c r="W49" i="52"/>
  <c r="Q49" i="52"/>
  <c r="AA176" i="36"/>
  <c r="V176" i="36"/>
  <c r="O188" i="36"/>
  <c r="V188" i="36" s="1"/>
  <c r="AA178" i="145"/>
  <c r="V178" i="145"/>
  <c r="AA181" i="145"/>
  <c r="V181" i="145"/>
  <c r="Q51" i="52"/>
  <c r="T51" i="52"/>
  <c r="W51" i="52"/>
  <c r="W40" i="52"/>
  <c r="T40" i="52"/>
  <c r="Q40" i="52"/>
  <c r="I52" i="52"/>
  <c r="V181" i="36"/>
  <c r="AA181" i="36"/>
  <c r="D493" i="163"/>
  <c r="F493" i="163" s="1"/>
  <c r="D493" i="138"/>
  <c r="F493" i="138" s="1"/>
  <c r="E340" i="85" a="1"/>
  <c r="W53" i="46"/>
  <c r="E340" i="33" a="1"/>
  <c r="H356" i="33" s="1"/>
  <c r="V183" i="145"/>
  <c r="AA183" i="145"/>
  <c r="V186" i="145"/>
  <c r="AA186" i="145"/>
  <c r="W42" i="52"/>
  <c r="T42" i="52"/>
  <c r="Q42" i="52"/>
  <c r="W45" i="52"/>
  <c r="Q45" i="52"/>
  <c r="T45" i="52"/>
  <c r="V184" i="36"/>
  <c r="AA184" i="36"/>
  <c r="O52" i="52"/>
  <c r="S40" i="52"/>
  <c r="V53" i="46"/>
  <c r="E306" i="85" a="1"/>
  <c r="E306" i="33" a="1"/>
  <c r="V177" i="145"/>
  <c r="AA177" i="145"/>
  <c r="V179" i="145"/>
  <c r="AA179" i="145"/>
  <c r="W43" i="52"/>
  <c r="T43" i="52"/>
  <c r="Q43" i="52"/>
  <c r="V180" i="36"/>
  <c r="AA180" i="36"/>
  <c r="AA185" i="36"/>
  <c r="V185" i="36"/>
  <c r="Q26" i="85"/>
  <c r="Q42" i="85" s="1"/>
  <c r="O20" i="86"/>
  <c r="P42" i="85"/>
  <c r="AA184" i="145"/>
  <c r="V184" i="145"/>
  <c r="AA176" i="145"/>
  <c r="V176" i="145"/>
  <c r="O188" i="145"/>
  <c r="V188" i="145" s="1"/>
  <c r="W47" i="52"/>
  <c r="Q47" i="52"/>
  <c r="T47" i="52"/>
  <c r="V179" i="36"/>
  <c r="AA179" i="36"/>
  <c r="AA182" i="36"/>
  <c r="V182" i="36"/>
  <c r="V180" i="145"/>
  <c r="AA180" i="145"/>
  <c r="W44" i="52"/>
  <c r="Q44" i="52"/>
  <c r="T44" i="52"/>
  <c r="AA177" i="36"/>
  <c r="V177" i="36"/>
  <c r="AA183" i="36"/>
  <c r="V183" i="36"/>
  <c r="O26" i="23"/>
  <c r="J41" i="46" a="1"/>
  <c r="V185" i="145"/>
  <c r="AA185" i="145"/>
  <c r="T35" i="160"/>
  <c r="F207" i="138" s="1"/>
  <c r="D207" i="138" s="1"/>
  <c r="S60" i="52"/>
  <c r="M78" i="36"/>
  <c r="Q78" i="36" s="1"/>
  <c r="M87" i="36"/>
  <c r="Q87" i="36" s="1"/>
  <c r="M82" i="36"/>
  <c r="Q82" i="36" s="1"/>
  <c r="M81" i="36"/>
  <c r="Q81" i="36" s="1"/>
  <c r="M79" i="36"/>
  <c r="Q79" i="36" s="1"/>
  <c r="U76" i="36"/>
  <c r="N76" i="36"/>
  <c r="E361" i="85" a="1"/>
  <c r="Q52" i="143"/>
  <c r="U76" i="145"/>
  <c r="N76" i="145"/>
  <c r="Z76" i="145"/>
  <c r="Z76" i="36"/>
  <c r="D43" i="163"/>
  <c r="F43" i="163" s="1"/>
  <c r="N54" i="18"/>
  <c r="Q52" i="18"/>
  <c r="Q54" i="18" s="1"/>
  <c r="E259" i="33" a="1"/>
  <c r="G38" i="156"/>
  <c r="G39" i="156" s="1"/>
  <c r="I38" i="156"/>
  <c r="I41" i="156" s="1"/>
  <c r="U23" i="160"/>
  <c r="V35" i="92"/>
  <c r="F469" i="138" s="1"/>
  <c r="W23" i="92"/>
  <c r="S35" i="141"/>
  <c r="F250" i="138" s="1"/>
  <c r="T23" i="141"/>
  <c r="K304" i="86"/>
  <c r="F304" i="86"/>
  <c r="O304" i="86"/>
  <c r="N304" i="86"/>
  <c r="L304" i="86"/>
  <c r="J304" i="86"/>
  <c r="G304" i="86"/>
  <c r="E366" i="85"/>
  <c r="E304" i="86"/>
  <c r="M304" i="86"/>
  <c r="H304" i="86"/>
  <c r="I304" i="86"/>
  <c r="D308" i="86"/>
  <c r="P308" i="86" s="1"/>
  <c r="Q370" i="85"/>
  <c r="O315" i="86"/>
  <c r="H315" i="86"/>
  <c r="I315" i="86"/>
  <c r="L315" i="86"/>
  <c r="J315" i="86"/>
  <c r="K315" i="86"/>
  <c r="F315" i="86"/>
  <c r="N315" i="86"/>
  <c r="E315" i="86"/>
  <c r="G315" i="86"/>
  <c r="M315" i="86"/>
  <c r="E381" i="85"/>
  <c r="K24" i="139"/>
  <c r="K36" i="139" s="1"/>
  <c r="V36" i="139"/>
  <c r="E99" i="85" a="1"/>
  <c r="G34" i="68"/>
  <c r="G42" i="68"/>
  <c r="K39" i="155"/>
  <c r="K33" i="68" s="1"/>
  <c r="K32" i="68"/>
  <c r="K41" i="155"/>
  <c r="K42" i="155" s="1"/>
  <c r="L34" i="68"/>
  <c r="L42" i="68" s="1"/>
  <c r="H34" i="156"/>
  <c r="H38" i="156"/>
  <c r="J38" i="156"/>
  <c r="L34" i="156"/>
  <c r="L38" i="156"/>
  <c r="K39" i="156"/>
  <c r="K41" i="156"/>
  <c r="I34" i="68"/>
  <c r="I40" i="68" s="1"/>
  <c r="I37" i="68" s="1"/>
  <c r="G41" i="156"/>
  <c r="G42" i="155"/>
  <c r="C35" i="156"/>
  <c r="C34" i="156" s="1"/>
  <c r="C34" i="155"/>
  <c r="O35" i="155"/>
  <c r="O33" i="68"/>
  <c r="H34" i="68"/>
  <c r="H40" i="68" s="1"/>
  <c r="H37" i="68" s="1"/>
  <c r="J34" i="68"/>
  <c r="J40" i="68" s="1"/>
  <c r="J37" i="68" s="1"/>
  <c r="J42" i="68"/>
  <c r="M85" i="36"/>
  <c r="Q85" i="36" s="1"/>
  <c r="M86" i="36"/>
  <c r="Q86" i="36" s="1"/>
  <c r="M88" i="36"/>
  <c r="Q88" i="36" s="1"/>
  <c r="M83" i="36"/>
  <c r="Q83" i="36" s="1"/>
  <c r="M80" i="36"/>
  <c r="Q80" i="36" s="1"/>
  <c r="E106" i="33" a="1"/>
  <c r="L36" i="110"/>
  <c r="E106" i="85" a="1"/>
  <c r="D25" i="138"/>
  <c r="F25" i="138" s="1"/>
  <c r="Y20" i="36"/>
  <c r="AF28" i="37"/>
  <c r="X28" i="37" s="1"/>
  <c r="Y28" i="37" s="1"/>
  <c r="AA28" i="37" s="1"/>
  <c r="K28" i="37" s="1"/>
  <c r="Z214" i="145"/>
  <c r="N214" i="145"/>
  <c r="U214" i="145"/>
  <c r="U209" i="145"/>
  <c r="N209" i="145"/>
  <c r="Z209" i="145"/>
  <c r="N100" i="145"/>
  <c r="Z100" i="145"/>
  <c r="U100" i="145"/>
  <c r="Z98" i="145"/>
  <c r="N98" i="145"/>
  <c r="U98" i="145"/>
  <c r="N82" i="145"/>
  <c r="U82" i="145"/>
  <c r="Z82" i="145"/>
  <c r="L10" i="145"/>
  <c r="L8" i="145"/>
  <c r="L11" i="145"/>
  <c r="L15" i="145"/>
  <c r="L14" i="145"/>
  <c r="L13" i="145"/>
  <c r="L16" i="145"/>
  <c r="L19" i="145"/>
  <c r="L17" i="145"/>
  <c r="L12" i="145"/>
  <c r="L9" i="145"/>
  <c r="L18" i="145"/>
  <c r="M135" i="36"/>
  <c r="M145" i="36"/>
  <c r="M144" i="36"/>
  <c r="M143" i="36"/>
  <c r="M141" i="36"/>
  <c r="M142" i="36"/>
  <c r="M140" i="36"/>
  <c r="M134" i="36"/>
  <c r="M139" i="36"/>
  <c r="M137" i="36"/>
  <c r="M138" i="36"/>
  <c r="M136" i="36"/>
  <c r="Q36" i="87"/>
  <c r="AG36" i="87"/>
  <c r="AE36" i="87"/>
  <c r="U36" i="87"/>
  <c r="Z36" i="87"/>
  <c r="V36" i="87"/>
  <c r="H52" i="87"/>
  <c r="Z215" i="36"/>
  <c r="U215" i="36"/>
  <c r="N215" i="36"/>
  <c r="N103" i="145"/>
  <c r="Z103" i="145"/>
  <c r="U103" i="145"/>
  <c r="Q291" i="85"/>
  <c r="D250" i="86"/>
  <c r="P250" i="86" s="1"/>
  <c r="Z89" i="145"/>
  <c r="U89" i="145"/>
  <c r="N89" i="145"/>
  <c r="AB35" i="38"/>
  <c r="T23" i="38"/>
  <c r="N204" i="145"/>
  <c r="U204" i="145"/>
  <c r="M216" i="145"/>
  <c r="Z204" i="145"/>
  <c r="M93" i="36"/>
  <c r="Q93" i="36" s="1"/>
  <c r="M92" i="36"/>
  <c r="M96" i="36"/>
  <c r="M94" i="36"/>
  <c r="M101" i="36"/>
  <c r="M102" i="36"/>
  <c r="M99" i="36"/>
  <c r="Q99" i="36" s="1"/>
  <c r="M100" i="36"/>
  <c r="M103" i="36"/>
  <c r="M95" i="36"/>
  <c r="M98" i="36"/>
  <c r="M97" i="36"/>
  <c r="U95" i="145"/>
  <c r="Z95" i="145"/>
  <c r="N95" i="145"/>
  <c r="M104" i="145"/>
  <c r="U92" i="145"/>
  <c r="N92" i="145"/>
  <c r="Z92" i="145"/>
  <c r="M222" i="33"/>
  <c r="L222" i="33"/>
  <c r="F222" i="33"/>
  <c r="I222" i="33"/>
  <c r="O222" i="33"/>
  <c r="E222" i="33"/>
  <c r="G222" i="33"/>
  <c r="K222" i="33"/>
  <c r="J222" i="33"/>
  <c r="H222" i="33"/>
  <c r="P222" i="33"/>
  <c r="N222" i="33"/>
  <c r="N81" i="145"/>
  <c r="U81" i="145"/>
  <c r="Z81" i="145"/>
  <c r="Z85" i="145"/>
  <c r="N85" i="145"/>
  <c r="U85" i="145"/>
  <c r="Q155" i="85"/>
  <c r="D107" i="86"/>
  <c r="P107" i="86" s="1"/>
  <c r="V33" i="87"/>
  <c r="U33" i="87"/>
  <c r="AE33" i="87"/>
  <c r="H49" i="87"/>
  <c r="Z33" i="87"/>
  <c r="AG33" i="87"/>
  <c r="Z206" i="36"/>
  <c r="U206" i="36"/>
  <c r="N206" i="36"/>
  <c r="Z78" i="145"/>
  <c r="N78" i="145"/>
  <c r="U78" i="145"/>
  <c r="M90" i="145"/>
  <c r="U211" i="36"/>
  <c r="Z211" i="36"/>
  <c r="N211" i="36"/>
  <c r="Z207" i="145"/>
  <c r="U207" i="145"/>
  <c r="N207" i="145"/>
  <c r="Z96" i="145"/>
  <c r="U96" i="145"/>
  <c r="N96" i="145"/>
  <c r="F290" i="33"/>
  <c r="L290" i="33"/>
  <c r="E290" i="33"/>
  <c r="N290" i="33"/>
  <c r="H290" i="33"/>
  <c r="P290" i="33"/>
  <c r="G290" i="33"/>
  <c r="O290" i="33"/>
  <c r="K290" i="33"/>
  <c r="J290" i="33"/>
  <c r="I290" i="33"/>
  <c r="M290" i="33"/>
  <c r="L154" i="33"/>
  <c r="K107" i="34" s="1"/>
  <c r="M154" i="33"/>
  <c r="L107" i="34" s="1"/>
  <c r="H154" i="33"/>
  <c r="G107" i="34" s="1"/>
  <c r="O154" i="33"/>
  <c r="N107" i="34" s="1"/>
  <c r="N154" i="33"/>
  <c r="M107" i="34" s="1"/>
  <c r="J154" i="33"/>
  <c r="I107" i="34" s="1"/>
  <c r="E154" i="33"/>
  <c r="F154" i="33"/>
  <c r="E107" i="34" s="1"/>
  <c r="G154" i="33"/>
  <c r="F107" i="34" s="1"/>
  <c r="I154" i="33"/>
  <c r="H107" i="34" s="1"/>
  <c r="P154" i="33"/>
  <c r="O107" i="34" s="1"/>
  <c r="K154" i="33"/>
  <c r="J107" i="34" s="1"/>
  <c r="Z84" i="145"/>
  <c r="N84" i="145"/>
  <c r="U84" i="145"/>
  <c r="Z79" i="145"/>
  <c r="U79" i="145"/>
  <c r="N79" i="145"/>
  <c r="K23" i="15"/>
  <c r="K35" i="15" s="1"/>
  <c r="E103" i="33" a="1"/>
  <c r="Y35" i="15"/>
  <c r="H94" i="85"/>
  <c r="K94" i="85"/>
  <c r="N94" i="85"/>
  <c r="M94" i="85"/>
  <c r="E94" i="85"/>
  <c r="J94" i="85"/>
  <c r="L94" i="85"/>
  <c r="I94" i="85"/>
  <c r="P94" i="85"/>
  <c r="F94" i="85"/>
  <c r="G94" i="85"/>
  <c r="O94" i="85"/>
  <c r="O250" i="34"/>
  <c r="I250" i="34"/>
  <c r="G250" i="34"/>
  <c r="M250" i="34"/>
  <c r="L250" i="34"/>
  <c r="K250" i="34"/>
  <c r="N250" i="34"/>
  <c r="E324" i="33"/>
  <c r="H250" i="34"/>
  <c r="F250" i="34"/>
  <c r="J250" i="34"/>
  <c r="E250" i="34"/>
  <c r="Z27" i="87"/>
  <c r="V27" i="87"/>
  <c r="U27" i="87"/>
  <c r="Q27" i="87"/>
  <c r="AE27" i="87"/>
  <c r="H43" i="87"/>
  <c r="AG27" i="87"/>
  <c r="Z209" i="36"/>
  <c r="U209" i="36"/>
  <c r="N209" i="36"/>
  <c r="U212" i="36"/>
  <c r="Z212" i="36"/>
  <c r="N212" i="36"/>
  <c r="U25" i="87"/>
  <c r="AE25" i="87"/>
  <c r="AG25" i="87"/>
  <c r="H41" i="87"/>
  <c r="Z25" i="87"/>
  <c r="Q25" i="87"/>
  <c r="H37" i="87"/>
  <c r="V25" i="87"/>
  <c r="D12" i="138"/>
  <c r="F12" i="138" s="1"/>
  <c r="Z213" i="145"/>
  <c r="U213" i="145"/>
  <c r="N213" i="145"/>
  <c r="Q325" i="85"/>
  <c r="D275" i="86"/>
  <c r="P275" i="86" s="1"/>
  <c r="U102" i="145"/>
  <c r="Z102" i="145"/>
  <c r="N102" i="145"/>
  <c r="Z86" i="145"/>
  <c r="N86" i="145"/>
  <c r="U86" i="145"/>
  <c r="U88" i="145"/>
  <c r="N88" i="145"/>
  <c r="Z88" i="145"/>
  <c r="V28" i="87"/>
  <c r="Z28" i="87"/>
  <c r="U28" i="87"/>
  <c r="AG28" i="87"/>
  <c r="AE28" i="87"/>
  <c r="Q28" i="87"/>
  <c r="T28" i="87" s="1"/>
  <c r="H44" i="87"/>
  <c r="Z31" i="87"/>
  <c r="V31" i="87"/>
  <c r="H47" i="87"/>
  <c r="AG31" i="87"/>
  <c r="U31" i="87"/>
  <c r="AE31" i="87"/>
  <c r="U207" i="36"/>
  <c r="N207" i="36"/>
  <c r="Z207" i="36"/>
  <c r="U208" i="36"/>
  <c r="N208" i="36"/>
  <c r="Z208" i="36"/>
  <c r="Z206" i="145"/>
  <c r="N206" i="145"/>
  <c r="U206" i="145"/>
  <c r="N208" i="145"/>
  <c r="U208" i="145"/>
  <c r="Z208" i="145"/>
  <c r="Z211" i="145"/>
  <c r="N211" i="145"/>
  <c r="U211" i="145"/>
  <c r="U99" i="145"/>
  <c r="Z99" i="145"/>
  <c r="N99" i="145"/>
  <c r="Z23" i="88"/>
  <c r="E359" i="85" a="1"/>
  <c r="P35" i="88"/>
  <c r="U83" i="145"/>
  <c r="N83" i="145"/>
  <c r="Z83" i="145"/>
  <c r="P94" i="33"/>
  <c r="M94" i="33"/>
  <c r="N94" i="33"/>
  <c r="F94" i="33"/>
  <c r="L94" i="33"/>
  <c r="G94" i="33"/>
  <c r="E94" i="33"/>
  <c r="H94" i="33"/>
  <c r="J94" i="33"/>
  <c r="O94" i="33"/>
  <c r="K94" i="33"/>
  <c r="I94" i="33"/>
  <c r="AE34" i="87"/>
  <c r="V34" i="87"/>
  <c r="U34" i="87"/>
  <c r="Z34" i="87"/>
  <c r="AG34" i="87"/>
  <c r="H50" i="87"/>
  <c r="AE26" i="87"/>
  <c r="AG26" i="87"/>
  <c r="V26" i="87"/>
  <c r="Q26" i="87"/>
  <c r="U26" i="87"/>
  <c r="Z26" i="87"/>
  <c r="H42" i="87"/>
  <c r="Z214" i="36"/>
  <c r="U214" i="36"/>
  <c r="N214" i="36"/>
  <c r="Z210" i="36"/>
  <c r="U210" i="36"/>
  <c r="N210" i="36"/>
  <c r="D71" i="77"/>
  <c r="D84" i="77"/>
  <c r="Z213" i="36"/>
  <c r="U213" i="36"/>
  <c r="N213" i="36"/>
  <c r="Z210" i="145"/>
  <c r="N210" i="145"/>
  <c r="U210" i="145"/>
  <c r="U212" i="145"/>
  <c r="Z212" i="145"/>
  <c r="N212" i="145"/>
  <c r="Z97" i="145"/>
  <c r="U97" i="145"/>
  <c r="N97" i="145"/>
  <c r="U101" i="145"/>
  <c r="Z101" i="145"/>
  <c r="N101" i="145"/>
  <c r="Z80" i="145"/>
  <c r="U80" i="145"/>
  <c r="N80" i="145"/>
  <c r="N84" i="36"/>
  <c r="U84" i="36"/>
  <c r="Z84" i="36"/>
  <c r="M137" i="145"/>
  <c r="M139" i="145"/>
  <c r="M144" i="145"/>
  <c r="M145" i="145"/>
  <c r="M135" i="145"/>
  <c r="M142" i="145"/>
  <c r="M136" i="145"/>
  <c r="M141" i="145"/>
  <c r="M134" i="145"/>
  <c r="M140" i="145"/>
  <c r="M138" i="145"/>
  <c r="M143" i="145"/>
  <c r="V30" i="87"/>
  <c r="U30" i="87"/>
  <c r="AE30" i="87"/>
  <c r="H46" i="87"/>
  <c r="Z30" i="87"/>
  <c r="AG30" i="87"/>
  <c r="V29" i="87"/>
  <c r="U29" i="87"/>
  <c r="AE29" i="87"/>
  <c r="Z29" i="87"/>
  <c r="H45" i="87"/>
  <c r="AG29" i="87"/>
  <c r="M216" i="36"/>
  <c r="N204" i="36"/>
  <c r="Z204" i="36"/>
  <c r="U204" i="36"/>
  <c r="I257" i="33"/>
  <c r="G257" i="33"/>
  <c r="P257" i="33"/>
  <c r="E257" i="33"/>
  <c r="K257" i="33"/>
  <c r="O257" i="33"/>
  <c r="N257" i="33"/>
  <c r="L257" i="33"/>
  <c r="J257" i="33"/>
  <c r="F257" i="33"/>
  <c r="H257" i="33"/>
  <c r="M257" i="33"/>
  <c r="Z215" i="145"/>
  <c r="N215" i="145"/>
  <c r="U215" i="145"/>
  <c r="N205" i="145"/>
  <c r="Z205" i="145"/>
  <c r="U205" i="145"/>
  <c r="U93" i="145"/>
  <c r="Z93" i="145"/>
  <c r="N93" i="145"/>
  <c r="Z94" i="145"/>
  <c r="U94" i="145"/>
  <c r="N94" i="145"/>
  <c r="Z87" i="145"/>
  <c r="U87" i="145"/>
  <c r="N87" i="145"/>
  <c r="T20" i="36"/>
  <c r="N20" i="36"/>
  <c r="D155" i="86"/>
  <c r="P155" i="86" s="1"/>
  <c r="Q223" i="85"/>
  <c r="AE35" i="87"/>
  <c r="Q35" i="87"/>
  <c r="AG35" i="87"/>
  <c r="H51" i="87"/>
  <c r="V35" i="87"/>
  <c r="U35" i="87"/>
  <c r="Z35" i="87"/>
  <c r="Z32" i="87"/>
  <c r="H48" i="87"/>
  <c r="U32" i="87"/>
  <c r="AE32" i="87"/>
  <c r="AG32" i="87"/>
  <c r="V32" i="87"/>
  <c r="N205" i="36"/>
  <c r="U205" i="36"/>
  <c r="Z205" i="36"/>
  <c r="U66" i="52"/>
  <c r="K66" i="52" s="1"/>
  <c r="U62" i="52"/>
  <c r="K62" i="52" s="1"/>
  <c r="U64" i="52"/>
  <c r="K64" i="52" s="1"/>
  <c r="W69" i="52"/>
  <c r="U60" i="52"/>
  <c r="K60" i="52" s="1"/>
  <c r="V265" i="36"/>
  <c r="AA265" i="36"/>
  <c r="O293" i="36"/>
  <c r="AA271" i="145"/>
  <c r="V271" i="145"/>
  <c r="O299" i="145"/>
  <c r="K60" i="46"/>
  <c r="AF60" i="46"/>
  <c r="Z60" i="46"/>
  <c r="T271" i="145"/>
  <c r="N271" i="145"/>
  <c r="Y271" i="145"/>
  <c r="N263" i="145"/>
  <c r="T263" i="145"/>
  <c r="Y263" i="145"/>
  <c r="AA271" i="36"/>
  <c r="V271" i="36"/>
  <c r="O299" i="36"/>
  <c r="V270" i="36"/>
  <c r="AA270" i="36"/>
  <c r="O298" i="36"/>
  <c r="V270" i="145"/>
  <c r="AA270" i="145"/>
  <c r="O298" i="145"/>
  <c r="AF68" i="46"/>
  <c r="K68" i="46"/>
  <c r="Z68" i="46"/>
  <c r="Q341" i="33"/>
  <c r="D119" i="34"/>
  <c r="P119" i="34" s="1"/>
  <c r="Q174" i="33"/>
  <c r="T266" i="145"/>
  <c r="N266" i="145"/>
  <c r="Y266" i="145"/>
  <c r="N268" i="145"/>
  <c r="T268" i="145"/>
  <c r="Y268" i="145"/>
  <c r="O69" i="52"/>
  <c r="S57" i="52"/>
  <c r="V57" i="52"/>
  <c r="V69" i="52" s="1"/>
  <c r="S65" i="52"/>
  <c r="U65" i="52" s="1"/>
  <c r="K65" i="52" s="1"/>
  <c r="V262" i="36"/>
  <c r="AA262" i="36"/>
  <c r="O290" i="36"/>
  <c r="V263" i="36"/>
  <c r="AA263" i="36"/>
  <c r="O291" i="36"/>
  <c r="AA268" i="145"/>
  <c r="V268" i="145"/>
  <c r="O296" i="145"/>
  <c r="AF67" i="46"/>
  <c r="K67" i="46"/>
  <c r="Z67" i="46"/>
  <c r="Z62" i="46"/>
  <c r="AF62" i="46"/>
  <c r="K62" i="46"/>
  <c r="Y261" i="145"/>
  <c r="N261" i="145"/>
  <c r="T261" i="145"/>
  <c r="D499" i="163"/>
  <c r="F499" i="163" s="1"/>
  <c r="D499" i="138"/>
  <c r="F499" i="138" s="1"/>
  <c r="O272" i="36"/>
  <c r="V260" i="36"/>
  <c r="AA260" i="36"/>
  <c r="O288" i="36"/>
  <c r="V268" i="36"/>
  <c r="AA268" i="36"/>
  <c r="O296" i="36"/>
  <c r="T270" i="145"/>
  <c r="N270" i="145"/>
  <c r="Y270" i="145"/>
  <c r="T260" i="145"/>
  <c r="L272" i="145"/>
  <c r="N260" i="145"/>
  <c r="Y260" i="145"/>
  <c r="AA266" i="145"/>
  <c r="V266" i="145"/>
  <c r="O294" i="145"/>
  <c r="AF64" i="46"/>
  <c r="K64" i="46"/>
  <c r="Z64" i="46"/>
  <c r="Z65" i="46"/>
  <c r="AF65" i="46"/>
  <c r="K65" i="46"/>
  <c r="T264" i="145"/>
  <c r="N264" i="145"/>
  <c r="Y264" i="145"/>
  <c r="D118" i="86"/>
  <c r="P118" i="86" s="1"/>
  <c r="Q174" i="85"/>
  <c r="AA261" i="36"/>
  <c r="V261" i="36"/>
  <c r="O289" i="36"/>
  <c r="AA266" i="36"/>
  <c r="V266" i="36"/>
  <c r="O294" i="36"/>
  <c r="V263" i="145"/>
  <c r="AA263" i="145"/>
  <c r="O291" i="145"/>
  <c r="V265" i="145"/>
  <c r="AA265" i="145"/>
  <c r="O293" i="145"/>
  <c r="V267" i="145"/>
  <c r="AA267" i="145"/>
  <c r="O295" i="145"/>
  <c r="K63" i="46"/>
  <c r="Z63" i="46"/>
  <c r="AF63" i="46"/>
  <c r="AF66" i="46"/>
  <c r="K66" i="46"/>
  <c r="Z66" i="46"/>
  <c r="N262" i="145"/>
  <c r="T262" i="145"/>
  <c r="Y262" i="145"/>
  <c r="S61" i="52"/>
  <c r="U61" i="52" s="1"/>
  <c r="K61" i="52" s="1"/>
  <c r="L276" i="33"/>
  <c r="L378" i="85" s="1"/>
  <c r="K312" i="86" s="1"/>
  <c r="J276" i="33"/>
  <c r="J378" i="85" s="1"/>
  <c r="I312" i="86" s="1"/>
  <c r="O276" i="33"/>
  <c r="O378" i="85" s="1"/>
  <c r="N312" i="86" s="1"/>
  <c r="K276" i="33"/>
  <c r="K378" i="85" s="1"/>
  <c r="J312" i="86" s="1"/>
  <c r="F276" i="33"/>
  <c r="F378" i="85" s="1"/>
  <c r="E312" i="86" s="1"/>
  <c r="P276" i="33"/>
  <c r="P378" i="85" s="1"/>
  <c r="O312" i="86" s="1"/>
  <c r="I276" i="33"/>
  <c r="I378" i="85" s="1"/>
  <c r="H312" i="86" s="1"/>
  <c r="G276" i="33"/>
  <c r="G378" i="85" s="1"/>
  <c r="F312" i="86" s="1"/>
  <c r="H276" i="33"/>
  <c r="H378" i="85" s="1"/>
  <c r="G312" i="86" s="1"/>
  <c r="E276" i="33"/>
  <c r="N276" i="33"/>
  <c r="N378" i="85" s="1"/>
  <c r="M312" i="86" s="1"/>
  <c r="M276" i="33"/>
  <c r="M378" i="85" s="1"/>
  <c r="L312" i="86" s="1"/>
  <c r="AA269" i="36"/>
  <c r="V269" i="36"/>
  <c r="O297" i="36"/>
  <c r="T24" i="105"/>
  <c r="E380" i="85"/>
  <c r="Q278" i="33"/>
  <c r="F426" i="163"/>
  <c r="L261" i="36"/>
  <c r="L263" i="36"/>
  <c r="L266" i="36"/>
  <c r="L260" i="36"/>
  <c r="L270" i="36"/>
  <c r="L265" i="36"/>
  <c r="L271" i="36"/>
  <c r="L269" i="36"/>
  <c r="L267" i="36"/>
  <c r="L262" i="36"/>
  <c r="L268" i="36"/>
  <c r="L264" i="36"/>
  <c r="D500" i="163"/>
  <c r="D500" i="138"/>
  <c r="V264" i="145"/>
  <c r="AA264" i="145"/>
  <c r="O292" i="145"/>
  <c r="AF59" i="46"/>
  <c r="K59" i="46"/>
  <c r="Z59" i="46"/>
  <c r="Q341" i="85"/>
  <c r="L24" i="106"/>
  <c r="X36" i="106"/>
  <c r="AA262" i="145"/>
  <c r="V262" i="145"/>
  <c r="O290" i="145"/>
  <c r="V261" i="145"/>
  <c r="AA261" i="145"/>
  <c r="O289" i="145"/>
  <c r="K61" i="46"/>
  <c r="AF61" i="46"/>
  <c r="Z61" i="46"/>
  <c r="H69" i="46"/>
  <c r="K57" i="46"/>
  <c r="Z57" i="46"/>
  <c r="AF57" i="46"/>
  <c r="Q69" i="52"/>
  <c r="N269" i="145"/>
  <c r="T269" i="145"/>
  <c r="Y269" i="145"/>
  <c r="U58" i="52"/>
  <c r="K58" i="52" s="1"/>
  <c r="V267" i="36"/>
  <c r="AA267" i="36"/>
  <c r="O295" i="36"/>
  <c r="S67" i="52"/>
  <c r="U67" i="52" s="1"/>
  <c r="K67" i="52" s="1"/>
  <c r="S63" i="52"/>
  <c r="U63" i="52" s="1"/>
  <c r="K63" i="52" s="1"/>
  <c r="O272" i="145"/>
  <c r="AA260" i="145"/>
  <c r="V260" i="145"/>
  <c r="O288" i="145"/>
  <c r="V269" i="145"/>
  <c r="AA269" i="145"/>
  <c r="O297" i="145"/>
  <c r="AF58" i="46"/>
  <c r="K58" i="46"/>
  <c r="Z58" i="46"/>
  <c r="E180" i="85" a="1"/>
  <c r="E180" i="33" a="1"/>
  <c r="T69" i="52"/>
  <c r="N265" i="145"/>
  <c r="T265" i="145"/>
  <c r="Y265" i="145"/>
  <c r="Y267" i="145"/>
  <c r="N267" i="145"/>
  <c r="T267" i="145"/>
  <c r="F426" i="138"/>
  <c r="V264" i="36"/>
  <c r="AA264" i="36"/>
  <c r="O292" i="36"/>
  <c r="S59" i="52"/>
  <c r="U59" i="52" s="1"/>
  <c r="K59" i="52" s="1"/>
  <c r="P44" i="86"/>
  <c r="O56" i="86"/>
  <c r="F35" i="140"/>
  <c r="O35" i="140" s="1"/>
  <c r="U35" i="140" s="1"/>
  <c r="AE35" i="140" s="1"/>
  <c r="X35" i="140" s="1"/>
  <c r="Y35" i="140" s="1"/>
  <c r="AA35" i="140" s="1"/>
  <c r="L35" i="140" s="1"/>
  <c r="F25" i="140"/>
  <c r="O25" i="140" s="1"/>
  <c r="F27" i="140"/>
  <c r="O27" i="140" s="1"/>
  <c r="F26" i="140"/>
  <c r="O26" i="140" s="1"/>
  <c r="F29" i="140"/>
  <c r="O29" i="140" s="1"/>
  <c r="U29" i="140" s="1"/>
  <c r="AE29" i="140" s="1"/>
  <c r="X29" i="140" s="1"/>
  <c r="Y29" i="140" s="1"/>
  <c r="AA29" i="140" s="1"/>
  <c r="L29" i="140" s="1"/>
  <c r="F32" i="140"/>
  <c r="O32" i="140" s="1"/>
  <c r="F34" i="140"/>
  <c r="O34" i="140" s="1"/>
  <c r="F31" i="140"/>
  <c r="O31" i="140" s="1"/>
  <c r="F33" i="140"/>
  <c r="O33" i="140" s="1"/>
  <c r="F30" i="140"/>
  <c r="O30" i="140" s="1"/>
  <c r="F24" i="140"/>
  <c r="F28" i="140"/>
  <c r="O28" i="140" s="1"/>
  <c r="D482" i="138"/>
  <c r="F483" i="138"/>
  <c r="F24" i="46"/>
  <c r="F32" i="46"/>
  <c r="O32" i="46" s="1"/>
  <c r="F28" i="46"/>
  <c r="O28" i="46" s="1"/>
  <c r="F29" i="46"/>
  <c r="O29" i="46" s="1"/>
  <c r="F33" i="46"/>
  <c r="O33" i="46" s="1"/>
  <c r="F31" i="46"/>
  <c r="O31" i="46" s="1"/>
  <c r="F30" i="46"/>
  <c r="O30" i="46" s="1"/>
  <c r="F25" i="46"/>
  <c r="O25" i="46" s="1"/>
  <c r="F26" i="46"/>
  <c r="O26" i="46" s="1"/>
  <c r="F27" i="46"/>
  <c r="O27" i="46" s="1"/>
  <c r="F34" i="46"/>
  <c r="O34" i="46" s="1"/>
  <c r="F35" i="46"/>
  <c r="O35" i="46" s="1"/>
  <c r="U35" i="46" s="1"/>
  <c r="AE35" i="46" s="1"/>
  <c r="X35" i="46" s="1"/>
  <c r="Y35" i="46" s="1"/>
  <c r="AA35" i="46" s="1"/>
  <c r="L35" i="46" s="1"/>
  <c r="M176" i="36" a="1"/>
  <c r="M176" i="145" a="1"/>
  <c r="P45" i="34"/>
  <c r="O57" i="34"/>
  <c r="D262" i="163"/>
  <c r="F262" i="163" s="1"/>
  <c r="D261" i="163"/>
  <c r="F261" i="163" s="1"/>
  <c r="E386" i="85"/>
  <c r="Q284" i="33"/>
  <c r="Z32" i="29"/>
  <c r="AA32" i="29" s="1"/>
  <c r="AC32" i="29" s="1"/>
  <c r="M32" i="29" s="1"/>
  <c r="Y39" i="15"/>
  <c r="W51" i="15"/>
  <c r="F482" i="163"/>
  <c r="Z26" i="29"/>
  <c r="AA26" i="29" s="1"/>
  <c r="AC26" i="29" s="1"/>
  <c r="M26" i="29" s="1"/>
  <c r="G84" i="33"/>
  <c r="H84" i="33"/>
  <c r="I84" i="33"/>
  <c r="O84" i="33"/>
  <c r="L84" i="33"/>
  <c r="J84" i="33"/>
  <c r="N84" i="33"/>
  <c r="K84" i="33"/>
  <c r="M84" i="33"/>
  <c r="P84" i="33"/>
  <c r="F84" i="33"/>
  <c r="E84" i="33"/>
  <c r="V30" i="29"/>
  <c r="AH30" i="29" s="1"/>
  <c r="Z30" i="29" s="1"/>
  <c r="AA30" i="29" s="1"/>
  <c r="AC30" i="29" s="1"/>
  <c r="M30" i="29" s="1"/>
  <c r="J23" i="90" a="1"/>
  <c r="E27" i="81"/>
  <c r="O24" i="81"/>
  <c r="O27" i="81" s="1"/>
  <c r="AH34" i="29"/>
  <c r="Z34" i="29" s="1"/>
  <c r="AA34" i="29" s="1"/>
  <c r="AC34" i="29" s="1"/>
  <c r="M34" i="29" s="1"/>
  <c r="AA29" i="29"/>
  <c r="AC29" i="29" s="1"/>
  <c r="M29" i="29" s="1"/>
  <c r="Y174" i="145"/>
  <c r="F167" i="85"/>
  <c r="E115" i="86" s="1"/>
  <c r="G167" i="85"/>
  <c r="F115" i="86" s="1"/>
  <c r="P167" i="85"/>
  <c r="O115" i="86" s="1"/>
  <c r="K167" i="85"/>
  <c r="J115" i="86" s="1"/>
  <c r="L167" i="85"/>
  <c r="K115" i="86" s="1"/>
  <c r="O167" i="85"/>
  <c r="N115" i="86" s="1"/>
  <c r="M167" i="85"/>
  <c r="L115" i="86" s="1"/>
  <c r="E167" i="85"/>
  <c r="I167" i="85"/>
  <c r="H115" i="86" s="1"/>
  <c r="J167" i="85"/>
  <c r="I115" i="86" s="1"/>
  <c r="H167" i="85"/>
  <c r="G115" i="86" s="1"/>
  <c r="N167" i="85"/>
  <c r="M115" i="86" s="1"/>
  <c r="O65" i="81"/>
  <c r="E64" i="81"/>
  <c r="AH25" i="29"/>
  <c r="Z25" i="29" s="1"/>
  <c r="AA25" i="29" s="1"/>
  <c r="AC25" i="29" s="1"/>
  <c r="M25" i="29" s="1"/>
  <c r="N174" i="145"/>
  <c r="T174" i="145"/>
  <c r="Z24" i="29"/>
  <c r="AA24" i="29" s="1"/>
  <c r="AC24" i="29" s="1"/>
  <c r="M24" i="29" s="1"/>
  <c r="V28" i="29"/>
  <c r="AH28" i="29" s="1"/>
  <c r="T35" i="29"/>
  <c r="V23" i="29"/>
  <c r="M78" i="85"/>
  <c r="H78" i="85"/>
  <c r="G78" i="85"/>
  <c r="O78" i="85"/>
  <c r="F78" i="85"/>
  <c r="K78" i="85"/>
  <c r="L78" i="85"/>
  <c r="J78" i="85"/>
  <c r="E78" i="85"/>
  <c r="I78" i="85"/>
  <c r="P78" i="85"/>
  <c r="N78" i="85"/>
  <c r="D260" i="163"/>
  <c r="V31" i="29"/>
  <c r="AH31" i="29" s="1"/>
  <c r="Z31" i="29" s="1"/>
  <c r="AA31" i="29" s="1"/>
  <c r="AC31" i="29" s="1"/>
  <c r="M31" i="29" s="1"/>
  <c r="G235" i="85"/>
  <c r="F163" i="86" s="1"/>
  <c r="E235" i="85"/>
  <c r="H235" i="85"/>
  <c r="G163" i="86" s="1"/>
  <c r="I235" i="85"/>
  <c r="H163" i="86" s="1"/>
  <c r="P235" i="85"/>
  <c r="O163" i="86" s="1"/>
  <c r="O235" i="85"/>
  <c r="N163" i="86" s="1"/>
  <c r="N235" i="85"/>
  <c r="M163" i="86" s="1"/>
  <c r="M235" i="85"/>
  <c r="L163" i="86" s="1"/>
  <c r="F235" i="85"/>
  <c r="E163" i="86" s="1"/>
  <c r="L235" i="85"/>
  <c r="K163" i="86" s="1"/>
  <c r="K235" i="85"/>
  <c r="J163" i="86" s="1"/>
  <c r="J235" i="85"/>
  <c r="I163" i="86" s="1"/>
  <c r="V27" i="29"/>
  <c r="AH27" i="29" s="1"/>
  <c r="E80" i="81"/>
  <c r="O81" i="81"/>
  <c r="V33" i="29"/>
  <c r="AH33" i="29" s="1"/>
  <c r="N149" i="86"/>
  <c r="N221" i="86" s="1"/>
  <c r="N244" i="86"/>
  <c r="Q217" i="85"/>
  <c r="F149" i="86"/>
  <c r="F221" i="86" s="1"/>
  <c r="F244" i="86"/>
  <c r="L244" i="86"/>
  <c r="L149" i="86"/>
  <c r="L221" i="86" s="1"/>
  <c r="D149" i="86"/>
  <c r="D244" i="86"/>
  <c r="P77" i="86"/>
  <c r="G149" i="86"/>
  <c r="G221" i="86" s="1"/>
  <c r="G244" i="86"/>
  <c r="K149" i="86"/>
  <c r="K221" i="86" s="1"/>
  <c r="K244" i="86"/>
  <c r="M149" i="86"/>
  <c r="M221" i="86" s="1"/>
  <c r="M244" i="86"/>
  <c r="E149" i="86"/>
  <c r="E221" i="86" s="1"/>
  <c r="E244" i="86"/>
  <c r="H149" i="86"/>
  <c r="H221" i="86" s="1"/>
  <c r="H244" i="86"/>
  <c r="J149" i="86"/>
  <c r="J221" i="86" s="1"/>
  <c r="J244" i="86"/>
  <c r="O149" i="86"/>
  <c r="O221" i="86" s="1"/>
  <c r="O244" i="86"/>
  <c r="I149" i="86"/>
  <c r="I221" i="86" s="1"/>
  <c r="I244" i="86"/>
  <c r="U258" i="145"/>
  <c r="N258" i="145"/>
  <c r="H74" i="86"/>
  <c r="I212" i="85"/>
  <c r="N212" i="33"/>
  <c r="M75" i="34"/>
  <c r="H212" i="33"/>
  <c r="G75" i="34"/>
  <c r="K212" i="85"/>
  <c r="J74" i="86"/>
  <c r="N74" i="86"/>
  <c r="O212" i="85"/>
  <c r="Q100" i="33"/>
  <c r="E212" i="33"/>
  <c r="D75" i="34"/>
  <c r="G212" i="33"/>
  <c r="F75" i="34"/>
  <c r="U258" i="36"/>
  <c r="N258" i="36"/>
  <c r="E212" i="85"/>
  <c r="Q100" i="85"/>
  <c r="D74" i="86"/>
  <c r="G212" i="85"/>
  <c r="F74" i="86"/>
  <c r="J212" i="33"/>
  <c r="I75" i="34"/>
  <c r="J75" i="34"/>
  <c r="K212" i="33"/>
  <c r="Z258" i="36"/>
  <c r="P212" i="85"/>
  <c r="O74" i="86"/>
  <c r="H212" i="85"/>
  <c r="G74" i="86"/>
  <c r="O212" i="33"/>
  <c r="N75" i="34"/>
  <c r="M212" i="33"/>
  <c r="L75" i="34"/>
  <c r="K74" i="86"/>
  <c r="L212" i="85"/>
  <c r="J212" i="85"/>
  <c r="I74" i="86"/>
  <c r="K75" i="34"/>
  <c r="L212" i="33"/>
  <c r="M212" i="85"/>
  <c r="L74" i="86"/>
  <c r="I212" i="33"/>
  <c r="H75" i="34"/>
  <c r="M74" i="86"/>
  <c r="N212" i="85"/>
  <c r="P212" i="33"/>
  <c r="O75" i="34"/>
  <c r="Z258" i="145"/>
  <c r="F212" i="85"/>
  <c r="E74" i="86"/>
  <c r="F212" i="33"/>
  <c r="E75" i="34"/>
  <c r="W214" i="36"/>
  <c r="R214" i="36"/>
  <c r="Q214" i="36"/>
  <c r="AB214" i="36"/>
  <c r="Q210" i="145"/>
  <c r="R210" i="145"/>
  <c r="W210" i="145"/>
  <c r="AB210" i="145"/>
  <c r="W208" i="145"/>
  <c r="R208" i="145"/>
  <c r="AB208" i="145"/>
  <c r="Q208" i="145"/>
  <c r="AB103" i="36"/>
  <c r="W211" i="36"/>
  <c r="Q211" i="36"/>
  <c r="R211" i="36"/>
  <c r="AB211" i="36"/>
  <c r="AB206" i="36"/>
  <c r="W206" i="36"/>
  <c r="R206" i="36"/>
  <c r="Q206" i="36"/>
  <c r="W209" i="145"/>
  <c r="Q209" i="145"/>
  <c r="AB209" i="145"/>
  <c r="R209" i="145"/>
  <c r="Q207" i="145"/>
  <c r="AB207" i="145"/>
  <c r="W207" i="145"/>
  <c r="R207" i="145"/>
  <c r="AB100" i="36"/>
  <c r="W100" i="36"/>
  <c r="R100" i="36"/>
  <c r="W215" i="36"/>
  <c r="Q215" i="36"/>
  <c r="AB215" i="36"/>
  <c r="R215" i="36"/>
  <c r="W209" i="36"/>
  <c r="Q209" i="36"/>
  <c r="AB209" i="36"/>
  <c r="R209" i="36"/>
  <c r="R204" i="145"/>
  <c r="W204" i="145"/>
  <c r="P216" i="145"/>
  <c r="Q204" i="145"/>
  <c r="AB204" i="145"/>
  <c r="P99" i="145"/>
  <c r="P96" i="145"/>
  <c r="P92" i="145"/>
  <c r="P100" i="145"/>
  <c r="P95" i="145"/>
  <c r="P103" i="145"/>
  <c r="P98" i="145"/>
  <c r="P97" i="145"/>
  <c r="P94" i="145"/>
  <c r="P93" i="145"/>
  <c r="P101" i="145"/>
  <c r="P102" i="145"/>
  <c r="W99" i="36"/>
  <c r="AB99" i="36"/>
  <c r="R99" i="36"/>
  <c r="W207" i="36"/>
  <c r="Q207" i="36"/>
  <c r="AB207" i="36"/>
  <c r="R207" i="36"/>
  <c r="P216" i="36"/>
  <c r="R204" i="36"/>
  <c r="Q204" i="36"/>
  <c r="W204" i="36"/>
  <c r="AB204" i="36"/>
  <c r="R211" i="145"/>
  <c r="Q211" i="145"/>
  <c r="W211" i="145"/>
  <c r="AB211" i="145"/>
  <c r="R93" i="36"/>
  <c r="W93" i="36"/>
  <c r="AB93" i="36"/>
  <c r="R205" i="36"/>
  <c r="Q205" i="36"/>
  <c r="AB205" i="36"/>
  <c r="W205" i="36"/>
  <c r="Q213" i="36"/>
  <c r="W213" i="36"/>
  <c r="AB213" i="36"/>
  <c r="R213" i="36"/>
  <c r="AB215" i="145"/>
  <c r="W215" i="145"/>
  <c r="Q215" i="145"/>
  <c r="R215" i="145"/>
  <c r="R101" i="36"/>
  <c r="W101" i="36"/>
  <c r="AB101" i="36"/>
  <c r="W95" i="36"/>
  <c r="AB95" i="36"/>
  <c r="R95" i="36"/>
  <c r="AB208" i="36"/>
  <c r="Q208" i="36"/>
  <c r="R208" i="36"/>
  <c r="W208" i="36"/>
  <c r="W206" i="145"/>
  <c r="AB206" i="145"/>
  <c r="R206" i="145"/>
  <c r="Q206" i="145"/>
  <c r="W210" i="36"/>
  <c r="R210" i="36"/>
  <c r="Q210" i="36"/>
  <c r="AB210" i="36"/>
  <c r="AB212" i="145"/>
  <c r="W212" i="145"/>
  <c r="R212" i="145"/>
  <c r="Q212" i="145"/>
  <c r="R214" i="145"/>
  <c r="AB214" i="145"/>
  <c r="W214" i="145"/>
  <c r="Q214" i="145"/>
  <c r="Q212" i="36"/>
  <c r="R212" i="36"/>
  <c r="W212" i="36"/>
  <c r="AB212" i="36"/>
  <c r="W213" i="145"/>
  <c r="AB213" i="145"/>
  <c r="R213" i="145"/>
  <c r="Q213" i="145"/>
  <c r="AB205" i="145"/>
  <c r="W205" i="145"/>
  <c r="Q205" i="145"/>
  <c r="R205" i="145"/>
  <c r="W92" i="36"/>
  <c r="R92" i="36"/>
  <c r="AB92" i="36"/>
  <c r="R94" i="36"/>
  <c r="W94" i="36"/>
  <c r="AB94" i="36"/>
  <c r="K217" i="34"/>
  <c r="K146" i="34"/>
  <c r="K194" i="34" s="1"/>
  <c r="F199" i="33"/>
  <c r="E66" i="34"/>
  <c r="H66" i="34"/>
  <c r="I199" i="33"/>
  <c r="Q87" i="85"/>
  <c r="E199" i="85"/>
  <c r="D65" i="86"/>
  <c r="H199" i="85"/>
  <c r="G65" i="86"/>
  <c r="E217" i="34"/>
  <c r="E146" i="34"/>
  <c r="E194" i="34" s="1"/>
  <c r="Q211" i="33"/>
  <c r="AB90" i="36"/>
  <c r="I146" i="34"/>
  <c r="I194" i="34" s="1"/>
  <c r="I217" i="34"/>
  <c r="H146" i="34"/>
  <c r="H194" i="34" s="1"/>
  <c r="H217" i="34"/>
  <c r="R86" i="145"/>
  <c r="AB86" i="145"/>
  <c r="W86" i="145"/>
  <c r="Q86" i="145"/>
  <c r="J65" i="86"/>
  <c r="K199" i="85"/>
  <c r="F65" i="86"/>
  <c r="G199" i="85"/>
  <c r="O65" i="86"/>
  <c r="P199" i="85"/>
  <c r="N146" i="34"/>
  <c r="N194" i="34" s="1"/>
  <c r="N217" i="34"/>
  <c r="E65" i="86"/>
  <c r="F199" i="85"/>
  <c r="M199" i="33"/>
  <c r="L66" i="34"/>
  <c r="D66" i="34"/>
  <c r="Q87" i="33"/>
  <c r="E199" i="33"/>
  <c r="W83" i="145"/>
  <c r="AB83" i="145"/>
  <c r="R83" i="145"/>
  <c r="M199" i="85"/>
  <c r="L65" i="86"/>
  <c r="O217" i="34"/>
  <c r="O146" i="34"/>
  <c r="O194" i="34" s="1"/>
  <c r="O66" i="34"/>
  <c r="P199" i="33"/>
  <c r="Q85" i="145"/>
  <c r="Q84" i="145"/>
  <c r="R84" i="145"/>
  <c r="AB84" i="145"/>
  <c r="W84" i="145"/>
  <c r="N66" i="34"/>
  <c r="O199" i="33"/>
  <c r="F217" i="34"/>
  <c r="F146" i="34"/>
  <c r="F194" i="34" s="1"/>
  <c r="N65" i="86"/>
  <c r="O199" i="85"/>
  <c r="I65" i="86"/>
  <c r="J199" i="85"/>
  <c r="G146" i="34"/>
  <c r="G194" i="34" s="1"/>
  <c r="G217" i="34"/>
  <c r="L217" i="34"/>
  <c r="L146" i="34"/>
  <c r="L194" i="34" s="1"/>
  <c r="W89" i="145"/>
  <c r="AB89" i="145"/>
  <c r="R89" i="145"/>
  <c r="Q89" i="145"/>
  <c r="G199" i="33"/>
  <c r="F66" i="34"/>
  <c r="H199" i="33"/>
  <c r="G66" i="34"/>
  <c r="Q81" i="145"/>
  <c r="R81" i="145"/>
  <c r="W81" i="145"/>
  <c r="AB81" i="145"/>
  <c r="H65" i="86"/>
  <c r="I199" i="85"/>
  <c r="M146" i="34"/>
  <c r="M194" i="34" s="1"/>
  <c r="M217" i="34"/>
  <c r="D217" i="34"/>
  <c r="D146" i="34"/>
  <c r="P74" i="34"/>
  <c r="R90" i="36"/>
  <c r="W90" i="36"/>
  <c r="J199" i="33"/>
  <c r="I66" i="34"/>
  <c r="K66" i="34"/>
  <c r="L199" i="33"/>
  <c r="J217" i="34"/>
  <c r="J146" i="34"/>
  <c r="J194" i="34" s="1"/>
  <c r="J66" i="34"/>
  <c r="K199" i="33"/>
  <c r="N199" i="33"/>
  <c r="M66" i="34"/>
  <c r="AB82" i="145"/>
  <c r="R82" i="145"/>
  <c r="Q82" i="145"/>
  <c r="W82" i="145"/>
  <c r="L199" i="85"/>
  <c r="K65" i="86"/>
  <c r="N199" i="85"/>
  <c r="M65" i="86"/>
  <c r="W103" i="36" l="1"/>
  <c r="AB102" i="36"/>
  <c r="R102" i="36"/>
  <c r="T52" i="18"/>
  <c r="AB98" i="36"/>
  <c r="R98" i="36"/>
  <c r="F47" i="138"/>
  <c r="F48" i="138" s="1"/>
  <c r="U40" i="143"/>
  <c r="R96" i="36"/>
  <c r="AB96" i="36"/>
  <c r="Q103" i="36"/>
  <c r="Q95" i="36"/>
  <c r="W88" i="145"/>
  <c r="Q96" i="36"/>
  <c r="Q98" i="36"/>
  <c r="Q80" i="145"/>
  <c r="Q88" i="145"/>
  <c r="W80" i="145"/>
  <c r="Q94" i="36"/>
  <c r="Q101" i="36"/>
  <c r="R88" i="145"/>
  <c r="AB80" i="145"/>
  <c r="Q92" i="36"/>
  <c r="Q102" i="36"/>
  <c r="P104" i="36"/>
  <c r="W104" i="36" s="1"/>
  <c r="AB97" i="36"/>
  <c r="R97" i="36"/>
  <c r="W97" i="36"/>
  <c r="Q97" i="36"/>
  <c r="N89" i="36"/>
  <c r="I39" i="156"/>
  <c r="P148" i="36" a="1"/>
  <c r="D187" i="34"/>
  <c r="P139" i="34"/>
  <c r="P187" i="34" s="1"/>
  <c r="W87" i="145"/>
  <c r="Q87" i="145"/>
  <c r="R87" i="145"/>
  <c r="F232" i="138"/>
  <c r="F232" i="163"/>
  <c r="Z24" i="98"/>
  <c r="X36" i="98"/>
  <c r="Q368" i="85"/>
  <c r="D306" i="86"/>
  <c r="P306" i="86" s="1"/>
  <c r="Q79" i="145"/>
  <c r="R79" i="145"/>
  <c r="Q78" i="145"/>
  <c r="W79" i="145"/>
  <c r="P90" i="145"/>
  <c r="Q90" i="145" s="1"/>
  <c r="Z89" i="36"/>
  <c r="W78" i="145"/>
  <c r="W85" i="145"/>
  <c r="AB78" i="145"/>
  <c r="AB85" i="145"/>
  <c r="U82" i="36"/>
  <c r="Z82" i="36"/>
  <c r="N82" i="36"/>
  <c r="U89" i="36"/>
  <c r="U79" i="36"/>
  <c r="W40" i="18"/>
  <c r="U52" i="18"/>
  <c r="U54" i="18" s="1"/>
  <c r="Z85" i="36"/>
  <c r="N78" i="36"/>
  <c r="I42" i="68"/>
  <c r="P356" i="33"/>
  <c r="M356" i="33"/>
  <c r="L40" i="68"/>
  <c r="L37" i="68" s="1"/>
  <c r="L39" i="68" s="1"/>
  <c r="L41" i="68" s="1"/>
  <c r="L356" i="33"/>
  <c r="O356" i="33"/>
  <c r="J356" i="33"/>
  <c r="F356" i="33"/>
  <c r="G356" i="33"/>
  <c r="U81" i="36"/>
  <c r="K356" i="33"/>
  <c r="N356" i="33"/>
  <c r="N81" i="36"/>
  <c r="I356" i="33"/>
  <c r="Z81" i="36"/>
  <c r="H42" i="68"/>
  <c r="H39" i="68" s="1"/>
  <c r="H41" i="68" s="1"/>
  <c r="F208" i="138"/>
  <c r="F219" i="138" s="1"/>
  <c r="Z79" i="36"/>
  <c r="N79" i="36"/>
  <c r="U80" i="36"/>
  <c r="N80" i="36"/>
  <c r="U87" i="36"/>
  <c r="V47" i="52"/>
  <c r="S47" i="52"/>
  <c r="U47" i="52" s="1"/>
  <c r="K47" i="52" s="1"/>
  <c r="V43" i="52"/>
  <c r="S43" i="52"/>
  <c r="U43" i="52" s="1"/>
  <c r="K43" i="52" s="1"/>
  <c r="E306" i="85"/>
  <c r="G260" i="86"/>
  <c r="H260" i="86"/>
  <c r="N260" i="86"/>
  <c r="O260" i="86"/>
  <c r="J260" i="86"/>
  <c r="E260" i="86"/>
  <c r="M260" i="86"/>
  <c r="K260" i="86"/>
  <c r="I260" i="86"/>
  <c r="F260" i="86"/>
  <c r="L260" i="86"/>
  <c r="V51" i="52"/>
  <c r="S51" i="52"/>
  <c r="U51" i="52" s="1"/>
  <c r="K51" i="52" s="1"/>
  <c r="H36" i="60"/>
  <c r="H37" i="60" s="1"/>
  <c r="G37" i="60"/>
  <c r="S45" i="52"/>
  <c r="U45" i="52" s="1"/>
  <c r="K45" i="52" s="1"/>
  <c r="V45" i="52"/>
  <c r="P20" i="86"/>
  <c r="P32" i="86" s="1"/>
  <c r="L176" i="145" a="1"/>
  <c r="O32" i="86"/>
  <c r="D494" i="163"/>
  <c r="D494" i="138"/>
  <c r="S46" i="52"/>
  <c r="U46" i="52" s="1"/>
  <c r="K46" i="52" s="1"/>
  <c r="V46" i="52"/>
  <c r="U40" i="52"/>
  <c r="V42" i="52"/>
  <c r="S42" i="52"/>
  <c r="U42" i="52" s="1"/>
  <c r="K42" i="52" s="1"/>
  <c r="E340" i="33"/>
  <c r="M261" i="34"/>
  <c r="M273" i="34" s="1"/>
  <c r="I261" i="34"/>
  <c r="I273" i="34" s="1"/>
  <c r="L261" i="34"/>
  <c r="L273" i="34" s="1"/>
  <c r="K261" i="34"/>
  <c r="K273" i="34" s="1"/>
  <c r="O261" i="34"/>
  <c r="O273" i="34" s="1"/>
  <c r="N261" i="34"/>
  <c r="N273" i="34" s="1"/>
  <c r="E261" i="34"/>
  <c r="E273" i="34" s="1"/>
  <c r="J261" i="34"/>
  <c r="J273" i="34" s="1"/>
  <c r="F261" i="34"/>
  <c r="F273" i="34" s="1"/>
  <c r="G261" i="34"/>
  <c r="G273" i="34" s="1"/>
  <c r="H261" i="34"/>
  <c r="H273" i="34" s="1"/>
  <c r="V40" i="52"/>
  <c r="Q52" i="52"/>
  <c r="E179" i="33" a="1"/>
  <c r="T52" i="52"/>
  <c r="E179" i="85" a="1"/>
  <c r="V50" i="52"/>
  <c r="S50" i="52"/>
  <c r="U50" i="52" s="1"/>
  <c r="K50" i="52" s="1"/>
  <c r="N87" i="36"/>
  <c r="J48" i="46"/>
  <c r="R48" i="46" s="1"/>
  <c r="J44" i="46"/>
  <c r="R44" i="46" s="1"/>
  <c r="J41" i="46"/>
  <c r="J52" i="46"/>
  <c r="R52" i="46" s="1"/>
  <c r="J43" i="46"/>
  <c r="R43" i="46" s="1"/>
  <c r="J42" i="46"/>
  <c r="R42" i="46" s="1"/>
  <c r="J46" i="46"/>
  <c r="R46" i="46" s="1"/>
  <c r="J51" i="46"/>
  <c r="R51" i="46" s="1"/>
  <c r="J47" i="46"/>
  <c r="R47" i="46" s="1"/>
  <c r="J49" i="46"/>
  <c r="R49" i="46" s="1"/>
  <c r="J45" i="46"/>
  <c r="R45" i="46" s="1"/>
  <c r="J50" i="46"/>
  <c r="R50" i="46" s="1"/>
  <c r="V44" i="52"/>
  <c r="S44" i="52"/>
  <c r="U44" i="52" s="1"/>
  <c r="K44" i="52" s="1"/>
  <c r="AA188" i="145"/>
  <c r="E340" i="85"/>
  <c r="J285" i="86"/>
  <c r="K285" i="86"/>
  <c r="G285" i="86"/>
  <c r="N285" i="86"/>
  <c r="L285" i="86"/>
  <c r="O285" i="86"/>
  <c r="F285" i="86"/>
  <c r="M285" i="86"/>
  <c r="H285" i="86"/>
  <c r="E285" i="86"/>
  <c r="I285" i="86"/>
  <c r="W52" i="52"/>
  <c r="H51" i="46"/>
  <c r="H42" i="46"/>
  <c r="H49" i="46"/>
  <c r="H43" i="46"/>
  <c r="H41" i="46"/>
  <c r="H47" i="46"/>
  <c r="H52" i="46"/>
  <c r="H44" i="46"/>
  <c r="H45" i="46"/>
  <c r="H50" i="46"/>
  <c r="H48" i="46"/>
  <c r="H46" i="46"/>
  <c r="S41" i="52"/>
  <c r="U41" i="52" s="1"/>
  <c r="K41" i="52" s="1"/>
  <c r="V41" i="52"/>
  <c r="AA188" i="36"/>
  <c r="E306" i="33"/>
  <c r="E236" i="34"/>
  <c r="O236" i="34"/>
  <c r="H236" i="34"/>
  <c r="J236" i="34"/>
  <c r="N236" i="34"/>
  <c r="I236" i="34"/>
  <c r="K236" i="34"/>
  <c r="M236" i="34"/>
  <c r="L236" i="34"/>
  <c r="F236" i="34"/>
  <c r="G236" i="34"/>
  <c r="V49" i="52"/>
  <c r="S49" i="52"/>
  <c r="U49" i="52" s="1"/>
  <c r="K49" i="52" s="1"/>
  <c r="S48" i="52"/>
  <c r="U48" i="52" s="1"/>
  <c r="K48" i="52" s="1"/>
  <c r="V48" i="52"/>
  <c r="P21" i="34"/>
  <c r="P33" i="34" s="1"/>
  <c r="O33" i="34"/>
  <c r="L176" i="36" a="1"/>
  <c r="U83" i="36"/>
  <c r="N88" i="36"/>
  <c r="Z80" i="36"/>
  <c r="Z87" i="36"/>
  <c r="Z83" i="36"/>
  <c r="N85" i="36"/>
  <c r="Z78" i="36"/>
  <c r="N83" i="36"/>
  <c r="Z86" i="36"/>
  <c r="U78" i="36"/>
  <c r="E361" i="85"/>
  <c r="I301" i="86"/>
  <c r="J301" i="86"/>
  <c r="E301" i="86"/>
  <c r="F301" i="86"/>
  <c r="G301" i="86"/>
  <c r="K301" i="86"/>
  <c r="M301" i="86"/>
  <c r="N301" i="86"/>
  <c r="H301" i="86"/>
  <c r="O301" i="86"/>
  <c r="L301" i="86"/>
  <c r="T54" i="18"/>
  <c r="F46" i="163"/>
  <c r="Z88" i="36"/>
  <c r="K40" i="18"/>
  <c r="K52" i="18" s="1"/>
  <c r="K54" i="18" s="1"/>
  <c r="W52" i="18"/>
  <c r="W54" i="18" s="1"/>
  <c r="E79" i="33" a="1"/>
  <c r="U88" i="36"/>
  <c r="E259" i="33"/>
  <c r="P259" i="33"/>
  <c r="M259" i="33"/>
  <c r="L259" i="33"/>
  <c r="O259" i="33"/>
  <c r="N259" i="33"/>
  <c r="H259" i="33"/>
  <c r="I259" i="33"/>
  <c r="J259" i="33"/>
  <c r="F259" i="33"/>
  <c r="K259" i="33"/>
  <c r="G259" i="33"/>
  <c r="U52" i="143"/>
  <c r="U53" i="143" s="1"/>
  <c r="W40" i="143"/>
  <c r="U86" i="36"/>
  <c r="U85" i="36"/>
  <c r="D304" i="86"/>
  <c r="P304" i="86" s="1"/>
  <c r="Q366" i="85"/>
  <c r="T35" i="141"/>
  <c r="V23" i="141"/>
  <c r="D250" i="138"/>
  <c r="F251" i="138"/>
  <c r="W35" i="92"/>
  <c r="Y23" i="92"/>
  <c r="G99" i="85"/>
  <c r="J99" i="85"/>
  <c r="P99" i="85"/>
  <c r="E99" i="85"/>
  <c r="M99" i="85"/>
  <c r="H99" i="85"/>
  <c r="L99" i="85"/>
  <c r="K99" i="85"/>
  <c r="O99" i="85"/>
  <c r="I99" i="85"/>
  <c r="F99" i="85"/>
  <c r="N99" i="85"/>
  <c r="D469" i="138"/>
  <c r="F470" i="138"/>
  <c r="F484" i="138" s="1"/>
  <c r="W23" i="160"/>
  <c r="U35" i="160"/>
  <c r="D315" i="86"/>
  <c r="P315" i="86" s="1"/>
  <c r="Q381" i="85"/>
  <c r="G83" i="77"/>
  <c r="G42" i="156"/>
  <c r="G70" i="77"/>
  <c r="K34" i="68"/>
  <c r="K40" i="68" s="1"/>
  <c r="K37" i="68" s="1"/>
  <c r="K42" i="68"/>
  <c r="J25" i="37" a="1"/>
  <c r="O42" i="155"/>
  <c r="O34" i="155"/>
  <c r="O35" i="156"/>
  <c r="O38" i="155"/>
  <c r="O39" i="155" s="1"/>
  <c r="J39" i="156"/>
  <c r="J41" i="156"/>
  <c r="I83" i="77"/>
  <c r="I70" i="77"/>
  <c r="I42" i="156"/>
  <c r="L39" i="156"/>
  <c r="L41" i="156"/>
  <c r="I39" i="68"/>
  <c r="I41" i="68" s="1"/>
  <c r="H39" i="156"/>
  <c r="H41" i="156"/>
  <c r="O42" i="68"/>
  <c r="J39" i="68"/>
  <c r="J41" i="68" s="1"/>
  <c r="O41" i="155"/>
  <c r="K42" i="156"/>
  <c r="K70" i="77"/>
  <c r="K83" i="77"/>
  <c r="O32" i="68"/>
  <c r="I25" i="37" a="1"/>
  <c r="G40" i="68"/>
  <c r="O34" i="68"/>
  <c r="F106" i="85"/>
  <c r="N106" i="85"/>
  <c r="H106" i="85"/>
  <c r="L106" i="85"/>
  <c r="J106" i="85"/>
  <c r="G106" i="85"/>
  <c r="E106" i="85"/>
  <c r="P106" i="85"/>
  <c r="O106" i="85"/>
  <c r="K106" i="85"/>
  <c r="M106" i="85"/>
  <c r="I106" i="85"/>
  <c r="M90" i="36"/>
  <c r="Q90" i="36" s="1"/>
  <c r="E106" i="33"/>
  <c r="K106" i="33"/>
  <c r="J106" i="33"/>
  <c r="G106" i="33"/>
  <c r="P106" i="33"/>
  <c r="I106" i="33"/>
  <c r="L106" i="33"/>
  <c r="O106" i="33"/>
  <c r="F106" i="33"/>
  <c r="H106" i="33"/>
  <c r="N106" i="33"/>
  <c r="M106" i="33"/>
  <c r="N86" i="36"/>
  <c r="AF28" i="87"/>
  <c r="Z216" i="145"/>
  <c r="Z143" i="145"/>
  <c r="U143" i="145"/>
  <c r="N143" i="145"/>
  <c r="U145" i="145"/>
  <c r="N145" i="145"/>
  <c r="Z145" i="145"/>
  <c r="I206" i="33"/>
  <c r="H70" i="34"/>
  <c r="F206" i="33"/>
  <c r="E70" i="34"/>
  <c r="V37" i="87"/>
  <c r="E290" i="85" a="1"/>
  <c r="F206" i="85"/>
  <c r="E69" i="86"/>
  <c r="K206" i="85"/>
  <c r="J69" i="86"/>
  <c r="P322" i="33"/>
  <c r="O225" i="34"/>
  <c r="U90" i="145"/>
  <c r="N90" i="145"/>
  <c r="F155" i="34"/>
  <c r="Z95" i="36"/>
  <c r="N95" i="36"/>
  <c r="U95" i="36"/>
  <c r="Z92" i="36"/>
  <c r="N92" i="36"/>
  <c r="M104" i="36"/>
  <c r="U92" i="36"/>
  <c r="Z139" i="36"/>
  <c r="N139" i="36"/>
  <c r="U139" i="36"/>
  <c r="U135" i="36"/>
  <c r="N135" i="36"/>
  <c r="Z135" i="36"/>
  <c r="Y17" i="145"/>
  <c r="N17" i="145"/>
  <c r="T17" i="145"/>
  <c r="T10" i="145"/>
  <c r="Y10" i="145"/>
  <c r="N10" i="145"/>
  <c r="Z216" i="36"/>
  <c r="Z138" i="145"/>
  <c r="N138" i="145"/>
  <c r="U138" i="145"/>
  <c r="Z144" i="145"/>
  <c r="U144" i="145"/>
  <c r="N144" i="145"/>
  <c r="D85" i="77"/>
  <c r="J70" i="34"/>
  <c r="K206" i="33"/>
  <c r="N206" i="33"/>
  <c r="M70" i="34"/>
  <c r="H38" i="87"/>
  <c r="H53" i="87"/>
  <c r="P206" i="85"/>
  <c r="O69" i="86"/>
  <c r="H206" i="85"/>
  <c r="G69" i="86"/>
  <c r="G225" i="34"/>
  <c r="H322" i="33"/>
  <c r="D155" i="34"/>
  <c r="Q222" i="33"/>
  <c r="Z103" i="36"/>
  <c r="U103" i="36"/>
  <c r="N103" i="36"/>
  <c r="U93" i="36"/>
  <c r="Z93" i="36"/>
  <c r="N93" i="36"/>
  <c r="U134" i="36"/>
  <c r="M146" i="36"/>
  <c r="Z134" i="36"/>
  <c r="N134" i="36"/>
  <c r="Y19" i="145"/>
  <c r="N19" i="145"/>
  <c r="T19" i="145"/>
  <c r="U139" i="145"/>
  <c r="N139" i="145"/>
  <c r="Z139" i="145"/>
  <c r="N322" i="33"/>
  <c r="M225" i="34"/>
  <c r="U104" i="145"/>
  <c r="N104" i="145"/>
  <c r="U100" i="36"/>
  <c r="N100" i="36"/>
  <c r="Z100" i="36"/>
  <c r="Z140" i="36"/>
  <c r="U140" i="36"/>
  <c r="N140" i="36"/>
  <c r="Y16" i="145"/>
  <c r="T16" i="145"/>
  <c r="N16" i="145"/>
  <c r="Q100" i="36"/>
  <c r="U216" i="36"/>
  <c r="N216" i="36"/>
  <c r="N134" i="145"/>
  <c r="Z134" i="145"/>
  <c r="U134" i="145"/>
  <c r="M146" i="145"/>
  <c r="U137" i="145"/>
  <c r="Z137" i="145"/>
  <c r="N137" i="145"/>
  <c r="I70" i="34"/>
  <c r="J206" i="33"/>
  <c r="O70" i="34"/>
  <c r="P206" i="33"/>
  <c r="Z37" i="87"/>
  <c r="E154" i="85" a="1"/>
  <c r="T27" i="87"/>
  <c r="AF27" i="87" s="1"/>
  <c r="L206" i="85"/>
  <c r="K69" i="86"/>
  <c r="Q154" i="33"/>
  <c r="D107" i="34"/>
  <c r="P107" i="34" s="1"/>
  <c r="H225" i="34"/>
  <c r="I322" i="33"/>
  <c r="E322" i="33"/>
  <c r="D225" i="34"/>
  <c r="Q290" i="33"/>
  <c r="Z90" i="145"/>
  <c r="M155" i="34"/>
  <c r="H155" i="34"/>
  <c r="N99" i="36"/>
  <c r="Z99" i="36"/>
  <c r="U99" i="36"/>
  <c r="U216" i="145"/>
  <c r="N216" i="145"/>
  <c r="U142" i="36"/>
  <c r="Z142" i="36"/>
  <c r="N142" i="36"/>
  <c r="Y13" i="145"/>
  <c r="T13" i="145"/>
  <c r="N13" i="145"/>
  <c r="Q257" i="33"/>
  <c r="U140" i="145"/>
  <c r="Z140" i="145"/>
  <c r="N140" i="145"/>
  <c r="N70" i="34"/>
  <c r="O206" i="33"/>
  <c r="M206" i="33"/>
  <c r="L70" i="34"/>
  <c r="Q37" i="87"/>
  <c r="T25" i="87"/>
  <c r="AF25" i="87" s="1"/>
  <c r="I206" i="85"/>
  <c r="H69" i="86"/>
  <c r="L225" i="34"/>
  <c r="M322" i="33"/>
  <c r="N155" i="34"/>
  <c r="U141" i="145"/>
  <c r="N141" i="145"/>
  <c r="Z141" i="145"/>
  <c r="D72" i="77"/>
  <c r="G70" i="34"/>
  <c r="H206" i="33"/>
  <c r="J206" i="85"/>
  <c r="I69" i="86"/>
  <c r="I225" i="34"/>
  <c r="J322" i="33"/>
  <c r="L322" i="33"/>
  <c r="K225" i="34"/>
  <c r="O155" i="34"/>
  <c r="E155" i="34"/>
  <c r="Z102" i="36"/>
  <c r="U102" i="36"/>
  <c r="N102" i="36"/>
  <c r="T36" i="87"/>
  <c r="AF36" i="87" s="1"/>
  <c r="U141" i="36"/>
  <c r="Z141" i="36"/>
  <c r="N141" i="36"/>
  <c r="N14" i="145"/>
  <c r="T14" i="145"/>
  <c r="Y14" i="145"/>
  <c r="T35" i="87"/>
  <c r="AF35" i="87" s="1"/>
  <c r="N136" i="145"/>
  <c r="Z136" i="145"/>
  <c r="U136" i="145"/>
  <c r="E206" i="33"/>
  <c r="Q94" i="33"/>
  <c r="Z37" i="107" s="1"/>
  <c r="D70" i="34"/>
  <c r="AG37" i="87"/>
  <c r="E206" i="85"/>
  <c r="Q94" i="85"/>
  <c r="D69" i="86"/>
  <c r="K322" i="33"/>
  <c r="J225" i="34"/>
  <c r="F322" i="33"/>
  <c r="E225" i="34"/>
  <c r="G155" i="34"/>
  <c r="K155" i="34"/>
  <c r="Z101" i="36"/>
  <c r="U101" i="36"/>
  <c r="N101" i="36"/>
  <c r="U136" i="36"/>
  <c r="N136" i="36"/>
  <c r="Z136" i="36"/>
  <c r="Z143" i="36"/>
  <c r="U143" i="36"/>
  <c r="N143" i="36"/>
  <c r="T18" i="145"/>
  <c r="N18" i="145"/>
  <c r="Y18" i="145"/>
  <c r="Y15" i="145"/>
  <c r="N15" i="145"/>
  <c r="T15" i="145"/>
  <c r="N142" i="145"/>
  <c r="U142" i="145"/>
  <c r="Z142" i="145"/>
  <c r="T26" i="87"/>
  <c r="AF26" i="87" s="1"/>
  <c r="F70" i="34"/>
  <c r="G206" i="33"/>
  <c r="H300" i="86"/>
  <c r="O300" i="86"/>
  <c r="L300" i="86"/>
  <c r="E300" i="86"/>
  <c r="M300" i="86"/>
  <c r="N300" i="86"/>
  <c r="F300" i="86"/>
  <c r="G300" i="86"/>
  <c r="I300" i="86"/>
  <c r="K300" i="86"/>
  <c r="E359" i="85"/>
  <c r="J300" i="86"/>
  <c r="AE37" i="87"/>
  <c r="E222" i="85" a="1"/>
  <c r="O206" i="85"/>
  <c r="N69" i="86"/>
  <c r="M206" i="85"/>
  <c r="L69" i="86"/>
  <c r="H103" i="33"/>
  <c r="H215" i="33" s="1"/>
  <c r="N103" i="33"/>
  <c r="N215" i="33" s="1"/>
  <c r="I103" i="33"/>
  <c r="I215" i="33" s="1"/>
  <c r="O103" i="33"/>
  <c r="O215" i="33" s="1"/>
  <c r="G103" i="33"/>
  <c r="G215" i="33" s="1"/>
  <c r="J103" i="33"/>
  <c r="J215" i="33" s="1"/>
  <c r="M103" i="33"/>
  <c r="M215" i="33" s="1"/>
  <c r="P103" i="33"/>
  <c r="P215" i="33" s="1"/>
  <c r="E103" i="33"/>
  <c r="F103" i="33"/>
  <c r="F215" i="33" s="1"/>
  <c r="K103" i="33"/>
  <c r="K215" i="33" s="1"/>
  <c r="L103" i="33"/>
  <c r="L215" i="33" s="1"/>
  <c r="O322" i="33"/>
  <c r="N225" i="34"/>
  <c r="I155" i="34"/>
  <c r="L155" i="34"/>
  <c r="U97" i="36"/>
  <c r="N97" i="36"/>
  <c r="Z97" i="36"/>
  <c r="Z94" i="36"/>
  <c r="U94" i="36"/>
  <c r="N94" i="36"/>
  <c r="U23" i="38"/>
  <c r="T35" i="38"/>
  <c r="F28" i="163" s="1"/>
  <c r="Z138" i="36"/>
  <c r="U138" i="36"/>
  <c r="N138" i="36"/>
  <c r="N144" i="36"/>
  <c r="Z144" i="36"/>
  <c r="U144" i="36"/>
  <c r="Y9" i="145"/>
  <c r="N9" i="145"/>
  <c r="T9" i="145"/>
  <c r="T11" i="145"/>
  <c r="N11" i="145"/>
  <c r="Y11" i="145"/>
  <c r="U135" i="145"/>
  <c r="N135" i="145"/>
  <c r="Z135" i="145"/>
  <c r="L206" i="33"/>
  <c r="K70" i="34"/>
  <c r="Z35" i="88"/>
  <c r="T23" i="88"/>
  <c r="U37" i="87"/>
  <c r="E324" i="85" a="1"/>
  <c r="Q324" i="33"/>
  <c r="D250" i="34"/>
  <c r="E356" i="33"/>
  <c r="G206" i="85"/>
  <c r="F69" i="86"/>
  <c r="N206" i="85"/>
  <c r="M69" i="86"/>
  <c r="G322" i="33"/>
  <c r="F225" i="34"/>
  <c r="J155" i="34"/>
  <c r="Z104" i="145"/>
  <c r="N98" i="36"/>
  <c r="U98" i="36"/>
  <c r="Z98" i="36"/>
  <c r="N96" i="36"/>
  <c r="U96" i="36"/>
  <c r="Z96" i="36"/>
  <c r="N137" i="36"/>
  <c r="Z137" i="36"/>
  <c r="U137" i="36"/>
  <c r="Z145" i="36"/>
  <c r="N145" i="36"/>
  <c r="U145" i="36"/>
  <c r="Y12" i="145"/>
  <c r="T12" i="145"/>
  <c r="N12" i="145"/>
  <c r="Y8" i="145"/>
  <c r="L20" i="145"/>
  <c r="T8" i="145"/>
  <c r="N8" i="145"/>
  <c r="AA297" i="145"/>
  <c r="V297" i="145"/>
  <c r="V292" i="36"/>
  <c r="AA292" i="36"/>
  <c r="AA299" i="145"/>
  <c r="V299" i="145"/>
  <c r="AB61" i="46"/>
  <c r="AC61" i="46" s="1"/>
  <c r="S61" i="46"/>
  <c r="E98" i="33" a="1"/>
  <c r="E98" i="85" a="1"/>
  <c r="L36" i="106"/>
  <c r="Y269" i="36"/>
  <c r="T269" i="36"/>
  <c r="N269" i="36"/>
  <c r="V290" i="36"/>
  <c r="AA290" i="36"/>
  <c r="AA298" i="145"/>
  <c r="V298" i="145"/>
  <c r="V298" i="36"/>
  <c r="AA298" i="36"/>
  <c r="AA292" i="145"/>
  <c r="V292" i="145"/>
  <c r="Y267" i="36"/>
  <c r="N267" i="36"/>
  <c r="T267" i="36"/>
  <c r="N261" i="36"/>
  <c r="Y261" i="36"/>
  <c r="T261" i="36"/>
  <c r="AB65" i="46"/>
  <c r="AC65" i="46" s="1"/>
  <c r="S65" i="46"/>
  <c r="U65" i="46" s="1"/>
  <c r="AE65" i="46" s="1"/>
  <c r="X65" i="46" s="1"/>
  <c r="Y65" i="46" s="1"/>
  <c r="AA65" i="46" s="1"/>
  <c r="L65" i="46" s="1"/>
  <c r="V272" i="36"/>
  <c r="O301" i="36"/>
  <c r="AA295" i="36"/>
  <c r="V295" i="36"/>
  <c r="AA289" i="145"/>
  <c r="V289" i="145"/>
  <c r="N271" i="36"/>
  <c r="Y271" i="36"/>
  <c r="T271" i="36"/>
  <c r="AB66" i="46"/>
  <c r="AC66" i="46" s="1"/>
  <c r="S66" i="46"/>
  <c r="U66" i="46" s="1"/>
  <c r="AE66" i="46" s="1"/>
  <c r="X66" i="46" s="1"/>
  <c r="Y66" i="46" s="1"/>
  <c r="AA66" i="46" s="1"/>
  <c r="L66" i="46" s="1"/>
  <c r="V293" i="145"/>
  <c r="AA293" i="145"/>
  <c r="AA296" i="36"/>
  <c r="V296" i="36"/>
  <c r="S67" i="46"/>
  <c r="AB67" i="46"/>
  <c r="AC67" i="46" s="1"/>
  <c r="J180" i="33"/>
  <c r="P180" i="33"/>
  <c r="H180" i="33"/>
  <c r="G180" i="33"/>
  <c r="O180" i="33"/>
  <c r="I180" i="33"/>
  <c r="F180" i="33"/>
  <c r="K180" i="33"/>
  <c r="M180" i="33"/>
  <c r="L180" i="33"/>
  <c r="N180" i="33"/>
  <c r="E180" i="33"/>
  <c r="V288" i="145"/>
  <c r="AA288" i="145"/>
  <c r="O300" i="145"/>
  <c r="V300" i="145" s="1"/>
  <c r="AF69" i="46"/>
  <c r="D503" i="138"/>
  <c r="F500" i="138"/>
  <c r="F503" i="138" s="1"/>
  <c r="N265" i="36"/>
  <c r="Y265" i="36"/>
  <c r="T265" i="36"/>
  <c r="Q276" i="33"/>
  <c r="E378" i="85"/>
  <c r="AA294" i="36"/>
  <c r="V294" i="36"/>
  <c r="Y272" i="145"/>
  <c r="P180" i="85"/>
  <c r="N180" i="85"/>
  <c r="F180" i="85"/>
  <c r="G180" i="85"/>
  <c r="J180" i="85"/>
  <c r="H180" i="85"/>
  <c r="L180" i="85"/>
  <c r="O180" i="85"/>
  <c r="K180" i="85"/>
  <c r="M180" i="85"/>
  <c r="E180" i="85"/>
  <c r="I180" i="85"/>
  <c r="E171" i="85" a="1"/>
  <c r="E171" i="33" a="1"/>
  <c r="Z69" i="46"/>
  <c r="F500" i="163"/>
  <c r="F503" i="163" s="1"/>
  <c r="D503" i="163"/>
  <c r="Y270" i="36"/>
  <c r="N270" i="36"/>
  <c r="T270" i="36"/>
  <c r="D314" i="86"/>
  <c r="P314" i="86" s="1"/>
  <c r="Q380" i="85"/>
  <c r="S64" i="46"/>
  <c r="U64" i="46" s="1"/>
  <c r="AE64" i="46" s="1"/>
  <c r="X64" i="46" s="1"/>
  <c r="Y64" i="46" s="1"/>
  <c r="AA64" i="46" s="1"/>
  <c r="L64" i="46" s="1"/>
  <c r="AB64" i="46"/>
  <c r="AC64" i="46" s="1"/>
  <c r="V296" i="145"/>
  <c r="AA296" i="145"/>
  <c r="V299" i="36"/>
  <c r="AA299" i="36"/>
  <c r="AA272" i="145"/>
  <c r="S57" i="46"/>
  <c r="AB57" i="46"/>
  <c r="AC57" i="46" s="1"/>
  <c r="K69" i="46"/>
  <c r="AA290" i="145"/>
  <c r="V290" i="145"/>
  <c r="Y264" i="36"/>
  <c r="N264" i="36"/>
  <c r="T264" i="36"/>
  <c r="Y260" i="36"/>
  <c r="T260" i="36"/>
  <c r="N260" i="36"/>
  <c r="L272" i="36"/>
  <c r="T36" i="105"/>
  <c r="U24" i="105"/>
  <c r="N272" i="145"/>
  <c r="T272" i="145"/>
  <c r="AA288" i="36"/>
  <c r="V288" i="36"/>
  <c r="O300" i="36"/>
  <c r="V300" i="36" s="1"/>
  <c r="V293" i="36"/>
  <c r="AA293" i="36"/>
  <c r="AB58" i="46"/>
  <c r="AC58" i="46" s="1"/>
  <c r="S58" i="46"/>
  <c r="U58" i="46" s="1"/>
  <c r="AE58" i="46" s="1"/>
  <c r="X58" i="46" s="1"/>
  <c r="Y58" i="46" s="1"/>
  <c r="AA58" i="46" s="1"/>
  <c r="L58" i="46" s="1"/>
  <c r="V272" i="145"/>
  <c r="O301" i="145"/>
  <c r="AB59" i="46"/>
  <c r="AC59" i="46" s="1"/>
  <c r="S59" i="46"/>
  <c r="U59" i="46" s="1"/>
  <c r="AE59" i="46" s="1"/>
  <c r="X59" i="46" s="1"/>
  <c r="Y59" i="46" s="1"/>
  <c r="AA59" i="46" s="1"/>
  <c r="L59" i="46" s="1"/>
  <c r="T268" i="36"/>
  <c r="Y268" i="36"/>
  <c r="N268" i="36"/>
  <c r="N266" i="36"/>
  <c r="T266" i="36"/>
  <c r="Y266" i="36"/>
  <c r="V297" i="36"/>
  <c r="AA297" i="36"/>
  <c r="S63" i="46"/>
  <c r="AB63" i="46"/>
  <c r="AC63" i="46" s="1"/>
  <c r="AA289" i="36"/>
  <c r="V289" i="36"/>
  <c r="V294" i="145"/>
  <c r="AA294" i="145"/>
  <c r="AA272" i="36"/>
  <c r="AA301" i="36" s="1"/>
  <c r="S62" i="46"/>
  <c r="AB62" i="46"/>
  <c r="AC62" i="46" s="1"/>
  <c r="AA291" i="36"/>
  <c r="V291" i="36"/>
  <c r="S69" i="52"/>
  <c r="U57" i="52"/>
  <c r="N262" i="36"/>
  <c r="T262" i="36"/>
  <c r="Y262" i="36"/>
  <c r="Y263" i="36"/>
  <c r="N263" i="36"/>
  <c r="T263" i="36"/>
  <c r="AA295" i="145"/>
  <c r="V295" i="145"/>
  <c r="V291" i="145"/>
  <c r="AA291" i="145"/>
  <c r="AB68" i="46"/>
  <c r="AC68" i="46" s="1"/>
  <c r="S68" i="46"/>
  <c r="S60" i="46"/>
  <c r="AB60" i="46"/>
  <c r="AC60" i="46" s="1"/>
  <c r="U30" i="46"/>
  <c r="AE30" i="46" s="1"/>
  <c r="X30" i="46" s="1"/>
  <c r="Y30" i="46" s="1"/>
  <c r="AA30" i="46" s="1"/>
  <c r="L30" i="46" s="1"/>
  <c r="P56" i="86"/>
  <c r="U31" i="46"/>
  <c r="U28" i="140"/>
  <c r="AE28" i="140" s="1"/>
  <c r="U26" i="140"/>
  <c r="AE26" i="140" s="1"/>
  <c r="X26" i="140" s="1"/>
  <c r="Y26" i="140" s="1"/>
  <c r="AA26" i="140" s="1"/>
  <c r="L26" i="140" s="1"/>
  <c r="U33" i="46"/>
  <c r="AE33" i="46" s="1"/>
  <c r="X33" i="46" s="1"/>
  <c r="Y33" i="46" s="1"/>
  <c r="AA33" i="46" s="1"/>
  <c r="L33" i="46" s="1"/>
  <c r="O24" i="140"/>
  <c r="F36" i="140"/>
  <c r="D289" i="138" s="1"/>
  <c r="F289" i="138" s="1"/>
  <c r="U27" i="140"/>
  <c r="AE27" i="140" s="1"/>
  <c r="X27" i="140" s="1"/>
  <c r="Y27" i="140" s="1"/>
  <c r="AA27" i="140" s="1"/>
  <c r="L27" i="140" s="1"/>
  <c r="P57" i="34"/>
  <c r="U29" i="46"/>
  <c r="AE29" i="46" s="1"/>
  <c r="X29" i="46" s="1"/>
  <c r="Y29" i="46" s="1"/>
  <c r="AA29" i="46" s="1"/>
  <c r="L29" i="46" s="1"/>
  <c r="U30" i="140"/>
  <c r="AE30" i="140" s="1"/>
  <c r="X30" i="140" s="1"/>
  <c r="Y30" i="140" s="1"/>
  <c r="AA30" i="140" s="1"/>
  <c r="L30" i="140" s="1"/>
  <c r="U25" i="140"/>
  <c r="AE25" i="140" s="1"/>
  <c r="M178" i="145"/>
  <c r="M184" i="145"/>
  <c r="M177" i="145"/>
  <c r="M176" i="145"/>
  <c r="M182" i="145"/>
  <c r="M181" i="145"/>
  <c r="M180" i="145"/>
  <c r="M186" i="145"/>
  <c r="M179" i="145"/>
  <c r="M185" i="145"/>
  <c r="M183" i="145"/>
  <c r="M187" i="145"/>
  <c r="U34" i="46"/>
  <c r="AE34" i="46" s="1"/>
  <c r="X34" i="46" s="1"/>
  <c r="Y34" i="46" s="1"/>
  <c r="AA34" i="46" s="1"/>
  <c r="L34" i="46" s="1"/>
  <c r="U28" i="46"/>
  <c r="AE28" i="46" s="1"/>
  <c r="U33" i="140"/>
  <c r="AE33" i="140" s="1"/>
  <c r="X33" i="140" s="1"/>
  <c r="Y33" i="140" s="1"/>
  <c r="AA33" i="140" s="1"/>
  <c r="L33" i="140" s="1"/>
  <c r="M183" i="36"/>
  <c r="M181" i="36"/>
  <c r="M176" i="36"/>
  <c r="M187" i="36"/>
  <c r="M182" i="36"/>
  <c r="M178" i="36"/>
  <c r="M179" i="36"/>
  <c r="M177" i="36"/>
  <c r="M186" i="36"/>
  <c r="M180" i="36"/>
  <c r="M184" i="36"/>
  <c r="M185" i="36"/>
  <c r="U27" i="46"/>
  <c r="AE27" i="46" s="1"/>
  <c r="X27" i="46" s="1"/>
  <c r="Y27" i="46" s="1"/>
  <c r="AA27" i="46" s="1"/>
  <c r="L27" i="46" s="1"/>
  <c r="U32" i="46"/>
  <c r="AE32" i="46" s="1"/>
  <c r="U31" i="140"/>
  <c r="AE31" i="140" s="1"/>
  <c r="X31" i="140" s="1"/>
  <c r="Y31" i="140" s="1"/>
  <c r="AA31" i="140" s="1"/>
  <c r="L31" i="140" s="1"/>
  <c r="U26" i="46"/>
  <c r="AE26" i="46" s="1"/>
  <c r="O24" i="46"/>
  <c r="F36" i="46"/>
  <c r="D289" i="163" s="1"/>
  <c r="F289" i="163" s="1"/>
  <c r="U34" i="140"/>
  <c r="AE34" i="140" s="1"/>
  <c r="U25" i="46"/>
  <c r="AE25" i="46" s="1"/>
  <c r="X25" i="46" s="1"/>
  <c r="Y25" i="46" s="1"/>
  <c r="AA25" i="46" s="1"/>
  <c r="L25" i="46" s="1"/>
  <c r="U32" i="140"/>
  <c r="AE32" i="140" s="1"/>
  <c r="D482" i="163"/>
  <c r="F483" i="163"/>
  <c r="Z27" i="29"/>
  <c r="AA27" i="29" s="1"/>
  <c r="AC27" i="29" s="1"/>
  <c r="M27" i="29" s="1"/>
  <c r="Y51" i="15"/>
  <c r="K39" i="15"/>
  <c r="Z33" i="29"/>
  <c r="AA33" i="29" s="1"/>
  <c r="AC33" i="29" s="1"/>
  <c r="M33" i="29" s="1"/>
  <c r="Q386" i="85"/>
  <c r="D318" i="86"/>
  <c r="P318" i="86" s="1"/>
  <c r="I190" i="85"/>
  <c r="H190" i="85"/>
  <c r="N196" i="33"/>
  <c r="M64" i="34"/>
  <c r="Q78" i="85"/>
  <c r="E190" i="85"/>
  <c r="M190" i="85"/>
  <c r="Z28" i="29"/>
  <c r="AA28" i="29" s="1"/>
  <c r="AC28" i="29" s="1"/>
  <c r="M28" i="29" s="1"/>
  <c r="J196" i="33"/>
  <c r="I64" i="34"/>
  <c r="L34" i="90"/>
  <c r="L32" i="90"/>
  <c r="J23" i="90"/>
  <c r="J24" i="90"/>
  <c r="K28" i="90"/>
  <c r="K29" i="90"/>
  <c r="K27" i="90"/>
  <c r="J32" i="90"/>
  <c r="J33" i="90"/>
  <c r="K24" i="90"/>
  <c r="L24" i="90"/>
  <c r="J28" i="90"/>
  <c r="L33" i="90"/>
  <c r="L29" i="90"/>
  <c r="L23" i="90"/>
  <c r="K33" i="90"/>
  <c r="J29" i="90"/>
  <c r="J27" i="90"/>
  <c r="K31" i="90"/>
  <c r="K23" i="90"/>
  <c r="L26" i="90"/>
  <c r="J34" i="90"/>
  <c r="K32" i="90"/>
  <c r="J31" i="90"/>
  <c r="K26" i="90"/>
  <c r="K25" i="90"/>
  <c r="J26" i="90"/>
  <c r="J30" i="90"/>
  <c r="J25" i="90"/>
  <c r="K34" i="90"/>
  <c r="K30" i="90"/>
  <c r="L27" i="90"/>
  <c r="L31" i="90"/>
  <c r="L30" i="90"/>
  <c r="L25" i="90"/>
  <c r="L28" i="90"/>
  <c r="J190" i="85"/>
  <c r="D115" i="86"/>
  <c r="P115" i="86" s="1"/>
  <c r="Q167" i="85"/>
  <c r="L196" i="33"/>
  <c r="K64" i="34"/>
  <c r="F260" i="163"/>
  <c r="D269" i="163"/>
  <c r="D287" i="163" s="1"/>
  <c r="L190" i="85"/>
  <c r="E269" i="33" a="1"/>
  <c r="V35" i="29"/>
  <c r="D64" i="34"/>
  <c r="Q84" i="33"/>
  <c r="E196" i="33"/>
  <c r="O196" i="33"/>
  <c r="N64" i="34"/>
  <c r="K190" i="85"/>
  <c r="AH23" i="29"/>
  <c r="AH35" i="29" s="1"/>
  <c r="E74" i="81"/>
  <c r="O74" i="81" s="1"/>
  <c r="E72" i="81"/>
  <c r="O64" i="81"/>
  <c r="F196" i="33"/>
  <c r="E64" i="34"/>
  <c r="I196" i="33"/>
  <c r="H64" i="34"/>
  <c r="F190" i="85"/>
  <c r="P196" i="33"/>
  <c r="O64" i="34"/>
  <c r="H196" i="33"/>
  <c r="G64" i="34"/>
  <c r="N190" i="85"/>
  <c r="O190" i="85"/>
  <c r="D264" i="163"/>
  <c r="F264" i="163" s="1"/>
  <c r="M196" i="33"/>
  <c r="L64" i="34"/>
  <c r="G196" i="33"/>
  <c r="F64" i="34"/>
  <c r="E88" i="81"/>
  <c r="E90" i="81"/>
  <c r="O90" i="81" s="1"/>
  <c r="O80" i="81"/>
  <c r="D163" i="86"/>
  <c r="P163" i="86" s="1"/>
  <c r="Q235" i="85"/>
  <c r="P190" i="85"/>
  <c r="G190" i="85"/>
  <c r="K196" i="33"/>
  <c r="J64" i="34"/>
  <c r="P149" i="86"/>
  <c r="D221" i="86"/>
  <c r="P244" i="86"/>
  <c r="I241" i="86"/>
  <c r="I146" i="86"/>
  <c r="I218" i="86" s="1"/>
  <c r="P74" i="86"/>
  <c r="D241" i="86"/>
  <c r="D146" i="86"/>
  <c r="H146" i="86"/>
  <c r="H218" i="86" s="1"/>
  <c r="H241" i="86"/>
  <c r="M241" i="86"/>
  <c r="M146" i="86"/>
  <c r="M218" i="86" s="1"/>
  <c r="O241" i="86"/>
  <c r="O146" i="86"/>
  <c r="O218" i="86" s="1"/>
  <c r="X36" i="50"/>
  <c r="X53" i="50"/>
  <c r="F147" i="34"/>
  <c r="F195" i="34" s="1"/>
  <c r="F218" i="34"/>
  <c r="E147" i="34"/>
  <c r="E195" i="34" s="1"/>
  <c r="E218" i="34"/>
  <c r="H147" i="34"/>
  <c r="H195" i="34" s="1"/>
  <c r="H218" i="34"/>
  <c r="L241" i="86"/>
  <c r="L146" i="86"/>
  <c r="L218" i="86" s="1"/>
  <c r="Q212" i="85"/>
  <c r="K241" i="86"/>
  <c r="K146" i="86"/>
  <c r="K218" i="86" s="1"/>
  <c r="L147" i="34"/>
  <c r="L195" i="34" s="1"/>
  <c r="L218" i="34"/>
  <c r="J218" i="34"/>
  <c r="J147" i="34"/>
  <c r="J195" i="34" s="1"/>
  <c r="D147" i="34"/>
  <c r="D218" i="34"/>
  <c r="P75" i="34"/>
  <c r="N146" i="86"/>
  <c r="N218" i="86" s="1"/>
  <c r="N241" i="86"/>
  <c r="G218" i="34"/>
  <c r="G147" i="34"/>
  <c r="G195" i="34" s="1"/>
  <c r="E241" i="86"/>
  <c r="E146" i="86"/>
  <c r="E218" i="86" s="1"/>
  <c r="I218" i="34"/>
  <c r="I147" i="34"/>
  <c r="I195" i="34" s="1"/>
  <c r="Q212" i="33"/>
  <c r="J146" i="86"/>
  <c r="J218" i="86" s="1"/>
  <c r="J241" i="86"/>
  <c r="K218" i="34"/>
  <c r="K147" i="34"/>
  <c r="K195" i="34" s="1"/>
  <c r="N147" i="34"/>
  <c r="N195" i="34" s="1"/>
  <c r="N218" i="34"/>
  <c r="M218" i="34"/>
  <c r="M147" i="34"/>
  <c r="M195" i="34" s="1"/>
  <c r="O147" i="34"/>
  <c r="O195" i="34" s="1"/>
  <c r="O218" i="34"/>
  <c r="F146" i="86"/>
  <c r="F218" i="86" s="1"/>
  <c r="F241" i="86"/>
  <c r="G241" i="86"/>
  <c r="G146" i="86"/>
  <c r="G218" i="86" s="1"/>
  <c r="R104" i="36"/>
  <c r="Q98" i="145"/>
  <c r="R98" i="145"/>
  <c r="AB98" i="145"/>
  <c r="W98" i="145"/>
  <c r="AB103" i="145"/>
  <c r="Q103" i="145"/>
  <c r="R103" i="145"/>
  <c r="W103" i="145"/>
  <c r="R216" i="145"/>
  <c r="Q216" i="145"/>
  <c r="W216" i="145"/>
  <c r="Q216" i="36"/>
  <c r="R216" i="36"/>
  <c r="W216" i="36"/>
  <c r="Q95" i="145"/>
  <c r="W95" i="145"/>
  <c r="AB95" i="145"/>
  <c r="R95" i="145"/>
  <c r="AB102" i="145"/>
  <c r="R102" i="145"/>
  <c r="W102" i="145"/>
  <c r="Q102" i="145"/>
  <c r="W100" i="145"/>
  <c r="AB100" i="145"/>
  <c r="R100" i="145"/>
  <c r="Q100" i="145"/>
  <c r="R101" i="145"/>
  <c r="Q101" i="145"/>
  <c r="AB101" i="145"/>
  <c r="W101" i="145"/>
  <c r="R92" i="145"/>
  <c r="Q92" i="145"/>
  <c r="P104" i="145"/>
  <c r="W92" i="145"/>
  <c r="AB92" i="145"/>
  <c r="AB93" i="145"/>
  <c r="R93" i="145"/>
  <c r="Q93" i="145"/>
  <c r="W93" i="145"/>
  <c r="AB96" i="145"/>
  <c r="Q96" i="145"/>
  <c r="R96" i="145"/>
  <c r="W96" i="145"/>
  <c r="AB216" i="36"/>
  <c r="R94" i="145"/>
  <c r="Q94" i="145"/>
  <c r="AB94" i="145"/>
  <c r="W94" i="145"/>
  <c r="R99" i="145"/>
  <c r="AB99" i="145"/>
  <c r="W99" i="145"/>
  <c r="Q99" i="145"/>
  <c r="AB97" i="145"/>
  <c r="R97" i="145"/>
  <c r="W97" i="145"/>
  <c r="Q97" i="145"/>
  <c r="AB216" i="145"/>
  <c r="J138" i="34"/>
  <c r="J186" i="34" s="1"/>
  <c r="J209" i="34"/>
  <c r="I137" i="86"/>
  <c r="I209" i="86" s="1"/>
  <c r="I232" i="86"/>
  <c r="Q199" i="33"/>
  <c r="E138" i="34"/>
  <c r="E186" i="34" s="1"/>
  <c r="E209" i="34"/>
  <c r="M137" i="86"/>
  <c r="M209" i="86" s="1"/>
  <c r="M232" i="86"/>
  <c r="P217" i="34"/>
  <c r="E232" i="86"/>
  <c r="E137" i="86"/>
  <c r="E209" i="86" s="1"/>
  <c r="G232" i="86"/>
  <c r="G137" i="86"/>
  <c r="G209" i="86" s="1"/>
  <c r="D194" i="34"/>
  <c r="P146" i="34"/>
  <c r="P194" i="34" s="1"/>
  <c r="P232" i="36" a="1"/>
  <c r="L137" i="86"/>
  <c r="L209" i="86" s="1"/>
  <c r="L232" i="86"/>
  <c r="D209" i="34"/>
  <c r="D138" i="34"/>
  <c r="P66" i="34"/>
  <c r="J137" i="86"/>
  <c r="J209" i="86" s="1"/>
  <c r="J232" i="86"/>
  <c r="K137" i="86"/>
  <c r="K209" i="86" s="1"/>
  <c r="K232" i="86"/>
  <c r="G209" i="34"/>
  <c r="G138" i="34"/>
  <c r="G186" i="34" s="1"/>
  <c r="D137" i="86"/>
  <c r="P65" i="86"/>
  <c r="D232" i="86"/>
  <c r="K138" i="34"/>
  <c r="K186" i="34" s="1"/>
  <c r="K209" i="34"/>
  <c r="H232" i="86"/>
  <c r="H137" i="86"/>
  <c r="H209" i="86" s="1"/>
  <c r="I209" i="34"/>
  <c r="I138" i="34"/>
  <c r="I186" i="34" s="1"/>
  <c r="N209" i="34"/>
  <c r="N138" i="34"/>
  <c r="N186" i="34" s="1"/>
  <c r="O209" i="34"/>
  <c r="O138" i="34"/>
  <c r="O186" i="34" s="1"/>
  <c r="O232" i="86"/>
  <c r="O137" i="86"/>
  <c r="O209" i="86" s="1"/>
  <c r="Q199" i="85"/>
  <c r="M209" i="34"/>
  <c r="M138" i="34"/>
  <c r="M186" i="34" s="1"/>
  <c r="F209" i="34"/>
  <c r="F138" i="34"/>
  <c r="F186" i="34" s="1"/>
  <c r="L138" i="34"/>
  <c r="L186" i="34" s="1"/>
  <c r="L209" i="34"/>
  <c r="F137" i="86"/>
  <c r="F209" i="86" s="1"/>
  <c r="F232" i="86"/>
  <c r="N232" i="86"/>
  <c r="N137" i="86"/>
  <c r="N209" i="86" s="1"/>
  <c r="H209" i="34"/>
  <c r="H138" i="34"/>
  <c r="H186" i="34" s="1"/>
  <c r="AB104" i="36" l="1"/>
  <c r="R90" i="145"/>
  <c r="Q104" i="36"/>
  <c r="P221" i="86"/>
  <c r="AB90" i="145"/>
  <c r="P152" i="36"/>
  <c r="P156" i="36"/>
  <c r="P154" i="36"/>
  <c r="P150" i="36"/>
  <c r="P155" i="36"/>
  <c r="P149" i="36"/>
  <c r="P157" i="36"/>
  <c r="P153" i="36"/>
  <c r="P159" i="36"/>
  <c r="P151" i="36"/>
  <c r="P158" i="36"/>
  <c r="P148" i="36"/>
  <c r="W90" i="145"/>
  <c r="AA301" i="145"/>
  <c r="Z36" i="98"/>
  <c r="L24" i="98"/>
  <c r="D232" i="163"/>
  <c r="F233" i="163"/>
  <c r="D232" i="138"/>
  <c r="F233" i="138"/>
  <c r="N248" i="34"/>
  <c r="K248" i="34"/>
  <c r="J248" i="34"/>
  <c r="M248" i="34"/>
  <c r="I248" i="34"/>
  <c r="H248" i="34"/>
  <c r="G248" i="34"/>
  <c r="E248" i="34"/>
  <c r="F248" i="34"/>
  <c r="L248" i="34"/>
  <c r="O248" i="34"/>
  <c r="L184" i="36"/>
  <c r="N184" i="36" s="1"/>
  <c r="L179" i="36"/>
  <c r="L185" i="36"/>
  <c r="N185" i="36" s="1"/>
  <c r="L183" i="36"/>
  <c r="N183" i="36" s="1"/>
  <c r="L187" i="36"/>
  <c r="N187" i="36" s="1"/>
  <c r="L178" i="36"/>
  <c r="N178" i="36" s="1"/>
  <c r="L182" i="36"/>
  <c r="N182" i="36" s="1"/>
  <c r="L177" i="36"/>
  <c r="N177" i="36" s="1"/>
  <c r="L186" i="36"/>
  <c r="N186" i="36" s="1"/>
  <c r="L181" i="36"/>
  <c r="L176" i="36"/>
  <c r="N176" i="36" s="1"/>
  <c r="L180" i="36"/>
  <c r="N180" i="36" s="1"/>
  <c r="AD52" i="46"/>
  <c r="Z52" i="46"/>
  <c r="AF52" i="46"/>
  <c r="K52" i="46"/>
  <c r="I179" i="85"/>
  <c r="L179" i="85"/>
  <c r="K123" i="86" s="1"/>
  <c r="M179" i="85"/>
  <c r="L123" i="86" s="1"/>
  <c r="K179" i="85"/>
  <c r="J123" i="86" s="1"/>
  <c r="E179" i="85"/>
  <c r="D123" i="86" s="1"/>
  <c r="J179" i="85"/>
  <c r="H179" i="85"/>
  <c r="G123" i="86" s="1"/>
  <c r="N179" i="85"/>
  <c r="M123" i="86" s="1"/>
  <c r="O179" i="85"/>
  <c r="P179" i="85"/>
  <c r="O123" i="86" s="1"/>
  <c r="F179" i="85"/>
  <c r="E123" i="86" s="1"/>
  <c r="G179" i="85"/>
  <c r="F123" i="86" s="1"/>
  <c r="Q340" i="33"/>
  <c r="D261" i="34"/>
  <c r="P261" i="34" s="1"/>
  <c r="F494" i="138"/>
  <c r="F497" i="138" s="1"/>
  <c r="F504" i="138" s="1"/>
  <c r="D497" i="138"/>
  <c r="D504" i="138" s="1"/>
  <c r="D521" i="138" s="1"/>
  <c r="AD47" i="46"/>
  <c r="AF47" i="46"/>
  <c r="Z47" i="46"/>
  <c r="K47" i="46"/>
  <c r="D497" i="163"/>
  <c r="D504" i="163" s="1"/>
  <c r="D521" i="163" s="1"/>
  <c r="F494" i="163"/>
  <c r="F497" i="163" s="1"/>
  <c r="F504" i="163" s="1"/>
  <c r="F521" i="163" s="1"/>
  <c r="Q356" i="33"/>
  <c r="Q306" i="33"/>
  <c r="Q322" i="33" s="1"/>
  <c r="D236" i="34"/>
  <c r="P236" i="34" s="1"/>
  <c r="AD41" i="46"/>
  <c r="H53" i="46"/>
  <c r="AF41" i="46"/>
  <c r="Z41" i="46"/>
  <c r="K41" i="46"/>
  <c r="P179" i="33"/>
  <c r="O124" i="34" s="1"/>
  <c r="J179" i="33"/>
  <c r="I124" i="34" s="1"/>
  <c r="O179" i="33"/>
  <c r="N124" i="34" s="1"/>
  <c r="L179" i="33"/>
  <c r="E179" i="33"/>
  <c r="H179" i="33"/>
  <c r="G124" i="34" s="1"/>
  <c r="M179" i="33"/>
  <c r="I179" i="33"/>
  <c r="H124" i="34" s="1"/>
  <c r="F179" i="33"/>
  <c r="G179" i="33"/>
  <c r="F124" i="34" s="1"/>
  <c r="K179" i="33"/>
  <c r="J124" i="34" s="1"/>
  <c r="N179" i="33"/>
  <c r="M124" i="34"/>
  <c r="AF46" i="46"/>
  <c r="K46" i="46"/>
  <c r="AD46" i="46"/>
  <c r="Z46" i="46"/>
  <c r="K43" i="46"/>
  <c r="Z43" i="46"/>
  <c r="AF43" i="46"/>
  <c r="AD43" i="46"/>
  <c r="S52" i="52"/>
  <c r="L183" i="145"/>
  <c r="N183" i="145" s="1"/>
  <c r="L177" i="145"/>
  <c r="N177" i="145" s="1"/>
  <c r="L179" i="145"/>
  <c r="N179" i="145" s="1"/>
  <c r="L180" i="145"/>
  <c r="N180" i="145" s="1"/>
  <c r="L178" i="145"/>
  <c r="N178" i="145" s="1"/>
  <c r="L184" i="145"/>
  <c r="N184" i="145" s="1"/>
  <c r="L185" i="145"/>
  <c r="N185" i="145" s="1"/>
  <c r="L181" i="145"/>
  <c r="N181" i="145" s="1"/>
  <c r="L176" i="145"/>
  <c r="N176" i="145" s="1"/>
  <c r="L186" i="145"/>
  <c r="N186" i="145" s="1"/>
  <c r="L182" i="145"/>
  <c r="N182" i="145" s="1"/>
  <c r="L187" i="145"/>
  <c r="N187" i="145" s="1"/>
  <c r="Q306" i="85"/>
  <c r="D260" i="86"/>
  <c r="P260" i="86" s="1"/>
  <c r="N123" i="86"/>
  <c r="K124" i="34"/>
  <c r="K48" i="46"/>
  <c r="Z48" i="46"/>
  <c r="AF48" i="46"/>
  <c r="AD48" i="46"/>
  <c r="AD49" i="46"/>
  <c r="AF49" i="46"/>
  <c r="K49" i="46"/>
  <c r="Z49" i="46"/>
  <c r="R41" i="46"/>
  <c r="J53" i="46"/>
  <c r="V52" i="52"/>
  <c r="U52" i="52"/>
  <c r="K40" i="52"/>
  <c r="L124" i="34"/>
  <c r="Z50" i="46"/>
  <c r="AD50" i="46"/>
  <c r="AF50" i="46"/>
  <c r="K50" i="46"/>
  <c r="K42" i="46"/>
  <c r="Z42" i="46"/>
  <c r="AF42" i="46"/>
  <c r="AD42" i="46"/>
  <c r="I123" i="86"/>
  <c r="Z45" i="46"/>
  <c r="AD45" i="46"/>
  <c r="AF45" i="46"/>
  <c r="K45" i="46"/>
  <c r="AD51" i="46"/>
  <c r="AF51" i="46"/>
  <c r="Z51" i="46"/>
  <c r="K51" i="46"/>
  <c r="H123" i="86"/>
  <c r="E124" i="34"/>
  <c r="K44" i="46"/>
  <c r="AF44" i="46"/>
  <c r="AD44" i="46"/>
  <c r="Z44" i="46"/>
  <c r="Q340" i="85"/>
  <c r="D285" i="86"/>
  <c r="P285" i="86" s="1"/>
  <c r="Z90" i="36"/>
  <c r="F47" i="163"/>
  <c r="F48" i="163" s="1"/>
  <c r="D46" i="163"/>
  <c r="Q259" i="33"/>
  <c r="U90" i="36"/>
  <c r="N90" i="36"/>
  <c r="K79" i="33"/>
  <c r="N79" i="33"/>
  <c r="E79" i="33"/>
  <c r="H79" i="33"/>
  <c r="O79" i="33"/>
  <c r="J79" i="33"/>
  <c r="F79" i="33"/>
  <c r="P79" i="33"/>
  <c r="G79" i="33"/>
  <c r="L79" i="33"/>
  <c r="I79" i="33"/>
  <c r="M79" i="33"/>
  <c r="K40" i="143"/>
  <c r="K52" i="143" s="1"/>
  <c r="W52" i="143"/>
  <c r="E79" i="85" a="1"/>
  <c r="Q361" i="85"/>
  <c r="D301" i="86"/>
  <c r="P301" i="86" s="1"/>
  <c r="J73" i="86"/>
  <c r="K211" i="85"/>
  <c r="K23" i="92"/>
  <c r="K35" i="92" s="1"/>
  <c r="E103" i="85" a="1"/>
  <c r="Y35" i="92"/>
  <c r="L23" i="160"/>
  <c r="W35" i="160"/>
  <c r="K73" i="86"/>
  <c r="L211" i="85"/>
  <c r="H211" i="85"/>
  <c r="G73" i="86"/>
  <c r="M211" i="85"/>
  <c r="L73" i="86"/>
  <c r="M73" i="86"/>
  <c r="N211" i="85"/>
  <c r="E211" i="85"/>
  <c r="D73" i="86"/>
  <c r="Q99" i="85"/>
  <c r="K23" i="141"/>
  <c r="K35" i="141" s="1"/>
  <c r="V35" i="141"/>
  <c r="E88" i="85" a="1"/>
  <c r="F211" i="85"/>
  <c r="E73" i="86"/>
  <c r="P211" i="85"/>
  <c r="O73" i="86"/>
  <c r="H73" i="86"/>
  <c r="I211" i="85"/>
  <c r="J211" i="85"/>
  <c r="I73" i="86"/>
  <c r="O211" i="85"/>
  <c r="N73" i="86"/>
  <c r="F73" i="86"/>
  <c r="G211" i="85"/>
  <c r="G37" i="68"/>
  <c r="O40" i="68"/>
  <c r="I29" i="37"/>
  <c r="I36" i="37"/>
  <c r="I52" i="37" s="1"/>
  <c r="I35" i="37"/>
  <c r="I51" i="37" s="1"/>
  <c r="I30" i="37"/>
  <c r="I31" i="37"/>
  <c r="I28" i="37"/>
  <c r="I44" i="37" s="1"/>
  <c r="I27" i="37"/>
  <c r="I43" i="37" s="1"/>
  <c r="I32" i="37"/>
  <c r="I34" i="37"/>
  <c r="I33" i="37"/>
  <c r="I26" i="37"/>
  <c r="I42" i="37" s="1"/>
  <c r="I25" i="37"/>
  <c r="K39" i="68"/>
  <c r="K41" i="68" s="1"/>
  <c r="H83" i="77"/>
  <c r="H70" i="77"/>
  <c r="H42" i="156"/>
  <c r="J70" i="77"/>
  <c r="J83" i="77"/>
  <c r="J42" i="156"/>
  <c r="J25" i="37"/>
  <c r="J32" i="37"/>
  <c r="J30" i="37"/>
  <c r="J36" i="37"/>
  <c r="J52" i="37" s="1"/>
  <c r="J31" i="37"/>
  <c r="J28" i="37"/>
  <c r="J44" i="37" s="1"/>
  <c r="J26" i="37"/>
  <c r="J42" i="37" s="1"/>
  <c r="J29" i="37"/>
  <c r="J33" i="37"/>
  <c r="J34" i="37"/>
  <c r="J35" i="37"/>
  <c r="J51" i="37" s="1"/>
  <c r="J27" i="37"/>
  <c r="J43" i="37" s="1"/>
  <c r="I25" i="87" a="1"/>
  <c r="O41" i="156"/>
  <c r="K71" i="77"/>
  <c r="K72" i="77" s="1"/>
  <c r="K80" i="77" s="1"/>
  <c r="K84" i="77"/>
  <c r="K85" i="77" s="1"/>
  <c r="L83" i="77"/>
  <c r="L70" i="77"/>
  <c r="L42" i="156"/>
  <c r="O34" i="156"/>
  <c r="O38" i="156"/>
  <c r="O39" i="156" s="1"/>
  <c r="G71" i="77"/>
  <c r="G84" i="77"/>
  <c r="I71" i="77"/>
  <c r="I72" i="77" s="1"/>
  <c r="I80" i="77" s="1"/>
  <c r="I84" i="77"/>
  <c r="I85" i="77" s="1"/>
  <c r="I93" i="77" s="1"/>
  <c r="O78" i="86"/>
  <c r="P218" i="85"/>
  <c r="G79" i="34"/>
  <c r="H218" i="33"/>
  <c r="K218" i="33"/>
  <c r="J79" i="34"/>
  <c r="Q106" i="85"/>
  <c r="D78" i="86"/>
  <c r="E218" i="85"/>
  <c r="M79" i="34"/>
  <c r="N218" i="33"/>
  <c r="I79" i="34"/>
  <c r="J218" i="33"/>
  <c r="F218" i="33"/>
  <c r="E79" i="34"/>
  <c r="D79" i="34"/>
  <c r="E218" i="33"/>
  <c r="Q106" i="33"/>
  <c r="G218" i="85"/>
  <c r="F78" i="86"/>
  <c r="O218" i="33"/>
  <c r="N79" i="34"/>
  <c r="J218" i="85"/>
  <c r="I78" i="86"/>
  <c r="L218" i="33"/>
  <c r="K79" i="34"/>
  <c r="H78" i="86"/>
  <c r="I218" i="85"/>
  <c r="K78" i="86"/>
  <c r="L218" i="85"/>
  <c r="H79" i="34"/>
  <c r="I218" i="33"/>
  <c r="L78" i="86"/>
  <c r="M218" i="85"/>
  <c r="H218" i="85"/>
  <c r="G78" i="86"/>
  <c r="P218" i="33"/>
  <c r="O79" i="34"/>
  <c r="J78" i="86"/>
  <c r="K218" i="85"/>
  <c r="N218" i="85"/>
  <c r="M78" i="86"/>
  <c r="L79" i="34"/>
  <c r="M218" i="33"/>
  <c r="F79" i="34"/>
  <c r="G218" i="33"/>
  <c r="N78" i="86"/>
  <c r="O218" i="85"/>
  <c r="E78" i="86"/>
  <c r="F218" i="85"/>
  <c r="X28" i="87"/>
  <c r="Y20" i="145"/>
  <c r="D91" i="77"/>
  <c r="D88" i="77" s="1"/>
  <c r="X25" i="87"/>
  <c r="N20" i="145"/>
  <c r="T20" i="145"/>
  <c r="F236" i="86"/>
  <c r="F141" i="86"/>
  <c r="F213" i="86" s="1"/>
  <c r="D300" i="86"/>
  <c r="P300" i="86" s="1"/>
  <c r="Q359" i="85"/>
  <c r="Q206" i="33"/>
  <c r="H236" i="86"/>
  <c r="H141" i="86"/>
  <c r="H213" i="86" s="1"/>
  <c r="P225" i="34"/>
  <c r="U146" i="36"/>
  <c r="N146" i="36"/>
  <c r="K213" i="34"/>
  <c r="K142" i="34"/>
  <c r="K190" i="34" s="1"/>
  <c r="N141" i="86"/>
  <c r="N213" i="86" s="1"/>
  <c r="N236" i="86"/>
  <c r="P69" i="86"/>
  <c r="D236" i="86"/>
  <c r="D141" i="86"/>
  <c r="X36" i="87"/>
  <c r="O142" i="34"/>
  <c r="O190" i="34" s="1"/>
  <c r="O213" i="34"/>
  <c r="P155" i="34"/>
  <c r="O141" i="86"/>
  <c r="O213" i="86" s="1"/>
  <c r="O236" i="86"/>
  <c r="U104" i="36"/>
  <c r="N104" i="36"/>
  <c r="N213" i="34"/>
  <c r="N142" i="34"/>
  <c r="N190" i="34" s="1"/>
  <c r="X27" i="87"/>
  <c r="M213" i="34"/>
  <c r="M142" i="34"/>
  <c r="M190" i="34" s="1"/>
  <c r="P250" i="34"/>
  <c r="K222" i="85"/>
  <c r="N222" i="85"/>
  <c r="G222" i="85"/>
  <c r="J222" i="85"/>
  <c r="M222" i="85"/>
  <c r="E222" i="85"/>
  <c r="O222" i="85"/>
  <c r="I222" i="85"/>
  <c r="F222" i="85"/>
  <c r="H222" i="85"/>
  <c r="P222" i="85"/>
  <c r="L222" i="85"/>
  <c r="Q206" i="85"/>
  <c r="L154" i="85"/>
  <c r="K106" i="86" s="1"/>
  <c r="I154" i="85"/>
  <c r="H106" i="86" s="1"/>
  <c r="G154" i="85"/>
  <c r="F106" i="86" s="1"/>
  <c r="J154" i="85"/>
  <c r="I106" i="86" s="1"/>
  <c r="O154" i="85"/>
  <c r="N106" i="86" s="1"/>
  <c r="H154" i="85"/>
  <c r="G106" i="86" s="1"/>
  <c r="F154" i="85"/>
  <c r="E106" i="86" s="1"/>
  <c r="M154" i="85"/>
  <c r="L106" i="86" s="1"/>
  <c r="K154" i="85"/>
  <c r="J106" i="86" s="1"/>
  <c r="N154" i="85"/>
  <c r="M106" i="86" s="1"/>
  <c r="E154" i="85"/>
  <c r="P154" i="85"/>
  <c r="O106" i="86" s="1"/>
  <c r="I213" i="34"/>
  <c r="I142" i="34"/>
  <c r="I190" i="34" s="1"/>
  <c r="N146" i="145"/>
  <c r="U146" i="145"/>
  <c r="Z104" i="36"/>
  <c r="O322" i="85"/>
  <c r="E290" i="85"/>
  <c r="I249" i="86"/>
  <c r="I272" i="86" s="1"/>
  <c r="G322" i="85"/>
  <c r="L322" i="85"/>
  <c r="M322" i="85"/>
  <c r="N249" i="86"/>
  <c r="N272" i="86" s="1"/>
  <c r="H249" i="86"/>
  <c r="H272" i="86" s="1"/>
  <c r="J322" i="85"/>
  <c r="F249" i="86"/>
  <c r="F272" i="86" s="1"/>
  <c r="E249" i="86"/>
  <c r="E272" i="86" s="1"/>
  <c r="N322" i="85"/>
  <c r="F322" i="85"/>
  <c r="G249" i="86"/>
  <c r="G272" i="86" s="1"/>
  <c r="I322" i="85"/>
  <c r="L249" i="86"/>
  <c r="L272" i="86" s="1"/>
  <c r="O249" i="86"/>
  <c r="O272" i="86" s="1"/>
  <c r="K249" i="86"/>
  <c r="K272" i="86" s="1"/>
  <c r="K322" i="85"/>
  <c r="H322" i="85"/>
  <c r="M249" i="86"/>
  <c r="M272" i="86" s="1"/>
  <c r="J249" i="86"/>
  <c r="J272" i="86" s="1"/>
  <c r="P322" i="85"/>
  <c r="F213" i="34"/>
  <c r="F142" i="34"/>
  <c r="F190" i="34" s="1"/>
  <c r="G142" i="34"/>
  <c r="G190" i="34" s="1"/>
  <c r="G213" i="34"/>
  <c r="L274" i="86"/>
  <c r="L297" i="86" s="1"/>
  <c r="E274" i="86"/>
  <c r="E297" i="86" s="1"/>
  <c r="N356" i="85"/>
  <c r="H356" i="85"/>
  <c r="K274" i="86"/>
  <c r="K297" i="86" s="1"/>
  <c r="O356" i="85"/>
  <c r="G356" i="85"/>
  <c r="E324" i="85"/>
  <c r="I356" i="85"/>
  <c r="K356" i="85"/>
  <c r="M274" i="86"/>
  <c r="M297" i="86" s="1"/>
  <c r="N274" i="86"/>
  <c r="N297" i="86" s="1"/>
  <c r="I274" i="86"/>
  <c r="I297" i="86" s="1"/>
  <c r="P356" i="85"/>
  <c r="F356" i="85"/>
  <c r="J356" i="85"/>
  <c r="F274" i="86"/>
  <c r="F297" i="86" s="1"/>
  <c r="G274" i="86"/>
  <c r="G297" i="86" s="1"/>
  <c r="L356" i="85"/>
  <c r="J274" i="86"/>
  <c r="J297" i="86" s="1"/>
  <c r="O274" i="86"/>
  <c r="O297" i="86" s="1"/>
  <c r="M356" i="85"/>
  <c r="H274" i="86"/>
  <c r="H297" i="86" s="1"/>
  <c r="D28" i="163"/>
  <c r="F31" i="163"/>
  <c r="I141" i="86"/>
  <c r="I213" i="86" s="1"/>
  <c r="I236" i="86"/>
  <c r="D80" i="77"/>
  <c r="D78" i="77"/>
  <c r="F39" i="60"/>
  <c r="F40" i="60" s="1"/>
  <c r="Z146" i="145"/>
  <c r="J213" i="34"/>
  <c r="J142" i="34"/>
  <c r="J190" i="34" s="1"/>
  <c r="J236" i="86"/>
  <c r="J141" i="86"/>
  <c r="J213" i="86" s="1"/>
  <c r="E142" i="34"/>
  <c r="E190" i="34" s="1"/>
  <c r="E213" i="34"/>
  <c r="M236" i="86"/>
  <c r="M141" i="86"/>
  <c r="M213" i="86" s="1"/>
  <c r="W23" i="38"/>
  <c r="U35" i="38"/>
  <c r="Q103" i="33"/>
  <c r="E215" i="33"/>
  <c r="Q215" i="33" s="1"/>
  <c r="P70" i="34"/>
  <c r="P213" i="34" s="1"/>
  <c r="D213" i="34"/>
  <c r="D142" i="34"/>
  <c r="X35" i="87"/>
  <c r="K141" i="86"/>
  <c r="K213" i="86" s="1"/>
  <c r="K236" i="86"/>
  <c r="D93" i="77"/>
  <c r="U23" i="88"/>
  <c r="T35" i="88"/>
  <c r="F28" i="138" s="1"/>
  <c r="L141" i="86"/>
  <c r="L213" i="86" s="1"/>
  <c r="L236" i="86"/>
  <c r="X26" i="87"/>
  <c r="L213" i="34"/>
  <c r="L142" i="34"/>
  <c r="L190" i="34" s="1"/>
  <c r="Z146" i="36"/>
  <c r="G236" i="86"/>
  <c r="G141" i="86"/>
  <c r="G213" i="86" s="1"/>
  <c r="E236" i="86"/>
  <c r="E141" i="86"/>
  <c r="E213" i="86" s="1"/>
  <c r="H142" i="34"/>
  <c r="H190" i="34" s="1"/>
  <c r="H213" i="34"/>
  <c r="X25" i="140"/>
  <c r="Y25" i="140" s="1"/>
  <c r="AA25" i="140" s="1"/>
  <c r="L25" i="140" s="1"/>
  <c r="X34" i="140"/>
  <c r="Y34" i="140" s="1"/>
  <c r="AA34" i="140" s="1"/>
  <c r="L34" i="140" s="1"/>
  <c r="W24" i="105"/>
  <c r="U36" i="105"/>
  <c r="U67" i="46"/>
  <c r="AE67" i="46" s="1"/>
  <c r="X32" i="46"/>
  <c r="Y32" i="46" s="1"/>
  <c r="AA32" i="46" s="1"/>
  <c r="L32" i="46" s="1"/>
  <c r="F360" i="138"/>
  <c r="F360" i="163"/>
  <c r="N171" i="85"/>
  <c r="F171" i="85"/>
  <c r="K171" i="85"/>
  <c r="P171" i="85"/>
  <c r="L171" i="85"/>
  <c r="E171" i="85"/>
  <c r="G171" i="85"/>
  <c r="O171" i="85"/>
  <c r="I171" i="85"/>
  <c r="J171" i="85"/>
  <c r="M171" i="85"/>
  <c r="H171" i="85"/>
  <c r="U62" i="46"/>
  <c r="AE62" i="46" s="1"/>
  <c r="V301" i="145"/>
  <c r="N272" i="36"/>
  <c r="T272" i="36"/>
  <c r="D312" i="86"/>
  <c r="P312" i="86" s="1"/>
  <c r="Q378" i="85"/>
  <c r="V301" i="36"/>
  <c r="U61" i="46"/>
  <c r="AE61" i="46" s="1"/>
  <c r="X61" i="46" s="1"/>
  <c r="X28" i="140"/>
  <c r="Y28" i="140" s="1"/>
  <c r="AA28" i="140" s="1"/>
  <c r="L28" i="140" s="1"/>
  <c r="U60" i="46"/>
  <c r="AE60" i="46" s="1"/>
  <c r="X60" i="46" s="1"/>
  <c r="Y60" i="46" s="1"/>
  <c r="AA60" i="46" s="1"/>
  <c r="L60" i="46" s="1"/>
  <c r="U69" i="52"/>
  <c r="K57" i="52"/>
  <c r="D319" i="163"/>
  <c r="D319" i="138"/>
  <c r="Q180" i="85"/>
  <c r="AA300" i="145"/>
  <c r="X26" i="46"/>
  <c r="Y26" i="46" s="1"/>
  <c r="AA26" i="46" s="1"/>
  <c r="L26" i="46" s="1"/>
  <c r="AB69" i="46"/>
  <c r="J171" i="33"/>
  <c r="G171" i="33"/>
  <c r="K171" i="33"/>
  <c r="E171" i="33"/>
  <c r="F171" i="33"/>
  <c r="H171" i="33"/>
  <c r="I171" i="33"/>
  <c r="M171" i="33"/>
  <c r="N171" i="33"/>
  <c r="P171" i="33"/>
  <c r="O171" i="33"/>
  <c r="L171" i="33"/>
  <c r="D255" i="138"/>
  <c r="F255" i="138" s="1"/>
  <c r="X28" i="46"/>
  <c r="Y28" i="46" s="1"/>
  <c r="AA28" i="46" s="1"/>
  <c r="L28" i="46" s="1"/>
  <c r="AA300" i="36"/>
  <c r="Y272" i="36"/>
  <c r="S69" i="46"/>
  <c r="U57" i="46"/>
  <c r="AE57" i="46" s="1"/>
  <c r="D124" i="34"/>
  <c r="Q180" i="33"/>
  <c r="AC69" i="46"/>
  <c r="L98" i="85"/>
  <c r="I98" i="85"/>
  <c r="F98" i="85"/>
  <c r="J98" i="85"/>
  <c r="M98" i="85"/>
  <c r="G98" i="85"/>
  <c r="H98" i="85"/>
  <c r="P98" i="85"/>
  <c r="K98" i="85"/>
  <c r="N98" i="85"/>
  <c r="E98" i="85"/>
  <c r="O98" i="85"/>
  <c r="U68" i="46"/>
  <c r="AE68" i="46" s="1"/>
  <c r="U63" i="46"/>
  <c r="AE63" i="46" s="1"/>
  <c r="X63" i="46" s="1"/>
  <c r="E98" i="33"/>
  <c r="K98" i="33"/>
  <c r="P98" i="33"/>
  <c r="G98" i="33"/>
  <c r="J98" i="33"/>
  <c r="O98" i="33"/>
  <c r="H98" i="33"/>
  <c r="F98" i="33"/>
  <c r="M98" i="33"/>
  <c r="L98" i="33"/>
  <c r="I98" i="33"/>
  <c r="N98" i="33"/>
  <c r="D256" i="138"/>
  <c r="F256" i="138" s="1"/>
  <c r="U182" i="36"/>
  <c r="Z182" i="36"/>
  <c r="M294" i="36"/>
  <c r="U179" i="145"/>
  <c r="Z179" i="145"/>
  <c r="M291" i="145"/>
  <c r="U178" i="145"/>
  <c r="Z178" i="145"/>
  <c r="M290" i="145"/>
  <c r="AE31" i="46"/>
  <c r="X31" i="46" s="1"/>
  <c r="Y31" i="46" s="1"/>
  <c r="AA31" i="46" s="1"/>
  <c r="L31" i="46" s="1"/>
  <c r="U185" i="36"/>
  <c r="Z185" i="36"/>
  <c r="M297" i="36"/>
  <c r="U187" i="36"/>
  <c r="Z187" i="36"/>
  <c r="M299" i="36"/>
  <c r="Z186" i="145"/>
  <c r="U186" i="145"/>
  <c r="M298" i="145"/>
  <c r="U184" i="36"/>
  <c r="Z184" i="36"/>
  <c r="M296" i="36"/>
  <c r="Z176" i="36"/>
  <c r="M188" i="36"/>
  <c r="U176" i="36"/>
  <c r="M288" i="36"/>
  <c r="U180" i="145"/>
  <c r="Z180" i="145"/>
  <c r="M292" i="145"/>
  <c r="U180" i="36"/>
  <c r="Z180" i="36"/>
  <c r="M292" i="36"/>
  <c r="N181" i="36"/>
  <c r="Z181" i="36"/>
  <c r="U181" i="36"/>
  <c r="M293" i="36"/>
  <c r="Z181" i="145"/>
  <c r="U181" i="145"/>
  <c r="M293" i="145"/>
  <c r="T26" i="90"/>
  <c r="Q26" i="90" s="1"/>
  <c r="V26" i="90" s="1"/>
  <c r="AE26" i="90" s="1"/>
  <c r="U186" i="36"/>
  <c r="Z186" i="36"/>
  <c r="M298" i="36"/>
  <c r="U183" i="36"/>
  <c r="Z183" i="36"/>
  <c r="M295" i="36"/>
  <c r="U182" i="145"/>
  <c r="Z182" i="145"/>
  <c r="M294" i="145"/>
  <c r="O36" i="46"/>
  <c r="D296" i="163" s="1"/>
  <c r="F296" i="163" s="1"/>
  <c r="U24" i="46"/>
  <c r="U177" i="36"/>
  <c r="Z177" i="36"/>
  <c r="M289" i="36"/>
  <c r="Z187" i="145"/>
  <c r="U187" i="145"/>
  <c r="M299" i="145"/>
  <c r="U176" i="145"/>
  <c r="Z176" i="145"/>
  <c r="M188" i="145"/>
  <c r="M288" i="145"/>
  <c r="T29" i="90"/>
  <c r="Q29" i="90" s="1"/>
  <c r="V29" i="90" s="1"/>
  <c r="AE29" i="90" s="1"/>
  <c r="N179" i="36"/>
  <c r="Z179" i="36"/>
  <c r="U179" i="36"/>
  <c r="M291" i="36"/>
  <c r="U183" i="145"/>
  <c r="Z183" i="145"/>
  <c r="M295" i="145"/>
  <c r="U177" i="145"/>
  <c r="Z177" i="145"/>
  <c r="M289" i="145"/>
  <c r="O36" i="140"/>
  <c r="D296" i="138" s="1"/>
  <c r="F296" i="138" s="1"/>
  <c r="U24" i="140"/>
  <c r="AE24" i="140" s="1"/>
  <c r="D257" i="138"/>
  <c r="F257" i="138" s="1"/>
  <c r="X32" i="140"/>
  <c r="Y32" i="140" s="1"/>
  <c r="AA32" i="140" s="1"/>
  <c r="L32" i="140" s="1"/>
  <c r="Z178" i="36"/>
  <c r="U178" i="36"/>
  <c r="M290" i="36"/>
  <c r="Z185" i="145"/>
  <c r="U185" i="145"/>
  <c r="M297" i="145"/>
  <c r="U184" i="145"/>
  <c r="Z184" i="145"/>
  <c r="M296" i="145"/>
  <c r="T31" i="90"/>
  <c r="Q31" i="90" s="1"/>
  <c r="V31" i="90" s="1"/>
  <c r="T32" i="90"/>
  <c r="Q32" i="90" s="1"/>
  <c r="V32" i="90" s="1"/>
  <c r="AE32" i="90" s="1"/>
  <c r="Z32" i="90" s="1"/>
  <c r="AA32" i="90" s="1"/>
  <c r="AC32" i="90" s="1"/>
  <c r="M32" i="90" s="1"/>
  <c r="Q196" i="33"/>
  <c r="E104" i="85" a="1"/>
  <c r="K51" i="15"/>
  <c r="E104" i="33" a="1"/>
  <c r="F484" i="163"/>
  <c r="Z23" i="29"/>
  <c r="Z35" i="29" s="1"/>
  <c r="F267" i="163" s="1"/>
  <c r="D267" i="163" s="1"/>
  <c r="I136" i="34"/>
  <c r="I184" i="34" s="1"/>
  <c r="I207" i="34"/>
  <c r="L35" i="90"/>
  <c r="M207" i="34"/>
  <c r="M136" i="34"/>
  <c r="M184" i="34" s="1"/>
  <c r="L136" i="34"/>
  <c r="L184" i="34" s="1"/>
  <c r="L207" i="34"/>
  <c r="G207" i="34"/>
  <c r="G136" i="34"/>
  <c r="G184" i="34" s="1"/>
  <c r="H136" i="34"/>
  <c r="H184" i="34" s="1"/>
  <c r="H207" i="34"/>
  <c r="D207" i="34"/>
  <c r="D136" i="34"/>
  <c r="P64" i="34"/>
  <c r="P207" i="34" s="1"/>
  <c r="K207" i="34"/>
  <c r="K136" i="34"/>
  <c r="K184" i="34" s="1"/>
  <c r="T34" i="90"/>
  <c r="Q34" i="90" s="1"/>
  <c r="T25" i="90"/>
  <c r="Q25" i="90" s="1"/>
  <c r="V25" i="90" s="1"/>
  <c r="AE25" i="90" s="1"/>
  <c r="Z25" i="90" s="1"/>
  <c r="AA25" i="90" s="1"/>
  <c r="AC25" i="90" s="1"/>
  <c r="M25" i="90" s="1"/>
  <c r="O207" i="34"/>
  <c r="O136" i="34"/>
  <c r="O184" i="34" s="1"/>
  <c r="E136" i="34"/>
  <c r="E184" i="34" s="1"/>
  <c r="E207" i="34"/>
  <c r="T30" i="90"/>
  <c r="Q30" i="90" s="1"/>
  <c r="K35" i="90"/>
  <c r="T28" i="90"/>
  <c r="Q28" i="90" s="1"/>
  <c r="T24" i="90"/>
  <c r="Q24" i="90" s="1"/>
  <c r="J207" i="34"/>
  <c r="J136" i="34"/>
  <c r="J184" i="34" s="1"/>
  <c r="G269" i="33"/>
  <c r="H269" i="33"/>
  <c r="I269" i="33"/>
  <c r="M269" i="33"/>
  <c r="N269" i="33"/>
  <c r="F269" i="33"/>
  <c r="L269" i="33"/>
  <c r="O269" i="33"/>
  <c r="P269" i="33"/>
  <c r="J269" i="33"/>
  <c r="K269" i="33"/>
  <c r="E269" i="33"/>
  <c r="J35" i="90"/>
  <c r="T23" i="90"/>
  <c r="N136" i="34"/>
  <c r="N184" i="34" s="1"/>
  <c r="N207" i="34"/>
  <c r="T27" i="90"/>
  <c r="Q27" i="90" s="1"/>
  <c r="Q190" i="85"/>
  <c r="F207" i="34"/>
  <c r="F136" i="34"/>
  <c r="F184" i="34" s="1"/>
  <c r="O88" i="81"/>
  <c r="E85" i="81"/>
  <c r="O72" i="81"/>
  <c r="E69" i="81"/>
  <c r="T33" i="90"/>
  <c r="Q33" i="90" s="1"/>
  <c r="W36" i="18"/>
  <c r="W36" i="143"/>
  <c r="Y28" i="87"/>
  <c r="D218" i="86"/>
  <c r="P246" i="145" a="1"/>
  <c r="P146" i="86"/>
  <c r="P218" i="34"/>
  <c r="P241" i="86"/>
  <c r="P246" i="36" a="1"/>
  <c r="D195" i="34"/>
  <c r="P147" i="34"/>
  <c r="P195" i="34" s="1"/>
  <c r="AB104" i="145"/>
  <c r="Q104" i="145"/>
  <c r="W104" i="145"/>
  <c r="R104" i="145"/>
  <c r="P209" i="34"/>
  <c r="P232" i="86"/>
  <c r="D186" i="34"/>
  <c r="P134" i="36" a="1"/>
  <c r="P138" i="34"/>
  <c r="P186" i="34" s="1"/>
  <c r="D209" i="86"/>
  <c r="P137" i="86"/>
  <c r="P134" i="145" a="1"/>
  <c r="P243" i="36"/>
  <c r="P236" i="36"/>
  <c r="P235" i="36"/>
  <c r="P241" i="36"/>
  <c r="P233" i="36"/>
  <c r="P238" i="36"/>
  <c r="P237" i="36"/>
  <c r="P240" i="36"/>
  <c r="P239" i="36"/>
  <c r="P234" i="36"/>
  <c r="P242" i="36"/>
  <c r="P232" i="36"/>
  <c r="P209" i="86" l="1"/>
  <c r="P218" i="86"/>
  <c r="P273" i="34"/>
  <c r="W157" i="36"/>
  <c r="R157" i="36"/>
  <c r="Q157" i="36"/>
  <c r="AB157" i="36"/>
  <c r="W149" i="36"/>
  <c r="R149" i="36"/>
  <c r="Q149" i="36"/>
  <c r="AB149" i="36"/>
  <c r="W155" i="36"/>
  <c r="R155" i="36"/>
  <c r="AB155" i="36"/>
  <c r="Q155" i="36"/>
  <c r="Q148" i="36"/>
  <c r="R148" i="36"/>
  <c r="P160" i="36"/>
  <c r="AB148" i="36"/>
  <c r="W148" i="36"/>
  <c r="R150" i="36"/>
  <c r="AB150" i="36"/>
  <c r="Q150" i="36"/>
  <c r="W150" i="36"/>
  <c r="W158" i="36"/>
  <c r="AB158" i="36"/>
  <c r="Q158" i="36"/>
  <c r="R158" i="36"/>
  <c r="R154" i="36"/>
  <c r="W154" i="36"/>
  <c r="Q154" i="36"/>
  <c r="AB154" i="36"/>
  <c r="R151" i="36"/>
  <c r="AB151" i="36"/>
  <c r="Q151" i="36"/>
  <c r="W151" i="36"/>
  <c r="AB156" i="36"/>
  <c r="Q156" i="36"/>
  <c r="R156" i="36"/>
  <c r="W156" i="36"/>
  <c r="Q159" i="36"/>
  <c r="R159" i="36"/>
  <c r="AB159" i="36"/>
  <c r="W159" i="36"/>
  <c r="R152" i="36"/>
  <c r="AB152" i="36"/>
  <c r="W152" i="36"/>
  <c r="Q152" i="36"/>
  <c r="R153" i="36"/>
  <c r="W153" i="36"/>
  <c r="AB153" i="36"/>
  <c r="Q153" i="36"/>
  <c r="L36" i="98"/>
  <c r="E86" i="85" a="1"/>
  <c r="E86" i="33" a="1"/>
  <c r="D273" i="34"/>
  <c r="P248" i="34"/>
  <c r="D303" i="138"/>
  <c r="D303" i="163"/>
  <c r="D261" i="138"/>
  <c r="F261" i="138" s="1"/>
  <c r="D248" i="34"/>
  <c r="J25" i="87" a="1"/>
  <c r="J26" i="87" s="1"/>
  <c r="J42" i="87" s="1"/>
  <c r="Q179" i="33"/>
  <c r="P124" i="34"/>
  <c r="T185" i="145"/>
  <c r="Y185" i="145"/>
  <c r="L297" i="145"/>
  <c r="Z53" i="46"/>
  <c r="E170" i="33" a="1"/>
  <c r="E170" i="85" a="1"/>
  <c r="L292" i="36"/>
  <c r="Y180" i="36"/>
  <c r="T180" i="36"/>
  <c r="L295" i="36"/>
  <c r="Y183" i="36"/>
  <c r="T183" i="36"/>
  <c r="S45" i="46"/>
  <c r="U45" i="46" s="1"/>
  <c r="AE45" i="46" s="1"/>
  <c r="X45" i="46" s="1"/>
  <c r="Y45" i="46" s="1"/>
  <c r="AA45" i="46" s="1"/>
  <c r="L45" i="46" s="1"/>
  <c r="AB45" i="46"/>
  <c r="AC45" i="46" s="1"/>
  <c r="Y184" i="145"/>
  <c r="T184" i="145"/>
  <c r="L296" i="145"/>
  <c r="AF53" i="46"/>
  <c r="L188" i="36"/>
  <c r="N188" i="36" s="1"/>
  <c r="Y176" i="36"/>
  <c r="T176" i="36"/>
  <c r="L288" i="36"/>
  <c r="T185" i="36"/>
  <c r="Y185" i="36"/>
  <c r="L297" i="36"/>
  <c r="R53" i="46"/>
  <c r="Y178" i="145"/>
  <c r="T178" i="145"/>
  <c r="L290" i="145"/>
  <c r="AB46" i="46"/>
  <c r="AC46" i="46" s="1"/>
  <c r="S46" i="46"/>
  <c r="U46" i="46" s="1"/>
  <c r="AE46" i="46" s="1"/>
  <c r="X46" i="46" s="1"/>
  <c r="Y46" i="46" s="1"/>
  <c r="AA46" i="46" s="1"/>
  <c r="L46" i="46" s="1"/>
  <c r="S47" i="46"/>
  <c r="U47" i="46" s="1"/>
  <c r="AE47" i="46" s="1"/>
  <c r="X47" i="46" s="1"/>
  <c r="Y47" i="46" s="1"/>
  <c r="AA47" i="46" s="1"/>
  <c r="L47" i="46" s="1"/>
  <c r="AB47" i="46"/>
  <c r="AC47" i="46" s="1"/>
  <c r="Y181" i="36"/>
  <c r="L293" i="36"/>
  <c r="T181" i="36"/>
  <c r="T179" i="36"/>
  <c r="Y179" i="36"/>
  <c r="L291" i="36"/>
  <c r="S44" i="46"/>
  <c r="U44" i="46" s="1"/>
  <c r="AE44" i="46" s="1"/>
  <c r="X44" i="46" s="1"/>
  <c r="Y44" i="46" s="1"/>
  <c r="AA44" i="46" s="1"/>
  <c r="L44" i="46" s="1"/>
  <c r="AB44" i="46"/>
  <c r="AC44" i="46" s="1"/>
  <c r="S48" i="46"/>
  <c r="U48" i="46" s="1"/>
  <c r="AE48" i="46" s="1"/>
  <c r="X48" i="46" s="1"/>
  <c r="Y48" i="46" s="1"/>
  <c r="AA48" i="46" s="1"/>
  <c r="L48" i="46" s="1"/>
  <c r="AB48" i="46"/>
  <c r="AC48" i="46" s="1"/>
  <c r="Y187" i="145"/>
  <c r="L299" i="145"/>
  <c r="T187" i="145"/>
  <c r="Y180" i="145"/>
  <c r="T180" i="145"/>
  <c r="L292" i="145"/>
  <c r="E238" i="33" a="1"/>
  <c r="E238" i="85" a="1"/>
  <c r="AD53" i="46"/>
  <c r="T186" i="36"/>
  <c r="L298" i="36"/>
  <c r="Y186" i="36"/>
  <c r="Y184" i="36"/>
  <c r="T184" i="36"/>
  <c r="L296" i="36"/>
  <c r="L294" i="145"/>
  <c r="Y182" i="145"/>
  <c r="T182" i="145"/>
  <c r="Y179" i="145"/>
  <c r="T179" i="145"/>
  <c r="L291" i="145"/>
  <c r="S52" i="46"/>
  <c r="AB52" i="46"/>
  <c r="AC52" i="46" s="1"/>
  <c r="Y177" i="36"/>
  <c r="T177" i="36"/>
  <c r="L289" i="36"/>
  <c r="P123" i="86"/>
  <c r="AB51" i="46"/>
  <c r="AC51" i="46" s="1"/>
  <c r="S51" i="46"/>
  <c r="U51" i="46" s="1"/>
  <c r="AE51" i="46" s="1"/>
  <c r="X51" i="46" s="1"/>
  <c r="Y51" i="46" s="1"/>
  <c r="AA51" i="46" s="1"/>
  <c r="L51" i="46" s="1"/>
  <c r="AB42" i="46"/>
  <c r="AC42" i="46" s="1"/>
  <c r="S42" i="46"/>
  <c r="U42" i="46" s="1"/>
  <c r="AE42" i="46" s="1"/>
  <c r="X42" i="46" s="1"/>
  <c r="Y42" i="46" s="1"/>
  <c r="AA42" i="46" s="1"/>
  <c r="L42" i="46" s="1"/>
  <c r="AB49" i="46"/>
  <c r="AC49" i="46" s="1"/>
  <c r="S49" i="46"/>
  <c r="U49" i="46" s="1"/>
  <c r="AE49" i="46" s="1"/>
  <c r="X49" i="46" s="1"/>
  <c r="Y49" i="46" s="1"/>
  <c r="AA49" i="46" s="1"/>
  <c r="L49" i="46" s="1"/>
  <c r="T186" i="145"/>
  <c r="Y186" i="145"/>
  <c r="L298" i="145"/>
  <c r="Y177" i="145"/>
  <c r="T177" i="145"/>
  <c r="L289" i="145"/>
  <c r="T182" i="36"/>
  <c r="Y182" i="36"/>
  <c r="L294" i="36"/>
  <c r="S50" i="46"/>
  <c r="AB50" i="46"/>
  <c r="AC50" i="46" s="1"/>
  <c r="E101" i="85" a="1"/>
  <c r="E101" i="33" a="1"/>
  <c r="K52" i="52"/>
  <c r="Y176" i="145"/>
  <c r="L188" i="145"/>
  <c r="N188" i="145" s="1"/>
  <c r="L288" i="145"/>
  <c r="T176" i="145"/>
  <c r="T183" i="145"/>
  <c r="Y183" i="145"/>
  <c r="L295" i="145"/>
  <c r="Q179" i="85"/>
  <c r="T178" i="36"/>
  <c r="L290" i="36"/>
  <c r="Y178" i="36"/>
  <c r="T181" i="145"/>
  <c r="Y181" i="145"/>
  <c r="L293" i="145"/>
  <c r="AB43" i="46"/>
  <c r="AC43" i="46" s="1"/>
  <c r="S43" i="46"/>
  <c r="K53" i="46"/>
  <c r="AB41" i="46"/>
  <c r="S41" i="46"/>
  <c r="T187" i="36"/>
  <c r="Y187" i="36"/>
  <c r="L299" i="36"/>
  <c r="I191" i="33"/>
  <c r="H61" i="34"/>
  <c r="E191" i="33"/>
  <c r="Q79" i="33"/>
  <c r="D61" i="34"/>
  <c r="K61" i="34"/>
  <c r="L191" i="33"/>
  <c r="N191" i="33"/>
  <c r="M61" i="34"/>
  <c r="G191" i="33"/>
  <c r="F61" i="34"/>
  <c r="K191" i="33"/>
  <c r="J61" i="34"/>
  <c r="P191" i="33"/>
  <c r="O61" i="34"/>
  <c r="F79" i="85"/>
  <c r="G79" i="85"/>
  <c r="M79" i="85"/>
  <c r="H79" i="85"/>
  <c r="L79" i="85"/>
  <c r="O79" i="85"/>
  <c r="I79" i="85"/>
  <c r="N79" i="85"/>
  <c r="E79" i="85"/>
  <c r="K79" i="85"/>
  <c r="J79" i="85"/>
  <c r="P79" i="85"/>
  <c r="F191" i="33"/>
  <c r="E61" i="34"/>
  <c r="J191" i="33"/>
  <c r="I61" i="34"/>
  <c r="N61" i="34"/>
  <c r="O191" i="33"/>
  <c r="M191" i="33"/>
  <c r="L61" i="34"/>
  <c r="G61" i="34"/>
  <c r="H191" i="33"/>
  <c r="O83" i="77"/>
  <c r="O42" i="156"/>
  <c r="F240" i="86"/>
  <c r="F145" i="86"/>
  <c r="F217" i="86" s="1"/>
  <c r="Q211" i="85"/>
  <c r="K145" i="86"/>
  <c r="K217" i="86" s="1"/>
  <c r="K240" i="86"/>
  <c r="N145" i="86"/>
  <c r="N217" i="86" s="1"/>
  <c r="N240" i="86"/>
  <c r="E145" i="86"/>
  <c r="E217" i="86" s="1"/>
  <c r="E240" i="86"/>
  <c r="M240" i="86"/>
  <c r="M145" i="86"/>
  <c r="M217" i="86" s="1"/>
  <c r="E84" i="85" a="1"/>
  <c r="L35" i="160"/>
  <c r="I145" i="86"/>
  <c r="I217" i="86" s="1"/>
  <c r="I240" i="86"/>
  <c r="H88" i="85"/>
  <c r="F88" i="85"/>
  <c r="L88" i="85"/>
  <c r="K88" i="85"/>
  <c r="P88" i="85"/>
  <c r="I88" i="85"/>
  <c r="G88" i="85"/>
  <c r="N88" i="85"/>
  <c r="E88" i="85"/>
  <c r="O88" i="85"/>
  <c r="M88" i="85"/>
  <c r="J88" i="85"/>
  <c r="L240" i="86"/>
  <c r="L145" i="86"/>
  <c r="L217" i="86" s="1"/>
  <c r="K78" i="77"/>
  <c r="K75" i="77" s="1"/>
  <c r="K77" i="77" s="1"/>
  <c r="K79" i="77" s="1"/>
  <c r="P103" i="85"/>
  <c r="P215" i="85" s="1"/>
  <c r="O103" i="85"/>
  <c r="O215" i="85" s="1"/>
  <c r="E103" i="85"/>
  <c r="J103" i="85"/>
  <c r="J215" i="85" s="1"/>
  <c r="K103" i="85"/>
  <c r="K215" i="85" s="1"/>
  <c r="N103" i="85"/>
  <c r="N215" i="85" s="1"/>
  <c r="I103" i="85"/>
  <c r="I215" i="85" s="1"/>
  <c r="G103" i="85"/>
  <c r="G215" i="85" s="1"/>
  <c r="M103" i="85"/>
  <c r="M215" i="85" s="1"/>
  <c r="L103" i="85"/>
  <c r="L215" i="85" s="1"/>
  <c r="H103" i="85"/>
  <c r="H215" i="85" s="1"/>
  <c r="F103" i="85"/>
  <c r="F215" i="85" s="1"/>
  <c r="G145" i="86"/>
  <c r="G217" i="86" s="1"/>
  <c r="G240" i="86"/>
  <c r="H240" i="86"/>
  <c r="H145" i="86"/>
  <c r="H217" i="86" s="1"/>
  <c r="I78" i="77"/>
  <c r="I75" i="77" s="1"/>
  <c r="I77" i="77" s="1"/>
  <c r="I79" i="77" s="1"/>
  <c r="O240" i="86"/>
  <c r="O145" i="86"/>
  <c r="O217" i="86" s="1"/>
  <c r="D240" i="86"/>
  <c r="D145" i="86"/>
  <c r="P73" i="86"/>
  <c r="P240" i="86" s="1"/>
  <c r="J240" i="86"/>
  <c r="J145" i="86"/>
  <c r="J217" i="86" s="1"/>
  <c r="K91" i="77"/>
  <c r="K88" i="77" s="1"/>
  <c r="K93" i="77"/>
  <c r="J49" i="37"/>
  <c r="S33" i="37"/>
  <c r="J37" i="37"/>
  <c r="J41" i="37"/>
  <c r="I91" i="77"/>
  <c r="I88" i="77" s="1"/>
  <c r="I90" i="77" s="1"/>
  <c r="I92" i="77" s="1"/>
  <c r="R31" i="37"/>
  <c r="I47" i="37"/>
  <c r="J25" i="87"/>
  <c r="J29" i="87"/>
  <c r="L71" i="77"/>
  <c r="L72" i="77" s="1"/>
  <c r="L80" i="77" s="1"/>
  <c r="L84" i="77"/>
  <c r="J45" i="37"/>
  <c r="S29" i="37"/>
  <c r="J71" i="77"/>
  <c r="J72" i="77" s="1"/>
  <c r="J78" i="77" s="1"/>
  <c r="J75" i="77" s="1"/>
  <c r="J84" i="77"/>
  <c r="J85" i="77" s="1"/>
  <c r="J91" i="77" s="1"/>
  <c r="J88" i="77" s="1"/>
  <c r="I41" i="37"/>
  <c r="I37" i="37"/>
  <c r="I46" i="37"/>
  <c r="R30" i="37"/>
  <c r="J50" i="37"/>
  <c r="S34" i="37"/>
  <c r="G85" i="77"/>
  <c r="G91" i="77" s="1"/>
  <c r="I31" i="87"/>
  <c r="I26" i="87"/>
  <c r="I42" i="87" s="1"/>
  <c r="I28" i="87"/>
  <c r="I44" i="87" s="1"/>
  <c r="I36" i="87"/>
  <c r="I52" i="87" s="1"/>
  <c r="I25" i="87"/>
  <c r="I35" i="87"/>
  <c r="I51" i="87" s="1"/>
  <c r="I33" i="87"/>
  <c r="I30" i="87"/>
  <c r="I34" i="87"/>
  <c r="I29" i="87"/>
  <c r="I27" i="87"/>
  <c r="I43" i="87" s="1"/>
  <c r="I32" i="87"/>
  <c r="G72" i="77"/>
  <c r="G80" i="77" s="1"/>
  <c r="I49" i="37"/>
  <c r="R33" i="37"/>
  <c r="S32" i="37"/>
  <c r="J48" i="37"/>
  <c r="S31" i="37"/>
  <c r="J47" i="37"/>
  <c r="H84" i="77"/>
  <c r="H85" i="77" s="1"/>
  <c r="H93" i="77" s="1"/>
  <c r="H71" i="77"/>
  <c r="R34" i="37"/>
  <c r="I50" i="37"/>
  <c r="R29" i="37"/>
  <c r="I45" i="37"/>
  <c r="O70" i="77"/>
  <c r="I48" i="37"/>
  <c r="R32" i="37"/>
  <c r="J46" i="37"/>
  <c r="S30" i="37"/>
  <c r="G39" i="68"/>
  <c r="O37" i="68"/>
  <c r="I150" i="86"/>
  <c r="I222" i="86" s="1"/>
  <c r="I245" i="86"/>
  <c r="D151" i="34"/>
  <c r="D222" i="34"/>
  <c r="P79" i="34"/>
  <c r="P222" i="34" s="1"/>
  <c r="P78" i="86"/>
  <c r="P245" i="86" s="1"/>
  <c r="D245" i="86"/>
  <c r="D150" i="86"/>
  <c r="N150" i="86"/>
  <c r="N222" i="86" s="1"/>
  <c r="N245" i="86"/>
  <c r="J150" i="86"/>
  <c r="J222" i="86" s="1"/>
  <c r="J245" i="86"/>
  <c r="H151" i="34"/>
  <c r="H199" i="34" s="1"/>
  <c r="H222" i="34"/>
  <c r="E222" i="34"/>
  <c r="E151" i="34"/>
  <c r="E199" i="34" s="1"/>
  <c r="O222" i="34"/>
  <c r="O151" i="34"/>
  <c r="O199" i="34" s="1"/>
  <c r="N222" i="34"/>
  <c r="N151" i="34"/>
  <c r="N199" i="34" s="1"/>
  <c r="J222" i="34"/>
  <c r="J151" i="34"/>
  <c r="J199" i="34" s="1"/>
  <c r="F222" i="34"/>
  <c r="F151" i="34"/>
  <c r="F199" i="34" s="1"/>
  <c r="K245" i="86"/>
  <c r="K150" i="86"/>
  <c r="K222" i="86" s="1"/>
  <c r="G150" i="86"/>
  <c r="G222" i="86" s="1"/>
  <c r="G245" i="86"/>
  <c r="F150" i="86"/>
  <c r="F222" i="86" s="1"/>
  <c r="F245" i="86"/>
  <c r="I222" i="34"/>
  <c r="I151" i="34"/>
  <c r="I199" i="34" s="1"/>
  <c r="L222" i="34"/>
  <c r="L151" i="34"/>
  <c r="L199" i="34" s="1"/>
  <c r="H150" i="86"/>
  <c r="H222" i="86" s="1"/>
  <c r="H245" i="86"/>
  <c r="G222" i="34"/>
  <c r="G151" i="34"/>
  <c r="G199" i="34" s="1"/>
  <c r="M245" i="86"/>
  <c r="M150" i="86"/>
  <c r="M222" i="86" s="1"/>
  <c r="K222" i="34"/>
  <c r="K151" i="34"/>
  <c r="K199" i="34" s="1"/>
  <c r="M151" i="34"/>
  <c r="M199" i="34" s="1"/>
  <c r="M222" i="34"/>
  <c r="E150" i="86"/>
  <c r="E222" i="86" s="1"/>
  <c r="E245" i="86"/>
  <c r="L150" i="86"/>
  <c r="L222" i="86" s="1"/>
  <c r="L245" i="86"/>
  <c r="Q218" i="33"/>
  <c r="Q218" i="85"/>
  <c r="O150" i="86"/>
  <c r="O222" i="86" s="1"/>
  <c r="O245" i="86"/>
  <c r="Y25" i="87"/>
  <c r="D260" i="138"/>
  <c r="F260" i="138" s="1"/>
  <c r="D75" i="77"/>
  <c r="L154" i="86"/>
  <c r="P236" i="86"/>
  <c r="K154" i="86"/>
  <c r="I154" i="86"/>
  <c r="Y26" i="87"/>
  <c r="D28" i="138"/>
  <c r="F31" i="138"/>
  <c r="W35" i="38"/>
  <c r="I23" i="38"/>
  <c r="I35" i="38" s="1"/>
  <c r="E77" i="33" a="1"/>
  <c r="O154" i="86"/>
  <c r="F154" i="86"/>
  <c r="D274" i="86"/>
  <c r="Q324" i="85"/>
  <c r="Q356" i="85" s="1"/>
  <c r="E356" i="85"/>
  <c r="D154" i="86"/>
  <c r="Q222" i="85"/>
  <c r="X67" i="46"/>
  <c r="Y67" i="46" s="1"/>
  <c r="AA67" i="46" s="1"/>
  <c r="L67" i="46" s="1"/>
  <c r="D90" i="77"/>
  <c r="U35" i="88"/>
  <c r="W23" i="88"/>
  <c r="Y35" i="87"/>
  <c r="G154" i="86"/>
  <c r="M154" i="86"/>
  <c r="Y27" i="87"/>
  <c r="D190" i="34"/>
  <c r="P142" i="34"/>
  <c r="P190" i="34" s="1"/>
  <c r="E154" i="86"/>
  <c r="J154" i="86"/>
  <c r="Y36" i="87"/>
  <c r="E322" i="85"/>
  <c r="Q290" i="85"/>
  <c r="Q322" i="85" s="1"/>
  <c r="D249" i="86"/>
  <c r="Q154" i="85"/>
  <c r="D106" i="86"/>
  <c r="P106" i="86" s="1"/>
  <c r="H154" i="86"/>
  <c r="D213" i="86"/>
  <c r="P141" i="86"/>
  <c r="N154" i="86"/>
  <c r="Y61" i="46"/>
  <c r="AA61" i="46" s="1"/>
  <c r="L61" i="46" s="1"/>
  <c r="AA23" i="29"/>
  <c r="AC23" i="29" s="1"/>
  <c r="D262" i="138"/>
  <c r="F262" i="138" s="1"/>
  <c r="AE69" i="46"/>
  <c r="X57" i="46"/>
  <c r="Y57" i="46" s="1"/>
  <c r="E73" i="34"/>
  <c r="F210" i="33"/>
  <c r="H210" i="33"/>
  <c r="G73" i="34"/>
  <c r="X68" i="46"/>
  <c r="Y68" i="46" s="1"/>
  <c r="AA68" i="46" s="1"/>
  <c r="L68" i="46" s="1"/>
  <c r="H210" i="85"/>
  <c r="G72" i="86"/>
  <c r="Q171" i="85"/>
  <c r="Q171" i="33"/>
  <c r="N73" i="34"/>
  <c r="O210" i="33"/>
  <c r="F521" i="138"/>
  <c r="F72" i="86"/>
  <c r="G210" i="85"/>
  <c r="I73" i="34"/>
  <c r="J210" i="33"/>
  <c r="M210" i="85"/>
  <c r="L72" i="86"/>
  <c r="O72" i="86"/>
  <c r="P210" i="85"/>
  <c r="M73" i="34"/>
  <c r="N210" i="33"/>
  <c r="F73" i="34"/>
  <c r="G210" i="33"/>
  <c r="N72" i="86"/>
  <c r="O210" i="85"/>
  <c r="J210" i="85"/>
  <c r="I72" i="86"/>
  <c r="I210" i="33"/>
  <c r="H73" i="34"/>
  <c r="P210" i="33"/>
  <c r="O73" i="34"/>
  <c r="E210" i="85"/>
  <c r="Q98" i="85"/>
  <c r="D72" i="86"/>
  <c r="F210" i="85"/>
  <c r="E72" i="86"/>
  <c r="D327" i="138"/>
  <c r="F319" i="138"/>
  <c r="X62" i="46"/>
  <c r="Y62" i="46" s="1"/>
  <c r="AA62" i="46" s="1"/>
  <c r="L62" i="46" s="1"/>
  <c r="K73" i="34"/>
  <c r="L210" i="33"/>
  <c r="J73" i="34"/>
  <c r="K210" i="33"/>
  <c r="M72" i="86"/>
  <c r="N210" i="85"/>
  <c r="I210" i="85"/>
  <c r="H72" i="86"/>
  <c r="E273" i="33" a="1"/>
  <c r="U69" i="46"/>
  <c r="F319" i="163"/>
  <c r="D327" i="163"/>
  <c r="D360" i="138"/>
  <c r="F361" i="138"/>
  <c r="M210" i="33"/>
  <c r="L73" i="34"/>
  <c r="Q98" i="33"/>
  <c r="D73" i="34"/>
  <c r="E210" i="33"/>
  <c r="Y63" i="46"/>
  <c r="AA63" i="46" s="1"/>
  <c r="L63" i="46" s="1"/>
  <c r="J72" i="86"/>
  <c r="K210" i="85"/>
  <c r="K72" i="86"/>
  <c r="L210" i="85"/>
  <c r="D324" i="163"/>
  <c r="F324" i="163" s="1"/>
  <c r="D324" i="138"/>
  <c r="F324" i="138" s="1"/>
  <c r="E102" i="85" a="1"/>
  <c r="K69" i="52"/>
  <c r="E102" i="33" a="1"/>
  <c r="D360" i="163"/>
  <c r="F361" i="163"/>
  <c r="E96" i="85" a="1"/>
  <c r="E96" i="33" a="1"/>
  <c r="W36" i="105"/>
  <c r="J24" i="105"/>
  <c r="J36" i="105" s="1"/>
  <c r="AE36" i="140"/>
  <c r="X24" i="140"/>
  <c r="U291" i="36"/>
  <c r="Z291" i="36"/>
  <c r="Z292" i="145"/>
  <c r="U292" i="145"/>
  <c r="U188" i="145"/>
  <c r="M301" i="145"/>
  <c r="AE24" i="46"/>
  <c r="AE36" i="46" s="1"/>
  <c r="E271" i="33" a="1"/>
  <c r="U36" i="46"/>
  <c r="U296" i="36"/>
  <c r="Z296" i="36"/>
  <c r="U291" i="145"/>
  <c r="Z291" i="145"/>
  <c r="Z289" i="36"/>
  <c r="U289" i="36"/>
  <c r="U295" i="36"/>
  <c r="Z295" i="36"/>
  <c r="U293" i="145"/>
  <c r="Z293" i="145"/>
  <c r="U292" i="36"/>
  <c r="Z292" i="36"/>
  <c r="Z299" i="36"/>
  <c r="U299" i="36"/>
  <c r="U295" i="145"/>
  <c r="Z295" i="145"/>
  <c r="Z188" i="145"/>
  <c r="Z301" i="145" s="1"/>
  <c r="U297" i="145"/>
  <c r="Z297" i="145"/>
  <c r="U36" i="140"/>
  <c r="E373" i="85" a="1"/>
  <c r="U299" i="145"/>
  <c r="Z299" i="145"/>
  <c r="Z288" i="36"/>
  <c r="U288" i="36"/>
  <c r="M300" i="36"/>
  <c r="U300" i="36" s="1"/>
  <c r="U290" i="145"/>
  <c r="Z290" i="145"/>
  <c r="Z294" i="36"/>
  <c r="U294" i="36"/>
  <c r="U289" i="145"/>
  <c r="Z289" i="145"/>
  <c r="U294" i="145"/>
  <c r="Z294" i="145"/>
  <c r="Z298" i="36"/>
  <c r="U298" i="36"/>
  <c r="Z293" i="36"/>
  <c r="U293" i="36"/>
  <c r="U188" i="36"/>
  <c r="M301" i="36"/>
  <c r="U298" i="145"/>
  <c r="Z298" i="145"/>
  <c r="Z297" i="36"/>
  <c r="U297" i="36"/>
  <c r="Z296" i="145"/>
  <c r="U296" i="145"/>
  <c r="Z290" i="36"/>
  <c r="U290" i="36"/>
  <c r="Z288" i="145"/>
  <c r="M300" i="145"/>
  <c r="U300" i="145" s="1"/>
  <c r="U288" i="145"/>
  <c r="Z188" i="36"/>
  <c r="Z301" i="36" s="1"/>
  <c r="F269" i="163"/>
  <c r="F287" i="163" s="1"/>
  <c r="AE31" i="90"/>
  <c r="Z31" i="90" s="1"/>
  <c r="AA31" i="90" s="1"/>
  <c r="AC31" i="90" s="1"/>
  <c r="M31" i="90" s="1"/>
  <c r="K104" i="33"/>
  <c r="J104" i="33"/>
  <c r="F104" i="33"/>
  <c r="M104" i="33"/>
  <c r="G104" i="33"/>
  <c r="I104" i="33"/>
  <c r="O104" i="33"/>
  <c r="P104" i="33"/>
  <c r="N104" i="33"/>
  <c r="E104" i="33"/>
  <c r="L104" i="33"/>
  <c r="H104" i="33"/>
  <c r="K104" i="85"/>
  <c r="I104" i="85"/>
  <c r="L104" i="85"/>
  <c r="H104" i="85"/>
  <c r="G104" i="85"/>
  <c r="J104" i="85"/>
  <c r="N104" i="85"/>
  <c r="O104" i="85"/>
  <c r="E104" i="85"/>
  <c r="P104" i="85"/>
  <c r="M104" i="85"/>
  <c r="F104" i="85"/>
  <c r="E87" i="81"/>
  <c r="O85" i="81"/>
  <c r="V27" i="90"/>
  <c r="AE27" i="90" s="1"/>
  <c r="Z26" i="90"/>
  <c r="AA26" i="90" s="1"/>
  <c r="AC26" i="90" s="1"/>
  <c r="M26" i="90" s="1"/>
  <c r="V34" i="90"/>
  <c r="AE34" i="90" s="1"/>
  <c r="P136" i="34"/>
  <c r="P184" i="34" s="1"/>
  <c r="D184" i="34"/>
  <c r="P106" i="36" a="1"/>
  <c r="V30" i="90"/>
  <c r="AE30" i="90" s="1"/>
  <c r="Z30" i="90" s="1"/>
  <c r="AA30" i="90" s="1"/>
  <c r="AC30" i="90" s="1"/>
  <c r="M30" i="90" s="1"/>
  <c r="E71" i="81"/>
  <c r="O69" i="81"/>
  <c r="Q269" i="33"/>
  <c r="V33" i="90"/>
  <c r="AE33" i="90" s="1"/>
  <c r="Z33" i="90" s="1"/>
  <c r="AA33" i="90" s="1"/>
  <c r="AC33" i="90" s="1"/>
  <c r="M33" i="90" s="1"/>
  <c r="Z29" i="90"/>
  <c r="AA29" i="90" s="1"/>
  <c r="AC29" i="90" s="1"/>
  <c r="M29" i="90" s="1"/>
  <c r="T35" i="90"/>
  <c r="Q23" i="90"/>
  <c r="V24" i="90"/>
  <c r="AE24" i="90" s="1"/>
  <c r="V28" i="90"/>
  <c r="AE28" i="90" s="1"/>
  <c r="AA28" i="87"/>
  <c r="K28" i="87" s="1"/>
  <c r="P247" i="36"/>
  <c r="P252" i="36"/>
  <c r="P256" i="36"/>
  <c r="P248" i="36"/>
  <c r="P249" i="36"/>
  <c r="P251" i="36"/>
  <c r="P246" i="36"/>
  <c r="P250" i="36"/>
  <c r="P257" i="36"/>
  <c r="P255" i="36"/>
  <c r="P253" i="36"/>
  <c r="P254" i="36"/>
  <c r="P257" i="145"/>
  <c r="P255" i="145"/>
  <c r="P254" i="145"/>
  <c r="P248" i="145"/>
  <c r="P253" i="145"/>
  <c r="P247" i="145"/>
  <c r="P252" i="145"/>
  <c r="P250" i="145"/>
  <c r="P251" i="145"/>
  <c r="P246" i="145"/>
  <c r="P249" i="145"/>
  <c r="P256" i="145"/>
  <c r="AB237" i="36"/>
  <c r="R237" i="36"/>
  <c r="Q237" i="36"/>
  <c r="W237" i="36"/>
  <c r="Q236" i="36"/>
  <c r="W236" i="36"/>
  <c r="AB236" i="36"/>
  <c r="R236" i="36"/>
  <c r="R238" i="36"/>
  <c r="AB238" i="36"/>
  <c r="W238" i="36"/>
  <c r="Q238" i="36"/>
  <c r="R233" i="36"/>
  <c r="AB233" i="36"/>
  <c r="Q233" i="36"/>
  <c r="W233" i="36"/>
  <c r="R234" i="36"/>
  <c r="W234" i="36"/>
  <c r="Q234" i="36"/>
  <c r="AB234" i="36"/>
  <c r="R241" i="36"/>
  <c r="AB241" i="36"/>
  <c r="Q241" i="36"/>
  <c r="W241" i="36"/>
  <c r="P136" i="36"/>
  <c r="P145" i="36"/>
  <c r="P142" i="36"/>
  <c r="P141" i="36"/>
  <c r="P135" i="36"/>
  <c r="P140" i="36"/>
  <c r="P143" i="36"/>
  <c r="P144" i="36"/>
  <c r="P138" i="36"/>
  <c r="P134" i="36"/>
  <c r="P137" i="36"/>
  <c r="P139" i="36"/>
  <c r="R232" i="36"/>
  <c r="Q232" i="36"/>
  <c r="W232" i="36"/>
  <c r="AB232" i="36"/>
  <c r="P244" i="36"/>
  <c r="W242" i="36"/>
  <c r="Q242" i="36"/>
  <c r="R242" i="36"/>
  <c r="AB242" i="36"/>
  <c r="Q235" i="36"/>
  <c r="AB235" i="36"/>
  <c r="W235" i="36"/>
  <c r="R235" i="36"/>
  <c r="P142" i="145"/>
  <c r="P137" i="145"/>
  <c r="P143" i="145"/>
  <c r="P136" i="145"/>
  <c r="P145" i="145"/>
  <c r="P139" i="145"/>
  <c r="P138" i="145"/>
  <c r="P144" i="145"/>
  <c r="P141" i="145"/>
  <c r="P134" i="145"/>
  <c r="P135" i="145"/>
  <c r="P140" i="145"/>
  <c r="R239" i="36"/>
  <c r="Q239" i="36"/>
  <c r="AB239" i="36"/>
  <c r="W239" i="36"/>
  <c r="Q243" i="36"/>
  <c r="W243" i="36"/>
  <c r="R243" i="36"/>
  <c r="AB243" i="36"/>
  <c r="Q240" i="36"/>
  <c r="AB240" i="36"/>
  <c r="R240" i="36"/>
  <c r="W240" i="36"/>
  <c r="J36" i="87" l="1"/>
  <c r="J52" i="87" s="1"/>
  <c r="J34" i="87"/>
  <c r="J32" i="87"/>
  <c r="J33" i="87"/>
  <c r="J49" i="87" s="1"/>
  <c r="J27" i="87"/>
  <c r="J43" i="87" s="1"/>
  <c r="J35" i="87"/>
  <c r="J51" i="87" s="1"/>
  <c r="J31" i="87"/>
  <c r="J28" i="87"/>
  <c r="J44" i="87" s="1"/>
  <c r="J30" i="87"/>
  <c r="J46" i="87" s="1"/>
  <c r="P213" i="86"/>
  <c r="AB160" i="36"/>
  <c r="R160" i="36"/>
  <c r="Q160" i="36"/>
  <c r="W160" i="36"/>
  <c r="F86" i="33"/>
  <c r="M86" i="33"/>
  <c r="K86" i="33"/>
  <c r="E86" i="33"/>
  <c r="I86" i="33"/>
  <c r="H86" i="33"/>
  <c r="N86" i="33"/>
  <c r="O86" i="33"/>
  <c r="L86" i="33"/>
  <c r="P86" i="33"/>
  <c r="J86" i="33"/>
  <c r="G86" i="33"/>
  <c r="N86" i="85"/>
  <c r="I86" i="85"/>
  <c r="K86" i="85"/>
  <c r="M86" i="85"/>
  <c r="H86" i="85"/>
  <c r="E86" i="85"/>
  <c r="F86" i="85"/>
  <c r="G86" i="85"/>
  <c r="O86" i="85"/>
  <c r="P86" i="85"/>
  <c r="L86" i="85"/>
  <c r="J86" i="85"/>
  <c r="D304" i="163"/>
  <c r="F304" i="163" s="1"/>
  <c r="D304" i="138"/>
  <c r="F304" i="138" s="1"/>
  <c r="J93" i="77"/>
  <c r="J90" i="77" s="1"/>
  <c r="J92" i="77" s="1"/>
  <c r="S53" i="46"/>
  <c r="D310" i="138" s="1"/>
  <c r="F310" i="138" s="1"/>
  <c r="Y295" i="145"/>
  <c r="T295" i="145"/>
  <c r="E101" i="33"/>
  <c r="F101" i="33"/>
  <c r="F213" i="33" s="1"/>
  <c r="M101" i="33"/>
  <c r="M213" i="33" s="1"/>
  <c r="K101" i="33"/>
  <c r="K213" i="33" s="1"/>
  <c r="G101" i="33"/>
  <c r="G213" i="33" s="1"/>
  <c r="H101" i="33"/>
  <c r="H213" i="33" s="1"/>
  <c r="L101" i="33"/>
  <c r="L213" i="33" s="1"/>
  <c r="P101" i="33"/>
  <c r="P213" i="33" s="1"/>
  <c r="O101" i="33"/>
  <c r="O213" i="33" s="1"/>
  <c r="J101" i="33"/>
  <c r="J213" i="33" s="1"/>
  <c r="I101" i="33"/>
  <c r="I213" i="33" s="1"/>
  <c r="N101" i="33"/>
  <c r="N213" i="33" s="1"/>
  <c r="U52" i="46"/>
  <c r="AE52" i="46" s="1"/>
  <c r="T292" i="145"/>
  <c r="Y292" i="145"/>
  <c r="U41" i="46"/>
  <c r="Y188" i="36"/>
  <c r="Y301" i="36" s="1"/>
  <c r="G170" i="85"/>
  <c r="J170" i="85"/>
  <c r="P170" i="85"/>
  <c r="M170" i="85"/>
  <c r="N170" i="85"/>
  <c r="L170" i="85"/>
  <c r="H170" i="85"/>
  <c r="I170" i="85"/>
  <c r="K170" i="85"/>
  <c r="F170" i="85"/>
  <c r="E170" i="85"/>
  <c r="O170" i="85"/>
  <c r="T299" i="36"/>
  <c r="Y299" i="36"/>
  <c r="T293" i="145"/>
  <c r="Y293" i="145"/>
  <c r="M101" i="85"/>
  <c r="M213" i="85" s="1"/>
  <c r="E101" i="85"/>
  <c r="F101" i="85"/>
  <c r="F213" i="85" s="1"/>
  <c r="G101" i="85"/>
  <c r="G213" i="85" s="1"/>
  <c r="N101" i="85"/>
  <c r="N213" i="85" s="1"/>
  <c r="P101" i="85"/>
  <c r="P213" i="85" s="1"/>
  <c r="J101" i="85"/>
  <c r="J213" i="85" s="1"/>
  <c r="L101" i="85"/>
  <c r="L213" i="85" s="1"/>
  <c r="I101" i="85"/>
  <c r="I213" i="85" s="1"/>
  <c r="O101" i="85"/>
  <c r="O213" i="85" s="1"/>
  <c r="H101" i="85"/>
  <c r="H213" i="85" s="1"/>
  <c r="K101" i="85"/>
  <c r="K213" i="85" s="1"/>
  <c r="Y291" i="145"/>
  <c r="T291" i="145"/>
  <c r="T188" i="36"/>
  <c r="L301" i="36"/>
  <c r="T301" i="36" s="1"/>
  <c r="E170" i="33"/>
  <c r="K170" i="33"/>
  <c r="I170" i="33"/>
  <c r="J170" i="33"/>
  <c r="L170" i="33"/>
  <c r="M170" i="33"/>
  <c r="O170" i="33"/>
  <c r="F170" i="33"/>
  <c r="H170" i="33"/>
  <c r="N170" i="33"/>
  <c r="G170" i="33"/>
  <c r="P170" i="33"/>
  <c r="T298" i="145"/>
  <c r="Y298" i="145"/>
  <c r="Y291" i="36"/>
  <c r="T291" i="36"/>
  <c r="U50" i="46"/>
  <c r="AE50" i="46" s="1"/>
  <c r="Y298" i="36"/>
  <c r="T298" i="36"/>
  <c r="Y297" i="36"/>
  <c r="T297" i="36"/>
  <c r="Y296" i="145"/>
  <c r="T296" i="145"/>
  <c r="T297" i="145"/>
  <c r="Y297" i="145"/>
  <c r="T288" i="145"/>
  <c r="L300" i="145"/>
  <c r="T300" i="145" s="1"/>
  <c r="Y288" i="145"/>
  <c r="T294" i="36"/>
  <c r="Y294" i="36"/>
  <c r="Y289" i="36"/>
  <c r="T289" i="36"/>
  <c r="Y299" i="145"/>
  <c r="T299" i="145"/>
  <c r="T290" i="145"/>
  <c r="Y290" i="145"/>
  <c r="T295" i="36"/>
  <c r="Y295" i="36"/>
  <c r="AC41" i="46"/>
  <c r="AC53" i="46" s="1"/>
  <c r="AB53" i="46"/>
  <c r="Y290" i="36"/>
  <c r="T290" i="36"/>
  <c r="T188" i="145"/>
  <c r="L301" i="145"/>
  <c r="T301" i="145" s="1"/>
  <c r="Y188" i="145"/>
  <c r="Y301" i="145" s="1"/>
  <c r="Y294" i="145"/>
  <c r="T294" i="145"/>
  <c r="O238" i="85"/>
  <c r="K238" i="85"/>
  <c r="M238" i="85"/>
  <c r="P238" i="85"/>
  <c r="L238" i="85"/>
  <c r="N238" i="85"/>
  <c r="G238" i="85"/>
  <c r="E238" i="85"/>
  <c r="I238" i="85"/>
  <c r="F238" i="85"/>
  <c r="H238" i="85"/>
  <c r="J238" i="85"/>
  <c r="T293" i="36"/>
  <c r="Y293" i="36"/>
  <c r="T288" i="36"/>
  <c r="Y288" i="36"/>
  <c r="L300" i="36"/>
  <c r="T300" i="36" s="1"/>
  <c r="F303" i="163"/>
  <c r="U43" i="46"/>
  <c r="AE43" i="46" s="1"/>
  <c r="X43" i="46" s="1"/>
  <c r="Y289" i="145"/>
  <c r="T289" i="145"/>
  <c r="T296" i="36"/>
  <c r="Y296" i="36"/>
  <c r="H238" i="33"/>
  <c r="N238" i="33"/>
  <c r="M238" i="33"/>
  <c r="L238" i="33"/>
  <c r="O238" i="33"/>
  <c r="G238" i="33"/>
  <c r="I238" i="33"/>
  <c r="E238" i="33"/>
  <c r="J238" i="33"/>
  <c r="K238" i="33"/>
  <c r="P238" i="33"/>
  <c r="F238" i="33"/>
  <c r="F303" i="138"/>
  <c r="T292" i="36"/>
  <c r="Y292" i="36"/>
  <c r="I133" i="34"/>
  <c r="I181" i="34" s="1"/>
  <c r="I204" i="34"/>
  <c r="N191" i="85"/>
  <c r="M60" i="86"/>
  <c r="O204" i="34"/>
  <c r="O133" i="34"/>
  <c r="O181" i="34" s="1"/>
  <c r="Q79" i="85"/>
  <c r="D60" i="86"/>
  <c r="E191" i="85"/>
  <c r="I191" i="85"/>
  <c r="H60" i="86"/>
  <c r="K133" i="34"/>
  <c r="K181" i="34" s="1"/>
  <c r="K204" i="34"/>
  <c r="F191" i="85"/>
  <c r="E60" i="86"/>
  <c r="E133" i="34"/>
  <c r="E181" i="34" s="1"/>
  <c r="E204" i="34"/>
  <c r="O191" i="85"/>
  <c r="N60" i="86"/>
  <c r="J204" i="34"/>
  <c r="J133" i="34"/>
  <c r="J181" i="34" s="1"/>
  <c r="D204" i="34"/>
  <c r="P61" i="34"/>
  <c r="P204" i="34" s="1"/>
  <c r="D133" i="34"/>
  <c r="G204" i="34"/>
  <c r="G133" i="34"/>
  <c r="G181" i="34" s="1"/>
  <c r="L191" i="85"/>
  <c r="K60" i="86"/>
  <c r="N204" i="34"/>
  <c r="N133" i="34"/>
  <c r="N181" i="34" s="1"/>
  <c r="L133" i="34"/>
  <c r="L181" i="34" s="1"/>
  <c r="L204" i="34"/>
  <c r="P191" i="85"/>
  <c r="O60" i="86"/>
  <c r="H191" i="85"/>
  <c r="G60" i="86"/>
  <c r="F204" i="34"/>
  <c r="F133" i="34"/>
  <c r="F181" i="34" s="1"/>
  <c r="Q191" i="33"/>
  <c r="J191" i="85"/>
  <c r="I60" i="86"/>
  <c r="M191" i="85"/>
  <c r="L60" i="86"/>
  <c r="H133" i="34"/>
  <c r="H181" i="34" s="1"/>
  <c r="H204" i="34"/>
  <c r="K191" i="85"/>
  <c r="J60" i="86"/>
  <c r="G191" i="85"/>
  <c r="F60" i="86"/>
  <c r="M204" i="34"/>
  <c r="M133" i="34"/>
  <c r="M181" i="34" s="1"/>
  <c r="H91" i="77"/>
  <c r="H88" i="77" s="1"/>
  <c r="H90" i="77" s="1"/>
  <c r="H92" i="77" s="1"/>
  <c r="O71" i="77"/>
  <c r="D92" i="77"/>
  <c r="J80" i="77"/>
  <c r="J77" i="77" s="1"/>
  <c r="J79" i="77" s="1"/>
  <c r="H72" i="77"/>
  <c r="H78" i="77" s="1"/>
  <c r="H75" i="77" s="1"/>
  <c r="K90" i="77"/>
  <c r="K92" i="77" s="1"/>
  <c r="Q88" i="85"/>
  <c r="E200" i="85"/>
  <c r="D66" i="86"/>
  <c r="G66" i="86"/>
  <c r="H200" i="85"/>
  <c r="M66" i="86"/>
  <c r="N200" i="85"/>
  <c r="F66" i="86"/>
  <c r="G200" i="85"/>
  <c r="O84" i="77"/>
  <c r="I200" i="85"/>
  <c r="H66" i="86"/>
  <c r="P200" i="85"/>
  <c r="O66" i="86"/>
  <c r="H84" i="85"/>
  <c r="J84" i="85"/>
  <c r="G84" i="85"/>
  <c r="N84" i="85"/>
  <c r="L84" i="85"/>
  <c r="K84" i="85"/>
  <c r="M84" i="85"/>
  <c r="E84" i="85"/>
  <c r="P84" i="85"/>
  <c r="I84" i="85"/>
  <c r="O84" i="85"/>
  <c r="F84" i="85"/>
  <c r="D217" i="86"/>
  <c r="P145" i="86"/>
  <c r="P232" i="145" a="1"/>
  <c r="I66" i="86"/>
  <c r="J200" i="85"/>
  <c r="K200" i="85"/>
  <c r="J66" i="86"/>
  <c r="M200" i="85"/>
  <c r="L66" i="86"/>
  <c r="K66" i="86"/>
  <c r="L200" i="85"/>
  <c r="Q103" i="85"/>
  <c r="E215" i="85"/>
  <c r="Q215" i="85" s="1"/>
  <c r="N66" i="86"/>
  <c r="O200" i="85"/>
  <c r="E66" i="86"/>
  <c r="F200" i="85"/>
  <c r="G41" i="68"/>
  <c r="O41" i="68" s="1"/>
  <c r="O39" i="68"/>
  <c r="T31" i="37"/>
  <c r="AF31" i="37" s="1"/>
  <c r="X31" i="37" s="1"/>
  <c r="Y31" i="37" s="1"/>
  <c r="AA31" i="37" s="1"/>
  <c r="K31" i="37" s="1"/>
  <c r="I45" i="87"/>
  <c r="R29" i="87"/>
  <c r="J50" i="87"/>
  <c r="S34" i="87"/>
  <c r="T30" i="37"/>
  <c r="AF30" i="37" s="1"/>
  <c r="X30" i="37" s="1"/>
  <c r="Y30" i="37" s="1"/>
  <c r="AA30" i="37" s="1"/>
  <c r="K30" i="37" s="1"/>
  <c r="G88" i="77"/>
  <c r="L85" i="77"/>
  <c r="L91" i="77" s="1"/>
  <c r="L88" i="77" s="1"/>
  <c r="I50" i="87"/>
  <c r="R34" i="87"/>
  <c r="I47" i="87"/>
  <c r="R31" i="87"/>
  <c r="D10" i="163"/>
  <c r="I53" i="37"/>
  <c r="S33" i="87"/>
  <c r="S32" i="87"/>
  <c r="J48" i="87"/>
  <c r="R37" i="37"/>
  <c r="T29" i="37"/>
  <c r="R30" i="87"/>
  <c r="I46" i="87"/>
  <c r="L78" i="77"/>
  <c r="L75" i="77" s="1"/>
  <c r="L77" i="77" s="1"/>
  <c r="L79" i="77" s="1"/>
  <c r="D11" i="163"/>
  <c r="F11" i="163" s="1"/>
  <c r="J53" i="37"/>
  <c r="S31" i="87"/>
  <c r="J47" i="87"/>
  <c r="T32" i="37"/>
  <c r="AF32" i="37" s="1"/>
  <c r="X32" i="37" s="1"/>
  <c r="Y32" i="37" s="1"/>
  <c r="AA32" i="37" s="1"/>
  <c r="K32" i="37" s="1"/>
  <c r="G78" i="77"/>
  <c r="G93" i="77"/>
  <c r="J45" i="87"/>
  <c r="S29" i="87"/>
  <c r="S30" i="87"/>
  <c r="I49" i="87"/>
  <c r="R33" i="87"/>
  <c r="T33" i="37"/>
  <c r="AF33" i="37" s="1"/>
  <c r="I37" i="87"/>
  <c r="I41" i="87"/>
  <c r="T34" i="37"/>
  <c r="AF34" i="37" s="1"/>
  <c r="X34" i="37" s="1"/>
  <c r="Y34" i="37" s="1"/>
  <c r="AA34" i="37" s="1"/>
  <c r="K34" i="37" s="1"/>
  <c r="S37" i="37"/>
  <c r="J41" i="87"/>
  <c r="R32" i="87"/>
  <c r="I48" i="87"/>
  <c r="P150" i="86"/>
  <c r="D222" i="86"/>
  <c r="D199" i="34"/>
  <c r="P151" i="34"/>
  <c r="P199" i="34" s="1"/>
  <c r="D269" i="138"/>
  <c r="D287" i="138" s="1"/>
  <c r="AA25" i="87"/>
  <c r="K25" i="87" s="1"/>
  <c r="AA35" i="29"/>
  <c r="D297" i="86"/>
  <c r="P274" i="86"/>
  <c r="P297" i="86" s="1"/>
  <c r="D77" i="77"/>
  <c r="AA35" i="87"/>
  <c r="K35" i="87" s="1"/>
  <c r="AA36" i="87"/>
  <c r="K36" i="87" s="1"/>
  <c r="AA27" i="87"/>
  <c r="K27" i="87" s="1"/>
  <c r="E77" i="85" a="1"/>
  <c r="I23" i="88"/>
  <c r="I35" i="88" s="1"/>
  <c r="W35" i="88"/>
  <c r="P154" i="86"/>
  <c r="AA26" i="87"/>
  <c r="K26" i="87" s="1"/>
  <c r="P249" i="86"/>
  <c r="P272" i="86" s="1"/>
  <c r="D272" i="86"/>
  <c r="P77" i="33"/>
  <c r="L77" i="33"/>
  <c r="O77" i="33"/>
  <c r="K77" i="33"/>
  <c r="N77" i="33"/>
  <c r="F77" i="33"/>
  <c r="E77" i="33"/>
  <c r="G77" i="33"/>
  <c r="H77" i="33"/>
  <c r="I77" i="33"/>
  <c r="M77" i="33"/>
  <c r="J77" i="33"/>
  <c r="X24" i="46"/>
  <c r="Y24" i="46" s="1"/>
  <c r="H102" i="33"/>
  <c r="M102" i="33"/>
  <c r="I102" i="33"/>
  <c r="J102" i="33"/>
  <c r="K102" i="33"/>
  <c r="E102" i="33"/>
  <c r="N102" i="33"/>
  <c r="P102" i="33"/>
  <c r="O102" i="33"/>
  <c r="F102" i="33"/>
  <c r="L102" i="33"/>
  <c r="G102" i="33"/>
  <c r="L144" i="86"/>
  <c r="L216" i="86" s="1"/>
  <c r="L239" i="86"/>
  <c r="E239" i="86"/>
  <c r="E144" i="86"/>
  <c r="E216" i="86" s="1"/>
  <c r="M216" i="34"/>
  <c r="M145" i="34"/>
  <c r="M193" i="34" s="1"/>
  <c r="H216" i="34"/>
  <c r="H145" i="34"/>
  <c r="H193" i="34" s="1"/>
  <c r="F144" i="86"/>
  <c r="F216" i="86" s="1"/>
  <c r="F239" i="86"/>
  <c r="L145" i="34"/>
  <c r="L193" i="34" s="1"/>
  <c r="L216" i="34"/>
  <c r="P96" i="33"/>
  <c r="E96" i="33"/>
  <c r="L96" i="33"/>
  <c r="K96" i="33"/>
  <c r="I96" i="33"/>
  <c r="N96" i="33"/>
  <c r="J96" i="33"/>
  <c r="M96" i="33"/>
  <c r="F96" i="33"/>
  <c r="G96" i="33"/>
  <c r="H96" i="33"/>
  <c r="O96" i="33"/>
  <c r="E102" i="85"/>
  <c r="F102" i="85"/>
  <c r="K102" i="85"/>
  <c r="J102" i="85"/>
  <c r="M102" i="85"/>
  <c r="I102" i="85"/>
  <c r="L102" i="85"/>
  <c r="H102" i="85"/>
  <c r="O102" i="85"/>
  <c r="N102" i="85"/>
  <c r="G102" i="85"/>
  <c r="P102" i="85"/>
  <c r="K239" i="86"/>
  <c r="K144" i="86"/>
  <c r="K216" i="86" s="1"/>
  <c r="M239" i="86"/>
  <c r="M144" i="86"/>
  <c r="M216" i="86" s="1"/>
  <c r="I144" i="86"/>
  <c r="I216" i="86" s="1"/>
  <c r="I239" i="86"/>
  <c r="G216" i="34"/>
  <c r="G145" i="34"/>
  <c r="G193" i="34" s="1"/>
  <c r="O144" i="86"/>
  <c r="O216" i="86" s="1"/>
  <c r="O239" i="86"/>
  <c r="I216" i="34"/>
  <c r="I145" i="34"/>
  <c r="I193" i="34" s="1"/>
  <c r="J239" i="86"/>
  <c r="J144" i="86"/>
  <c r="J216" i="86" s="1"/>
  <c r="J216" i="34"/>
  <c r="J145" i="34"/>
  <c r="J193" i="34" s="1"/>
  <c r="N216" i="34"/>
  <c r="N145" i="34"/>
  <c r="N193" i="34" s="1"/>
  <c r="N96" i="85"/>
  <c r="E96" i="85"/>
  <c r="J96" i="85"/>
  <c r="I96" i="85"/>
  <c r="K96" i="85"/>
  <c r="O96" i="85"/>
  <c r="L96" i="85"/>
  <c r="P96" i="85"/>
  <c r="F96" i="85"/>
  <c r="M96" i="85"/>
  <c r="H96" i="85"/>
  <c r="G96" i="85"/>
  <c r="P72" i="86"/>
  <c r="D239" i="86"/>
  <c r="D144" i="86"/>
  <c r="Q210" i="85"/>
  <c r="N144" i="86"/>
  <c r="N216" i="86" s="1"/>
  <c r="N239" i="86"/>
  <c r="E145" i="34"/>
  <c r="E193" i="34" s="1"/>
  <c r="E216" i="34"/>
  <c r="Q210" i="33"/>
  <c r="P273" i="33"/>
  <c r="P375" i="85" s="1"/>
  <c r="O273" i="33"/>
  <c r="O375" i="85" s="1"/>
  <c r="H273" i="33"/>
  <c r="H375" i="85" s="1"/>
  <c r="M273" i="33"/>
  <c r="M375" i="85" s="1"/>
  <c r="N273" i="33"/>
  <c r="N375" i="85" s="1"/>
  <c r="K273" i="33"/>
  <c r="K375" i="85" s="1"/>
  <c r="E273" i="33"/>
  <c r="G273" i="33"/>
  <c r="G375" i="85" s="1"/>
  <c r="L273" i="33"/>
  <c r="L375" i="85" s="1"/>
  <c r="J273" i="33"/>
  <c r="J375" i="85" s="1"/>
  <c r="F273" i="33"/>
  <c r="F375" i="85" s="1"/>
  <c r="I273" i="33"/>
  <c r="I375" i="85" s="1"/>
  <c r="K216" i="34"/>
  <c r="K145" i="34"/>
  <c r="K193" i="34" s="1"/>
  <c r="O216" i="34"/>
  <c r="O145" i="34"/>
  <c r="O193" i="34" s="1"/>
  <c r="X69" i="46"/>
  <c r="D216" i="34"/>
  <c r="P73" i="34"/>
  <c r="D145" i="34"/>
  <c r="H144" i="86"/>
  <c r="H216" i="86" s="1"/>
  <c r="H239" i="86"/>
  <c r="F145" i="34"/>
  <c r="F193" i="34" s="1"/>
  <c r="F216" i="34"/>
  <c r="Y69" i="46"/>
  <c r="AA57" i="46"/>
  <c r="J39" i="60"/>
  <c r="J40" i="60" s="1"/>
  <c r="G239" i="86"/>
  <c r="G144" i="86"/>
  <c r="G216" i="86" s="1"/>
  <c r="U301" i="36"/>
  <c r="Z300" i="36"/>
  <c r="X36" i="140"/>
  <c r="Y24" i="140"/>
  <c r="O271" i="33"/>
  <c r="E271" i="33"/>
  <c r="F271" i="33"/>
  <c r="J271" i="33"/>
  <c r="P271" i="33"/>
  <c r="N271" i="33"/>
  <c r="G271" i="33"/>
  <c r="K271" i="33"/>
  <c r="M271" i="33"/>
  <c r="H271" i="33"/>
  <c r="L271" i="33"/>
  <c r="I271" i="33"/>
  <c r="U301" i="145"/>
  <c r="E373" i="85"/>
  <c r="Z300" i="145"/>
  <c r="Z28" i="90"/>
  <c r="AA28" i="90" s="1"/>
  <c r="AC28" i="90" s="1"/>
  <c r="M28" i="90" s="1"/>
  <c r="P216" i="85"/>
  <c r="O76" i="86"/>
  <c r="I216" i="85"/>
  <c r="H76" i="86"/>
  <c r="I216" i="33"/>
  <c r="H77" i="34"/>
  <c r="E216" i="85"/>
  <c r="Q104" i="85"/>
  <c r="D76" i="86"/>
  <c r="K216" i="85"/>
  <c r="J76" i="86"/>
  <c r="G216" i="33"/>
  <c r="F77" i="34"/>
  <c r="O216" i="85"/>
  <c r="N76" i="86"/>
  <c r="H216" i="33"/>
  <c r="G77" i="34"/>
  <c r="M216" i="33"/>
  <c r="L77" i="34"/>
  <c r="N216" i="85"/>
  <c r="M76" i="86"/>
  <c r="L216" i="33"/>
  <c r="K77" i="34"/>
  <c r="F216" i="33"/>
  <c r="E77" i="34"/>
  <c r="J216" i="85"/>
  <c r="I76" i="86"/>
  <c r="E216" i="33"/>
  <c r="Q104" i="33"/>
  <c r="D77" i="34"/>
  <c r="J216" i="33"/>
  <c r="I77" i="34"/>
  <c r="Z24" i="90"/>
  <c r="AA24" i="90" s="1"/>
  <c r="AC24" i="90" s="1"/>
  <c r="M24" i="90" s="1"/>
  <c r="G216" i="85"/>
  <c r="F76" i="86"/>
  <c r="N216" i="33"/>
  <c r="M77" i="34"/>
  <c r="K216" i="33"/>
  <c r="J77" i="34"/>
  <c r="F216" i="85"/>
  <c r="E76" i="86"/>
  <c r="H216" i="85"/>
  <c r="G76" i="86"/>
  <c r="P216" i="33"/>
  <c r="O77" i="34"/>
  <c r="M216" i="85"/>
  <c r="L76" i="86"/>
  <c r="L216" i="85"/>
  <c r="K76" i="86"/>
  <c r="O216" i="33"/>
  <c r="N77" i="34"/>
  <c r="Z34" i="90"/>
  <c r="AA34" i="90" s="1"/>
  <c r="AC34" i="90" s="1"/>
  <c r="M34" i="90" s="1"/>
  <c r="M23" i="29"/>
  <c r="M35" i="29" s="1"/>
  <c r="AC35" i="29"/>
  <c r="E89" i="33" a="1"/>
  <c r="Z27" i="90"/>
  <c r="AA27" i="90" s="1"/>
  <c r="AC27" i="90" s="1"/>
  <c r="M27" i="90" s="1"/>
  <c r="Q35" i="90"/>
  <c r="D264" i="138" s="1"/>
  <c r="F264" i="138" s="1"/>
  <c r="V23" i="90"/>
  <c r="P108" i="36"/>
  <c r="P107" i="36"/>
  <c r="P111" i="36"/>
  <c r="P116" i="36"/>
  <c r="P113" i="36"/>
  <c r="P110" i="36"/>
  <c r="P117" i="36"/>
  <c r="P114" i="36"/>
  <c r="P106" i="36"/>
  <c r="P109" i="36"/>
  <c r="P112" i="36"/>
  <c r="P115" i="36"/>
  <c r="O71" i="81"/>
  <c r="E73" i="81"/>
  <c r="O73" i="81" s="1"/>
  <c r="E89" i="81"/>
  <c r="O87" i="81"/>
  <c r="AB256" i="145"/>
  <c r="R256" i="145"/>
  <c r="Q256" i="145"/>
  <c r="W256" i="145"/>
  <c r="AB248" i="145"/>
  <c r="R248" i="145"/>
  <c r="W248" i="145"/>
  <c r="Q248" i="145"/>
  <c r="R250" i="36"/>
  <c r="Q250" i="36"/>
  <c r="AB250" i="36"/>
  <c r="W250" i="36"/>
  <c r="AB249" i="145"/>
  <c r="R249" i="145"/>
  <c r="W249" i="145"/>
  <c r="Q249" i="145"/>
  <c r="W254" i="145"/>
  <c r="Q254" i="145"/>
  <c r="R254" i="145"/>
  <c r="AB254" i="145"/>
  <c r="R246" i="36"/>
  <c r="P258" i="36"/>
  <c r="W246" i="36"/>
  <c r="AB246" i="36"/>
  <c r="Q246" i="36"/>
  <c r="P258" i="145"/>
  <c r="R246" i="145"/>
  <c r="Q246" i="145"/>
  <c r="W246" i="145"/>
  <c r="AB246" i="145"/>
  <c r="W255" i="145"/>
  <c r="Q255" i="145"/>
  <c r="R255" i="145"/>
  <c r="AB255" i="145"/>
  <c r="R251" i="36"/>
  <c r="AB251" i="36"/>
  <c r="Q251" i="36"/>
  <c r="W251" i="36"/>
  <c r="AB251" i="145"/>
  <c r="W251" i="145"/>
  <c r="R251" i="145"/>
  <c r="Q251" i="145"/>
  <c r="R257" i="145"/>
  <c r="Q257" i="145"/>
  <c r="W257" i="145"/>
  <c r="AB257" i="145"/>
  <c r="W249" i="36"/>
  <c r="Q249" i="36"/>
  <c r="AB249" i="36"/>
  <c r="R249" i="36"/>
  <c r="W250" i="145"/>
  <c r="R250" i="145"/>
  <c r="Q250" i="145"/>
  <c r="AB250" i="145"/>
  <c r="W254" i="36"/>
  <c r="AB254" i="36"/>
  <c r="R254" i="36"/>
  <c r="Q254" i="36"/>
  <c r="AB248" i="36"/>
  <c r="W248" i="36"/>
  <c r="R248" i="36"/>
  <c r="Q248" i="36"/>
  <c r="Q252" i="145"/>
  <c r="AB252" i="145"/>
  <c r="R252" i="145"/>
  <c r="W252" i="145"/>
  <c r="R253" i="36"/>
  <c r="Q253" i="36"/>
  <c r="AB253" i="36"/>
  <c r="W253" i="36"/>
  <c r="W256" i="36"/>
  <c r="Q256" i="36"/>
  <c r="AB256" i="36"/>
  <c r="R256" i="36"/>
  <c r="AB247" i="145"/>
  <c r="W247" i="145"/>
  <c r="R247" i="145"/>
  <c r="Q247" i="145"/>
  <c r="AB255" i="36"/>
  <c r="W255" i="36"/>
  <c r="R255" i="36"/>
  <c r="Q255" i="36"/>
  <c r="W252" i="36"/>
  <c r="R252" i="36"/>
  <c r="AB252" i="36"/>
  <c r="Q252" i="36"/>
  <c r="Q253" i="145"/>
  <c r="R253" i="145"/>
  <c r="W253" i="145"/>
  <c r="AB253" i="145"/>
  <c r="Q257" i="36"/>
  <c r="W257" i="36"/>
  <c r="R257" i="36"/>
  <c r="AB257" i="36"/>
  <c r="W247" i="36"/>
  <c r="R247" i="36"/>
  <c r="AB247" i="36"/>
  <c r="Q247" i="36"/>
  <c r="R145" i="145"/>
  <c r="Q145" i="145"/>
  <c r="W145" i="145"/>
  <c r="AB145" i="145"/>
  <c r="Q143" i="36"/>
  <c r="AB143" i="36"/>
  <c r="R143" i="36"/>
  <c r="W143" i="36"/>
  <c r="R140" i="36"/>
  <c r="W140" i="36"/>
  <c r="Q140" i="36"/>
  <c r="AB140" i="36"/>
  <c r="AB138" i="145"/>
  <c r="R138" i="145"/>
  <c r="Q138" i="145"/>
  <c r="W138" i="145"/>
  <c r="R140" i="145"/>
  <c r="Q140" i="145"/>
  <c r="W140" i="145"/>
  <c r="AB140" i="145"/>
  <c r="R136" i="145"/>
  <c r="W136" i="145"/>
  <c r="Q136" i="145"/>
  <c r="AB136" i="145"/>
  <c r="Q139" i="36"/>
  <c r="W139" i="36"/>
  <c r="AB139" i="36"/>
  <c r="R139" i="36"/>
  <c r="Q135" i="145"/>
  <c r="W135" i="145"/>
  <c r="AB135" i="145"/>
  <c r="R135" i="145"/>
  <c r="AB143" i="145"/>
  <c r="Q143" i="145"/>
  <c r="R143" i="145"/>
  <c r="W143" i="145"/>
  <c r="W135" i="36"/>
  <c r="Q135" i="36"/>
  <c r="AB135" i="36"/>
  <c r="R135" i="36"/>
  <c r="AB134" i="145"/>
  <c r="W134" i="145"/>
  <c r="R134" i="145"/>
  <c r="P146" i="145"/>
  <c r="Q134" i="145"/>
  <c r="R137" i="145"/>
  <c r="W137" i="145"/>
  <c r="Q137" i="145"/>
  <c r="AB137" i="145"/>
  <c r="R141" i="36"/>
  <c r="Q141" i="36"/>
  <c r="AB141" i="36"/>
  <c r="W141" i="36"/>
  <c r="W141" i="145"/>
  <c r="AB141" i="145"/>
  <c r="Q141" i="145"/>
  <c r="R141" i="145"/>
  <c r="R142" i="145"/>
  <c r="AB142" i="145"/>
  <c r="W142" i="145"/>
  <c r="Q142" i="145"/>
  <c r="Q244" i="36"/>
  <c r="W244" i="36"/>
  <c r="R244" i="36"/>
  <c r="AB137" i="36"/>
  <c r="R137" i="36"/>
  <c r="Q137" i="36"/>
  <c r="W137" i="36"/>
  <c r="Q142" i="36"/>
  <c r="W142" i="36"/>
  <c r="AB142" i="36"/>
  <c r="R142" i="36"/>
  <c r="AB144" i="145"/>
  <c r="R144" i="145"/>
  <c r="Q144" i="145"/>
  <c r="W144" i="145"/>
  <c r="AB244" i="36"/>
  <c r="Q134" i="36"/>
  <c r="P146" i="36"/>
  <c r="AB134" i="36"/>
  <c r="W134" i="36"/>
  <c r="R134" i="36"/>
  <c r="W145" i="36"/>
  <c r="Q145" i="36"/>
  <c r="R145" i="36"/>
  <c r="AB145" i="36"/>
  <c r="AB138" i="36"/>
  <c r="Q138" i="36"/>
  <c r="W138" i="36"/>
  <c r="R138" i="36"/>
  <c r="R136" i="36"/>
  <c r="W136" i="36"/>
  <c r="Q136" i="36"/>
  <c r="AB136" i="36"/>
  <c r="AB139" i="145"/>
  <c r="R139" i="145"/>
  <c r="W139" i="145"/>
  <c r="Q139" i="145"/>
  <c r="AB144" i="36"/>
  <c r="Q144" i="36"/>
  <c r="W144" i="36"/>
  <c r="R144" i="36"/>
  <c r="J37" i="87" l="1"/>
  <c r="P217" i="86"/>
  <c r="P222" i="86"/>
  <c r="L198" i="85"/>
  <c r="K64" i="86"/>
  <c r="K198" i="85"/>
  <c r="J64" i="86"/>
  <c r="N198" i="33"/>
  <c r="M65" i="34"/>
  <c r="L64" i="86"/>
  <c r="M198" i="85"/>
  <c r="O64" i="86"/>
  <c r="P198" i="85"/>
  <c r="H64" i="86"/>
  <c r="I198" i="85"/>
  <c r="G65" i="34"/>
  <c r="H198" i="33"/>
  <c r="O198" i="33"/>
  <c r="N65" i="34"/>
  <c r="O198" i="85"/>
  <c r="N64" i="86"/>
  <c r="M64" i="86"/>
  <c r="N198" i="85"/>
  <c r="H65" i="34"/>
  <c r="I198" i="33"/>
  <c r="I64" i="86"/>
  <c r="J198" i="85"/>
  <c r="F64" i="86"/>
  <c r="G198" i="85"/>
  <c r="G198" i="33"/>
  <c r="F65" i="34"/>
  <c r="D65" i="34"/>
  <c r="E198" i="33"/>
  <c r="Q86" i="33"/>
  <c r="E64" i="86"/>
  <c r="F198" i="85"/>
  <c r="J198" i="33"/>
  <c r="I65" i="34"/>
  <c r="J65" i="34"/>
  <c r="K198" i="33"/>
  <c r="D64" i="86"/>
  <c r="E198" i="85"/>
  <c r="Q86" i="85"/>
  <c r="P198" i="33"/>
  <c r="O65" i="34"/>
  <c r="L65" i="34"/>
  <c r="M198" i="33"/>
  <c r="G64" i="86"/>
  <c r="H198" i="85"/>
  <c r="L198" i="33"/>
  <c r="K65" i="34"/>
  <c r="F198" i="33"/>
  <c r="E65" i="34"/>
  <c r="O85" i="77"/>
  <c r="O91" i="77"/>
  <c r="D310" i="163"/>
  <c r="F310" i="163" s="1"/>
  <c r="O72" i="77"/>
  <c r="H80" i="77"/>
  <c r="H77" i="77" s="1"/>
  <c r="H79" i="77" s="1"/>
  <c r="D315" i="138"/>
  <c r="D328" i="138" s="1"/>
  <c r="X36" i="46"/>
  <c r="F299" i="163" s="1"/>
  <c r="F300" i="163" s="1"/>
  <c r="Y43" i="46"/>
  <c r="AA43" i="46" s="1"/>
  <c r="L43" i="46" s="1"/>
  <c r="D315" i="163"/>
  <c r="D328" i="163" s="1"/>
  <c r="X52" i="46"/>
  <c r="Y52" i="46" s="1"/>
  <c r="AA52" i="46" s="1"/>
  <c r="L52" i="46" s="1"/>
  <c r="I165" i="34"/>
  <c r="I177" i="34" s="1"/>
  <c r="J254" i="33"/>
  <c r="G165" i="34"/>
  <c r="G177" i="34" s="1"/>
  <c r="H254" i="33"/>
  <c r="I164" i="86"/>
  <c r="I176" i="86" s="1"/>
  <c r="J254" i="85"/>
  <c r="O164" i="86"/>
  <c r="O176" i="86" s="1"/>
  <c r="P254" i="85"/>
  <c r="N117" i="34"/>
  <c r="O186" i="33"/>
  <c r="E116" i="86"/>
  <c r="E128" i="86" s="1"/>
  <c r="F186" i="85"/>
  <c r="J186" i="85"/>
  <c r="I116" i="86"/>
  <c r="I128" i="86" s="1"/>
  <c r="Q238" i="33"/>
  <c r="Q254" i="33" s="1"/>
  <c r="D165" i="34"/>
  <c r="E254" i="33"/>
  <c r="G164" i="86"/>
  <c r="G176" i="86" s="1"/>
  <c r="H254" i="85"/>
  <c r="L164" i="86"/>
  <c r="L176" i="86" s="1"/>
  <c r="M254" i="85"/>
  <c r="L117" i="34"/>
  <c r="M186" i="33"/>
  <c r="J116" i="86"/>
  <c r="J128" i="86" s="1"/>
  <c r="K186" i="85"/>
  <c r="F116" i="86"/>
  <c r="F128" i="86" s="1"/>
  <c r="G186" i="85"/>
  <c r="K117" i="34"/>
  <c r="L186" i="33"/>
  <c r="H116" i="86"/>
  <c r="H128" i="86" s="1"/>
  <c r="I186" i="85"/>
  <c r="H165" i="34"/>
  <c r="H177" i="34" s="1"/>
  <c r="I254" i="33"/>
  <c r="E164" i="86"/>
  <c r="E176" i="86" s="1"/>
  <c r="F254" i="85"/>
  <c r="J164" i="86"/>
  <c r="J176" i="86" s="1"/>
  <c r="K254" i="85"/>
  <c r="F165" i="34"/>
  <c r="F177" i="34" s="1"/>
  <c r="G254" i="33"/>
  <c r="H164" i="86"/>
  <c r="H176" i="86" s="1"/>
  <c r="I254" i="85"/>
  <c r="N164" i="86"/>
  <c r="N176" i="86" s="1"/>
  <c r="O254" i="85"/>
  <c r="Y300" i="145"/>
  <c r="O117" i="34"/>
  <c r="P186" i="33"/>
  <c r="I117" i="34"/>
  <c r="J186" i="33"/>
  <c r="H186" i="85"/>
  <c r="G116" i="86"/>
  <c r="G128" i="86" s="1"/>
  <c r="AE41" i="46"/>
  <c r="U53" i="46"/>
  <c r="E272" i="33" a="1"/>
  <c r="E213" i="33"/>
  <c r="Q213" i="33" s="1"/>
  <c r="Q101" i="33"/>
  <c r="N165" i="34"/>
  <c r="N177" i="34" s="1"/>
  <c r="O254" i="33"/>
  <c r="Y300" i="36"/>
  <c r="Q238" i="85"/>
  <c r="Q254" i="85" s="1"/>
  <c r="D164" i="86"/>
  <c r="E254" i="85"/>
  <c r="F117" i="34"/>
  <c r="G186" i="33"/>
  <c r="H117" i="34"/>
  <c r="I186" i="33"/>
  <c r="K116" i="86"/>
  <c r="K128" i="86" s="1"/>
  <c r="L186" i="85"/>
  <c r="E165" i="34"/>
  <c r="E177" i="34" s="1"/>
  <c r="F254" i="33"/>
  <c r="K165" i="34"/>
  <c r="K177" i="34" s="1"/>
  <c r="L254" i="33"/>
  <c r="F164" i="86"/>
  <c r="F176" i="86" s="1"/>
  <c r="G254" i="85"/>
  <c r="M117" i="34"/>
  <c r="N186" i="33"/>
  <c r="J117" i="34"/>
  <c r="K186" i="33"/>
  <c r="N186" i="85"/>
  <c r="M116" i="86"/>
  <c r="M128" i="86" s="1"/>
  <c r="O165" i="34"/>
  <c r="O177" i="34" s="1"/>
  <c r="P254" i="33"/>
  <c r="L165" i="34"/>
  <c r="L177" i="34" s="1"/>
  <c r="M254" i="33"/>
  <c r="M164" i="86"/>
  <c r="M176" i="86" s="1"/>
  <c r="N254" i="85"/>
  <c r="G117" i="34"/>
  <c r="H186" i="33"/>
  <c r="Q170" i="33"/>
  <c r="D117" i="34"/>
  <c r="E186" i="33"/>
  <c r="Q101" i="85"/>
  <c r="E213" i="85"/>
  <c r="Q213" i="85" s="1"/>
  <c r="O186" i="85"/>
  <c r="N116" i="86"/>
  <c r="N128" i="86" s="1"/>
  <c r="M186" i="85"/>
  <c r="L116" i="86"/>
  <c r="L128" i="86" s="1"/>
  <c r="J165" i="34"/>
  <c r="J177" i="34" s="1"/>
  <c r="K254" i="33"/>
  <c r="M165" i="34"/>
  <c r="M177" i="34" s="1"/>
  <c r="N254" i="33"/>
  <c r="K164" i="86"/>
  <c r="K176" i="86" s="1"/>
  <c r="L254" i="85"/>
  <c r="X50" i="46"/>
  <c r="Y50" i="46" s="1"/>
  <c r="AA50" i="46" s="1"/>
  <c r="L50" i="46" s="1"/>
  <c r="F186" i="33"/>
  <c r="E117" i="34"/>
  <c r="Q170" i="85"/>
  <c r="Q186" i="85" s="1"/>
  <c r="E186" i="85"/>
  <c r="D116" i="86"/>
  <c r="O116" i="86"/>
  <c r="O128" i="86" s="1"/>
  <c r="P186" i="85"/>
  <c r="D13" i="163"/>
  <c r="F13" i="163" s="1"/>
  <c r="T31" i="87"/>
  <c r="AF31" i="87" s="1"/>
  <c r="X31" i="87" s="1"/>
  <c r="T34" i="87"/>
  <c r="AF34" i="87" s="1"/>
  <c r="X34" i="87" s="1"/>
  <c r="Y34" i="87" s="1"/>
  <c r="AA34" i="87" s="1"/>
  <c r="K34" i="87" s="1"/>
  <c r="P133" i="34"/>
  <c r="P181" i="34" s="1"/>
  <c r="P64" i="36" a="1"/>
  <c r="D181" i="34"/>
  <c r="D228" i="86"/>
  <c r="D132" i="86"/>
  <c r="P60" i="86"/>
  <c r="P228" i="86" s="1"/>
  <c r="J132" i="86"/>
  <c r="J205" i="86" s="1"/>
  <c r="J228" i="86"/>
  <c r="E132" i="86"/>
  <c r="E205" i="86" s="1"/>
  <c r="E228" i="86"/>
  <c r="W53" i="18"/>
  <c r="W53" i="143"/>
  <c r="G228" i="86"/>
  <c r="G132" i="86"/>
  <c r="G205" i="86" s="1"/>
  <c r="K228" i="86"/>
  <c r="K132" i="86"/>
  <c r="K205" i="86" s="1"/>
  <c r="M132" i="86"/>
  <c r="M205" i="86" s="1"/>
  <c r="M228" i="86"/>
  <c r="L132" i="86"/>
  <c r="L205" i="86" s="1"/>
  <c r="L228" i="86"/>
  <c r="N228" i="86"/>
  <c r="N132" i="86"/>
  <c r="N205" i="86" s="1"/>
  <c r="H132" i="86"/>
  <c r="H205" i="86" s="1"/>
  <c r="H228" i="86"/>
  <c r="O228" i="86"/>
  <c r="O132" i="86"/>
  <c r="O205" i="86" s="1"/>
  <c r="F228" i="86"/>
  <c r="F132" i="86"/>
  <c r="F205" i="86" s="1"/>
  <c r="I228" i="86"/>
  <c r="I132" i="86"/>
  <c r="I205" i="86" s="1"/>
  <c r="Q191" i="85"/>
  <c r="T30" i="87"/>
  <c r="AF30" i="87" s="1"/>
  <c r="X30" i="87" s="1"/>
  <c r="D79" i="77"/>
  <c r="T33" i="87"/>
  <c r="AF33" i="87" s="1"/>
  <c r="X33" i="87" s="1"/>
  <c r="Y33" i="87" s="1"/>
  <c r="AA33" i="87" s="1"/>
  <c r="K33" i="87" s="1"/>
  <c r="K233" i="86"/>
  <c r="K138" i="86"/>
  <c r="K210" i="86" s="1"/>
  <c r="P237" i="145"/>
  <c r="P243" i="145"/>
  <c r="P236" i="145"/>
  <c r="P241" i="145"/>
  <c r="P242" i="145"/>
  <c r="P235" i="145"/>
  <c r="P238" i="145"/>
  <c r="P240" i="145"/>
  <c r="P233" i="145"/>
  <c r="P239" i="145"/>
  <c r="P234" i="145"/>
  <c r="P232" i="145"/>
  <c r="L63" i="86"/>
  <c r="M196" i="85"/>
  <c r="L138" i="86"/>
  <c r="L210" i="86" s="1"/>
  <c r="L233" i="86"/>
  <c r="J63" i="86"/>
  <c r="K196" i="85"/>
  <c r="H233" i="86"/>
  <c r="H138" i="86"/>
  <c r="H210" i="86" s="1"/>
  <c r="G138" i="86"/>
  <c r="G210" i="86" s="1"/>
  <c r="G233" i="86"/>
  <c r="E138" i="86"/>
  <c r="E210" i="86" s="1"/>
  <c r="E233" i="86"/>
  <c r="K63" i="86"/>
  <c r="L196" i="85"/>
  <c r="D138" i="86"/>
  <c r="D233" i="86"/>
  <c r="P66" i="86"/>
  <c r="P233" i="86" s="1"/>
  <c r="F196" i="85"/>
  <c r="E63" i="86"/>
  <c r="M63" i="86"/>
  <c r="N196" i="85"/>
  <c r="Q200" i="85"/>
  <c r="N233" i="86"/>
  <c r="N138" i="86"/>
  <c r="N210" i="86" s="1"/>
  <c r="J138" i="86"/>
  <c r="J210" i="86" s="1"/>
  <c r="J233" i="86"/>
  <c r="O196" i="85"/>
  <c r="N63" i="86"/>
  <c r="G196" i="85"/>
  <c r="F63" i="86"/>
  <c r="I196" i="85"/>
  <c r="H63" i="86"/>
  <c r="J196" i="85"/>
  <c r="I63" i="86"/>
  <c r="F233" i="86"/>
  <c r="F138" i="86"/>
  <c r="F210" i="86" s="1"/>
  <c r="O63" i="86"/>
  <c r="P196" i="85"/>
  <c r="H196" i="85"/>
  <c r="G63" i="86"/>
  <c r="I233" i="86"/>
  <c r="I138" i="86"/>
  <c r="I210" i="86" s="1"/>
  <c r="Q84" i="85"/>
  <c r="E196" i="85"/>
  <c r="D63" i="86"/>
  <c r="O138" i="86"/>
  <c r="O210" i="86" s="1"/>
  <c r="O233" i="86"/>
  <c r="M233" i="86"/>
  <c r="M138" i="86"/>
  <c r="M210" i="86" s="1"/>
  <c r="O80" i="77"/>
  <c r="X33" i="37"/>
  <c r="Y33" i="37" s="1"/>
  <c r="AA33" i="37" s="1"/>
  <c r="K33" i="37" s="1"/>
  <c r="D11" i="138"/>
  <c r="F11" i="138" s="1"/>
  <c r="J53" i="87"/>
  <c r="R37" i="87"/>
  <c r="T29" i="87"/>
  <c r="T37" i="37"/>
  <c r="E256" i="33" a="1"/>
  <c r="T32" i="87"/>
  <c r="AF32" i="87" s="1"/>
  <c r="X32" i="87" s="1"/>
  <c r="G75" i="77"/>
  <c r="O78" i="77"/>
  <c r="L93" i="77"/>
  <c r="O93" i="77" s="1"/>
  <c r="G90" i="77"/>
  <c r="O88" i="77"/>
  <c r="D10" i="138"/>
  <c r="I53" i="87"/>
  <c r="S37" i="87"/>
  <c r="AF29" i="37"/>
  <c r="AF37" i="37" s="1"/>
  <c r="F10" i="163"/>
  <c r="D14" i="163"/>
  <c r="D19" i="163"/>
  <c r="D485" i="163" s="1"/>
  <c r="D522" i="163" s="1"/>
  <c r="G60" i="34"/>
  <c r="H189" i="33"/>
  <c r="P189" i="33"/>
  <c r="O60" i="34"/>
  <c r="F60" i="34"/>
  <c r="G189" i="33"/>
  <c r="L189" i="33"/>
  <c r="K60" i="34"/>
  <c r="D60" i="34"/>
  <c r="E189" i="33"/>
  <c r="Q77" i="33"/>
  <c r="F189" i="33"/>
  <c r="E60" i="34"/>
  <c r="H60" i="34"/>
  <c r="I189" i="33"/>
  <c r="N189" i="33"/>
  <c r="M60" i="34"/>
  <c r="I60" i="34"/>
  <c r="J189" i="33"/>
  <c r="K189" i="33"/>
  <c r="J60" i="34"/>
  <c r="L60" i="34"/>
  <c r="M189" i="33"/>
  <c r="O189" i="33"/>
  <c r="N60" i="34"/>
  <c r="I77" i="85"/>
  <c r="G77" i="85"/>
  <c r="P77" i="85"/>
  <c r="H77" i="85"/>
  <c r="N77" i="85"/>
  <c r="E77" i="85"/>
  <c r="O77" i="85"/>
  <c r="M77" i="85"/>
  <c r="K77" i="85"/>
  <c r="F77" i="85"/>
  <c r="J77" i="85"/>
  <c r="L77" i="85"/>
  <c r="F326" i="138"/>
  <c r="D326" i="138" s="1"/>
  <c r="F326" i="163"/>
  <c r="D326" i="163" s="1"/>
  <c r="F70" i="86"/>
  <c r="G208" i="85"/>
  <c r="I208" i="85"/>
  <c r="H70" i="86"/>
  <c r="L214" i="85"/>
  <c r="K75" i="86"/>
  <c r="H208" i="33"/>
  <c r="G71" i="34"/>
  <c r="L208" i="33"/>
  <c r="K71" i="34"/>
  <c r="P214" i="33"/>
  <c r="O76" i="34"/>
  <c r="H208" i="85"/>
  <c r="G70" i="86"/>
  <c r="J208" i="85"/>
  <c r="I70" i="86"/>
  <c r="I214" i="85"/>
  <c r="H75" i="86"/>
  <c r="G208" i="33"/>
  <c r="F71" i="34"/>
  <c r="E208" i="33"/>
  <c r="Q96" i="33"/>
  <c r="D71" i="34"/>
  <c r="N214" i="33"/>
  <c r="M76" i="34"/>
  <c r="L70" i="86"/>
  <c r="M208" i="85"/>
  <c r="E208" i="85"/>
  <c r="Q96" i="85"/>
  <c r="D70" i="86"/>
  <c r="M214" i="85"/>
  <c r="L75" i="86"/>
  <c r="E71" i="34"/>
  <c r="F208" i="33"/>
  <c r="P208" i="33"/>
  <c r="O71" i="34"/>
  <c r="E214" i="33"/>
  <c r="Q102" i="33"/>
  <c r="D76" i="34"/>
  <c r="P218" i="145" a="1"/>
  <c r="D216" i="86"/>
  <c r="P144" i="86"/>
  <c r="E70" i="86"/>
  <c r="F208" i="85"/>
  <c r="N208" i="85"/>
  <c r="M70" i="86"/>
  <c r="P214" i="85"/>
  <c r="O75" i="86"/>
  <c r="I75" i="86"/>
  <c r="J214" i="85"/>
  <c r="L71" i="34"/>
  <c r="M208" i="33"/>
  <c r="J76" i="34"/>
  <c r="K214" i="33"/>
  <c r="Q273" i="33"/>
  <c r="E375" i="85"/>
  <c r="Q375" i="85" s="1"/>
  <c r="P208" i="85"/>
  <c r="O70" i="86"/>
  <c r="G214" i="85"/>
  <c r="F75" i="86"/>
  <c r="K214" i="85"/>
  <c r="J75" i="86"/>
  <c r="J208" i="33"/>
  <c r="I71" i="34"/>
  <c r="G214" i="33"/>
  <c r="F76" i="34"/>
  <c r="J214" i="33"/>
  <c r="I76" i="34"/>
  <c r="D193" i="34"/>
  <c r="P145" i="34"/>
  <c r="P193" i="34" s="1"/>
  <c r="P218" i="36" a="1"/>
  <c r="P239" i="86"/>
  <c r="K70" i="86"/>
  <c r="L208" i="85"/>
  <c r="N214" i="85"/>
  <c r="M75" i="86"/>
  <c r="F214" i="85"/>
  <c r="E75" i="86"/>
  <c r="N208" i="33"/>
  <c r="M71" i="34"/>
  <c r="L214" i="33"/>
  <c r="K76" i="34"/>
  <c r="I214" i="33"/>
  <c r="H76" i="34"/>
  <c r="P216" i="34"/>
  <c r="O208" i="85"/>
  <c r="N70" i="86"/>
  <c r="N75" i="86"/>
  <c r="O214" i="85"/>
  <c r="E214" i="85"/>
  <c r="Q102" i="85"/>
  <c r="D75" i="86"/>
  <c r="I208" i="33"/>
  <c r="H71" i="34"/>
  <c r="F214" i="33"/>
  <c r="E76" i="34"/>
  <c r="M214" i="33"/>
  <c r="L76" i="34"/>
  <c r="L57" i="46"/>
  <c r="AA69" i="46"/>
  <c r="J70" i="86"/>
  <c r="K208" i="85"/>
  <c r="H214" i="85"/>
  <c r="G75" i="86"/>
  <c r="N71" i="34"/>
  <c r="O208" i="33"/>
  <c r="J71" i="34"/>
  <c r="K208" i="33"/>
  <c r="O214" i="33"/>
  <c r="N76" i="34"/>
  <c r="H214" i="33"/>
  <c r="G76" i="34"/>
  <c r="Y36" i="140"/>
  <c r="Y37" i="140" s="1"/>
  <c r="AA24" i="140"/>
  <c r="F299" i="138"/>
  <c r="X37" i="140"/>
  <c r="Q271" i="33"/>
  <c r="Q373" i="85"/>
  <c r="Y36" i="46"/>
  <c r="Y37" i="46" s="1"/>
  <c r="AA24" i="46"/>
  <c r="L148" i="86"/>
  <c r="L220" i="86" s="1"/>
  <c r="L243" i="86"/>
  <c r="J220" i="34"/>
  <c r="J149" i="34"/>
  <c r="J197" i="34" s="1"/>
  <c r="K220" i="34"/>
  <c r="K149" i="34"/>
  <c r="K197" i="34" s="1"/>
  <c r="N148" i="86"/>
  <c r="N220" i="86" s="1"/>
  <c r="N243" i="86"/>
  <c r="Q216" i="85"/>
  <c r="P77" i="34"/>
  <c r="P220" i="34" s="1"/>
  <c r="D220" i="34"/>
  <c r="D149" i="34"/>
  <c r="H220" i="34"/>
  <c r="H149" i="34"/>
  <c r="H197" i="34" s="1"/>
  <c r="O149" i="34"/>
  <c r="O197" i="34" s="1"/>
  <c r="O220" i="34"/>
  <c r="M149" i="34"/>
  <c r="M197" i="34" s="1"/>
  <c r="M220" i="34"/>
  <c r="M148" i="86"/>
  <c r="M220" i="86" s="1"/>
  <c r="M243" i="86"/>
  <c r="F220" i="34"/>
  <c r="F149" i="34"/>
  <c r="F197" i="34" s="1"/>
  <c r="Q216" i="33"/>
  <c r="H243" i="86"/>
  <c r="H148" i="86"/>
  <c r="H220" i="86" s="1"/>
  <c r="N149" i="34"/>
  <c r="N197" i="34" s="1"/>
  <c r="N220" i="34"/>
  <c r="G243" i="86"/>
  <c r="G148" i="86"/>
  <c r="G220" i="86" s="1"/>
  <c r="F148" i="86"/>
  <c r="F220" i="86" s="1"/>
  <c r="F243" i="86"/>
  <c r="I148" i="86"/>
  <c r="I220" i="86" s="1"/>
  <c r="I243" i="86"/>
  <c r="L149" i="34"/>
  <c r="L197" i="34" s="1"/>
  <c r="L220" i="34"/>
  <c r="J243" i="86"/>
  <c r="J148" i="86"/>
  <c r="J220" i="86" s="1"/>
  <c r="O148" i="86"/>
  <c r="O220" i="86" s="1"/>
  <c r="O243" i="86"/>
  <c r="K243" i="86"/>
  <c r="K148" i="86"/>
  <c r="K220" i="86" s="1"/>
  <c r="E243" i="86"/>
  <c r="E148" i="86"/>
  <c r="E220" i="86" s="1"/>
  <c r="E149" i="34"/>
  <c r="E197" i="34" s="1"/>
  <c r="E220" i="34"/>
  <c r="G149" i="34"/>
  <c r="G197" i="34" s="1"/>
  <c r="G220" i="34"/>
  <c r="D243" i="86"/>
  <c r="P76" i="86"/>
  <c r="D148" i="86"/>
  <c r="I220" i="34"/>
  <c r="I149" i="34"/>
  <c r="I197" i="34" s="1"/>
  <c r="W110" i="36"/>
  <c r="Q110" i="36"/>
  <c r="AB110" i="36"/>
  <c r="R110" i="36"/>
  <c r="AE23" i="90"/>
  <c r="V35" i="90"/>
  <c r="E371" i="85" a="1"/>
  <c r="R113" i="36"/>
  <c r="W113" i="36"/>
  <c r="Q113" i="36"/>
  <c r="AB113" i="36"/>
  <c r="R115" i="36"/>
  <c r="W115" i="36"/>
  <c r="AB115" i="36"/>
  <c r="Q115" i="36"/>
  <c r="R116" i="36"/>
  <c r="W116" i="36"/>
  <c r="AB116" i="36"/>
  <c r="Q116" i="36"/>
  <c r="Q112" i="36"/>
  <c r="AB112" i="36"/>
  <c r="R112" i="36"/>
  <c r="W112" i="36"/>
  <c r="AB111" i="36"/>
  <c r="R111" i="36"/>
  <c r="Q111" i="36"/>
  <c r="W111" i="36"/>
  <c r="R109" i="36"/>
  <c r="Q109" i="36"/>
  <c r="AB109" i="36"/>
  <c r="W109" i="36"/>
  <c r="W107" i="36"/>
  <c r="R107" i="36"/>
  <c r="Q107" i="36"/>
  <c r="AB107" i="36"/>
  <c r="AB106" i="36"/>
  <c r="Q106" i="36"/>
  <c r="R106" i="36"/>
  <c r="W106" i="36"/>
  <c r="P118" i="36"/>
  <c r="AB108" i="36"/>
  <c r="R108" i="36"/>
  <c r="W108" i="36"/>
  <c r="Q108" i="36"/>
  <c r="W114" i="36"/>
  <c r="AB114" i="36"/>
  <c r="R114" i="36"/>
  <c r="Q114" i="36"/>
  <c r="E92" i="81"/>
  <c r="O89" i="81"/>
  <c r="Q117" i="36"/>
  <c r="W117" i="36"/>
  <c r="AB117" i="36"/>
  <c r="R117" i="36"/>
  <c r="F89" i="33"/>
  <c r="P89" i="33"/>
  <c r="I89" i="33"/>
  <c r="N89" i="33"/>
  <c r="M89" i="33"/>
  <c r="G89" i="33"/>
  <c r="O89" i="33"/>
  <c r="J89" i="33"/>
  <c r="K89" i="33"/>
  <c r="H89" i="33"/>
  <c r="L89" i="33"/>
  <c r="E89" i="33"/>
  <c r="AB258" i="36"/>
  <c r="AB258" i="145"/>
  <c r="R258" i="36"/>
  <c r="W258" i="36"/>
  <c r="Q258" i="36"/>
  <c r="W258" i="145"/>
  <c r="R258" i="145"/>
  <c r="Q258" i="145"/>
  <c r="AB146" i="36"/>
  <c r="R146" i="145"/>
  <c r="Q146" i="145"/>
  <c r="W146" i="145"/>
  <c r="W146" i="36"/>
  <c r="R146" i="36"/>
  <c r="Q146" i="36"/>
  <c r="AB146" i="145"/>
  <c r="P216" i="86" l="1"/>
  <c r="K137" i="34"/>
  <c r="K185" i="34" s="1"/>
  <c r="K208" i="34"/>
  <c r="E136" i="86"/>
  <c r="E208" i="86" s="1"/>
  <c r="E231" i="86"/>
  <c r="N137" i="34"/>
  <c r="N185" i="34" s="1"/>
  <c r="N208" i="34"/>
  <c r="Q198" i="85"/>
  <c r="I231" i="86"/>
  <c r="I136" i="86"/>
  <c r="I208" i="86" s="1"/>
  <c r="L136" i="86"/>
  <c r="L208" i="86" s="1"/>
  <c r="L231" i="86"/>
  <c r="D231" i="86"/>
  <c r="P64" i="86"/>
  <c r="P231" i="86" s="1"/>
  <c r="D136" i="86"/>
  <c r="Q198" i="33"/>
  <c r="M137" i="34"/>
  <c r="M185" i="34" s="1"/>
  <c r="M208" i="34"/>
  <c r="G231" i="86"/>
  <c r="G136" i="86"/>
  <c r="G208" i="86" s="1"/>
  <c r="D208" i="34"/>
  <c r="D137" i="34"/>
  <c r="P65" i="34"/>
  <c r="P208" i="34" s="1"/>
  <c r="H208" i="34"/>
  <c r="H137" i="34"/>
  <c r="H185" i="34" s="1"/>
  <c r="G137" i="34"/>
  <c r="G185" i="34" s="1"/>
  <c r="G208" i="34"/>
  <c r="J208" i="34"/>
  <c r="J137" i="34"/>
  <c r="J185" i="34" s="1"/>
  <c r="F137" i="34"/>
  <c r="F185" i="34" s="1"/>
  <c r="F208" i="34"/>
  <c r="J231" i="86"/>
  <c r="J136" i="86"/>
  <c r="J208" i="86" s="1"/>
  <c r="L137" i="34"/>
  <c r="L185" i="34" s="1"/>
  <c r="L208" i="34"/>
  <c r="I208" i="34"/>
  <c r="I137" i="34"/>
  <c r="I185" i="34" s="1"/>
  <c r="M136" i="86"/>
  <c r="M208" i="86" s="1"/>
  <c r="M231" i="86"/>
  <c r="H136" i="86"/>
  <c r="H208" i="86" s="1"/>
  <c r="H231" i="86"/>
  <c r="E208" i="34"/>
  <c r="E137" i="34"/>
  <c r="E185" i="34" s="1"/>
  <c r="O208" i="34"/>
  <c r="O137" i="34"/>
  <c r="O185" i="34" s="1"/>
  <c r="N231" i="86"/>
  <c r="N136" i="86"/>
  <c r="N208" i="86" s="1"/>
  <c r="K231" i="86"/>
  <c r="K136" i="86"/>
  <c r="K208" i="86" s="1"/>
  <c r="F231" i="86"/>
  <c r="F136" i="86"/>
  <c r="F208" i="86" s="1"/>
  <c r="O136" i="86"/>
  <c r="O208" i="86" s="1"/>
  <c r="O231" i="86"/>
  <c r="D299" i="163"/>
  <c r="H129" i="34"/>
  <c r="L129" i="34"/>
  <c r="P116" i="86"/>
  <c r="D128" i="86"/>
  <c r="G129" i="34"/>
  <c r="K129" i="34"/>
  <c r="F129" i="34"/>
  <c r="J129" i="34"/>
  <c r="I129" i="34"/>
  <c r="E129" i="34"/>
  <c r="P164" i="86"/>
  <c r="P176" i="86" s="1"/>
  <c r="D176" i="86"/>
  <c r="M129" i="34"/>
  <c r="I272" i="33"/>
  <c r="I374" i="85" s="1"/>
  <c r="H310" i="86" s="1"/>
  <c r="G272" i="33"/>
  <c r="G374" i="85" s="1"/>
  <c r="F310" i="86" s="1"/>
  <c r="E272" i="33"/>
  <c r="K272" i="33"/>
  <c r="K374" i="85" s="1"/>
  <c r="J310" i="86" s="1"/>
  <c r="N272" i="33"/>
  <c r="N374" i="85" s="1"/>
  <c r="M310" i="86" s="1"/>
  <c r="M272" i="33"/>
  <c r="M374" i="85" s="1"/>
  <c r="L310" i="86" s="1"/>
  <c r="O272" i="33"/>
  <c r="O374" i="85" s="1"/>
  <c r="N310" i="86" s="1"/>
  <c r="J272" i="33"/>
  <c r="J374" i="85" s="1"/>
  <c r="I310" i="86" s="1"/>
  <c r="L272" i="33"/>
  <c r="L374" i="85" s="1"/>
  <c r="K310" i="86" s="1"/>
  <c r="P272" i="33"/>
  <c r="P374" i="85" s="1"/>
  <c r="O310" i="86" s="1"/>
  <c r="F272" i="33"/>
  <c r="F374" i="85" s="1"/>
  <c r="E310" i="86" s="1"/>
  <c r="H272" i="33"/>
  <c r="H374" i="85" s="1"/>
  <c r="G310" i="86" s="1"/>
  <c r="O129" i="34"/>
  <c r="N129" i="34"/>
  <c r="P117" i="34"/>
  <c r="P129" i="34" s="1"/>
  <c r="D129" i="34"/>
  <c r="P165" i="34"/>
  <c r="P177" i="34" s="1"/>
  <c r="D177" i="34"/>
  <c r="H39" i="60"/>
  <c r="H40" i="60" s="1"/>
  <c r="Q186" i="33"/>
  <c r="AE53" i="46"/>
  <c r="X41" i="46"/>
  <c r="Q196" i="85"/>
  <c r="P132" i="86"/>
  <c r="P64" i="145" a="1"/>
  <c r="D205" i="86"/>
  <c r="P72" i="36"/>
  <c r="P75" i="36"/>
  <c r="P74" i="36"/>
  <c r="P71" i="36"/>
  <c r="P67" i="36"/>
  <c r="P68" i="36"/>
  <c r="P73" i="36"/>
  <c r="P70" i="36"/>
  <c r="P64" i="36"/>
  <c r="P65" i="36"/>
  <c r="P66" i="36"/>
  <c r="P69" i="36"/>
  <c r="G92" i="77"/>
  <c r="I230" i="86"/>
  <c r="I135" i="86"/>
  <c r="I207" i="86" s="1"/>
  <c r="Q235" i="145"/>
  <c r="W235" i="145"/>
  <c r="R235" i="145"/>
  <c r="AB235" i="145"/>
  <c r="G135" i="86"/>
  <c r="G207" i="86" s="1"/>
  <c r="G230" i="86"/>
  <c r="L135" i="86"/>
  <c r="L207" i="86" s="1"/>
  <c r="L230" i="86"/>
  <c r="R242" i="145"/>
  <c r="AB242" i="145"/>
  <c r="Q242" i="145"/>
  <c r="W242" i="145"/>
  <c r="H135" i="86"/>
  <c r="H207" i="86" s="1"/>
  <c r="H230" i="86"/>
  <c r="P244" i="145"/>
  <c r="W232" i="145"/>
  <c r="R232" i="145"/>
  <c r="Q232" i="145"/>
  <c r="AB232" i="145"/>
  <c r="AB241" i="145"/>
  <c r="W241" i="145"/>
  <c r="Q241" i="145"/>
  <c r="R241" i="145"/>
  <c r="P138" i="86"/>
  <c r="D210" i="86"/>
  <c r="P148" i="145" a="1"/>
  <c r="AB234" i="145"/>
  <c r="Q234" i="145"/>
  <c r="R234" i="145"/>
  <c r="W234" i="145"/>
  <c r="W236" i="145"/>
  <c r="Q236" i="145"/>
  <c r="R236" i="145"/>
  <c r="AB236" i="145"/>
  <c r="P63" i="86"/>
  <c r="P230" i="86" s="1"/>
  <c r="D135" i="86"/>
  <c r="D230" i="86"/>
  <c r="O135" i="86"/>
  <c r="O207" i="86" s="1"/>
  <c r="O230" i="86"/>
  <c r="F230" i="86"/>
  <c r="F135" i="86"/>
  <c r="F207" i="86" s="1"/>
  <c r="W239" i="145"/>
  <c r="R239" i="145"/>
  <c r="Q239" i="145"/>
  <c r="AB239" i="145"/>
  <c r="R243" i="145"/>
  <c r="W243" i="145"/>
  <c r="AB243" i="145"/>
  <c r="Q243" i="145"/>
  <c r="K135" i="86"/>
  <c r="K207" i="86" s="1"/>
  <c r="K230" i="86"/>
  <c r="J135" i="86"/>
  <c r="J207" i="86" s="1"/>
  <c r="J230" i="86"/>
  <c r="W233" i="145"/>
  <c r="R233" i="145"/>
  <c r="Q233" i="145"/>
  <c r="AB233" i="145"/>
  <c r="R237" i="145"/>
  <c r="AB237" i="145"/>
  <c r="Q237" i="145"/>
  <c r="W237" i="145"/>
  <c r="N135" i="86"/>
  <c r="N207" i="86" s="1"/>
  <c r="N230" i="86"/>
  <c r="M230" i="86"/>
  <c r="M135" i="86"/>
  <c r="M207" i="86" s="1"/>
  <c r="R240" i="145"/>
  <c r="W240" i="145"/>
  <c r="AB240" i="145"/>
  <c r="Q240" i="145"/>
  <c r="E230" i="86"/>
  <c r="E135" i="86"/>
  <c r="E207" i="86" s="1"/>
  <c r="AB238" i="145"/>
  <c r="W238" i="145"/>
  <c r="Q238" i="145"/>
  <c r="R238" i="145"/>
  <c r="F10" i="138"/>
  <c r="D19" i="138"/>
  <c r="D485" i="138" s="1"/>
  <c r="D522" i="138" s="1"/>
  <c r="D14" i="138"/>
  <c r="G77" i="77"/>
  <c r="O75" i="77"/>
  <c r="N256" i="33"/>
  <c r="J256" i="33"/>
  <c r="O256" i="33"/>
  <c r="L256" i="33"/>
  <c r="G256" i="33"/>
  <c r="G288" i="33" s="1"/>
  <c r="H256" i="33"/>
  <c r="I256" i="33"/>
  <c r="E256" i="33"/>
  <c r="K256" i="33"/>
  <c r="P256" i="33"/>
  <c r="M256" i="33"/>
  <c r="F256" i="33"/>
  <c r="F288" i="33" s="1"/>
  <c r="E358" i="85" a="1"/>
  <c r="J390" i="85" s="1"/>
  <c r="T37" i="87"/>
  <c r="AF29" i="87"/>
  <c r="Y32" i="87"/>
  <c r="AA32" i="87" s="1"/>
  <c r="K32" i="87" s="1"/>
  <c r="F14" i="163"/>
  <c r="D15" i="163"/>
  <c r="F15" i="163" s="1"/>
  <c r="L90" i="77"/>
  <c r="L92" i="77" s="1"/>
  <c r="D13" i="138"/>
  <c r="F13" i="138" s="1"/>
  <c r="X29" i="37"/>
  <c r="Y30" i="87"/>
  <c r="J189" i="85"/>
  <c r="I59" i="86"/>
  <c r="P189" i="85"/>
  <c r="O59" i="86"/>
  <c r="H203" i="34"/>
  <c r="H132" i="34"/>
  <c r="H180" i="34" s="1"/>
  <c r="E59" i="86"/>
  <c r="F189" i="85"/>
  <c r="F59" i="86"/>
  <c r="G189" i="85"/>
  <c r="I132" i="34"/>
  <c r="I180" i="34" s="1"/>
  <c r="I203" i="34"/>
  <c r="E203" i="34"/>
  <c r="E132" i="34"/>
  <c r="E180" i="34" s="1"/>
  <c r="K189" i="85"/>
  <c r="J59" i="86"/>
  <c r="H59" i="86"/>
  <c r="I189" i="85"/>
  <c r="Y31" i="87"/>
  <c r="F327" i="163"/>
  <c r="L59" i="86"/>
  <c r="M189" i="85"/>
  <c r="N132" i="34"/>
  <c r="N180" i="34" s="1"/>
  <c r="N203" i="34"/>
  <c r="Q189" i="33"/>
  <c r="F132" i="34"/>
  <c r="F180" i="34" s="1"/>
  <c r="F203" i="34"/>
  <c r="M203" i="34"/>
  <c r="M132" i="34"/>
  <c r="M180" i="34" s="1"/>
  <c r="D203" i="34"/>
  <c r="D132" i="34"/>
  <c r="P60" i="34"/>
  <c r="O132" i="34"/>
  <c r="O180" i="34" s="1"/>
  <c r="O203" i="34"/>
  <c r="N59" i="86"/>
  <c r="O189" i="85"/>
  <c r="D59" i="86"/>
  <c r="Q77" i="85"/>
  <c r="E189" i="85"/>
  <c r="M59" i="86"/>
  <c r="N189" i="85"/>
  <c r="L132" i="34"/>
  <c r="L180" i="34" s="1"/>
  <c r="L203" i="34"/>
  <c r="J132" i="34"/>
  <c r="J180" i="34" s="1"/>
  <c r="J203" i="34"/>
  <c r="K132" i="34"/>
  <c r="K180" i="34" s="1"/>
  <c r="K203" i="34"/>
  <c r="K59" i="86"/>
  <c r="L189" i="85"/>
  <c r="H189" i="85"/>
  <c r="G59" i="86"/>
  <c r="G203" i="34"/>
  <c r="G132" i="34"/>
  <c r="G180" i="34" s="1"/>
  <c r="N242" i="86"/>
  <c r="N147" i="86"/>
  <c r="N219" i="86" s="1"/>
  <c r="P70" i="86"/>
  <c r="D237" i="86"/>
  <c r="D142" i="86"/>
  <c r="G142" i="86"/>
  <c r="G214" i="86" s="1"/>
  <c r="G237" i="86"/>
  <c r="K147" i="86"/>
  <c r="K219" i="86" s="1"/>
  <c r="K242" i="86"/>
  <c r="J237" i="86"/>
  <c r="J142" i="86"/>
  <c r="J214" i="86" s="1"/>
  <c r="N237" i="86"/>
  <c r="N142" i="86"/>
  <c r="N214" i="86" s="1"/>
  <c r="J219" i="34"/>
  <c r="J148" i="34"/>
  <c r="J196" i="34" s="1"/>
  <c r="Q214" i="33"/>
  <c r="Q208" i="33"/>
  <c r="E219" i="34"/>
  <c r="E148" i="34"/>
  <c r="E196" i="34" s="1"/>
  <c r="H143" i="34"/>
  <c r="H191" i="34" s="1"/>
  <c r="H214" i="34"/>
  <c r="K219" i="34"/>
  <c r="K148" i="34"/>
  <c r="K196" i="34" s="1"/>
  <c r="I148" i="34"/>
  <c r="I196" i="34" s="1"/>
  <c r="I219" i="34"/>
  <c r="F242" i="86"/>
  <c r="F147" i="86"/>
  <c r="F219" i="86" s="1"/>
  <c r="O214" i="34"/>
  <c r="O143" i="34"/>
  <c r="O191" i="34" s="1"/>
  <c r="Q208" i="85"/>
  <c r="F143" i="34"/>
  <c r="F191" i="34" s="1"/>
  <c r="F214" i="34"/>
  <c r="O148" i="34"/>
  <c r="O196" i="34" s="1"/>
  <c r="O219" i="34"/>
  <c r="H142" i="86"/>
  <c r="H214" i="86" s="1"/>
  <c r="H237" i="86"/>
  <c r="M142" i="86"/>
  <c r="M214" i="86" s="1"/>
  <c r="M237" i="86"/>
  <c r="N214" i="34"/>
  <c r="N143" i="34"/>
  <c r="N191" i="34" s="1"/>
  <c r="G219" i="34"/>
  <c r="G148" i="34"/>
  <c r="G196" i="34" s="1"/>
  <c r="G242" i="86"/>
  <c r="G147" i="86"/>
  <c r="G219" i="86" s="1"/>
  <c r="F327" i="138"/>
  <c r="K237" i="86"/>
  <c r="K142" i="86"/>
  <c r="K214" i="86" s="1"/>
  <c r="L214" i="34"/>
  <c r="L143" i="34"/>
  <c r="L191" i="34" s="1"/>
  <c r="E237" i="86"/>
  <c r="E142" i="86"/>
  <c r="E214" i="86" s="1"/>
  <c r="H148" i="34"/>
  <c r="H196" i="34" s="1"/>
  <c r="H219" i="34"/>
  <c r="M214" i="34"/>
  <c r="M143" i="34"/>
  <c r="M191" i="34" s="1"/>
  <c r="F219" i="34"/>
  <c r="F148" i="34"/>
  <c r="F196" i="34" s="1"/>
  <c r="O237" i="86"/>
  <c r="O142" i="86"/>
  <c r="O214" i="86" s="1"/>
  <c r="L237" i="86"/>
  <c r="L142" i="86"/>
  <c r="L214" i="86" s="1"/>
  <c r="H147" i="86"/>
  <c r="H219" i="86" s="1"/>
  <c r="H242" i="86"/>
  <c r="K143" i="34"/>
  <c r="K191" i="34" s="1"/>
  <c r="K214" i="34"/>
  <c r="J143" i="34"/>
  <c r="J191" i="34" s="1"/>
  <c r="J214" i="34"/>
  <c r="J147" i="86"/>
  <c r="J219" i="86" s="1"/>
  <c r="J242" i="86"/>
  <c r="P75" i="86"/>
  <c r="D147" i="86"/>
  <c r="D242" i="86"/>
  <c r="N148" i="34"/>
  <c r="N196" i="34" s="1"/>
  <c r="N219" i="34"/>
  <c r="E93" i="33" a="1"/>
  <c r="L69" i="46"/>
  <c r="E93" i="85" a="1"/>
  <c r="I147" i="86"/>
  <c r="I219" i="86" s="1"/>
  <c r="I242" i="86"/>
  <c r="E214" i="34"/>
  <c r="E143" i="34"/>
  <c r="E191" i="34" s="1"/>
  <c r="M148" i="34"/>
  <c r="M196" i="34" s="1"/>
  <c r="M219" i="34"/>
  <c r="F237" i="86"/>
  <c r="F142" i="86"/>
  <c r="F214" i="86" s="1"/>
  <c r="M147" i="86"/>
  <c r="M219" i="86" s="1"/>
  <c r="M242" i="86"/>
  <c r="L148" i="34"/>
  <c r="L196" i="34" s="1"/>
  <c r="L219" i="34"/>
  <c r="Q214" i="85"/>
  <c r="E147" i="86"/>
  <c r="E219" i="86" s="1"/>
  <c r="E242" i="86"/>
  <c r="I214" i="34"/>
  <c r="I143" i="34"/>
  <c r="I191" i="34" s="1"/>
  <c r="O147" i="86"/>
  <c r="O219" i="86" s="1"/>
  <c r="O242" i="86"/>
  <c r="P220" i="145"/>
  <c r="P223" i="145"/>
  <c r="P224" i="145"/>
  <c r="P227" i="145"/>
  <c r="P228" i="145"/>
  <c r="P226" i="145"/>
  <c r="P229" i="145"/>
  <c r="P218" i="145"/>
  <c r="P222" i="145"/>
  <c r="P219" i="145"/>
  <c r="P225" i="145"/>
  <c r="P221" i="145"/>
  <c r="L147" i="86"/>
  <c r="L219" i="86" s="1"/>
  <c r="L242" i="86"/>
  <c r="I237" i="86"/>
  <c r="I142" i="86"/>
  <c r="I214" i="86" s="1"/>
  <c r="G143" i="34"/>
  <c r="G191" i="34" s="1"/>
  <c r="G214" i="34"/>
  <c r="P228" i="36"/>
  <c r="P218" i="36"/>
  <c r="P219" i="36"/>
  <c r="P220" i="36"/>
  <c r="P227" i="36"/>
  <c r="P223" i="36"/>
  <c r="P224" i="36"/>
  <c r="P226" i="36"/>
  <c r="P229" i="36"/>
  <c r="P225" i="36"/>
  <c r="P221" i="36"/>
  <c r="P222" i="36"/>
  <c r="P76" i="34"/>
  <c r="D148" i="34"/>
  <c r="D219" i="34"/>
  <c r="D143" i="34"/>
  <c r="P71" i="34"/>
  <c r="D214" i="34"/>
  <c r="L24" i="46"/>
  <c r="L36" i="46" s="1"/>
  <c r="AA36" i="46"/>
  <c r="E91" i="33" a="1"/>
  <c r="D299" i="138"/>
  <c r="F300" i="138"/>
  <c r="E91" i="85" a="1"/>
  <c r="AA36" i="140"/>
  <c r="L24" i="140"/>
  <c r="L36" i="140" s="1"/>
  <c r="P148" i="86"/>
  <c r="P274" i="145" a="1"/>
  <c r="D220" i="86"/>
  <c r="D197" i="34"/>
  <c r="P149" i="34"/>
  <c r="P197" i="34" s="1"/>
  <c r="P274" i="36" a="1"/>
  <c r="P243" i="86"/>
  <c r="I68" i="34"/>
  <c r="J201" i="33"/>
  <c r="N68" i="34"/>
  <c r="O201" i="33"/>
  <c r="F68" i="34"/>
  <c r="G201" i="33"/>
  <c r="Q118" i="36"/>
  <c r="R118" i="36"/>
  <c r="W118" i="36"/>
  <c r="N309" i="86"/>
  <c r="G309" i="86"/>
  <c r="F309" i="86"/>
  <c r="J309" i="86"/>
  <c r="O309" i="86"/>
  <c r="H309" i="86"/>
  <c r="K309" i="86"/>
  <c r="E371" i="85"/>
  <c r="L309" i="86"/>
  <c r="E309" i="86"/>
  <c r="I309" i="86"/>
  <c r="M309" i="86"/>
  <c r="M201" i="33"/>
  <c r="L68" i="34"/>
  <c r="E201" i="33"/>
  <c r="D68" i="34"/>
  <c r="Q89" i="33"/>
  <c r="M68" i="34"/>
  <c r="N201" i="33"/>
  <c r="AE35" i="90"/>
  <c r="Z23" i="90"/>
  <c r="K68" i="34"/>
  <c r="L201" i="33"/>
  <c r="H68" i="34"/>
  <c r="I201" i="33"/>
  <c r="G68" i="34"/>
  <c r="H201" i="33"/>
  <c r="P201" i="33"/>
  <c r="O68" i="34"/>
  <c r="AB118" i="36"/>
  <c r="J68" i="34"/>
  <c r="K201" i="33"/>
  <c r="F201" i="33"/>
  <c r="E68" i="34"/>
  <c r="P288" i="33" l="1"/>
  <c r="K288" i="33"/>
  <c r="P205" i="86"/>
  <c r="P128" i="86"/>
  <c r="P220" i="86"/>
  <c r="P210" i="86"/>
  <c r="P136" i="86"/>
  <c r="D208" i="86"/>
  <c r="P120" i="145" a="1"/>
  <c r="P120" i="36" a="1"/>
  <c r="D185" i="34"/>
  <c r="P137" i="34"/>
  <c r="P185" i="34" s="1"/>
  <c r="N288" i="33"/>
  <c r="J288" i="33"/>
  <c r="H288" i="33"/>
  <c r="M288" i="33"/>
  <c r="O288" i="33"/>
  <c r="I288" i="33"/>
  <c r="X53" i="46"/>
  <c r="Y41" i="46"/>
  <c r="L288" i="33"/>
  <c r="E374" i="85"/>
  <c r="Q272" i="33"/>
  <c r="AB69" i="36"/>
  <c r="W69" i="36"/>
  <c r="Q69" i="36"/>
  <c r="R69" i="36"/>
  <c r="W71" i="36"/>
  <c r="R71" i="36"/>
  <c r="AB71" i="36"/>
  <c r="Q71" i="36"/>
  <c r="R67" i="36"/>
  <c r="W67" i="36"/>
  <c r="Q67" i="36"/>
  <c r="AB67" i="36"/>
  <c r="AB66" i="36"/>
  <c r="W66" i="36"/>
  <c r="Q66" i="36"/>
  <c r="R66" i="36"/>
  <c r="AB74" i="36"/>
  <c r="Q74" i="36"/>
  <c r="R74" i="36"/>
  <c r="W74" i="36"/>
  <c r="W65" i="36"/>
  <c r="R65" i="36"/>
  <c r="AB65" i="36"/>
  <c r="Q65" i="36"/>
  <c r="R75" i="36"/>
  <c r="Q75" i="36"/>
  <c r="W75" i="36"/>
  <c r="AB75" i="36"/>
  <c r="W64" i="36"/>
  <c r="R64" i="36"/>
  <c r="AB64" i="36"/>
  <c r="Q64" i="36"/>
  <c r="P76" i="36"/>
  <c r="AB72" i="36"/>
  <c r="W72" i="36"/>
  <c r="Q72" i="36"/>
  <c r="R72" i="36"/>
  <c r="R70" i="36"/>
  <c r="AB70" i="36"/>
  <c r="W70" i="36"/>
  <c r="Q70" i="36"/>
  <c r="R73" i="36"/>
  <c r="Q73" i="36"/>
  <c r="AB73" i="36"/>
  <c r="W73" i="36"/>
  <c r="P74" i="145"/>
  <c r="P69" i="145"/>
  <c r="P67" i="145"/>
  <c r="P73" i="145"/>
  <c r="P65" i="145"/>
  <c r="P64" i="145"/>
  <c r="P75" i="145"/>
  <c r="P68" i="145"/>
  <c r="P66" i="145"/>
  <c r="P71" i="145"/>
  <c r="P72" i="145"/>
  <c r="P70" i="145"/>
  <c r="Q68" i="36"/>
  <c r="R68" i="36"/>
  <c r="AB68" i="36"/>
  <c r="W68" i="36"/>
  <c r="G79" i="77"/>
  <c r="O79" i="77" s="1"/>
  <c r="O77" i="77"/>
  <c r="O90" i="77"/>
  <c r="O92" i="77"/>
  <c r="G390" i="85"/>
  <c r="H390" i="85"/>
  <c r="P135" i="86"/>
  <c r="P106" i="145" a="1"/>
  <c r="D207" i="86"/>
  <c r="AB244" i="145"/>
  <c r="P159" i="145"/>
  <c r="P149" i="145"/>
  <c r="P151" i="145"/>
  <c r="P157" i="145"/>
  <c r="P158" i="145"/>
  <c r="P156" i="145"/>
  <c r="P152" i="145"/>
  <c r="P154" i="145"/>
  <c r="P153" i="145"/>
  <c r="P148" i="145"/>
  <c r="P150" i="145"/>
  <c r="P155" i="145"/>
  <c r="K390" i="85"/>
  <c r="I390" i="85"/>
  <c r="P390" i="85"/>
  <c r="R244" i="145"/>
  <c r="W244" i="145"/>
  <c r="Q244" i="145"/>
  <c r="N390" i="85"/>
  <c r="AF37" i="87"/>
  <c r="X29" i="87"/>
  <c r="Q256" i="33"/>
  <c r="E288" i="33"/>
  <c r="M390" i="85"/>
  <c r="O390" i="85"/>
  <c r="L390" i="85"/>
  <c r="F14" i="138"/>
  <c r="D15" i="138"/>
  <c r="F15" i="138" s="1"/>
  <c r="X37" i="37"/>
  <c r="F16" i="163" s="1"/>
  <c r="D16" i="163" s="1"/>
  <c r="Y29" i="37"/>
  <c r="O299" i="86"/>
  <c r="O322" i="86" s="1"/>
  <c r="M299" i="86"/>
  <c r="M322" i="86" s="1"/>
  <c r="K299" i="86"/>
  <c r="K322" i="86" s="1"/>
  <c r="E358" i="85"/>
  <c r="J299" i="86"/>
  <c r="J322" i="86" s="1"/>
  <c r="I299" i="86"/>
  <c r="I322" i="86" s="1"/>
  <c r="H299" i="86"/>
  <c r="H322" i="86" s="1"/>
  <c r="G299" i="86"/>
  <c r="G322" i="86" s="1"/>
  <c r="N299" i="86"/>
  <c r="N322" i="86" s="1"/>
  <c r="E299" i="86"/>
  <c r="E322" i="86" s="1"/>
  <c r="F299" i="86"/>
  <c r="F322" i="86" s="1"/>
  <c r="L299" i="86"/>
  <c r="L322" i="86" s="1"/>
  <c r="F390" i="85"/>
  <c r="AA30" i="87"/>
  <c r="K30" i="87" s="1"/>
  <c r="D131" i="86"/>
  <c r="P59" i="86"/>
  <c r="P227" i="86" s="1"/>
  <c r="D227" i="86"/>
  <c r="D180" i="34"/>
  <c r="P50" i="36" a="1"/>
  <c r="P132" i="34"/>
  <c r="P180" i="34" s="1"/>
  <c r="H131" i="86"/>
  <c r="H204" i="86" s="1"/>
  <c r="H227" i="86"/>
  <c r="J131" i="86"/>
  <c r="J204" i="86" s="1"/>
  <c r="J227" i="86"/>
  <c r="K227" i="86"/>
  <c r="K131" i="86"/>
  <c r="K204" i="86" s="1"/>
  <c r="N131" i="86"/>
  <c r="N204" i="86" s="1"/>
  <c r="N227" i="86"/>
  <c r="O131" i="86"/>
  <c r="O204" i="86" s="1"/>
  <c r="O227" i="86"/>
  <c r="M227" i="86"/>
  <c r="M131" i="86"/>
  <c r="M204" i="86" s="1"/>
  <c r="AA31" i="87"/>
  <c r="K31" i="87" s="1"/>
  <c r="F131" i="86"/>
  <c r="F204" i="86" s="1"/>
  <c r="F227" i="86"/>
  <c r="I227" i="86"/>
  <c r="I131" i="86"/>
  <c r="I204" i="86" s="1"/>
  <c r="Q189" i="85"/>
  <c r="G227" i="86"/>
  <c r="G131" i="86"/>
  <c r="G204" i="86" s="1"/>
  <c r="P203" i="34"/>
  <c r="L227" i="86"/>
  <c r="L131" i="86"/>
  <c r="L204" i="86" s="1"/>
  <c r="E131" i="86"/>
  <c r="E204" i="86" s="1"/>
  <c r="E227" i="86"/>
  <c r="Q221" i="36"/>
  <c r="R221" i="36"/>
  <c r="AB221" i="36"/>
  <c r="W221" i="36"/>
  <c r="AB225" i="36"/>
  <c r="W225" i="36"/>
  <c r="R225" i="36"/>
  <c r="Q225" i="36"/>
  <c r="Q218" i="36"/>
  <c r="AB218" i="36"/>
  <c r="W218" i="36"/>
  <c r="R218" i="36"/>
  <c r="P230" i="36"/>
  <c r="R221" i="145"/>
  <c r="AB221" i="145"/>
  <c r="W221" i="145"/>
  <c r="Q221" i="145"/>
  <c r="Q227" i="145"/>
  <c r="AB227" i="145"/>
  <c r="W227" i="145"/>
  <c r="R227" i="145"/>
  <c r="P242" i="86"/>
  <c r="R219" i="36"/>
  <c r="Q219" i="36"/>
  <c r="AB219" i="36"/>
  <c r="W219" i="36"/>
  <c r="P214" i="34"/>
  <c r="Q229" i="36"/>
  <c r="R229" i="36"/>
  <c r="AB229" i="36"/>
  <c r="W229" i="36"/>
  <c r="AB228" i="36"/>
  <c r="Q228" i="36"/>
  <c r="W228" i="36"/>
  <c r="R228" i="36"/>
  <c r="R225" i="145"/>
  <c r="Q225" i="145"/>
  <c r="AB225" i="145"/>
  <c r="W225" i="145"/>
  <c r="W224" i="145"/>
  <c r="Q224" i="145"/>
  <c r="R224" i="145"/>
  <c r="AB224" i="145"/>
  <c r="J93" i="33"/>
  <c r="J205" i="33" s="1"/>
  <c r="H93" i="33"/>
  <c r="H205" i="33" s="1"/>
  <c r="M93" i="33"/>
  <c r="M205" i="33" s="1"/>
  <c r="G93" i="33"/>
  <c r="G205" i="33" s="1"/>
  <c r="N93" i="33"/>
  <c r="N205" i="33" s="1"/>
  <c r="P93" i="33"/>
  <c r="P205" i="33" s="1"/>
  <c r="F93" i="33"/>
  <c r="F205" i="33" s="1"/>
  <c r="O93" i="33"/>
  <c r="O205" i="33" s="1"/>
  <c r="E93" i="33"/>
  <c r="K93" i="33"/>
  <c r="K205" i="33" s="1"/>
  <c r="L93" i="33"/>
  <c r="L205" i="33" s="1"/>
  <c r="I93" i="33"/>
  <c r="I205" i="33" s="1"/>
  <c r="P143" i="34"/>
  <c r="P191" i="34" s="1"/>
  <c r="P190" i="36" a="1"/>
  <c r="D191" i="34"/>
  <c r="AB226" i="36"/>
  <c r="Q226" i="36"/>
  <c r="R226" i="36"/>
  <c r="W226" i="36"/>
  <c r="R219" i="145"/>
  <c r="Q219" i="145"/>
  <c r="W219" i="145"/>
  <c r="AB219" i="145"/>
  <c r="R223" i="145"/>
  <c r="Q223" i="145"/>
  <c r="AB223" i="145"/>
  <c r="W223" i="145"/>
  <c r="P190" i="145" a="1"/>
  <c r="D214" i="86"/>
  <c r="P142" i="86"/>
  <c r="W228" i="145"/>
  <c r="AB228" i="145"/>
  <c r="Q228" i="145"/>
  <c r="R228" i="145"/>
  <c r="P260" i="145" a="1"/>
  <c r="P147" i="86"/>
  <c r="D219" i="86"/>
  <c r="R224" i="36"/>
  <c r="Q224" i="36"/>
  <c r="W224" i="36"/>
  <c r="AB224" i="36"/>
  <c r="Q222" i="145"/>
  <c r="AB222" i="145"/>
  <c r="R222" i="145"/>
  <c r="W222" i="145"/>
  <c r="Q220" i="145"/>
  <c r="AB220" i="145"/>
  <c r="W220" i="145"/>
  <c r="R220" i="145"/>
  <c r="N93" i="85"/>
  <c r="N205" i="85" s="1"/>
  <c r="E93" i="85"/>
  <c r="G93" i="85"/>
  <c r="G205" i="85" s="1"/>
  <c r="O93" i="85"/>
  <c r="O205" i="85" s="1"/>
  <c r="M93" i="85"/>
  <c r="M205" i="85" s="1"/>
  <c r="H93" i="85"/>
  <c r="H205" i="85" s="1"/>
  <c r="K93" i="85"/>
  <c r="K205" i="85" s="1"/>
  <c r="L93" i="85"/>
  <c r="L205" i="85" s="1"/>
  <c r="I93" i="85"/>
  <c r="I205" i="85" s="1"/>
  <c r="J93" i="85"/>
  <c r="J205" i="85" s="1"/>
  <c r="F93" i="85"/>
  <c r="F205" i="85" s="1"/>
  <c r="P93" i="85"/>
  <c r="P205" i="85" s="1"/>
  <c r="P260" i="36" a="1"/>
  <c r="D196" i="34"/>
  <c r="P148" i="34"/>
  <c r="P196" i="34" s="1"/>
  <c r="AB223" i="36"/>
  <c r="Q223" i="36"/>
  <c r="W223" i="36"/>
  <c r="R223" i="36"/>
  <c r="R218" i="145"/>
  <c r="AB218" i="145"/>
  <c r="W218" i="145"/>
  <c r="Q218" i="145"/>
  <c r="P230" i="145"/>
  <c r="P237" i="86"/>
  <c r="P219" i="34"/>
  <c r="W227" i="36"/>
  <c r="Q227" i="36"/>
  <c r="AB227" i="36"/>
  <c r="R227" i="36"/>
  <c r="W229" i="145"/>
  <c r="Q229" i="145"/>
  <c r="R229" i="145"/>
  <c r="AB229" i="145"/>
  <c r="Q222" i="36"/>
  <c r="R222" i="36"/>
  <c r="W222" i="36"/>
  <c r="AB222" i="36"/>
  <c r="R220" i="36"/>
  <c r="Q220" i="36"/>
  <c r="AB220" i="36"/>
  <c r="W220" i="36"/>
  <c r="AB226" i="145"/>
  <c r="Q226" i="145"/>
  <c r="W226" i="145"/>
  <c r="R226" i="145"/>
  <c r="P91" i="85"/>
  <c r="L91" i="85"/>
  <c r="O91" i="85"/>
  <c r="J91" i="85"/>
  <c r="H91" i="85"/>
  <c r="E91" i="85"/>
  <c r="M91" i="85"/>
  <c r="I91" i="85"/>
  <c r="N91" i="85"/>
  <c r="F91" i="85"/>
  <c r="K91" i="85"/>
  <c r="G91" i="85"/>
  <c r="F91" i="33"/>
  <c r="E91" i="33"/>
  <c r="G91" i="33"/>
  <c r="H91" i="33"/>
  <c r="J91" i="33"/>
  <c r="P91" i="33"/>
  <c r="I91" i="33"/>
  <c r="L91" i="33"/>
  <c r="K91" i="33"/>
  <c r="O91" i="33"/>
  <c r="M91" i="33"/>
  <c r="N91" i="33"/>
  <c r="P285" i="145"/>
  <c r="P276" i="145"/>
  <c r="P277" i="145"/>
  <c r="P275" i="145"/>
  <c r="P282" i="145"/>
  <c r="P280" i="145"/>
  <c r="P278" i="145"/>
  <c r="P284" i="145"/>
  <c r="P283" i="145"/>
  <c r="P279" i="145"/>
  <c r="P274" i="145"/>
  <c r="P281" i="145"/>
  <c r="P280" i="36"/>
  <c r="P281" i="36"/>
  <c r="P278" i="36"/>
  <c r="P284" i="36"/>
  <c r="P282" i="36"/>
  <c r="P276" i="36"/>
  <c r="P274" i="36"/>
  <c r="P277" i="36"/>
  <c r="P283" i="36"/>
  <c r="P285" i="36"/>
  <c r="P279" i="36"/>
  <c r="P275" i="36"/>
  <c r="G211" i="34"/>
  <c r="G140" i="34"/>
  <c r="G188" i="34" s="1"/>
  <c r="Z35" i="90"/>
  <c r="F267" i="138" s="1"/>
  <c r="AA23" i="90"/>
  <c r="L211" i="34"/>
  <c r="L140" i="34"/>
  <c r="L188" i="34" s="1"/>
  <c r="D309" i="86"/>
  <c r="Q371" i="85"/>
  <c r="E140" i="34"/>
  <c r="E188" i="34" s="1"/>
  <c r="E211" i="34"/>
  <c r="M140" i="34"/>
  <c r="M188" i="34" s="1"/>
  <c r="M211" i="34"/>
  <c r="O140" i="34"/>
  <c r="O188" i="34" s="1"/>
  <c r="O211" i="34"/>
  <c r="H211" i="34"/>
  <c r="H140" i="34"/>
  <c r="H188" i="34" s="1"/>
  <c r="P68" i="34"/>
  <c r="P211" i="34" s="1"/>
  <c r="D211" i="34"/>
  <c r="D140" i="34"/>
  <c r="N211" i="34"/>
  <c r="N140" i="34"/>
  <c r="N188" i="34" s="1"/>
  <c r="J140" i="34"/>
  <c r="J188" i="34" s="1"/>
  <c r="J211" i="34"/>
  <c r="Q201" i="33"/>
  <c r="K140" i="34"/>
  <c r="K188" i="34" s="1"/>
  <c r="K211" i="34"/>
  <c r="F140" i="34"/>
  <c r="F188" i="34" s="1"/>
  <c r="F211" i="34"/>
  <c r="I211" i="34"/>
  <c r="I140" i="34"/>
  <c r="I188" i="34" s="1"/>
  <c r="P207" i="86" l="1"/>
  <c r="P214" i="86"/>
  <c r="P219" i="86"/>
  <c r="P208" i="86"/>
  <c r="E390" i="85"/>
  <c r="P129" i="36"/>
  <c r="P123" i="36"/>
  <c r="P125" i="36"/>
  <c r="P128" i="36"/>
  <c r="P120" i="36"/>
  <c r="P127" i="36"/>
  <c r="P122" i="36"/>
  <c r="P130" i="36"/>
  <c r="P124" i="36"/>
  <c r="P121" i="36"/>
  <c r="P131" i="36"/>
  <c r="P126" i="36"/>
  <c r="P129" i="145"/>
  <c r="P128" i="145"/>
  <c r="P130" i="145"/>
  <c r="P127" i="145"/>
  <c r="P120" i="145"/>
  <c r="P124" i="145"/>
  <c r="P122" i="145"/>
  <c r="P131" i="145"/>
  <c r="P121" i="145"/>
  <c r="P123" i="145"/>
  <c r="P125" i="145"/>
  <c r="P126" i="145"/>
  <c r="F313" i="138"/>
  <c r="F313" i="163"/>
  <c r="Q288" i="33"/>
  <c r="AA41" i="46"/>
  <c r="Y53" i="46"/>
  <c r="Q374" i="85"/>
  <c r="D310" i="86"/>
  <c r="P310" i="86" s="1"/>
  <c r="R72" i="145"/>
  <c r="AB72" i="145"/>
  <c r="W72" i="145"/>
  <c r="Q72" i="145"/>
  <c r="R67" i="145"/>
  <c r="W67" i="145"/>
  <c r="Q67" i="145"/>
  <c r="AB67" i="145"/>
  <c r="AB74" i="145"/>
  <c r="Q74" i="145"/>
  <c r="R74" i="145"/>
  <c r="W74" i="145"/>
  <c r="R71" i="145"/>
  <c r="W71" i="145"/>
  <c r="AB71" i="145"/>
  <c r="Q71" i="145"/>
  <c r="W69" i="145"/>
  <c r="R69" i="145"/>
  <c r="Q69" i="145"/>
  <c r="AB69" i="145"/>
  <c r="AB76" i="36"/>
  <c r="R68" i="145"/>
  <c r="AB68" i="145"/>
  <c r="W68" i="145"/>
  <c r="Q68" i="145"/>
  <c r="AB75" i="145"/>
  <c r="W75" i="145"/>
  <c r="R75" i="145"/>
  <c r="Q75" i="145"/>
  <c r="R64" i="145"/>
  <c r="P76" i="145"/>
  <c r="W64" i="145"/>
  <c r="Q64" i="145"/>
  <c r="AB64" i="145"/>
  <c r="Q65" i="145"/>
  <c r="R65" i="145"/>
  <c r="W65" i="145"/>
  <c r="AB65" i="145"/>
  <c r="R66" i="145"/>
  <c r="W66" i="145"/>
  <c r="AB66" i="145"/>
  <c r="Q66" i="145"/>
  <c r="AB70" i="145"/>
  <c r="W70" i="145"/>
  <c r="Q70" i="145"/>
  <c r="R70" i="145"/>
  <c r="Q73" i="145"/>
  <c r="R73" i="145"/>
  <c r="W73" i="145"/>
  <c r="AB73" i="145"/>
  <c r="Q76" i="36"/>
  <c r="R76" i="36"/>
  <c r="W76" i="36"/>
  <c r="W148" i="145"/>
  <c r="P160" i="145"/>
  <c r="Q148" i="145"/>
  <c r="AB148" i="145"/>
  <c r="R148" i="145"/>
  <c r="R149" i="145"/>
  <c r="Q149" i="145"/>
  <c r="AB149" i="145"/>
  <c r="W149" i="145"/>
  <c r="R153" i="145"/>
  <c r="AB153" i="145"/>
  <c r="Q153" i="145"/>
  <c r="W153" i="145"/>
  <c r="Q159" i="145"/>
  <c r="R159" i="145"/>
  <c r="W159" i="145"/>
  <c r="AB159" i="145"/>
  <c r="R154" i="145"/>
  <c r="AB154" i="145"/>
  <c r="Q154" i="145"/>
  <c r="W154" i="145"/>
  <c r="AB152" i="145"/>
  <c r="Q152" i="145"/>
  <c r="R152" i="145"/>
  <c r="W152" i="145"/>
  <c r="Q156" i="145"/>
  <c r="W156" i="145"/>
  <c r="AB156" i="145"/>
  <c r="R156" i="145"/>
  <c r="P109" i="145"/>
  <c r="P108" i="145"/>
  <c r="P116" i="145"/>
  <c r="P112" i="145"/>
  <c r="P106" i="145"/>
  <c r="P111" i="145"/>
  <c r="P110" i="145"/>
  <c r="P113" i="145"/>
  <c r="P117" i="145"/>
  <c r="P115" i="145"/>
  <c r="P107" i="145"/>
  <c r="P114" i="145"/>
  <c r="R158" i="145"/>
  <c r="W158" i="145"/>
  <c r="AB158" i="145"/>
  <c r="Q158" i="145"/>
  <c r="AB155" i="145"/>
  <c r="R155" i="145"/>
  <c r="Q155" i="145"/>
  <c r="W155" i="145"/>
  <c r="Q157" i="145"/>
  <c r="W157" i="145"/>
  <c r="AB157" i="145"/>
  <c r="R157" i="145"/>
  <c r="R150" i="145"/>
  <c r="W150" i="145"/>
  <c r="AB150" i="145"/>
  <c r="Q150" i="145"/>
  <c r="Q151" i="145"/>
  <c r="AB151" i="145"/>
  <c r="W151" i="145"/>
  <c r="R151" i="145"/>
  <c r="X37" i="87"/>
  <c r="F16" i="138" s="1"/>
  <c r="D16" i="138" s="1"/>
  <c r="Y29" i="87"/>
  <c r="AA29" i="37"/>
  <c r="Y37" i="37"/>
  <c r="Q358" i="85"/>
  <c r="D299" i="86"/>
  <c r="P299" i="86" s="1"/>
  <c r="F19" i="163"/>
  <c r="P58" i="36"/>
  <c r="P52" i="36"/>
  <c r="P56" i="36"/>
  <c r="P60" i="36"/>
  <c r="P59" i="36"/>
  <c r="P50" i="36"/>
  <c r="P53" i="36"/>
  <c r="P55" i="36"/>
  <c r="P54" i="36"/>
  <c r="P57" i="36"/>
  <c r="P61" i="36"/>
  <c r="P51" i="36"/>
  <c r="P50" i="145" a="1"/>
  <c r="D204" i="86"/>
  <c r="P131" i="86"/>
  <c r="Q230" i="145"/>
  <c r="W230" i="145"/>
  <c r="R230" i="145"/>
  <c r="Q93" i="33"/>
  <c r="E205" i="33"/>
  <c r="Q205" i="33" s="1"/>
  <c r="AB230" i="145"/>
  <c r="P261" i="36"/>
  <c r="P263" i="36"/>
  <c r="P267" i="36"/>
  <c r="P269" i="36"/>
  <c r="P271" i="36"/>
  <c r="P262" i="36"/>
  <c r="P270" i="36"/>
  <c r="P265" i="36"/>
  <c r="P264" i="36"/>
  <c r="P260" i="36"/>
  <c r="P266" i="36"/>
  <c r="P268" i="36"/>
  <c r="P190" i="36"/>
  <c r="P193" i="36"/>
  <c r="P200" i="36"/>
  <c r="P201" i="36"/>
  <c r="P191" i="36"/>
  <c r="P192" i="36"/>
  <c r="P197" i="36"/>
  <c r="P194" i="36"/>
  <c r="P199" i="36"/>
  <c r="P198" i="36"/>
  <c r="P195" i="36"/>
  <c r="P196" i="36"/>
  <c r="W230" i="36"/>
  <c r="R230" i="36"/>
  <c r="Q230" i="36"/>
  <c r="P192" i="145"/>
  <c r="P199" i="145"/>
  <c r="P195" i="145"/>
  <c r="P193" i="145"/>
  <c r="P197" i="145"/>
  <c r="P201" i="145"/>
  <c r="P198" i="145"/>
  <c r="P191" i="145"/>
  <c r="P200" i="145"/>
  <c r="P190" i="145"/>
  <c r="P194" i="145"/>
  <c r="P196" i="145"/>
  <c r="E205" i="85"/>
  <c r="Q205" i="85" s="1"/>
  <c r="Q93" i="85"/>
  <c r="P261" i="145"/>
  <c r="P267" i="145"/>
  <c r="P270" i="145"/>
  <c r="P268" i="145"/>
  <c r="P271" i="145"/>
  <c r="P260" i="145"/>
  <c r="P266" i="145"/>
  <c r="P262" i="145"/>
  <c r="P269" i="145"/>
  <c r="P265" i="145"/>
  <c r="P264" i="145"/>
  <c r="P263" i="145"/>
  <c r="AB230" i="36"/>
  <c r="O203" i="33"/>
  <c r="Q91" i="33"/>
  <c r="E203" i="33"/>
  <c r="H203" i="85"/>
  <c r="M203" i="33"/>
  <c r="K203" i="33"/>
  <c r="F203" i="33"/>
  <c r="G203" i="85"/>
  <c r="J203" i="85"/>
  <c r="L203" i="33"/>
  <c r="K203" i="85"/>
  <c r="O203" i="85"/>
  <c r="G203" i="33"/>
  <c r="I203" i="33"/>
  <c r="F203" i="85"/>
  <c r="L203" i="85"/>
  <c r="E203" i="85"/>
  <c r="Q91" i="85"/>
  <c r="AA37" i="140" s="1"/>
  <c r="P203" i="33"/>
  <c r="N203" i="85"/>
  <c r="P203" i="85"/>
  <c r="D267" i="138"/>
  <c r="F269" i="138"/>
  <c r="J203" i="33"/>
  <c r="I203" i="85"/>
  <c r="N203" i="33"/>
  <c r="H203" i="33"/>
  <c r="M203" i="85"/>
  <c r="W279" i="36"/>
  <c r="Q279" i="36"/>
  <c r="AB279" i="36"/>
  <c r="R279" i="36"/>
  <c r="W280" i="145"/>
  <c r="Q280" i="145"/>
  <c r="R280" i="145"/>
  <c r="AB280" i="145"/>
  <c r="R285" i="36"/>
  <c r="Q285" i="36"/>
  <c r="AB285" i="36"/>
  <c r="W285" i="36"/>
  <c r="Q281" i="36"/>
  <c r="AB281" i="36"/>
  <c r="W281" i="36"/>
  <c r="R281" i="36"/>
  <c r="R282" i="145"/>
  <c r="W282" i="145"/>
  <c r="Q282" i="145"/>
  <c r="AB282" i="145"/>
  <c r="AB283" i="36"/>
  <c r="R283" i="36"/>
  <c r="W283" i="36"/>
  <c r="Q283" i="36"/>
  <c r="Q280" i="36"/>
  <c r="AB280" i="36"/>
  <c r="R280" i="36"/>
  <c r="W280" i="36"/>
  <c r="W281" i="145"/>
  <c r="AB281" i="145"/>
  <c r="R281" i="145"/>
  <c r="Q281" i="145"/>
  <c r="W275" i="145"/>
  <c r="R275" i="145"/>
  <c r="Q275" i="145"/>
  <c r="AB275" i="145"/>
  <c r="AB277" i="36"/>
  <c r="W277" i="36"/>
  <c r="R277" i="36"/>
  <c r="Q277" i="36"/>
  <c r="P286" i="145"/>
  <c r="W274" i="145"/>
  <c r="Q274" i="145"/>
  <c r="R274" i="145"/>
  <c r="AB274" i="145"/>
  <c r="W277" i="145"/>
  <c r="R277" i="145"/>
  <c r="Q277" i="145"/>
  <c r="AB277" i="145"/>
  <c r="AB274" i="36"/>
  <c r="R274" i="36"/>
  <c r="P286" i="36"/>
  <c r="W274" i="36"/>
  <c r="Q274" i="36"/>
  <c r="R279" i="145"/>
  <c r="AB279" i="145"/>
  <c r="W279" i="145"/>
  <c r="Q279" i="145"/>
  <c r="AB276" i="145"/>
  <c r="W276" i="145"/>
  <c r="R276" i="145"/>
  <c r="Q276" i="145"/>
  <c r="Q276" i="36"/>
  <c r="R276" i="36"/>
  <c r="AB276" i="36"/>
  <c r="W276" i="36"/>
  <c r="AB283" i="145"/>
  <c r="Q283" i="145"/>
  <c r="R283" i="145"/>
  <c r="W283" i="145"/>
  <c r="Q285" i="145"/>
  <c r="W285" i="145"/>
  <c r="R285" i="145"/>
  <c r="AB285" i="145"/>
  <c r="W282" i="36"/>
  <c r="R282" i="36"/>
  <c r="Q282" i="36"/>
  <c r="AB282" i="36"/>
  <c r="Q284" i="145"/>
  <c r="W284" i="145"/>
  <c r="R284" i="145"/>
  <c r="AB284" i="145"/>
  <c r="W275" i="36"/>
  <c r="AB275" i="36"/>
  <c r="R275" i="36"/>
  <c r="Q275" i="36"/>
  <c r="W284" i="36"/>
  <c r="Q284" i="36"/>
  <c r="AB284" i="36"/>
  <c r="R284" i="36"/>
  <c r="Q278" i="145"/>
  <c r="W278" i="145"/>
  <c r="AB278" i="145"/>
  <c r="R278" i="145"/>
  <c r="Q278" i="36"/>
  <c r="R278" i="36"/>
  <c r="W278" i="36"/>
  <c r="AB278" i="36"/>
  <c r="AC23" i="90"/>
  <c r="AA35" i="90"/>
  <c r="P162" i="36" a="1"/>
  <c r="P140" i="34"/>
  <c r="P188" i="34" s="1"/>
  <c r="D188" i="34"/>
  <c r="P309" i="86"/>
  <c r="P204" i="86" l="1"/>
  <c r="Q131" i="36"/>
  <c r="AB131" i="36"/>
  <c r="W131" i="36"/>
  <c r="R131" i="36"/>
  <c r="AB123" i="36"/>
  <c r="R123" i="36"/>
  <c r="Q123" i="36"/>
  <c r="W123" i="36"/>
  <c r="Q125" i="145"/>
  <c r="R125" i="145"/>
  <c r="W125" i="145"/>
  <c r="AB125" i="145"/>
  <c r="AB130" i="145"/>
  <c r="R130" i="145"/>
  <c r="W130" i="145"/>
  <c r="Q130" i="145"/>
  <c r="Q122" i="36"/>
  <c r="W122" i="36"/>
  <c r="AB122" i="36"/>
  <c r="R122" i="36"/>
  <c r="AB122" i="145"/>
  <c r="Q122" i="145"/>
  <c r="R122" i="145"/>
  <c r="W122" i="145"/>
  <c r="W121" i="36"/>
  <c r="Q121" i="36"/>
  <c r="AB121" i="36"/>
  <c r="R121" i="36"/>
  <c r="Q129" i="36"/>
  <c r="AB129" i="36"/>
  <c r="R129" i="36"/>
  <c r="W129" i="36"/>
  <c r="R126" i="145"/>
  <c r="W126" i="145"/>
  <c r="Q126" i="145"/>
  <c r="AB126" i="145"/>
  <c r="Q130" i="36"/>
  <c r="AB130" i="36"/>
  <c r="W130" i="36"/>
  <c r="R130" i="36"/>
  <c r="Q123" i="145"/>
  <c r="AB123" i="145"/>
  <c r="R123" i="145"/>
  <c r="W123" i="145"/>
  <c r="W128" i="145"/>
  <c r="R128" i="145"/>
  <c r="Q128" i="145"/>
  <c r="AB128" i="145"/>
  <c r="R127" i="36"/>
  <c r="Q127" i="36"/>
  <c r="W127" i="36"/>
  <c r="AB127" i="36"/>
  <c r="W124" i="145"/>
  <c r="AB124" i="145"/>
  <c r="Q124" i="145"/>
  <c r="R124" i="145"/>
  <c r="W120" i="145"/>
  <c r="R120" i="145"/>
  <c r="AB120" i="145"/>
  <c r="Q120" i="145"/>
  <c r="P132" i="145"/>
  <c r="R127" i="145"/>
  <c r="W127" i="145"/>
  <c r="AB127" i="145"/>
  <c r="Q127" i="145"/>
  <c r="Q121" i="145"/>
  <c r="W121" i="145"/>
  <c r="R121" i="145"/>
  <c r="AB121" i="145"/>
  <c r="AB129" i="145"/>
  <c r="W129" i="145"/>
  <c r="Q129" i="145"/>
  <c r="R129" i="145"/>
  <c r="Q120" i="36"/>
  <c r="P132" i="36"/>
  <c r="AB120" i="36"/>
  <c r="W120" i="36"/>
  <c r="R120" i="36"/>
  <c r="W131" i="145"/>
  <c r="AB131" i="145"/>
  <c r="R131" i="145"/>
  <c r="Q131" i="145"/>
  <c r="Q126" i="36"/>
  <c r="W126" i="36"/>
  <c r="AB126" i="36"/>
  <c r="R126" i="36"/>
  <c r="R128" i="36"/>
  <c r="AB128" i="36"/>
  <c r="Q128" i="36"/>
  <c r="W128" i="36"/>
  <c r="R125" i="36"/>
  <c r="AB125" i="36"/>
  <c r="W125" i="36"/>
  <c r="Q125" i="36"/>
  <c r="W124" i="36"/>
  <c r="AB124" i="36"/>
  <c r="R124" i="36"/>
  <c r="Q124" i="36"/>
  <c r="Q390" i="85"/>
  <c r="F485" i="163"/>
  <c r="F522" i="163" s="1"/>
  <c r="D313" i="138"/>
  <c r="F315" i="138"/>
  <c r="F328" i="138" s="1"/>
  <c r="D313" i="163"/>
  <c r="F315" i="163"/>
  <c r="F328" i="163" s="1"/>
  <c r="L41" i="46"/>
  <c r="L53" i="46" s="1"/>
  <c r="E92" i="85" a="1"/>
  <c r="E92" i="33" a="1"/>
  <c r="AA53" i="46"/>
  <c r="Q76" i="145"/>
  <c r="R76" i="145"/>
  <c r="W76" i="145"/>
  <c r="AB76" i="145"/>
  <c r="F19" i="138"/>
  <c r="Q107" i="145"/>
  <c r="W107" i="145"/>
  <c r="R107" i="145"/>
  <c r="AB107" i="145"/>
  <c r="AB116" i="145"/>
  <c r="Q116" i="145"/>
  <c r="W116" i="145"/>
  <c r="R116" i="145"/>
  <c r="W115" i="145"/>
  <c r="R115" i="145"/>
  <c r="Q115" i="145"/>
  <c r="AB115" i="145"/>
  <c r="Q108" i="145"/>
  <c r="W108" i="145"/>
  <c r="AB108" i="145"/>
  <c r="R108" i="145"/>
  <c r="Q117" i="145"/>
  <c r="W117" i="145"/>
  <c r="AB117" i="145"/>
  <c r="R117" i="145"/>
  <c r="R109" i="145"/>
  <c r="W109" i="145"/>
  <c r="Q109" i="145"/>
  <c r="AB109" i="145"/>
  <c r="Q113" i="145"/>
  <c r="W113" i="145"/>
  <c r="AB113" i="145"/>
  <c r="R113" i="145"/>
  <c r="R110" i="145"/>
  <c r="Q110" i="145"/>
  <c r="W110" i="145"/>
  <c r="AB110" i="145"/>
  <c r="AB160" i="145"/>
  <c r="Q111" i="145"/>
  <c r="AB111" i="145"/>
  <c r="R111" i="145"/>
  <c r="W111" i="145"/>
  <c r="D322" i="86"/>
  <c r="AB106" i="145"/>
  <c r="Q106" i="145"/>
  <c r="P118" i="145"/>
  <c r="R106" i="145"/>
  <c r="W106" i="145"/>
  <c r="R160" i="145"/>
  <c r="W160" i="145"/>
  <c r="Q160" i="145"/>
  <c r="AB114" i="145"/>
  <c r="Q114" i="145"/>
  <c r="R114" i="145"/>
  <c r="W114" i="145"/>
  <c r="Q112" i="145"/>
  <c r="R112" i="145"/>
  <c r="W112" i="145"/>
  <c r="AB112" i="145"/>
  <c r="P322" i="86"/>
  <c r="AA37" i="37"/>
  <c r="K29" i="37"/>
  <c r="K37" i="37" s="1"/>
  <c r="E76" i="33" a="1"/>
  <c r="AA29" i="87"/>
  <c r="Y37" i="87"/>
  <c r="P62" i="36"/>
  <c r="Q50" i="36"/>
  <c r="AB50" i="36"/>
  <c r="W50" i="36"/>
  <c r="R50" i="36"/>
  <c r="P50" i="145"/>
  <c r="P55" i="145"/>
  <c r="P60" i="145"/>
  <c r="P57" i="145"/>
  <c r="P53" i="145"/>
  <c r="P61" i="145"/>
  <c r="P52" i="145"/>
  <c r="P59" i="145"/>
  <c r="P54" i="145"/>
  <c r="P51" i="145"/>
  <c r="P56" i="145"/>
  <c r="P58" i="145"/>
  <c r="R59" i="36"/>
  <c r="Q59" i="36"/>
  <c r="AB59" i="36"/>
  <c r="W59" i="36"/>
  <c r="Q51" i="36"/>
  <c r="W51" i="36"/>
  <c r="AB51" i="36"/>
  <c r="R51" i="36"/>
  <c r="AB60" i="36"/>
  <c r="Q60" i="36"/>
  <c r="R60" i="36"/>
  <c r="W60" i="36"/>
  <c r="W61" i="36"/>
  <c r="AB61" i="36"/>
  <c r="R61" i="36"/>
  <c r="Q61" i="36"/>
  <c r="Q56" i="36"/>
  <c r="R56" i="36"/>
  <c r="AB56" i="36"/>
  <c r="W56" i="36"/>
  <c r="AB57" i="36"/>
  <c r="W57" i="36"/>
  <c r="Q57" i="36"/>
  <c r="R57" i="36"/>
  <c r="Q52" i="36"/>
  <c r="W52" i="36"/>
  <c r="R52" i="36"/>
  <c r="AB52" i="36"/>
  <c r="R54" i="36"/>
  <c r="W54" i="36"/>
  <c r="Q54" i="36"/>
  <c r="AB54" i="36"/>
  <c r="R58" i="36"/>
  <c r="Q58" i="36"/>
  <c r="W58" i="36"/>
  <c r="AB58" i="36"/>
  <c r="R55" i="36"/>
  <c r="Q55" i="36"/>
  <c r="AB55" i="36"/>
  <c r="W55" i="36"/>
  <c r="Q53" i="36"/>
  <c r="AB53" i="36"/>
  <c r="R53" i="36"/>
  <c r="W53" i="36"/>
  <c r="AA37" i="46"/>
  <c r="Q262" i="145"/>
  <c r="R262" i="145"/>
  <c r="W262" i="145"/>
  <c r="AB262" i="145"/>
  <c r="R266" i="145"/>
  <c r="AB266" i="145"/>
  <c r="Q266" i="145"/>
  <c r="W266" i="145"/>
  <c r="W197" i="145"/>
  <c r="AB197" i="145"/>
  <c r="R197" i="145"/>
  <c r="Q197" i="145"/>
  <c r="AB191" i="36"/>
  <c r="R191" i="36"/>
  <c r="W191" i="36"/>
  <c r="Q191" i="36"/>
  <c r="W264" i="36"/>
  <c r="AB264" i="36"/>
  <c r="R264" i="36"/>
  <c r="Q264" i="36"/>
  <c r="AB261" i="36"/>
  <c r="Q261" i="36"/>
  <c r="R261" i="36"/>
  <c r="W261" i="36"/>
  <c r="W201" i="145"/>
  <c r="Q201" i="145"/>
  <c r="R201" i="145"/>
  <c r="AB201" i="145"/>
  <c r="AB192" i="36"/>
  <c r="W192" i="36"/>
  <c r="Q192" i="36"/>
  <c r="R192" i="36"/>
  <c r="AB260" i="36"/>
  <c r="R260" i="36"/>
  <c r="W260" i="36"/>
  <c r="Q260" i="36"/>
  <c r="P272" i="36"/>
  <c r="Q263" i="36"/>
  <c r="R263" i="36"/>
  <c r="W263" i="36"/>
  <c r="AB263" i="36"/>
  <c r="Q260" i="145"/>
  <c r="R260" i="145"/>
  <c r="AB260" i="145"/>
  <c r="P272" i="145"/>
  <c r="W260" i="145"/>
  <c r="W196" i="145"/>
  <c r="R196" i="145"/>
  <c r="Q196" i="145"/>
  <c r="AB196" i="145"/>
  <c r="W193" i="145"/>
  <c r="Q193" i="145"/>
  <c r="AB193" i="145"/>
  <c r="R193" i="145"/>
  <c r="R196" i="36"/>
  <c r="AB196" i="36"/>
  <c r="W196" i="36"/>
  <c r="Q196" i="36"/>
  <c r="AB201" i="36"/>
  <c r="R201" i="36"/>
  <c r="W201" i="36"/>
  <c r="Q201" i="36"/>
  <c r="AB265" i="36"/>
  <c r="R265" i="36"/>
  <c r="Q265" i="36"/>
  <c r="W265" i="36"/>
  <c r="Q271" i="145"/>
  <c r="R271" i="145"/>
  <c r="AB271" i="145"/>
  <c r="W271" i="145"/>
  <c r="AB194" i="145"/>
  <c r="W194" i="145"/>
  <c r="Q194" i="145"/>
  <c r="R194" i="145"/>
  <c r="Q195" i="145"/>
  <c r="AB195" i="145"/>
  <c r="R195" i="145"/>
  <c r="W195" i="145"/>
  <c r="AB195" i="36"/>
  <c r="Q195" i="36"/>
  <c r="R195" i="36"/>
  <c r="W195" i="36"/>
  <c r="R200" i="36"/>
  <c r="Q200" i="36"/>
  <c r="W200" i="36"/>
  <c r="AB200" i="36"/>
  <c r="Q270" i="36"/>
  <c r="W270" i="36"/>
  <c r="R270" i="36"/>
  <c r="AB270" i="36"/>
  <c r="R263" i="145"/>
  <c r="Q263" i="145"/>
  <c r="AB263" i="145"/>
  <c r="W263" i="145"/>
  <c r="AB268" i="145"/>
  <c r="W268" i="145"/>
  <c r="R268" i="145"/>
  <c r="Q268" i="145"/>
  <c r="AB190" i="145"/>
  <c r="W190" i="145"/>
  <c r="Q190" i="145"/>
  <c r="R190" i="145"/>
  <c r="P202" i="145"/>
  <c r="Q199" i="145"/>
  <c r="AB199" i="145"/>
  <c r="W199" i="145"/>
  <c r="R199" i="145"/>
  <c r="R198" i="36"/>
  <c r="Q198" i="36"/>
  <c r="AB198" i="36"/>
  <c r="W198" i="36"/>
  <c r="AB193" i="36"/>
  <c r="W193" i="36"/>
  <c r="R193" i="36"/>
  <c r="Q193" i="36"/>
  <c r="W262" i="36"/>
  <c r="Q262" i="36"/>
  <c r="AB262" i="36"/>
  <c r="R262" i="36"/>
  <c r="Q264" i="145"/>
  <c r="W264" i="145"/>
  <c r="R264" i="145"/>
  <c r="AB264" i="145"/>
  <c r="Q270" i="145"/>
  <c r="R270" i="145"/>
  <c r="AB270" i="145"/>
  <c r="W270" i="145"/>
  <c r="AB200" i="145"/>
  <c r="R200" i="145"/>
  <c r="Q200" i="145"/>
  <c r="W200" i="145"/>
  <c r="W192" i="145"/>
  <c r="AB192" i="145"/>
  <c r="R192" i="145"/>
  <c r="Q192" i="145"/>
  <c r="AB199" i="36"/>
  <c r="W199" i="36"/>
  <c r="Q199" i="36"/>
  <c r="R199" i="36"/>
  <c r="P202" i="36"/>
  <c r="AB190" i="36"/>
  <c r="W190" i="36"/>
  <c r="R190" i="36"/>
  <c r="Q190" i="36"/>
  <c r="AB271" i="36"/>
  <c r="Q271" i="36"/>
  <c r="W271" i="36"/>
  <c r="R271" i="36"/>
  <c r="Q265" i="145"/>
  <c r="AB265" i="145"/>
  <c r="W265" i="145"/>
  <c r="R265" i="145"/>
  <c r="AB267" i="145"/>
  <c r="R267" i="145"/>
  <c r="W267" i="145"/>
  <c r="Q267" i="145"/>
  <c r="Q191" i="145"/>
  <c r="AB191" i="145"/>
  <c r="R191" i="145"/>
  <c r="W191" i="145"/>
  <c r="R194" i="36"/>
  <c r="Q194" i="36"/>
  <c r="AB194" i="36"/>
  <c r="W194" i="36"/>
  <c r="Q268" i="36"/>
  <c r="AB268" i="36"/>
  <c r="W268" i="36"/>
  <c r="R268" i="36"/>
  <c r="R269" i="36"/>
  <c r="W269" i="36"/>
  <c r="AB269" i="36"/>
  <c r="Q269" i="36"/>
  <c r="W269" i="145"/>
  <c r="R269" i="145"/>
  <c r="AB269" i="145"/>
  <c r="Q269" i="145"/>
  <c r="W261" i="145"/>
  <c r="Q261" i="145"/>
  <c r="R261" i="145"/>
  <c r="AB261" i="145"/>
  <c r="W198" i="145"/>
  <c r="Q198" i="145"/>
  <c r="R198" i="145"/>
  <c r="AB198" i="145"/>
  <c r="R197" i="36"/>
  <c r="AB197" i="36"/>
  <c r="Q197" i="36"/>
  <c r="W197" i="36"/>
  <c r="AB266" i="36"/>
  <c r="W266" i="36"/>
  <c r="Q266" i="36"/>
  <c r="R266" i="36"/>
  <c r="AB267" i="36"/>
  <c r="R267" i="36"/>
  <c r="W267" i="36"/>
  <c r="Q267" i="36"/>
  <c r="Q203" i="85"/>
  <c r="Q203" i="33"/>
  <c r="F287" i="138"/>
  <c r="AB286" i="145"/>
  <c r="R286" i="36"/>
  <c r="W286" i="36"/>
  <c r="Q286" i="36"/>
  <c r="AB286" i="36"/>
  <c r="Q286" i="145"/>
  <c r="W286" i="145"/>
  <c r="R286" i="145"/>
  <c r="P163" i="36"/>
  <c r="P168" i="36"/>
  <c r="P170" i="36"/>
  <c r="P169" i="36"/>
  <c r="P167" i="36"/>
  <c r="P164" i="36"/>
  <c r="P171" i="36"/>
  <c r="P166" i="36"/>
  <c r="P172" i="36"/>
  <c r="P162" i="36"/>
  <c r="P173" i="36"/>
  <c r="P165" i="36"/>
  <c r="E89" i="85" a="1"/>
  <c r="AC35" i="90"/>
  <c r="M23" i="90"/>
  <c r="M35" i="90" s="1"/>
  <c r="Q132" i="145" l="1"/>
  <c r="W132" i="145"/>
  <c r="R132" i="145"/>
  <c r="AB132" i="36"/>
  <c r="R132" i="36"/>
  <c r="Q132" i="36"/>
  <c r="W132" i="36"/>
  <c r="AB132" i="145"/>
  <c r="N92" i="33"/>
  <c r="O92" i="33"/>
  <c r="L92" i="33"/>
  <c r="H92" i="33"/>
  <c r="G92" i="33"/>
  <c r="K92" i="33"/>
  <c r="F92" i="33"/>
  <c r="I92" i="33"/>
  <c r="E92" i="33"/>
  <c r="J92" i="33"/>
  <c r="M92" i="33"/>
  <c r="P92" i="33"/>
  <c r="F92" i="85"/>
  <c r="G92" i="85"/>
  <c r="N92" i="85"/>
  <c r="M92" i="85"/>
  <c r="P92" i="85"/>
  <c r="O92" i="85"/>
  <c r="J92" i="85"/>
  <c r="E92" i="85"/>
  <c r="H92" i="85"/>
  <c r="I92" i="85"/>
  <c r="K92" i="85"/>
  <c r="L92" i="85"/>
  <c r="AB118" i="145"/>
  <c r="Q118" i="145"/>
  <c r="W118" i="145"/>
  <c r="R118" i="145"/>
  <c r="AA37" i="87"/>
  <c r="K29" i="87"/>
  <c r="K37" i="87" s="1"/>
  <c r="E76" i="85" a="1"/>
  <c r="L76" i="33"/>
  <c r="I76" i="33"/>
  <c r="K76" i="33"/>
  <c r="J76" i="33"/>
  <c r="F76" i="33"/>
  <c r="E76" i="33"/>
  <c r="G76" i="33"/>
  <c r="O76" i="33"/>
  <c r="M76" i="33"/>
  <c r="P76" i="33"/>
  <c r="N76" i="33"/>
  <c r="H76" i="33"/>
  <c r="W59" i="145"/>
  <c r="R59" i="145"/>
  <c r="Q59" i="145"/>
  <c r="AB59" i="145"/>
  <c r="Q52" i="145"/>
  <c r="AB52" i="145"/>
  <c r="R52" i="145"/>
  <c r="W52" i="145"/>
  <c r="AB61" i="145"/>
  <c r="R61" i="145"/>
  <c r="W61" i="145"/>
  <c r="Q61" i="145"/>
  <c r="AB53" i="145"/>
  <c r="Q53" i="145"/>
  <c r="W53" i="145"/>
  <c r="R53" i="145"/>
  <c r="R58" i="145"/>
  <c r="Q58" i="145"/>
  <c r="W58" i="145"/>
  <c r="AB58" i="145"/>
  <c r="R57" i="145"/>
  <c r="AB57" i="145"/>
  <c r="W57" i="145"/>
  <c r="Q57" i="145"/>
  <c r="AB62" i="36"/>
  <c r="W56" i="145"/>
  <c r="R56" i="145"/>
  <c r="AB56" i="145"/>
  <c r="Q56" i="145"/>
  <c r="Q60" i="145"/>
  <c r="AB60" i="145"/>
  <c r="W60" i="145"/>
  <c r="R60" i="145"/>
  <c r="R51" i="145"/>
  <c r="AB51" i="145"/>
  <c r="Q51" i="145"/>
  <c r="W51" i="145"/>
  <c r="R55" i="145"/>
  <c r="Q55" i="145"/>
  <c r="W55" i="145"/>
  <c r="AB55" i="145"/>
  <c r="Q62" i="36"/>
  <c r="R62" i="36"/>
  <c r="W62" i="36"/>
  <c r="W54" i="145"/>
  <c r="R54" i="145"/>
  <c r="Q54" i="145"/>
  <c r="AB54" i="145"/>
  <c r="R50" i="145"/>
  <c r="AB50" i="145"/>
  <c r="Q50" i="145"/>
  <c r="P62" i="145"/>
  <c r="W50" i="145"/>
  <c r="F485" i="138"/>
  <c r="AB272" i="36"/>
  <c r="Q202" i="145"/>
  <c r="R202" i="145"/>
  <c r="W202" i="145"/>
  <c r="AB202" i="36"/>
  <c r="W272" i="145"/>
  <c r="Q272" i="145"/>
  <c r="R272" i="145"/>
  <c r="W272" i="36"/>
  <c r="Q272" i="36"/>
  <c r="R272" i="36"/>
  <c r="W202" i="36"/>
  <c r="Q202" i="36"/>
  <c r="R202" i="36"/>
  <c r="AB272" i="145"/>
  <c r="AB202" i="145"/>
  <c r="AB166" i="36"/>
  <c r="R166" i="36"/>
  <c r="W166" i="36"/>
  <c r="Q166" i="36"/>
  <c r="AB171" i="36"/>
  <c r="W171" i="36"/>
  <c r="R171" i="36"/>
  <c r="Q171" i="36"/>
  <c r="R164" i="36"/>
  <c r="Q164" i="36"/>
  <c r="W164" i="36"/>
  <c r="AB164" i="36"/>
  <c r="Q167" i="36"/>
  <c r="W167" i="36"/>
  <c r="R167" i="36"/>
  <c r="AB167" i="36"/>
  <c r="Q165" i="36"/>
  <c r="AB165" i="36"/>
  <c r="W165" i="36"/>
  <c r="R165" i="36"/>
  <c r="Q169" i="36"/>
  <c r="AB169" i="36"/>
  <c r="R169" i="36"/>
  <c r="W169" i="36"/>
  <c r="R173" i="36"/>
  <c r="Q173" i="36"/>
  <c r="W173" i="36"/>
  <c r="AB173" i="36"/>
  <c r="R170" i="36"/>
  <c r="AB170" i="36"/>
  <c r="Q170" i="36"/>
  <c r="W170" i="36"/>
  <c r="N89" i="85"/>
  <c r="M89" i="85"/>
  <c r="I89" i="85"/>
  <c r="G89" i="85"/>
  <c r="P89" i="85"/>
  <c r="K89" i="85"/>
  <c r="E89" i="85"/>
  <c r="F89" i="85"/>
  <c r="J89" i="85"/>
  <c r="O89" i="85"/>
  <c r="H89" i="85"/>
  <c r="L89" i="85"/>
  <c r="P174" i="36"/>
  <c r="W162" i="36"/>
  <c r="R162" i="36"/>
  <c r="AB162" i="36"/>
  <c r="Q162" i="36"/>
  <c r="Q168" i="36"/>
  <c r="AB168" i="36"/>
  <c r="R168" i="36"/>
  <c r="W168" i="36"/>
  <c r="W172" i="36"/>
  <c r="Q172" i="36"/>
  <c r="R172" i="36"/>
  <c r="AB172" i="36"/>
  <c r="W163" i="36"/>
  <c r="AB163" i="36"/>
  <c r="Q163" i="36"/>
  <c r="R163" i="36"/>
  <c r="O204" i="33" l="1"/>
  <c r="N69" i="34"/>
  <c r="P204" i="85"/>
  <c r="O68" i="86"/>
  <c r="E204" i="33"/>
  <c r="Q92" i="33"/>
  <c r="D69" i="34"/>
  <c r="N204" i="33"/>
  <c r="M69" i="34"/>
  <c r="L204" i="85"/>
  <c r="K68" i="86"/>
  <c r="M204" i="85"/>
  <c r="L68" i="86"/>
  <c r="I204" i="33"/>
  <c r="H69" i="34"/>
  <c r="K204" i="85"/>
  <c r="J68" i="86"/>
  <c r="N204" i="85"/>
  <c r="M68" i="86"/>
  <c r="F204" i="33"/>
  <c r="E69" i="34"/>
  <c r="O204" i="85"/>
  <c r="N68" i="86"/>
  <c r="I204" i="85"/>
  <c r="H68" i="86"/>
  <c r="G204" i="85"/>
  <c r="F68" i="86"/>
  <c r="K204" i="33"/>
  <c r="J69" i="34"/>
  <c r="G204" i="33"/>
  <c r="F69" i="34"/>
  <c r="E204" i="85"/>
  <c r="Q92" i="85"/>
  <c r="D68" i="86"/>
  <c r="P204" i="33"/>
  <c r="O69" i="34"/>
  <c r="H204" i="33"/>
  <c r="G69" i="34"/>
  <c r="H204" i="85"/>
  <c r="G68" i="86"/>
  <c r="F204" i="85"/>
  <c r="E68" i="86"/>
  <c r="J204" i="85"/>
  <c r="I68" i="86"/>
  <c r="M204" i="33"/>
  <c r="L69" i="34"/>
  <c r="L204" i="33"/>
  <c r="K69" i="34"/>
  <c r="J204" i="33"/>
  <c r="I69" i="34"/>
  <c r="H108" i="33"/>
  <c r="H188" i="33"/>
  <c r="G59" i="34"/>
  <c r="J188" i="33"/>
  <c r="I59" i="34"/>
  <c r="J108" i="33"/>
  <c r="N108" i="33"/>
  <c r="N188" i="33"/>
  <c r="M59" i="34"/>
  <c r="K108" i="33"/>
  <c r="J59" i="34"/>
  <c r="K188" i="33"/>
  <c r="P188" i="33"/>
  <c r="P220" i="33" s="1"/>
  <c r="P108" i="33"/>
  <c r="O59" i="34"/>
  <c r="I188" i="33"/>
  <c r="H59" i="34"/>
  <c r="I108" i="33"/>
  <c r="M108" i="33"/>
  <c r="L59" i="34"/>
  <c r="M188" i="33"/>
  <c r="K59" i="34"/>
  <c r="L188" i="33"/>
  <c r="L108" i="33"/>
  <c r="O188" i="33"/>
  <c r="O220" i="33" s="1"/>
  <c r="O108" i="33"/>
  <c r="N59" i="34"/>
  <c r="J76" i="85"/>
  <c r="J108" i="85" s="1"/>
  <c r="I76" i="85"/>
  <c r="I108" i="85" s="1"/>
  <c r="K76" i="85"/>
  <c r="N76" i="85"/>
  <c r="N108" i="85" s="1"/>
  <c r="H76" i="85"/>
  <c r="H108" i="85" s="1"/>
  <c r="G76" i="85"/>
  <c r="G108" i="85" s="1"/>
  <c r="O76" i="85"/>
  <c r="O108" i="85" s="1"/>
  <c r="L76" i="85"/>
  <c r="L108" i="85" s="1"/>
  <c r="F76" i="85"/>
  <c r="F108" i="85" s="1"/>
  <c r="P76" i="85"/>
  <c r="P108" i="85" s="1"/>
  <c r="E76" i="85"/>
  <c r="M76" i="85"/>
  <c r="M108" i="85" s="1"/>
  <c r="F108" i="33"/>
  <c r="F188" i="33"/>
  <c r="F220" i="33" s="1"/>
  <c r="E59" i="34"/>
  <c r="G108" i="33"/>
  <c r="G188" i="33"/>
  <c r="F59" i="34"/>
  <c r="Q76" i="33"/>
  <c r="D59" i="34"/>
  <c r="E108" i="33"/>
  <c r="E188" i="33"/>
  <c r="AB62" i="145"/>
  <c r="Q62" i="145"/>
  <c r="W62" i="145"/>
  <c r="R62" i="145"/>
  <c r="F522" i="138"/>
  <c r="AB174" i="36"/>
  <c r="E67" i="86"/>
  <c r="F201" i="85"/>
  <c r="E201" i="85"/>
  <c r="Q89" i="85"/>
  <c r="D67" i="86"/>
  <c r="J67" i="86"/>
  <c r="K201" i="85"/>
  <c r="R174" i="36"/>
  <c r="W174" i="36"/>
  <c r="Q174" i="36"/>
  <c r="O67" i="86"/>
  <c r="P201" i="85"/>
  <c r="L201" i="85"/>
  <c r="K67" i="86"/>
  <c r="F67" i="86"/>
  <c r="G201" i="85"/>
  <c r="H201" i="85"/>
  <c r="G67" i="86"/>
  <c r="I201" i="85"/>
  <c r="H67" i="86"/>
  <c r="L67" i="86"/>
  <c r="M201" i="85"/>
  <c r="O201" i="85"/>
  <c r="N67" i="86"/>
  <c r="J201" i="85"/>
  <c r="I67" i="86"/>
  <c r="N201" i="85"/>
  <c r="M67" i="86"/>
  <c r="A14" i="138"/>
  <c r="A15" i="138" s="1"/>
  <c r="J220" i="33" l="1"/>
  <c r="M220" i="33"/>
  <c r="K220" i="33"/>
  <c r="G220" i="33"/>
  <c r="Q204" i="85"/>
  <c r="Q108" i="33"/>
  <c r="I220" i="33"/>
  <c r="F141" i="34"/>
  <c r="F189" i="34" s="1"/>
  <c r="F212" i="34"/>
  <c r="N235" i="86"/>
  <c r="N140" i="86"/>
  <c r="N212" i="86" s="1"/>
  <c r="H212" i="34"/>
  <c r="H141" i="34"/>
  <c r="H189" i="34" s="1"/>
  <c r="D212" i="34"/>
  <c r="D141" i="34"/>
  <c r="P69" i="34"/>
  <c r="P212" i="34" s="1"/>
  <c r="G140" i="86"/>
  <c r="G212" i="86" s="1"/>
  <c r="G235" i="86"/>
  <c r="L212" i="34"/>
  <c r="L141" i="34"/>
  <c r="L189" i="34" s="1"/>
  <c r="G212" i="34"/>
  <c r="G141" i="34"/>
  <c r="G189" i="34" s="1"/>
  <c r="J212" i="34"/>
  <c r="J141" i="34"/>
  <c r="J189" i="34" s="1"/>
  <c r="E141" i="34"/>
  <c r="E189" i="34" s="1"/>
  <c r="E212" i="34"/>
  <c r="L235" i="86"/>
  <c r="L140" i="86"/>
  <c r="L212" i="86" s="1"/>
  <c r="Q204" i="33"/>
  <c r="H220" i="33"/>
  <c r="I235" i="86"/>
  <c r="I140" i="86"/>
  <c r="I212" i="86" s="1"/>
  <c r="O212" i="34"/>
  <c r="O141" i="34"/>
  <c r="O189" i="34" s="1"/>
  <c r="O140" i="86"/>
  <c r="O212" i="86" s="1"/>
  <c r="O235" i="86"/>
  <c r="L220" i="33"/>
  <c r="F140" i="86"/>
  <c r="F212" i="86" s="1"/>
  <c r="F235" i="86"/>
  <c r="M235" i="86"/>
  <c r="M140" i="86"/>
  <c r="M212" i="86" s="1"/>
  <c r="K140" i="86"/>
  <c r="K212" i="86" s="1"/>
  <c r="K235" i="86"/>
  <c r="K141" i="34"/>
  <c r="K189" i="34" s="1"/>
  <c r="K212" i="34"/>
  <c r="N220" i="33"/>
  <c r="I212" i="34"/>
  <c r="I141" i="34"/>
  <c r="I189" i="34" s="1"/>
  <c r="E140" i="86"/>
  <c r="E212" i="86" s="1"/>
  <c r="E235" i="86"/>
  <c r="D140" i="86"/>
  <c r="D235" i="86"/>
  <c r="P68" i="86"/>
  <c r="P235" i="86" s="1"/>
  <c r="N141" i="34"/>
  <c r="N189" i="34" s="1"/>
  <c r="N212" i="34"/>
  <c r="H235" i="86"/>
  <c r="H140" i="86"/>
  <c r="H212" i="86" s="1"/>
  <c r="J140" i="86"/>
  <c r="J212" i="86" s="1"/>
  <c r="J235" i="86"/>
  <c r="M212" i="34"/>
  <c r="M141" i="34"/>
  <c r="M189" i="34" s="1"/>
  <c r="D58" i="86"/>
  <c r="D80" i="86" s="1"/>
  <c r="D247" i="86" s="1"/>
  <c r="E188" i="85"/>
  <c r="E220" i="85" s="1"/>
  <c r="Q76" i="85"/>
  <c r="Q108" i="85" s="1"/>
  <c r="K188" i="85"/>
  <c r="K220" i="85" s="1"/>
  <c r="J58" i="86"/>
  <c r="J80" i="86" s="1"/>
  <c r="J247" i="86" s="1"/>
  <c r="K108" i="85"/>
  <c r="F81" i="34"/>
  <c r="F223" i="34" s="1"/>
  <c r="F131" i="34"/>
  <c r="F202" i="34"/>
  <c r="P188" i="85"/>
  <c r="P220" i="85" s="1"/>
  <c r="O58" i="86"/>
  <c r="O80" i="86" s="1"/>
  <c r="O247" i="86" s="1"/>
  <c r="H58" i="86"/>
  <c r="H80" i="86" s="1"/>
  <c r="H247" i="86" s="1"/>
  <c r="I188" i="85"/>
  <c r="I220" i="85" s="1"/>
  <c r="O202" i="34"/>
  <c r="O131" i="34"/>
  <c r="O81" i="34"/>
  <c r="O223" i="34" s="1"/>
  <c r="F188" i="85"/>
  <c r="F220" i="85" s="1"/>
  <c r="E58" i="86"/>
  <c r="E80" i="86" s="1"/>
  <c r="E247" i="86" s="1"/>
  <c r="J188" i="85"/>
  <c r="J220" i="85" s="1"/>
  <c r="I58" i="86"/>
  <c r="L202" i="34"/>
  <c r="L81" i="34"/>
  <c r="L223" i="34" s="1"/>
  <c r="L131" i="34"/>
  <c r="L188" i="85"/>
  <c r="L220" i="85" s="1"/>
  <c r="K58" i="86"/>
  <c r="K80" i="86" s="1"/>
  <c r="K247" i="86" s="1"/>
  <c r="N81" i="34"/>
  <c r="N223" i="34" s="1"/>
  <c r="N202" i="34"/>
  <c r="N131" i="34"/>
  <c r="I202" i="34"/>
  <c r="I131" i="34"/>
  <c r="I81" i="34"/>
  <c r="I223" i="34" s="1"/>
  <c r="E108" i="85"/>
  <c r="E202" i="34"/>
  <c r="E131" i="34"/>
  <c r="E81" i="34"/>
  <c r="E223" i="34" s="1"/>
  <c r="O188" i="85"/>
  <c r="O220" i="85" s="1"/>
  <c r="N58" i="86"/>
  <c r="N80" i="86" s="1"/>
  <c r="N247" i="86" s="1"/>
  <c r="E220" i="33"/>
  <c r="Q188" i="33"/>
  <c r="G188" i="85"/>
  <c r="G220" i="85" s="1"/>
  <c r="F58" i="86"/>
  <c r="F80" i="86" s="1"/>
  <c r="F247" i="86" s="1"/>
  <c r="J202" i="34"/>
  <c r="J131" i="34"/>
  <c r="J81" i="34"/>
  <c r="J223" i="34" s="1"/>
  <c r="G202" i="34"/>
  <c r="G81" i="34"/>
  <c r="G223" i="34" s="1"/>
  <c r="G131" i="34"/>
  <c r="K81" i="34"/>
  <c r="K223" i="34" s="1"/>
  <c r="K131" i="34"/>
  <c r="K202" i="34"/>
  <c r="H188" i="85"/>
  <c r="H220" i="85" s="1"/>
  <c r="G58" i="86"/>
  <c r="G80" i="86" s="1"/>
  <c r="G247" i="86" s="1"/>
  <c r="D202" i="34"/>
  <c r="D81" i="34"/>
  <c r="D223" i="34" s="1"/>
  <c r="D131" i="34"/>
  <c r="P59" i="34"/>
  <c r="L58" i="86"/>
  <c r="L80" i="86" s="1"/>
  <c r="L247" i="86" s="1"/>
  <c r="M188" i="85"/>
  <c r="M220" i="85" s="1"/>
  <c r="N188" i="85"/>
  <c r="N220" i="85" s="1"/>
  <c r="M58" i="86"/>
  <c r="M80" i="86" s="1"/>
  <c r="M247" i="86" s="1"/>
  <c r="H131" i="34"/>
  <c r="H202" i="34"/>
  <c r="H81" i="34"/>
  <c r="H223" i="34" s="1"/>
  <c r="M81" i="34"/>
  <c r="M223" i="34" s="1"/>
  <c r="M202" i="34"/>
  <c r="M131" i="34"/>
  <c r="O139" i="86"/>
  <c r="O234" i="86"/>
  <c r="L139" i="86"/>
  <c r="L234" i="86"/>
  <c r="P67" i="86"/>
  <c r="D139" i="86"/>
  <c r="D234" i="86"/>
  <c r="F234" i="86"/>
  <c r="F139" i="86"/>
  <c r="H234" i="86"/>
  <c r="H139" i="86"/>
  <c r="Q201" i="85"/>
  <c r="K234" i="86"/>
  <c r="K139" i="86"/>
  <c r="G234" i="86"/>
  <c r="G139" i="86"/>
  <c r="I139" i="86"/>
  <c r="I234" i="86"/>
  <c r="N234" i="86"/>
  <c r="N139" i="86"/>
  <c r="E234" i="86"/>
  <c r="E139" i="86"/>
  <c r="M234" i="86"/>
  <c r="M139" i="86"/>
  <c r="J139" i="86"/>
  <c r="J234" i="86"/>
  <c r="A16" i="138"/>
  <c r="A17" i="138" s="1"/>
  <c r="A18" i="138" s="1"/>
  <c r="A19" i="138" s="1"/>
  <c r="A20" i="138" s="1"/>
  <c r="A21" i="138" s="1"/>
  <c r="A22" i="138" s="1"/>
  <c r="A23" i="138" s="1"/>
  <c r="A24" i="138" s="1"/>
  <c r="A25" i="138" s="1"/>
  <c r="A26" i="138" s="1"/>
  <c r="A27" i="138" s="1"/>
  <c r="A28" i="138" s="1"/>
  <c r="A29" i="138" s="1"/>
  <c r="A30" i="138" s="1"/>
  <c r="A31" i="138" s="1"/>
  <c r="D212" i="86" l="1"/>
  <c r="P140" i="86"/>
  <c r="P176" i="145" a="1"/>
  <c r="Q220" i="33"/>
  <c r="P176" i="36" a="1"/>
  <c r="D189" i="34"/>
  <c r="P141" i="34"/>
  <c r="P189" i="34" s="1"/>
  <c r="M179" i="34"/>
  <c r="M153" i="34"/>
  <c r="M200" i="34" s="1"/>
  <c r="L226" i="86"/>
  <c r="L130" i="86"/>
  <c r="L203" i="86" s="1"/>
  <c r="E130" i="86"/>
  <c r="E203" i="86" s="1"/>
  <c r="E226" i="86"/>
  <c r="H226" i="86"/>
  <c r="H130" i="86"/>
  <c r="H203" i="86" s="1"/>
  <c r="G179" i="34"/>
  <c r="G153" i="34"/>
  <c r="G200" i="34" s="1"/>
  <c r="P202" i="34"/>
  <c r="P81" i="34"/>
  <c r="P223" i="34" s="1"/>
  <c r="K130" i="86"/>
  <c r="K203" i="86" s="1"/>
  <c r="K226" i="86"/>
  <c r="O226" i="86"/>
  <c r="O130" i="86"/>
  <c r="O203" i="86" s="1"/>
  <c r="J226" i="86"/>
  <c r="J130" i="86"/>
  <c r="J203" i="86" s="1"/>
  <c r="P131" i="34"/>
  <c r="D153" i="34"/>
  <c r="D200" i="34" s="1"/>
  <c r="P8" i="36" a="1"/>
  <c r="D179" i="34"/>
  <c r="J179" i="34"/>
  <c r="J153" i="34"/>
  <c r="J200" i="34" s="1"/>
  <c r="N226" i="86"/>
  <c r="N130" i="86"/>
  <c r="N203" i="86" s="1"/>
  <c r="L179" i="34"/>
  <c r="L153" i="34"/>
  <c r="L200" i="34" s="1"/>
  <c r="I226" i="86"/>
  <c r="I130" i="86"/>
  <c r="I203" i="86" s="1"/>
  <c r="H179" i="34"/>
  <c r="H153" i="34"/>
  <c r="H200" i="34" s="1"/>
  <c r="K179" i="34"/>
  <c r="K153" i="34"/>
  <c r="K200" i="34" s="1"/>
  <c r="F226" i="86"/>
  <c r="F130" i="86"/>
  <c r="F203" i="86" s="1"/>
  <c r="I179" i="34"/>
  <c r="I153" i="34"/>
  <c r="I200" i="34" s="1"/>
  <c r="F179" i="34"/>
  <c r="F153" i="34"/>
  <c r="F200" i="34" s="1"/>
  <c r="Q188" i="85"/>
  <c r="Q220" i="85" s="1"/>
  <c r="N179" i="34"/>
  <c r="N153" i="34"/>
  <c r="N200" i="34" s="1"/>
  <c r="I80" i="86"/>
  <c r="I247" i="86" s="1"/>
  <c r="M226" i="86"/>
  <c r="M130" i="86"/>
  <c r="M203" i="86" s="1"/>
  <c r="G226" i="86"/>
  <c r="G130" i="86"/>
  <c r="G203" i="86" s="1"/>
  <c r="E179" i="34"/>
  <c r="E153" i="34"/>
  <c r="E200" i="34" s="1"/>
  <c r="O179" i="34"/>
  <c r="O153" i="34"/>
  <c r="O200" i="34" s="1"/>
  <c r="D226" i="86"/>
  <c r="D130" i="86"/>
  <c r="D152" i="86" s="1"/>
  <c r="D224" i="86" s="1"/>
  <c r="P58" i="86"/>
  <c r="P226" i="86" s="1"/>
  <c r="E211" i="86"/>
  <c r="D211" i="86"/>
  <c r="P162" i="145" a="1"/>
  <c r="P139" i="86"/>
  <c r="J211" i="86"/>
  <c r="N211" i="86"/>
  <c r="P234" i="86"/>
  <c r="K211" i="86"/>
  <c r="M211" i="86"/>
  <c r="F211" i="86"/>
  <c r="L211" i="86"/>
  <c r="I211" i="86"/>
  <c r="G211" i="86"/>
  <c r="H211" i="86"/>
  <c r="O211" i="86"/>
  <c r="A32" i="138"/>
  <c r="A33" i="138" s="1"/>
  <c r="A34" i="138" s="1"/>
  <c r="A35" i="138" s="1"/>
  <c r="P212" i="86" l="1"/>
  <c r="P179" i="36"/>
  <c r="P186" i="36"/>
  <c r="P181" i="36"/>
  <c r="P176" i="36"/>
  <c r="P185" i="36"/>
  <c r="P183" i="36"/>
  <c r="P187" i="36"/>
  <c r="P182" i="36"/>
  <c r="P180" i="36"/>
  <c r="P177" i="36"/>
  <c r="P184" i="36"/>
  <c r="P178" i="36"/>
  <c r="P180" i="145"/>
  <c r="P182" i="145"/>
  <c r="P183" i="145"/>
  <c r="P184" i="145"/>
  <c r="P185" i="145"/>
  <c r="P177" i="145"/>
  <c r="P187" i="145"/>
  <c r="P178" i="145"/>
  <c r="P181" i="145"/>
  <c r="P176" i="145"/>
  <c r="P186" i="145"/>
  <c r="P179" i="145"/>
  <c r="J152" i="86"/>
  <c r="J224" i="86" s="1"/>
  <c r="I152" i="86"/>
  <c r="I224" i="86" s="1"/>
  <c r="N152" i="86"/>
  <c r="N224" i="86" s="1"/>
  <c r="K152" i="86"/>
  <c r="K224" i="86" s="1"/>
  <c r="M152" i="86"/>
  <c r="M224" i="86" s="1"/>
  <c r="L152" i="86"/>
  <c r="L224" i="86" s="1"/>
  <c r="P80" i="86"/>
  <c r="P247" i="86" s="1"/>
  <c r="H152" i="86"/>
  <c r="H224" i="86" s="1"/>
  <c r="F152" i="86"/>
  <c r="F224" i="86" s="1"/>
  <c r="E152" i="86"/>
  <c r="E224" i="86" s="1"/>
  <c r="G152" i="86"/>
  <c r="G224" i="86" s="1"/>
  <c r="P8" i="145" a="1"/>
  <c r="P130" i="86"/>
  <c r="D203" i="86"/>
  <c r="P9" i="36"/>
  <c r="P8" i="36"/>
  <c r="P15" i="36"/>
  <c r="P14" i="36"/>
  <c r="P19" i="36"/>
  <c r="P11" i="36"/>
  <c r="P13" i="36"/>
  <c r="P10" i="36"/>
  <c r="P18" i="36"/>
  <c r="P12" i="36"/>
  <c r="P17" i="36"/>
  <c r="P16" i="36"/>
  <c r="P179" i="34"/>
  <c r="P153" i="34"/>
  <c r="O152" i="86"/>
  <c r="O224" i="86" s="1"/>
  <c r="P211" i="86"/>
  <c r="P169" i="145"/>
  <c r="P163" i="145"/>
  <c r="P162" i="145"/>
  <c r="P167" i="145"/>
  <c r="P171" i="145"/>
  <c r="P165" i="145"/>
  <c r="P164" i="145"/>
  <c r="P173" i="145"/>
  <c r="P170" i="145"/>
  <c r="P166" i="145"/>
  <c r="P168" i="145"/>
  <c r="P172" i="145"/>
  <c r="A36" i="138"/>
  <c r="A37" i="138" s="1"/>
  <c r="A38" i="138" s="1"/>
  <c r="P203" i="86" l="1"/>
  <c r="W182" i="145"/>
  <c r="AB182" i="145"/>
  <c r="R182" i="145"/>
  <c r="Q182" i="145"/>
  <c r="Q182" i="36"/>
  <c r="R182" i="36"/>
  <c r="W182" i="36"/>
  <c r="AB182" i="36"/>
  <c r="R181" i="145"/>
  <c r="W181" i="145"/>
  <c r="AB181" i="145"/>
  <c r="Q181" i="145"/>
  <c r="W180" i="145"/>
  <c r="R180" i="145"/>
  <c r="Q180" i="145"/>
  <c r="AB180" i="145"/>
  <c r="R187" i="36"/>
  <c r="Q187" i="36"/>
  <c r="AB187" i="36"/>
  <c r="W187" i="36"/>
  <c r="AB178" i="145"/>
  <c r="R178" i="145"/>
  <c r="Q178" i="145"/>
  <c r="W178" i="145"/>
  <c r="AB183" i="36"/>
  <c r="W183" i="36"/>
  <c r="Q183" i="36"/>
  <c r="R183" i="36"/>
  <c r="Q187" i="145"/>
  <c r="AB187" i="145"/>
  <c r="W187" i="145"/>
  <c r="R187" i="145"/>
  <c r="W185" i="36"/>
  <c r="Q185" i="36"/>
  <c r="AB185" i="36"/>
  <c r="R185" i="36"/>
  <c r="Q185" i="145"/>
  <c r="W185" i="145"/>
  <c r="R185" i="145"/>
  <c r="AB185" i="145"/>
  <c r="AB184" i="36"/>
  <c r="R184" i="36"/>
  <c r="W184" i="36"/>
  <c r="Q184" i="36"/>
  <c r="AB181" i="36"/>
  <c r="Q181" i="36"/>
  <c r="R181" i="36"/>
  <c r="W181" i="36"/>
  <c r="P188" i="145"/>
  <c r="R176" i="145"/>
  <c r="AB176" i="145"/>
  <c r="Q176" i="145"/>
  <c r="W176" i="145"/>
  <c r="R177" i="145"/>
  <c r="Q177" i="145"/>
  <c r="AB177" i="145"/>
  <c r="W177" i="145"/>
  <c r="R178" i="36"/>
  <c r="W178" i="36"/>
  <c r="Q178" i="36"/>
  <c r="AB178" i="36"/>
  <c r="W176" i="36"/>
  <c r="R176" i="36"/>
  <c r="Q176" i="36"/>
  <c r="AB176" i="36"/>
  <c r="P188" i="36"/>
  <c r="W179" i="145"/>
  <c r="R179" i="145"/>
  <c r="Q179" i="145"/>
  <c r="AB179" i="145"/>
  <c r="AB184" i="145"/>
  <c r="R184" i="145"/>
  <c r="W184" i="145"/>
  <c r="Q184" i="145"/>
  <c r="R177" i="36"/>
  <c r="W177" i="36"/>
  <c r="AB177" i="36"/>
  <c r="Q177" i="36"/>
  <c r="W186" i="36"/>
  <c r="AB186" i="36"/>
  <c r="R186" i="36"/>
  <c r="Q186" i="36"/>
  <c r="Q186" i="145"/>
  <c r="AB186" i="145"/>
  <c r="W186" i="145"/>
  <c r="R186" i="145"/>
  <c r="W183" i="145"/>
  <c r="Q183" i="145"/>
  <c r="AB183" i="145"/>
  <c r="R183" i="145"/>
  <c r="W180" i="36"/>
  <c r="R180" i="36"/>
  <c r="AB180" i="36"/>
  <c r="Q180" i="36"/>
  <c r="W179" i="36"/>
  <c r="Q179" i="36"/>
  <c r="R179" i="36"/>
  <c r="AB179" i="36"/>
  <c r="P152" i="86"/>
  <c r="P297" i="36"/>
  <c r="Q17" i="36"/>
  <c r="R17" i="36"/>
  <c r="AB17" i="36"/>
  <c r="W17" i="36"/>
  <c r="W15" i="36"/>
  <c r="P295" i="36"/>
  <c r="R15" i="36"/>
  <c r="Q15" i="36"/>
  <c r="AB15" i="36"/>
  <c r="R14" i="36"/>
  <c r="AB14" i="36"/>
  <c r="W14" i="36"/>
  <c r="P294" i="36"/>
  <c r="Q14" i="36"/>
  <c r="AB12" i="36"/>
  <c r="R12" i="36"/>
  <c r="W12" i="36"/>
  <c r="Q12" i="36"/>
  <c r="P292" i="36"/>
  <c r="W8" i="36"/>
  <c r="R8" i="36"/>
  <c r="Q8" i="36"/>
  <c r="P288" i="36"/>
  <c r="AB8" i="36"/>
  <c r="P20" i="36"/>
  <c r="Q16" i="36"/>
  <c r="AB16" i="36"/>
  <c r="W16" i="36"/>
  <c r="P296" i="36"/>
  <c r="R16" i="36"/>
  <c r="P298" i="36"/>
  <c r="AB18" i="36"/>
  <c r="W18" i="36"/>
  <c r="R18" i="36"/>
  <c r="Q18" i="36"/>
  <c r="Q9" i="36"/>
  <c r="W9" i="36"/>
  <c r="R9" i="36"/>
  <c r="P289" i="36"/>
  <c r="AB9" i="36"/>
  <c r="P290" i="36"/>
  <c r="W10" i="36"/>
  <c r="Q10" i="36"/>
  <c r="AB10" i="36"/>
  <c r="R10" i="36"/>
  <c r="Q13" i="36"/>
  <c r="AB13" i="36"/>
  <c r="R13" i="36"/>
  <c r="W13" i="36"/>
  <c r="P293" i="36"/>
  <c r="P200" i="34"/>
  <c r="R11" i="36"/>
  <c r="W11" i="36"/>
  <c r="AB11" i="36"/>
  <c r="P291" i="36"/>
  <c r="Q11" i="36"/>
  <c r="P13" i="145"/>
  <c r="P293" i="145" s="1"/>
  <c r="P15" i="145"/>
  <c r="P295" i="145" s="1"/>
  <c r="P17" i="145"/>
  <c r="P297" i="145" s="1"/>
  <c r="P14" i="145"/>
  <c r="P294" i="145" s="1"/>
  <c r="P11" i="145"/>
  <c r="P18" i="145"/>
  <c r="P298" i="145" s="1"/>
  <c r="P16" i="145"/>
  <c r="P296" i="145" s="1"/>
  <c r="P12" i="145"/>
  <c r="P292" i="145" s="1"/>
  <c r="P9" i="145"/>
  <c r="P289" i="145" s="1"/>
  <c r="P10" i="145"/>
  <c r="P290" i="145" s="1"/>
  <c r="P8" i="145"/>
  <c r="P288" i="145" s="1"/>
  <c r="P19" i="145"/>
  <c r="P299" i="36"/>
  <c r="Q19" i="36"/>
  <c r="AB19" i="36"/>
  <c r="W19" i="36"/>
  <c r="R19" i="36"/>
  <c r="R171" i="145"/>
  <c r="Q171" i="145"/>
  <c r="W171" i="145"/>
  <c r="AB171" i="145"/>
  <c r="AB167" i="145"/>
  <c r="Q167" i="145"/>
  <c r="R167" i="145"/>
  <c r="W167" i="145"/>
  <c r="R163" i="145"/>
  <c r="Q163" i="145"/>
  <c r="AB163" i="145"/>
  <c r="W163" i="145"/>
  <c r="AB168" i="145"/>
  <c r="R168" i="145"/>
  <c r="Q168" i="145"/>
  <c r="W168" i="145"/>
  <c r="R162" i="145"/>
  <c r="Q162" i="145"/>
  <c r="W162" i="145"/>
  <c r="P174" i="145"/>
  <c r="AB162" i="145"/>
  <c r="R166" i="145"/>
  <c r="W166" i="145"/>
  <c r="AB166" i="145"/>
  <c r="Q166" i="145"/>
  <c r="AB170" i="145"/>
  <c r="R170" i="145"/>
  <c r="W170" i="145"/>
  <c r="Q170" i="145"/>
  <c r="W169" i="145"/>
  <c r="R169" i="145"/>
  <c r="AB169" i="145"/>
  <c r="Q169" i="145"/>
  <c r="Q173" i="145"/>
  <c r="R173" i="145"/>
  <c r="W173" i="145"/>
  <c r="AB173" i="145"/>
  <c r="AB164" i="145"/>
  <c r="R164" i="145"/>
  <c r="W164" i="145"/>
  <c r="Q164" i="145"/>
  <c r="R172" i="145"/>
  <c r="W172" i="145"/>
  <c r="Q172" i="145"/>
  <c r="AB172" i="145"/>
  <c r="AB165" i="145"/>
  <c r="R165" i="145"/>
  <c r="W165" i="145"/>
  <c r="Q165" i="145"/>
  <c r="A39" i="138"/>
  <c r="A40" i="138" s="1"/>
  <c r="A41" i="138" s="1"/>
  <c r="A42" i="138" s="1"/>
  <c r="A43" i="138" s="1"/>
  <c r="A44" i="138" s="1"/>
  <c r="A45" i="138" s="1"/>
  <c r="A46" i="138" s="1"/>
  <c r="P224" i="86" l="1"/>
  <c r="AB188" i="145"/>
  <c r="W188" i="36"/>
  <c r="R188" i="36"/>
  <c r="Q188" i="36"/>
  <c r="AB188" i="36"/>
  <c r="W188" i="145"/>
  <c r="R188" i="145"/>
  <c r="Q188" i="145"/>
  <c r="R298" i="36"/>
  <c r="AB298" i="36"/>
  <c r="W298" i="36"/>
  <c r="Q298" i="36"/>
  <c r="AB288" i="36"/>
  <c r="Q288" i="36"/>
  <c r="P300" i="36"/>
  <c r="W288" i="36"/>
  <c r="R288" i="36"/>
  <c r="W299" i="36"/>
  <c r="AB299" i="36"/>
  <c r="Q299" i="36"/>
  <c r="R299" i="36"/>
  <c r="AB11" i="145"/>
  <c r="W11" i="145"/>
  <c r="Q11" i="145"/>
  <c r="R11" i="145"/>
  <c r="AB295" i="36"/>
  <c r="R295" i="36"/>
  <c r="Q295" i="36"/>
  <c r="W295" i="36"/>
  <c r="W289" i="36"/>
  <c r="AB289" i="36"/>
  <c r="Q289" i="36"/>
  <c r="R289" i="36"/>
  <c r="W19" i="145"/>
  <c r="Q19" i="145"/>
  <c r="AB19" i="145"/>
  <c r="R19" i="145"/>
  <c r="R294" i="36"/>
  <c r="W294" i="36"/>
  <c r="Q294" i="36"/>
  <c r="AB294" i="36"/>
  <c r="R14" i="145"/>
  <c r="Q14" i="145"/>
  <c r="AB14" i="145"/>
  <c r="W14" i="145"/>
  <c r="AB296" i="36"/>
  <c r="R296" i="36"/>
  <c r="W296" i="36"/>
  <c r="Q296" i="36"/>
  <c r="P291" i="145"/>
  <c r="AB291" i="145" s="1"/>
  <c r="P299" i="145"/>
  <c r="R299" i="145" s="1"/>
  <c r="Q8" i="145"/>
  <c r="AB8" i="145"/>
  <c r="W8" i="145"/>
  <c r="P20" i="145"/>
  <c r="P301" i="145" s="1"/>
  <c r="R8" i="145"/>
  <c r="W17" i="145"/>
  <c r="AB17" i="145"/>
  <c r="Q17" i="145"/>
  <c r="R17" i="145"/>
  <c r="Q10" i="145"/>
  <c r="W10" i="145"/>
  <c r="R10" i="145"/>
  <c r="AB10" i="145"/>
  <c r="R15" i="145"/>
  <c r="AB15" i="145"/>
  <c r="W15" i="145"/>
  <c r="Q15" i="145"/>
  <c r="R292" i="36"/>
  <c r="AB292" i="36"/>
  <c r="Q292" i="36"/>
  <c r="W292" i="36"/>
  <c r="Q9" i="145"/>
  <c r="AB9" i="145"/>
  <c r="R9" i="145"/>
  <c r="W9" i="145"/>
  <c r="R13" i="145"/>
  <c r="W13" i="145"/>
  <c r="AB13" i="145"/>
  <c r="Q13" i="145"/>
  <c r="Q293" i="36"/>
  <c r="AB293" i="36"/>
  <c r="R293" i="36"/>
  <c r="W293" i="36"/>
  <c r="R18" i="145"/>
  <c r="AB18" i="145"/>
  <c r="Q18" i="145"/>
  <c r="W18" i="145"/>
  <c r="W12" i="145"/>
  <c r="R12" i="145"/>
  <c r="Q12" i="145"/>
  <c r="AB12" i="145"/>
  <c r="Q290" i="36"/>
  <c r="AB290" i="36"/>
  <c r="W290" i="36"/>
  <c r="R290" i="36"/>
  <c r="W20" i="36"/>
  <c r="R20" i="36"/>
  <c r="Q20" i="36"/>
  <c r="P301" i="36"/>
  <c r="W301" i="36" s="1"/>
  <c r="W16" i="145"/>
  <c r="Q16" i="145"/>
  <c r="AB16" i="145"/>
  <c r="R16" i="145"/>
  <c r="R291" i="36"/>
  <c r="W291" i="36"/>
  <c r="Q291" i="36"/>
  <c r="AB291" i="36"/>
  <c r="AB20" i="36"/>
  <c r="AB301" i="36" s="1"/>
  <c r="R297" i="36"/>
  <c r="Q297" i="36"/>
  <c r="AB297" i="36"/>
  <c r="W297" i="36"/>
  <c r="R174" i="145"/>
  <c r="Q174" i="145"/>
  <c r="W174" i="145"/>
  <c r="Q292" i="145"/>
  <c r="R292" i="145"/>
  <c r="AB292" i="145"/>
  <c r="W292" i="145"/>
  <c r="AB289" i="145"/>
  <c r="Q289" i="145"/>
  <c r="W289" i="145"/>
  <c r="R289" i="145"/>
  <c r="W290" i="145"/>
  <c r="Q290" i="145"/>
  <c r="R290" i="145"/>
  <c r="AB290" i="145"/>
  <c r="W297" i="145"/>
  <c r="AB297" i="145"/>
  <c r="Q297" i="145"/>
  <c r="R297" i="145"/>
  <c r="W296" i="145"/>
  <c r="R296" i="145"/>
  <c r="Q296" i="145"/>
  <c r="AB296" i="145"/>
  <c r="AB294" i="145"/>
  <c r="W294" i="145"/>
  <c r="Q294" i="145"/>
  <c r="R294" i="145"/>
  <c r="W298" i="145"/>
  <c r="R298" i="145"/>
  <c r="Q298" i="145"/>
  <c r="AB298" i="145"/>
  <c r="Q288" i="145"/>
  <c r="AB288" i="145"/>
  <c r="R288" i="145"/>
  <c r="W288" i="145"/>
  <c r="Q293" i="145"/>
  <c r="W293" i="145"/>
  <c r="AB293" i="145"/>
  <c r="R293" i="145"/>
  <c r="R295" i="145"/>
  <c r="Q295" i="145"/>
  <c r="W295" i="145"/>
  <c r="AB295" i="145"/>
  <c r="AB174" i="145"/>
  <c r="A47" i="138"/>
  <c r="A48" i="138" s="1"/>
  <c r="A49" i="138" s="1"/>
  <c r="W291" i="145" l="1"/>
  <c r="R291" i="145"/>
  <c r="Q291" i="145"/>
  <c r="Q299" i="145"/>
  <c r="AB299" i="145"/>
  <c r="AB300" i="145" s="1"/>
  <c r="W20" i="145"/>
  <c r="R20" i="145"/>
  <c r="Q20" i="145"/>
  <c r="Q300" i="36"/>
  <c r="W300" i="36"/>
  <c r="R300" i="36"/>
  <c r="P300" i="145"/>
  <c r="W300" i="145" s="1"/>
  <c r="W299" i="145"/>
  <c r="AB20" i="145"/>
  <c r="AB301" i="145" s="1"/>
  <c r="AB300" i="36"/>
  <c r="W301" i="145"/>
  <c r="A50" i="138"/>
  <c r="R300" i="145" l="1"/>
  <c r="Q300" i="145"/>
  <c r="A51" i="138"/>
  <c r="A52" i="138" s="1"/>
  <c r="A53" i="138" s="1"/>
  <c r="A54" i="138" s="1"/>
  <c r="A55" i="138" s="1"/>
  <c r="A56" i="138" l="1"/>
  <c r="A57" i="138" l="1"/>
  <c r="A58" i="138" l="1"/>
  <c r="A59" i="138" s="1"/>
  <c r="A60" i="138" s="1"/>
  <c r="A61" i="138" l="1"/>
  <c r="A62" i="138" s="1"/>
  <c r="A63" i="138" s="1"/>
  <c r="A64" i="138" s="1"/>
  <c r="A65" i="138" s="1"/>
  <c r="A66" i="138" l="1"/>
  <c r="A67" i="138" s="1"/>
  <c r="A68" i="138" s="1"/>
  <c r="A69" i="138" s="1"/>
  <c r="A70" i="138" s="1"/>
  <c r="A71" i="138" s="1"/>
  <c r="A72" i="138" s="1"/>
  <c r="A73" i="138" s="1"/>
  <c r="A74" i="138" l="1"/>
  <c r="A75" i="138" s="1"/>
  <c r="A76" i="138" s="1"/>
  <c r="A77" i="138" l="1"/>
  <c r="A78" i="138" s="1"/>
  <c r="A79" i="138" s="1"/>
  <c r="A80" i="138" s="1"/>
  <c r="A81" i="138" s="1"/>
  <c r="A82" i="138" s="1"/>
  <c r="A83" i="138" s="1"/>
  <c r="A84" i="138" s="1"/>
  <c r="A85" i="138" s="1"/>
  <c r="A86" i="138" s="1"/>
  <c r="A87" i="138" l="1"/>
  <c r="A88" i="138" l="1"/>
  <c r="A89" i="138" s="1"/>
  <c r="A90" i="138" l="1"/>
  <c r="A91" i="138" s="1"/>
  <c r="A92" i="138" s="1"/>
  <c r="A93" i="138" s="1"/>
  <c r="A94" i="138" s="1"/>
  <c r="A95" i="138" l="1"/>
  <c r="A96" i="138" l="1"/>
  <c r="A97" i="138" l="1"/>
  <c r="A98" i="138" s="1"/>
  <c r="A99" i="138" s="1"/>
  <c r="A100" i="138" l="1"/>
  <c r="A101" i="138" s="1"/>
  <c r="A102" i="138" l="1"/>
  <c r="A103" i="138" l="1"/>
  <c r="A104" i="138" l="1"/>
  <c r="A105" i="138" l="1"/>
  <c r="A106" i="138" s="1"/>
  <c r="A107" i="138" s="1"/>
  <c r="A108" i="138" l="1"/>
  <c r="A109" i="138" s="1"/>
  <c r="A110" i="138" s="1"/>
  <c r="A111" i="138" l="1"/>
  <c r="A112" i="138" s="1"/>
  <c r="A113" i="138" l="1"/>
  <c r="A114" i="138" s="1"/>
  <c r="A115" i="138" s="1"/>
  <c r="A116" i="138" s="1"/>
  <c r="A117" i="138" s="1"/>
  <c r="A118" i="138" s="1"/>
  <c r="A119" i="138" s="1"/>
  <c r="A120" i="138" s="1"/>
  <c r="A121" i="138" s="1"/>
  <c r="A122" i="138" s="1"/>
  <c r="A123" i="138" l="1"/>
  <c r="A124" i="138" s="1"/>
  <c r="A125" i="138" s="1"/>
  <c r="A126" i="138" s="1"/>
  <c r="A127" i="138" l="1"/>
  <c r="A128" i="138" s="1"/>
  <c r="A130" i="138" s="1"/>
  <c r="A131" i="138" s="1"/>
  <c r="A132" i="138" l="1"/>
  <c r="A133" i="138" s="1"/>
  <c r="A134" i="138" s="1"/>
  <c r="A135" i="138" s="1"/>
  <c r="A136" i="138" l="1"/>
  <c r="A137" i="138" l="1"/>
  <c r="A138" i="138" s="1"/>
  <c r="A139" i="138" s="1"/>
  <c r="A140" i="138" s="1"/>
  <c r="A141" i="138" s="1"/>
  <c r="A142" i="138" s="1"/>
  <c r="A143" i="138" s="1"/>
  <c r="A144" i="138" s="1"/>
  <c r="A145" i="138" s="1"/>
  <c r="A146" i="138" s="1"/>
  <c r="A147" i="138" l="1"/>
  <c r="A148" i="138" l="1"/>
  <c r="A149" i="138" s="1"/>
  <c r="A150" i="138" l="1"/>
  <c r="A151" i="138" s="1"/>
  <c r="A152" i="138" s="1"/>
  <c r="A153" i="138" s="1"/>
  <c r="A154" i="138" s="1"/>
  <c r="A155" i="138" s="1"/>
  <c r="A156" i="138" s="1"/>
  <c r="A157" i="138" s="1"/>
  <c r="A158" i="138" s="1"/>
  <c r="A159" i="138" s="1"/>
  <c r="A160" i="138" s="1"/>
  <c r="A161" i="138" s="1"/>
  <c r="A162" i="138" s="1"/>
  <c r="A163" i="138" s="1"/>
  <c r="A164" i="138" s="1"/>
  <c r="A165" i="138" s="1"/>
  <c r="A166" i="138" s="1"/>
  <c r="A167" i="138" l="1"/>
  <c r="A168" i="138" s="1"/>
  <c r="A169" i="138" s="1"/>
  <c r="A170" i="138" l="1"/>
  <c r="A171" i="138" s="1"/>
  <c r="A172" i="138" s="1"/>
  <c r="A173" i="138" l="1"/>
  <c r="A174" i="138" s="1"/>
  <c r="A175" i="138" l="1"/>
  <c r="A176" i="138" l="1"/>
  <c r="A177" i="138" s="1"/>
  <c r="A178" i="138" l="1"/>
  <c r="A179" i="138" l="1"/>
  <c r="A180" i="138" l="1"/>
  <c r="A181" i="138" s="1"/>
  <c r="A182" i="138" l="1"/>
  <c r="A183" i="138" s="1"/>
  <c r="A184" i="138" s="1"/>
  <c r="A185" i="138" s="1"/>
  <c r="A186" i="138" s="1"/>
  <c r="A187" i="138" s="1"/>
  <c r="A188" i="138" s="1"/>
  <c r="A189" i="138" s="1"/>
  <c r="A190" i="138" s="1"/>
  <c r="A191" i="138" l="1"/>
  <c r="A192" i="138" s="1"/>
  <c r="A193" i="138" s="1"/>
  <c r="A194" i="138" l="1"/>
  <c r="A195" i="138" s="1"/>
  <c r="A196" i="138" s="1"/>
  <c r="A197" i="138" s="1"/>
  <c r="A198" i="138" s="1"/>
  <c r="A199" i="138" s="1"/>
  <c r="A200" i="138" s="1"/>
  <c r="A201" i="138" s="1"/>
  <c r="A202" i="138" s="1"/>
  <c r="A203" i="138" s="1"/>
  <c r="A204" i="138" s="1"/>
  <c r="A205" i="138" s="1"/>
  <c r="A206" i="138" s="1"/>
  <c r="A207" i="138" s="1"/>
  <c r="A208" i="138" s="1"/>
  <c r="A209" i="138" s="1"/>
  <c r="A210" i="138" s="1"/>
  <c r="A211" i="138" s="1"/>
  <c r="A212" i="138" s="1"/>
  <c r="A213" i="138" s="1"/>
  <c r="A214" i="138" s="1"/>
  <c r="A215" i="138" s="1"/>
  <c r="A216" i="138" s="1"/>
  <c r="A217" i="138" s="1"/>
  <c r="A218" i="138" l="1"/>
  <c r="A219" i="138" s="1"/>
  <c r="A220" i="138" s="1"/>
  <c r="A221" i="138" s="1"/>
  <c r="A222" i="138" s="1"/>
  <c r="A223" i="138" s="1"/>
  <c r="A224" i="138" s="1"/>
  <c r="A225" i="138" s="1"/>
  <c r="A226" i="138" s="1"/>
  <c r="A227" i="138" s="1"/>
  <c r="A228" i="138" s="1"/>
  <c r="A229" i="138" s="1"/>
  <c r="A230" i="138" l="1"/>
  <c r="A231" i="138" s="1"/>
  <c r="A232" i="138" s="1"/>
  <c r="A233" i="138" s="1"/>
  <c r="A234" i="138" s="1"/>
  <c r="A235" i="138" s="1"/>
  <c r="A236" i="138" s="1"/>
  <c r="A237" i="138" s="1"/>
  <c r="A238" i="138" s="1"/>
  <c r="A239" i="138" s="1"/>
  <c r="A240" i="138" s="1"/>
  <c r="A241" i="138" s="1"/>
  <c r="A242" i="138" s="1"/>
  <c r="A243" i="138" s="1"/>
  <c r="A244" i="138" s="1"/>
  <c r="A245" i="138" s="1"/>
  <c r="A246" i="138" s="1"/>
  <c r="A247" i="138" s="1"/>
  <c r="A248" i="138" l="1"/>
  <c r="A249" i="138" s="1"/>
  <c r="A250" i="138" s="1"/>
  <c r="A251" i="138" s="1"/>
  <c r="A252" i="138" s="1"/>
  <c r="A253" i="138" s="1"/>
  <c r="A254" i="138" s="1"/>
  <c r="A255" i="138" s="1"/>
  <c r="A256" i="138" s="1"/>
  <c r="A257" i="138" s="1"/>
  <c r="A258" i="138" s="1"/>
  <c r="A259" i="138" s="1"/>
  <c r="A260" i="138" s="1"/>
  <c r="A261" i="138" s="1"/>
  <c r="A262" i="138" s="1"/>
  <c r="A263" i="138" s="1"/>
  <c r="A264" i="138" s="1"/>
  <c r="A265" i="138" s="1"/>
  <c r="A266" i="138" s="1"/>
  <c r="A267" i="138" s="1"/>
  <c r="A269" i="138" l="1"/>
  <c r="A270" i="138" s="1"/>
  <c r="A271" i="138" s="1"/>
  <c r="A272" i="138" s="1"/>
  <c r="A273" i="138" s="1"/>
  <c r="A274" i="138" s="1"/>
  <c r="A275" i="138" s="1"/>
  <c r="A276" i="138" s="1"/>
  <c r="A277" i="138" s="1"/>
  <c r="A278" i="138" s="1"/>
  <c r="A279" i="138" s="1"/>
  <c r="A280" i="138" s="1"/>
  <c r="A281" i="138" s="1"/>
  <c r="A282" i="138" s="1"/>
  <c r="A283" i="138" s="1"/>
  <c r="A284" i="138" s="1"/>
  <c r="A285" i="138" s="1"/>
  <c r="A286" i="138" s="1"/>
  <c r="A287" i="138" s="1"/>
  <c r="A288" i="138" s="1"/>
  <c r="A289" i="138" s="1"/>
  <c r="A268" i="138"/>
  <c r="A290" i="138" l="1"/>
  <c r="A291" i="138" s="1"/>
  <c r="A292" i="138" s="1"/>
  <c r="A293" i="138" s="1"/>
  <c r="A294" i="138" s="1"/>
  <c r="A295" i="138" s="1"/>
  <c r="A296" i="138" s="1"/>
  <c r="A297" i="138" s="1"/>
  <c r="A298" i="138" s="1"/>
  <c r="A299" i="138" s="1"/>
  <c r="A300" i="138" s="1"/>
  <c r="A301" i="138" s="1"/>
  <c r="A302" i="138" s="1"/>
  <c r="A305" i="138" s="1"/>
  <c r="A306" i="138" s="1"/>
  <c r="A303" i="138" s="1"/>
  <c r="A304" i="138" s="1"/>
  <c r="A307" i="138" s="1"/>
  <c r="A308" i="138" s="1"/>
  <c r="A309" i="138" s="1"/>
  <c r="A310" i="138" s="1"/>
  <c r="A311" i="138" s="1"/>
  <c r="A312" i="138" s="1"/>
  <c r="A313" i="138" s="1"/>
  <c r="A314" i="138" l="1"/>
  <c r="A315" i="138" s="1"/>
  <c r="A316" i="138" s="1"/>
  <c r="A317" i="138" s="1"/>
  <c r="A318" i="138" s="1"/>
  <c r="A319" i="138" s="1"/>
  <c r="A320" i="138" l="1"/>
  <c r="A321" i="138" s="1"/>
  <c r="A322" i="138" s="1"/>
  <c r="A323" i="138" s="1"/>
  <c r="A324" i="138" s="1"/>
  <c r="A325" i="138" s="1"/>
  <c r="A326" i="138" l="1"/>
  <c r="A327" i="138" s="1"/>
  <c r="A328" i="138" s="1"/>
  <c r="A329" i="138" s="1"/>
  <c r="A330" i="138" s="1"/>
  <c r="A331" i="138" s="1"/>
  <c r="A332" i="138" s="1"/>
  <c r="A333" i="138" s="1"/>
  <c r="A334" i="138" s="1"/>
  <c r="A335" i="138" s="1"/>
  <c r="A336" i="138" s="1"/>
  <c r="A337" i="138" l="1"/>
  <c r="A338" i="138" s="1"/>
  <c r="A339" i="138" s="1"/>
  <c r="A340" i="138" s="1"/>
  <c r="A341" i="138" s="1"/>
  <c r="A342" i="138" s="1"/>
  <c r="A343" i="138" s="1"/>
  <c r="A344" i="138" s="1"/>
  <c r="A345" i="138" s="1"/>
  <c r="A346" i="138" s="1"/>
  <c r="A347" i="138" s="1"/>
  <c r="A348" i="138" s="1"/>
  <c r="A349" i="138" s="1"/>
  <c r="A350" i="138" s="1"/>
  <c r="A351" i="138" l="1"/>
  <c r="A352" i="138" s="1"/>
  <c r="A353" i="138" s="1"/>
  <c r="A354" i="138" s="1"/>
  <c r="A355" i="138" s="1"/>
  <c r="A356" i="138" s="1"/>
  <c r="A357" i="138" s="1"/>
  <c r="A358" i="138" s="1"/>
  <c r="A359" i="138" l="1"/>
  <c r="A360" i="138" s="1"/>
  <c r="A361" i="138" s="1"/>
  <c r="A362" i="138" s="1"/>
  <c r="A363" i="138" s="1"/>
  <c r="A364" i="138" s="1"/>
  <c r="A365" i="138" s="1"/>
  <c r="A366" i="138" s="1"/>
  <c r="A367" i="138" s="1"/>
  <c r="A368" i="138" s="1"/>
  <c r="A369" i="138" s="1"/>
  <c r="A370" i="138" s="1"/>
  <c r="A371" i="138" s="1"/>
  <c r="A372" i="138" s="1"/>
  <c r="A373" i="138" s="1"/>
  <c r="A374" i="138" s="1"/>
  <c r="A375" i="138" s="1"/>
  <c r="A376" i="138" s="1"/>
  <c r="A377" i="138" s="1"/>
  <c r="A378" i="138" s="1"/>
  <c r="A379" i="138" s="1"/>
  <c r="A380" i="138" s="1"/>
  <c r="A381" i="138" s="1"/>
  <c r="A382" i="138" s="1"/>
  <c r="A383" i="138" s="1"/>
  <c r="A384" i="138" s="1"/>
  <c r="A385" i="138" s="1"/>
  <c r="A386" i="138" s="1"/>
  <c r="A387" i="138" s="1"/>
  <c r="A388" i="138" s="1"/>
  <c r="A389" i="138" s="1"/>
  <c r="A390" i="138" s="1"/>
  <c r="A391" i="138" s="1"/>
  <c r="A392" i="138" s="1"/>
  <c r="A393" i="138" s="1"/>
  <c r="A394" i="138" s="1"/>
  <c r="A395" i="138" s="1"/>
  <c r="A396" i="138" s="1"/>
  <c r="A397" i="138" s="1"/>
  <c r="A398" i="138" s="1"/>
  <c r="A399" i="138" s="1"/>
  <c r="A400" i="138" s="1"/>
  <c r="A401" i="138" s="1"/>
  <c r="A402" i="138" s="1"/>
  <c r="A403" i="138" s="1"/>
  <c r="A404" i="138" s="1"/>
  <c r="A405" i="138" s="1"/>
  <c r="A406" i="138" s="1"/>
  <c r="A407" i="138" s="1"/>
  <c r="A408" i="138" s="1"/>
  <c r="A409" i="138" s="1"/>
  <c r="A410" i="138" l="1"/>
  <c r="A411" i="138" s="1"/>
  <c r="A412" i="138" s="1"/>
  <c r="A413" i="138" s="1"/>
  <c r="A414" i="138" s="1"/>
  <c r="A415" i="138" s="1"/>
  <c r="A416" i="138" s="1"/>
  <c r="A417" i="138" s="1"/>
  <c r="A418" i="138" s="1"/>
  <c r="A419" i="138" s="1"/>
  <c r="A420" i="138" s="1"/>
  <c r="A421" i="138" s="1"/>
  <c r="A422" i="138" s="1"/>
  <c r="A423" i="138" s="1"/>
  <c r="A424" i="138" s="1"/>
  <c r="A425" i="138" s="1"/>
  <c r="A426" i="138" s="1"/>
  <c r="A427" i="138" s="1"/>
  <c r="A428" i="138" l="1"/>
  <c r="A429" i="138" s="1"/>
  <c r="A430" i="138" s="1"/>
  <c r="A431" i="138" s="1"/>
  <c r="A432" i="138" s="1"/>
  <c r="A433" i="138" s="1"/>
  <c r="A434" i="138" s="1"/>
  <c r="A435" i="138" s="1"/>
  <c r="A436" i="138" s="1"/>
  <c r="A437" i="138" s="1"/>
  <c r="A438" i="138" l="1"/>
  <c r="A439" i="138" s="1"/>
  <c r="A440" i="138" s="1"/>
  <c r="A441" i="138" s="1"/>
  <c r="A442" i="138" s="1"/>
  <c r="A443" i="138" s="1"/>
  <c r="A444" i="138" s="1"/>
  <c r="A445" i="138" s="1"/>
  <c r="A446" i="138" l="1"/>
  <c r="A447" i="138" s="1"/>
  <c r="A448" i="138" l="1"/>
  <c r="A449" i="138" s="1"/>
  <c r="A450" i="138" s="1"/>
  <c r="A451" i="138" s="1"/>
  <c r="A452" i="138" s="1"/>
  <c r="A453" i="138" s="1"/>
  <c r="A454" i="138" s="1"/>
  <c r="A455" i="138" s="1"/>
  <c r="A456" i="138" s="1"/>
  <c r="A457" i="138" l="1"/>
  <c r="A458" i="138" s="1"/>
  <c r="A459" i="138" s="1"/>
  <c r="A460" i="138" s="1"/>
  <c r="A461" i="138" s="1"/>
  <c r="A462" i="138" s="1"/>
  <c r="A463" i="138" s="1"/>
  <c r="A464" i="138" s="1"/>
  <c r="A465" i="138" s="1"/>
  <c r="A466" i="138" s="1"/>
  <c r="A467" i="138" s="1"/>
  <c r="A468" i="138" s="1"/>
  <c r="A469" i="138" s="1"/>
  <c r="A470" i="138" s="1"/>
  <c r="A471" i="138" s="1"/>
  <c r="A472" i="138" s="1"/>
  <c r="A473" i="138" s="1"/>
  <c r="A474" i="138" s="1"/>
  <c r="A475" i="138" s="1"/>
  <c r="A476" i="138" s="1"/>
  <c r="A477" i="138" s="1"/>
  <c r="A478" i="138" s="1"/>
  <c r="A479" i="138" s="1"/>
  <c r="A480" i="138" s="1"/>
  <c r="A481" i="138" s="1"/>
  <c r="A482" i="138" s="1"/>
  <c r="A483" i="138" l="1"/>
  <c r="A484" i="138" s="1"/>
  <c r="A485" i="138" s="1"/>
  <c r="A486" i="138" l="1"/>
  <c r="A487" i="138" s="1"/>
  <c r="A488" i="138" s="1"/>
  <c r="A489" i="138" s="1"/>
  <c r="A490" i="138" s="1"/>
  <c r="A491" i="138" l="1"/>
  <c r="A492" i="138" s="1"/>
  <c r="A493" i="138" s="1"/>
  <c r="A494" i="138" s="1"/>
  <c r="A495" i="138" s="1"/>
  <c r="A496" i="138" s="1"/>
  <c r="A497" i="138" s="1"/>
  <c r="A498" i="138" s="1"/>
  <c r="A499" i="138" s="1"/>
  <c r="A500" i="138" s="1"/>
  <c r="A501" i="138" s="1"/>
  <c r="A502" i="138" s="1"/>
  <c r="A503" i="138" s="1"/>
  <c r="A504" i="138" s="1"/>
  <c r="A505" i="138" s="1"/>
  <c r="A506" i="138" s="1"/>
  <c r="A507" i="138" s="1"/>
  <c r="A508" i="138" s="1"/>
  <c r="A509" i="138" s="1"/>
  <c r="A510" i="138" s="1"/>
  <c r="A511" i="138" s="1"/>
  <c r="A512" i="138" s="1"/>
  <c r="A513" i="138" s="1"/>
  <c r="A514" i="138" s="1"/>
  <c r="A515" i="138" s="1"/>
  <c r="A516" i="138" s="1"/>
  <c r="A517" i="138" s="1"/>
  <c r="A518" i="138" s="1"/>
  <c r="A519" i="138" s="1"/>
  <c r="A520" i="138" s="1"/>
  <c r="A521" i="138" s="1"/>
  <c r="A522" i="138" s="1"/>
  <c r="D490" i="163"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<sst xmlns="http://schemas.openxmlformats.org/spreadsheetml/2006/main" count="8192" uniqueCount="1071">
  <si>
    <t xml:space="preserve"> </t>
  </si>
  <si>
    <t>(a)</t>
  </si>
  <si>
    <t>(b)</t>
  </si>
  <si>
    <t>(c)</t>
  </si>
  <si>
    <t>(d)</t>
  </si>
  <si>
    <t>(e)</t>
  </si>
  <si>
    <t>(f)</t>
  </si>
  <si>
    <t>(g)</t>
  </si>
  <si>
    <t>(h)</t>
  </si>
  <si>
    <t>(i)</t>
  </si>
  <si>
    <t>(j)</t>
  </si>
  <si>
    <t>(k)</t>
  </si>
  <si>
    <t>(l)</t>
  </si>
  <si>
    <t>(m)</t>
  </si>
  <si>
    <t>(n)</t>
  </si>
  <si>
    <t>May</t>
  </si>
  <si>
    <t>Rate</t>
  </si>
  <si>
    <t>Description</t>
  </si>
  <si>
    <t>Total</t>
  </si>
  <si>
    <t>KWH</t>
  </si>
  <si>
    <t>M R &amp; D</t>
  </si>
  <si>
    <t>Residential</t>
  </si>
  <si>
    <t>Irrigation</t>
  </si>
  <si>
    <t>General Service</t>
  </si>
  <si>
    <t>Large Power Service</t>
  </si>
  <si>
    <t>Outdoor Recreational Lighting</t>
  </si>
  <si>
    <t>Muni Water Pumping</t>
  </si>
  <si>
    <t>City and County Service</t>
  </si>
  <si>
    <t>Customers</t>
  </si>
  <si>
    <t>Line</t>
  </si>
  <si>
    <t>Customer Count</t>
  </si>
  <si>
    <t>Customer Charge</t>
  </si>
  <si>
    <t>Demand</t>
  </si>
  <si>
    <t>kWh</t>
  </si>
  <si>
    <t>El Paso Electric Company</t>
  </si>
  <si>
    <t>kW</t>
  </si>
  <si>
    <t>Secondary Voltage Data</t>
  </si>
  <si>
    <t>Block 2 kWh</t>
  </si>
  <si>
    <t>Block 1 kWh</t>
  </si>
  <si>
    <t>On-Peak</t>
  </si>
  <si>
    <t>Off-Peak</t>
  </si>
  <si>
    <t>KW</t>
  </si>
  <si>
    <t>Month</t>
  </si>
  <si>
    <t>Secondary Voltage</t>
  </si>
  <si>
    <t>Energy</t>
  </si>
  <si>
    <t>Summer</t>
  </si>
  <si>
    <t>May - Oct</t>
  </si>
  <si>
    <t>Primary Voltage</t>
  </si>
  <si>
    <t>Nov - Apr</t>
  </si>
  <si>
    <t>Winter</t>
  </si>
  <si>
    <t>Voltage Level</t>
  </si>
  <si>
    <t>Season</t>
  </si>
  <si>
    <t>Months</t>
  </si>
  <si>
    <t>Per Book</t>
  </si>
  <si>
    <t>Primary Voltage Data - Input</t>
  </si>
  <si>
    <t>All</t>
  </si>
  <si>
    <t>Rate Class</t>
  </si>
  <si>
    <t>Rate No.</t>
  </si>
  <si>
    <t>Residential Service</t>
  </si>
  <si>
    <t>Irrigation Service</t>
  </si>
  <si>
    <t>City / County Service</t>
  </si>
  <si>
    <t>Street Lighting Service</t>
  </si>
  <si>
    <t>State University Service</t>
  </si>
  <si>
    <t>Water Pumping Service</t>
  </si>
  <si>
    <t>Interruptible Power Service</t>
  </si>
  <si>
    <t>Military Research &amp; Dev. Service</t>
  </si>
  <si>
    <t>Rate Code</t>
  </si>
  <si>
    <t>Rate Code Description</t>
  </si>
  <si>
    <t xml:space="preserve">1-RESIDENTIAL                             </t>
  </si>
  <si>
    <t xml:space="preserve">3-NON RESIDENTIAL                         </t>
  </si>
  <si>
    <t>STREET LIGHTING</t>
  </si>
  <si>
    <t xml:space="preserve">4-INDUSTRIAL                              </t>
  </si>
  <si>
    <t xml:space="preserve">5-MUNICIPAL LIGHTING                      </t>
  </si>
  <si>
    <t xml:space="preserve">6-OTHER PUBLIC AUTHORITIES                </t>
  </si>
  <si>
    <t>Year</t>
  </si>
  <si>
    <t>Rate No. 1 Residential Service</t>
  </si>
  <si>
    <t>Rate Component</t>
  </si>
  <si>
    <t>UOM</t>
  </si>
  <si>
    <t>Block</t>
  </si>
  <si>
    <t>0 - 600 kWh</t>
  </si>
  <si>
    <t>All kWh</t>
  </si>
  <si>
    <t>Revenue</t>
  </si>
  <si>
    <t>All kW</t>
  </si>
  <si>
    <t>Load Factor</t>
  </si>
  <si>
    <t>Revenue by Component</t>
  </si>
  <si>
    <t>Total Revenue</t>
  </si>
  <si>
    <t>Energy No Blk</t>
  </si>
  <si>
    <t>General Service - Primary</t>
  </si>
  <si>
    <t>TOU</t>
  </si>
  <si>
    <t>All Hours</t>
  </si>
  <si>
    <t>On-Peak kWh</t>
  </si>
  <si>
    <t>Off-Peak kWh</t>
  </si>
  <si>
    <t>Muni Water Pumping - Primary</t>
  </si>
  <si>
    <t>Jun - Sep</t>
  </si>
  <si>
    <t>Large Power Service - Primary</t>
  </si>
  <si>
    <t>Oct - May</t>
  </si>
  <si>
    <t>State University</t>
  </si>
  <si>
    <t>Rate No 1 - Residential Service - Standard Option</t>
  </si>
  <si>
    <t>n/a</t>
  </si>
  <si>
    <t>not applicable</t>
  </si>
  <si>
    <t>% kWh On-Peak</t>
  </si>
  <si>
    <t>Pulse kWh - Per actual bills</t>
  </si>
  <si>
    <t>Total kWh</t>
  </si>
  <si>
    <t>Transmission Voltage</t>
  </si>
  <si>
    <t>On-Peak kWh %</t>
  </si>
  <si>
    <t>Percentage Change in:</t>
  </si>
  <si>
    <t>Billable kW</t>
  </si>
  <si>
    <t>Rate 1 - Residential Service Rate</t>
  </si>
  <si>
    <t>Total kWh Sales and Revenues</t>
  </si>
  <si>
    <t>Time-of-Use On-Peak Energy Charge ($/kWh)</t>
  </si>
  <si>
    <t>Time-of-Use Off-Peak Energy Charge ($/kWh)</t>
  </si>
  <si>
    <t xml:space="preserve">Demand Charge ($/kW) </t>
  </si>
  <si>
    <t>Energy Charge ($/kWh)</t>
  </si>
  <si>
    <t>$/kWh</t>
  </si>
  <si>
    <t>Subtotal kWh Sales and Revenues</t>
  </si>
  <si>
    <t>Firm Service</t>
  </si>
  <si>
    <t>Billing Units</t>
  </si>
  <si>
    <t>Customer Charge per meter</t>
  </si>
  <si>
    <t>TOTAL KWH SALES AND REVENUES</t>
  </si>
  <si>
    <t>*</t>
  </si>
  <si>
    <t>Rate *</t>
  </si>
  <si>
    <t>Lamp Charge</t>
  </si>
  <si>
    <t>Lamp</t>
  </si>
  <si>
    <t>Primary Voltage Data</t>
  </si>
  <si>
    <t>Transmission Voltage Data</t>
  </si>
  <si>
    <t>Lamps</t>
  </si>
  <si>
    <t>Quantity Change in:</t>
  </si>
  <si>
    <t>Street Lighting</t>
  </si>
  <si>
    <t>Choose a Scenario:</t>
  </si>
  <si>
    <t>Base Revenue</t>
  </si>
  <si>
    <t>Rate No 4 - General Service - Secondary Voltage - WORKPAPER</t>
  </si>
  <si>
    <t>Rate No 4 - General Service - Primary Voltage - WORKPAPER</t>
  </si>
  <si>
    <t>Power Factor</t>
  </si>
  <si>
    <t>Power Factor Adjustment kW</t>
  </si>
  <si>
    <t>Power Factor kW</t>
  </si>
  <si>
    <t>Pwr Ftr Adj</t>
  </si>
  <si>
    <t>PF kW</t>
  </si>
  <si>
    <t>Power Factor Adjustment ($/kW)</t>
  </si>
  <si>
    <t>Lamp Count</t>
  </si>
  <si>
    <t>Varies by lamp</t>
  </si>
  <si>
    <t>Total Lamp Count</t>
  </si>
  <si>
    <t>Customers - Per Book</t>
  </si>
  <si>
    <t>Apr</t>
  </si>
  <si>
    <t>Jun</t>
  </si>
  <si>
    <t>Jul</t>
  </si>
  <si>
    <t>Aug</t>
  </si>
  <si>
    <t>Sep</t>
  </si>
  <si>
    <t>Oct</t>
  </si>
  <si>
    <t>Nov</t>
  </si>
  <si>
    <t>Dec</t>
  </si>
  <si>
    <t>Secondary</t>
  </si>
  <si>
    <t>Transmission</t>
  </si>
  <si>
    <t>Primary</t>
  </si>
  <si>
    <t>System</t>
  </si>
  <si>
    <t>kWh per Customer</t>
  </si>
  <si>
    <t>Jan</t>
  </si>
  <si>
    <t>Feb</t>
  </si>
  <si>
    <t>Mar</t>
  </si>
  <si>
    <t>TOTAL ALL RATES</t>
  </si>
  <si>
    <t>Customers - Annualized</t>
  </si>
  <si>
    <t>kWh - Per Book</t>
  </si>
  <si>
    <t>kWh - Annualized</t>
  </si>
  <si>
    <t>ANNUALIZED</t>
  </si>
  <si>
    <t>kW - Annualized</t>
  </si>
  <si>
    <t>Less: Interruptible kWh</t>
  </si>
  <si>
    <t>Billable Firm kWh</t>
  </si>
  <si>
    <t>Area Lighting Service</t>
  </si>
  <si>
    <t>Annualized</t>
  </si>
  <si>
    <t>$ per Customer</t>
  </si>
  <si>
    <t>Annualized Customers</t>
  </si>
  <si>
    <t>Annualized kWh</t>
  </si>
  <si>
    <t>Base Revenue by Component</t>
  </si>
  <si>
    <t>Less: Primary Voltage Customers</t>
  </si>
  <si>
    <t>Secondary Voltage Customers</t>
  </si>
  <si>
    <t>Secondary Voltage kWh</t>
  </si>
  <si>
    <t>Secondary Voltage kW</t>
  </si>
  <si>
    <t xml:space="preserve">The purpose of this workpaper is to determine secondary voltage customers and kWh and to calculate annualized customers and kWh. </t>
  </si>
  <si>
    <t>Primary Voltage Customers</t>
  </si>
  <si>
    <t>Total Primary Voltage Billed kWh</t>
  </si>
  <si>
    <t>Primary Voltage Total Billed kW</t>
  </si>
  <si>
    <t>Total Primary Voltage Billable kW</t>
  </si>
  <si>
    <t>Total Primary Voltage Billable kWh</t>
  </si>
  <si>
    <t>Power Factor - from actual bill</t>
  </si>
  <si>
    <t>Secondary Voltage On-Peak kWh</t>
  </si>
  <si>
    <t>Secondary Voltage Off-Peak kWh</t>
  </si>
  <si>
    <t xml:space="preserve">Total Primary Voltage Billable kWh </t>
  </si>
  <si>
    <t>Adjusted kWh</t>
  </si>
  <si>
    <t>Adjusted kW</t>
  </si>
  <si>
    <t>Summer Off-Peak kWh</t>
  </si>
  <si>
    <t>Estimated Summer On-Peak kWh % *</t>
  </si>
  <si>
    <r>
      <rPr>
        <u/>
        <sz val="10"/>
        <rFont val="Calibri"/>
        <family val="2"/>
      </rPr>
      <t>¢</t>
    </r>
    <r>
      <rPr>
        <u/>
        <sz val="10"/>
        <rFont val="Arial"/>
        <family val="2"/>
        <scheme val="major"/>
      </rPr>
      <t xml:space="preserve"> per kWh</t>
    </r>
  </si>
  <si>
    <t>Billable Firm kW</t>
  </si>
  <si>
    <t>Interruptible Large Power Service - Primary</t>
  </si>
  <si>
    <t>Billable On-Peak kWh</t>
  </si>
  <si>
    <t>Pulse kWh (Billable kWh)</t>
  </si>
  <si>
    <t>Less: Interruptible kW</t>
  </si>
  <si>
    <t>Less: Firm kWh</t>
  </si>
  <si>
    <t>Billable Interruptible kWh</t>
  </si>
  <si>
    <t>Billable Interruptible kW</t>
  </si>
  <si>
    <t>Base Revenues</t>
  </si>
  <si>
    <t>Fuel Revenues</t>
  </si>
  <si>
    <t>Base Revenue/kWh</t>
  </si>
  <si>
    <t>RATE</t>
  </si>
  <si>
    <t>CODE</t>
  </si>
  <si>
    <t>RATE CODE DESCRIPTION</t>
  </si>
  <si>
    <t>AREA LIGHTING</t>
  </si>
  <si>
    <t>RESIDENTIAL</t>
  </si>
  <si>
    <t>IRRIGATION</t>
  </si>
  <si>
    <t>CITY AND COUNTY</t>
  </si>
  <si>
    <t>PUMPING</t>
  </si>
  <si>
    <t>LARGE POWER</t>
  </si>
  <si>
    <t>OUTDOOR RECREATIONAL</t>
  </si>
  <si>
    <t>INTERRUPTIBLE</t>
  </si>
  <si>
    <t>MILITARY</t>
  </si>
  <si>
    <t>STATE UNIVERSITY</t>
  </si>
  <si>
    <t>GENERAL SERVICE</t>
  </si>
  <si>
    <t>Annualization Factor</t>
  </si>
  <si>
    <t>Check</t>
  </si>
  <si>
    <t>Included above</t>
  </si>
  <si>
    <t>Includes Power Factor kW</t>
  </si>
  <si>
    <t>Annualization Factor - 100%</t>
  </si>
  <si>
    <t>Total Primary Voltage Billed kW</t>
  </si>
  <si>
    <t>Monthly Burning Hours</t>
  </si>
  <si>
    <t>Wattage</t>
  </si>
  <si>
    <t>Source: LAMP REPORT.pdf</t>
  </si>
  <si>
    <t>Per Book Adjustments</t>
  </si>
  <si>
    <t>Tariff Rate</t>
  </si>
  <si>
    <t>Customer Revenues</t>
  </si>
  <si>
    <t>Total Revenues</t>
  </si>
  <si>
    <t>Base Energy Revenues</t>
  </si>
  <si>
    <t>kW - Per Book</t>
  </si>
  <si>
    <t xml:space="preserve">Less: Moved to General Service Rate </t>
  </si>
  <si>
    <t>Annualized Secondary Voltage Customers</t>
  </si>
  <si>
    <t>Fuel</t>
  </si>
  <si>
    <t>Total Revenue/kWh</t>
  </si>
  <si>
    <t>Per Book kW</t>
  </si>
  <si>
    <t>Firm kWh On-Peak from actual bill</t>
  </si>
  <si>
    <t>Firm kWh Off-Peak from actual bill</t>
  </si>
  <si>
    <t>Choose Type:</t>
  </si>
  <si>
    <t>Weather Normalization Adjustment - 10yr Normal</t>
  </si>
  <si>
    <t>Actual Cooling Degree Days</t>
  </si>
  <si>
    <t>Previous Month</t>
  </si>
  <si>
    <t>Current Month</t>
  </si>
  <si>
    <t>Average CDDs</t>
  </si>
  <si>
    <t>Actual Heating Degree Days</t>
  </si>
  <si>
    <t>Average HDDs</t>
  </si>
  <si>
    <t>Weather Normalization Adjustment - 30yr Normal</t>
  </si>
  <si>
    <t>Weather Normalization Adjustment - 20yr Normal</t>
  </si>
  <si>
    <t>Weather Normalization Adjustment - None</t>
  </si>
  <si>
    <t>Degree Day Coefficeint</t>
  </si>
  <si>
    <t>30Yr Normal CCD</t>
  </si>
  <si>
    <t>30Yr Normal HDD</t>
  </si>
  <si>
    <t>20Yr Normal CCD</t>
  </si>
  <si>
    <t>20Yr Normal HDD</t>
  </si>
  <si>
    <t>10Yr Normal CCD</t>
  </si>
  <si>
    <t>10Yr Normal HDD</t>
  </si>
  <si>
    <t>kWh - Weather Normalized</t>
  </si>
  <si>
    <t>Adjusted Secondary Voltage kWh</t>
  </si>
  <si>
    <t>Current Load Factor base on Per Book</t>
  </si>
  <si>
    <t>kW - Weather Normalized</t>
  </si>
  <si>
    <t>Weather Normalized kWh</t>
  </si>
  <si>
    <t>* Estimated On-Peak kWh % Calculation</t>
  </si>
  <si>
    <t>Summer On-Peak kWh</t>
  </si>
  <si>
    <t>Degree Day Coefficient</t>
  </si>
  <si>
    <t>TXRT01</t>
  </si>
  <si>
    <t>AC Rider kWh - Annualized</t>
  </si>
  <si>
    <t>All Other kWh</t>
  </si>
  <si>
    <t>Fixed Fuel Factor</t>
  </si>
  <si>
    <t>1,000+ kWh</t>
  </si>
  <si>
    <t>Base &amp; Fuel Revenue</t>
  </si>
  <si>
    <t>Annualized Data &amp; Revenues at Current Rates - Texas</t>
  </si>
  <si>
    <t>Weather Normalized Data &amp; Revenues at Current Rates - Texas</t>
  </si>
  <si>
    <t>PER BOOK</t>
  </si>
  <si>
    <t>TXRT02</t>
  </si>
  <si>
    <t>Second Tier kWh</t>
  </si>
  <si>
    <t>Second Tier kWh %</t>
  </si>
  <si>
    <t>First Tier kWh</t>
  </si>
  <si>
    <t>Annualized kWh - Second Tier</t>
  </si>
  <si>
    <t>Weather Normalized kWh - Second Tier</t>
  </si>
  <si>
    <t>Rate No 7 - Outdoor Recreational Service</t>
  </si>
  <si>
    <t>TXRT07</t>
  </si>
  <si>
    <t>Weather Normalized Test Year Data By Rate Class - Texas</t>
  </si>
  <si>
    <t>Weather Normalized Test Year Data By Rate Code - Texas</t>
  </si>
  <si>
    <t>Revenue Control Summary Report Data - Texas</t>
  </si>
  <si>
    <t>Adjusted Base Period Data By Rate Code - Texas</t>
  </si>
  <si>
    <t>Adjusted Base Period Data By Rate Class - Texas</t>
  </si>
  <si>
    <t>Annualized Test Year Data By Rate Code - Texas</t>
  </si>
  <si>
    <t>Annualized Test Year Data By Rate Class - Texas</t>
  </si>
  <si>
    <t>Summary Data By Rate Class - Texas</t>
  </si>
  <si>
    <t>Rate No 7 - Outdoor Recreational Lighting Service - WORKPAPER</t>
  </si>
  <si>
    <t>Primary kWh</t>
  </si>
  <si>
    <t>Outdoor Recreational Lighting - Primary</t>
  </si>
  <si>
    <t>Primary Voltage Customer - Per Book</t>
  </si>
  <si>
    <t>Secondary Voltage Customer - Per Book</t>
  </si>
  <si>
    <t>Rate No 8 - Street Lighting Service</t>
  </si>
  <si>
    <t>Rate No 8 - Street Lighting Service - WORKPAPER</t>
  </si>
  <si>
    <t>4 Unit School Flasher 14W 351ABHrs LED Traffic Signal</t>
  </si>
  <si>
    <t>2 Unit School Flashers 14W 351ABHrs LED Traffic Signal</t>
  </si>
  <si>
    <t>4 Unit School Flasher 14W 790ABHrs LED Traffic Signal</t>
  </si>
  <si>
    <t>2 U School Flasher 103W 351ABhrs Incandescent Traffic Signal</t>
  </si>
  <si>
    <t>2 U School Flasher 133W 790ABhrs Incandescent Traffic Signal</t>
  </si>
  <si>
    <t>2 Unit Walk Light 9W 18HrsN 6HrsF LED Traffic Signal</t>
  </si>
  <si>
    <t>2 Unit Walk Light 9W 24Hrs LED Traffic Signal</t>
  </si>
  <si>
    <t>3 Lamp Head 14W 18HrsN 6HrsF LED Trafic Signals</t>
  </si>
  <si>
    <t>4 Lamp Head 14W 18HrsN 6HrsF LED Traffic Signals</t>
  </si>
  <si>
    <t>5 Lamp Head 14W 24Hrs LED Traffic Signal</t>
  </si>
  <si>
    <t>1 Unit Flashing 14W 24Hrs LED Traffic Signal</t>
  </si>
  <si>
    <t>3 Lamp Head 14W 24Hrs LED Traffic Signal</t>
  </si>
  <si>
    <t>30 Watt Controller 30W 24Hrs Incandescent Traffic Signal</t>
  </si>
  <si>
    <t>4 Lamp Head 61W 24Hrs incandescent Traffic Signal</t>
  </si>
  <si>
    <t>2 Unit Walk Light 61W 24Hrs Incandescent Traffic Signal</t>
  </si>
  <si>
    <t>100 Watt Controller 100W 24Hrs LED Traffic Signal</t>
  </si>
  <si>
    <t>2 Unit Walk Light 103W 24Hrs Incandescent Traffic Signal</t>
  </si>
  <si>
    <t>4 Lamp Head 103W 18HrsN 6HrsF Incandescent Traffic Signal</t>
  </si>
  <si>
    <t>1 Unit Flashing 103W 24Hrs Incandescent Traffic Signal</t>
  </si>
  <si>
    <t>2 Unit Walk Lght 103W 18HrsN 6HrsF Incandescent Traffic Sign</t>
  </si>
  <si>
    <t>3 Lamp Head 103W 18HrsN 6HrsF Incandescent Traffic Signal</t>
  </si>
  <si>
    <t>3 Lamp Head 103W 24Hrs Incandescent Traffic Signal</t>
  </si>
  <si>
    <t>3Lamp Head 133W 24Hrs Incandescent Traffic Signal</t>
  </si>
  <si>
    <t>4 Lamp head 133W 24Hrs Incandescent Traffic Signal</t>
  </si>
  <si>
    <t>5 Lamp Head 133W 24Hrs Incandescent Traffic Signal</t>
  </si>
  <si>
    <t>1 Unit Flashing 133W 24Hr Incandescent Traffic Signal</t>
  </si>
  <si>
    <t>3 Lamp Head 133W 18HrsN 6HrsF Incandenscent Traffic Signal</t>
  </si>
  <si>
    <t>4 Lamp Head 133W 18HrsN 6HrsF Incandescent Traffic Signal</t>
  </si>
  <si>
    <t>Obstruction Lights Incandescent 40ft 116W HPS NonCO Sys Frwy</t>
  </si>
  <si>
    <t>150 FT Tower 116W HPS Non-CO Sys Frwy</t>
  </si>
  <si>
    <t>State of Texas Lighting 100W HPS Non-CO Owned Roadway Illum</t>
  </si>
  <si>
    <t>8,500 Lumens 35ft Mnt Hgt 100W HPS Overhead CO Wood Pole</t>
  </si>
  <si>
    <t>8,500 Lumens 30ft MntHgt 100W HPS UG/OH Non-CO Pole Res</t>
  </si>
  <si>
    <t>8,500 Lumens 35ft 100W HPS OH NonCO Stand Fxtr CO Wood Pole</t>
  </si>
  <si>
    <t>16,000 Lumens Wall Mount 150W HPS Non-CO Sys Arterial</t>
  </si>
  <si>
    <t>14,400 Lumens 30ft MntHgt 150W HPS UG/OH Non-CO Pole Res</t>
  </si>
  <si>
    <t>14,400 Lumens 150W Ornament HPS Non-CO Operated Maintained</t>
  </si>
  <si>
    <t>16,000 Lumens Wall Mount 150W HPS Non-CO System Frwy Lghtng</t>
  </si>
  <si>
    <t>14,400 Lumens 35ft Mnt Hgt 150W HPS Overhead CO Wood Pole</t>
  </si>
  <si>
    <t>State of Texas Lighting 150W HPS Non-CO Owned Roadway Illum</t>
  </si>
  <si>
    <t>14,400 Lumens 35ft 150W HPS OH NonCO Stand Fxtr CO Wood Pole</t>
  </si>
  <si>
    <t>7,000 Lumens 35ft 175W MV UG or OH Non-CO Wood Pole Res Srvc</t>
  </si>
  <si>
    <t>7,000 Lumens Single 175W MV Overhead CO 35ft Wood Pole</t>
  </si>
  <si>
    <t>14,400 Lumens 175W Ornament HPS Non-CO Operated Maintained</t>
  </si>
  <si>
    <t>11,000 Lumens Single 250W MV Overhead CO 35ft Wood Pole</t>
  </si>
  <si>
    <t>11,000 Lumens Wall Mount 250W MV Non-CO Frwy Lghtng</t>
  </si>
  <si>
    <t>16,000 Lumens 250W Ornament HPS Non-CO Operated Maintained</t>
  </si>
  <si>
    <t>23,200 Lumens Wall Mount 250W HPS Non-CO Sys Arterial</t>
  </si>
  <si>
    <t>23,200 Lumens 40ft MntHgt 250W HPS Non-CO System Frwy Lghtng</t>
  </si>
  <si>
    <t>State of Texas Lighting 250W HPS Non-CO Owned Roadway Illum</t>
  </si>
  <si>
    <t>23,200 Lumens 30ft MntHgt 250W HPS UG/OH Non-CO Pole Res</t>
  </si>
  <si>
    <t>23,200 Lumens 35ft Mnt Hgt 250W HPS Overhead CO Wood Pole</t>
  </si>
  <si>
    <t>23,200 Lumens 35ft 250W HPS OH NonCO Stand Fxtr CO Wood Pole</t>
  </si>
  <si>
    <t>23,200 Lumens 40ft Mnt Hgt 250W HPS Non-CO Sys Arterial</t>
  </si>
  <si>
    <t>23,200 Lumens Wall Mount 250W HPS Non-CO System Frwy Lghtng</t>
  </si>
  <si>
    <t>20,000 Lumens Single 400W MV Overhead CO 35ft Wood Pole</t>
  </si>
  <si>
    <t>20,000 Lumens 40ft Mount Hght 400W MV Non-CO Frwy Lghtng</t>
  </si>
  <si>
    <t>20,000 Lumens Single 400W MV Overhead CO 30ft Steel Pole</t>
  </si>
  <si>
    <t>50,000 Lumens 50ft 450W HPS OH NonCO Stand Fxtr CO Wood Pole</t>
  </si>
  <si>
    <t>50,000 Lumens 150ft Tower-Lowering 400W HPS Non-CO Sys Frwy</t>
  </si>
  <si>
    <t>50,000 Lumens 450W HPS Overhead CO 30ft Steel Pole</t>
  </si>
  <si>
    <t>State of Texas Lighting 400W HPS Non-CO Owned Roadway Illum</t>
  </si>
  <si>
    <t>50,000 Lumens 50ft MntHgt 400W HPS Non-CO System Frwy Lghtng</t>
  </si>
  <si>
    <t>50,000 Lumens 50ft Mnt Hgt 400W HPS Overhead CO Wood Pole</t>
  </si>
  <si>
    <t>50,000 Lumens 50ft Mnt Hgt 400W HPS Non-CO Sys Arterial</t>
  </si>
  <si>
    <t>50,000 Lumens 150ft Tower-Climbing 400W HPS Non-CO Sys Frwy</t>
  </si>
  <si>
    <t>23,200 Lumens Dbl 250W HPS OH NonCO Stand Fxtr CO Wood Pole</t>
  </si>
  <si>
    <t>20,000 Lumens Double 400W MV Overhead CO 35ft Wood Pole</t>
  </si>
  <si>
    <t>20,000 Lumens Double 400W MV Overhead CO 30ft Steel Pole</t>
  </si>
  <si>
    <t>119,500 Lumens 1,000W HPS Underground CO 30ft Steel Pole</t>
  </si>
  <si>
    <t>60,000 Lumens 50ft Mount Hght 1,000W MV Non-CO Frwy Lghtng</t>
  </si>
  <si>
    <t>119,500 Lumens 1,000W HPS Overhead CO 30ft Steel Pole</t>
  </si>
  <si>
    <t>5,300 Lumens 70W Ornament HPS Non-CO Operated Maintained</t>
  </si>
  <si>
    <t>TXRT08</t>
  </si>
  <si>
    <t>TXRT11</t>
  </si>
  <si>
    <t>Rate No 11TOU - Municipal Pumping TOU Service Rate - WORKPAPER</t>
  </si>
  <si>
    <t>Primary Voltage kWh by TOU Period:</t>
  </si>
  <si>
    <t>Shoulder-Peak</t>
  </si>
  <si>
    <t>Annualized Seconary Voltage kWh by TOU Period:</t>
  </si>
  <si>
    <t>TXRT11TU</t>
  </si>
  <si>
    <t>Secondary Voltage kWh by TOU Period:</t>
  </si>
  <si>
    <t>Shoulder kWh</t>
  </si>
  <si>
    <t>Shld-Peak</t>
  </si>
  <si>
    <t>Rate No 11TOU - Municipal Pumping TOU Service Rate</t>
  </si>
  <si>
    <t>Muni Water Pumping TOU</t>
  </si>
  <si>
    <t>Muni Water Pumping TOU - Primary</t>
  </si>
  <si>
    <t>Maximum Demand</t>
  </si>
  <si>
    <t>Rate No 15 - Electrolytic Refining Service Rate - WORKPAPER</t>
  </si>
  <si>
    <t>Rate No 41 - City &amp; County Service</t>
  </si>
  <si>
    <t>Rate No 15 - Electrolytic Refining Service Rate</t>
  </si>
  <si>
    <t>TXRT15</t>
  </si>
  <si>
    <t>ELECTROLYTIC REFINING</t>
  </si>
  <si>
    <t>Electrolytic Refining</t>
  </si>
  <si>
    <t>PF Adjustment</t>
  </si>
  <si>
    <t>TXRT22</t>
  </si>
  <si>
    <t>Rate No 22 - Irrigation Service</t>
  </si>
  <si>
    <t>Rate No 22 - Irrigation Service - WORKPAPER</t>
  </si>
  <si>
    <t>Rate No WH - Water Heating Service - WORKPAPER</t>
  </si>
  <si>
    <t>WATER HEATING</t>
  </si>
  <si>
    <t>TXRTWH</t>
  </si>
  <si>
    <t>WH</t>
  </si>
  <si>
    <t>Water Heating</t>
  </si>
  <si>
    <t>Rate No WH - Water Heating</t>
  </si>
  <si>
    <t>TXRT28</t>
  </si>
  <si>
    <t>TXRT24</t>
  </si>
  <si>
    <t>TXRT25</t>
  </si>
  <si>
    <t>TXRT25A</t>
  </si>
  <si>
    <t>LARGE POWER OFF-PEAK</t>
  </si>
  <si>
    <t>TXRT34</t>
  </si>
  <si>
    <t>COTTON GIN</t>
  </si>
  <si>
    <t>TXRT38</t>
  </si>
  <si>
    <t>TXRT30</t>
  </si>
  <si>
    <t>ELECTRIC FURNACE</t>
  </si>
  <si>
    <t>TXRT26</t>
  </si>
  <si>
    <t>PETROLEUM REFINERY</t>
  </si>
  <si>
    <t>TXRT31</t>
  </si>
  <si>
    <t>TXRT41</t>
  </si>
  <si>
    <t>TXRT43</t>
  </si>
  <si>
    <t>TXRT45</t>
  </si>
  <si>
    <t>COGEN SUPPLEMENTAL</t>
  </si>
  <si>
    <t>Petroleum Refinery</t>
  </si>
  <si>
    <t>Electric Furnace</t>
  </si>
  <si>
    <t>Area Lighting</t>
  </si>
  <si>
    <t>Cotton Gin</t>
  </si>
  <si>
    <t>Cogen Supplemental</t>
  </si>
  <si>
    <t>Large Power Off-Peak Service</t>
  </si>
  <si>
    <t>25A</t>
  </si>
  <si>
    <t>Billed kWh by Tier</t>
  </si>
  <si>
    <t>Energy - 1st Tier</t>
  </si>
  <si>
    <t>Energy - 2nd Tier</t>
  </si>
  <si>
    <t>Energy - 3rd Tier</t>
  </si>
  <si>
    <t>Billable kWh by Tier</t>
  </si>
  <si>
    <t>Block 3 kWh</t>
  </si>
  <si>
    <t>Energy - Blk 1</t>
  </si>
  <si>
    <t>Energy - Blk 2</t>
  </si>
  <si>
    <t>Energy - Blk 3</t>
  </si>
  <si>
    <t>1st 200 kWh/kW</t>
  </si>
  <si>
    <t>Next 150 kWh/kW</t>
  </si>
  <si>
    <t>Rate No 24 - General Service Rate</t>
  </si>
  <si>
    <t>Primary Voltage Interruptible Customers</t>
  </si>
  <si>
    <t>Billable Customer Adjustments:</t>
  </si>
  <si>
    <t>Customer Adjustments:</t>
  </si>
  <si>
    <t>kWh Adjustments:</t>
  </si>
  <si>
    <t>kW Adjustments:</t>
  </si>
  <si>
    <t>Max Measured kW</t>
  </si>
  <si>
    <t>Billed Demand Adjustment</t>
  </si>
  <si>
    <t>Adjustment to kWh:</t>
  </si>
  <si>
    <t>Adjustment to kW:</t>
  </si>
  <si>
    <t>Rate No 25 - Large Power Service Rate - Secondary Voltage - WORKPAPER</t>
  </si>
  <si>
    <t>Rate No 25A - Offpeak Large Power Service Rate - Secondary Voltage - WORKPAPER</t>
  </si>
  <si>
    <t>Rate No 25A - Offpeak Large Power Service Rate - Primary Voltage - WORKPAPER</t>
  </si>
  <si>
    <t>Rate No 25 - Large Power Service Rate - Primary Voltage - WORKPAPER</t>
  </si>
  <si>
    <t>Transmission Voltage Customers</t>
  </si>
  <si>
    <t>Rate No 38 - Interruptible Service - Transmission Voltage - WORKPAPER</t>
  </si>
  <si>
    <t>Less: Firm kW  40400</t>
  </si>
  <si>
    <t>Rate No 26 - Petroleum Refinery Service Rate - WORKPAPER</t>
  </si>
  <si>
    <t>Rate No 30 - Electric Furnace Service Rate - WORKPAPER</t>
  </si>
  <si>
    <t>Less: Firm kW  5000</t>
  </si>
  <si>
    <t>Rate No 25 - Large Power Service</t>
  </si>
  <si>
    <t>Rate No 26 - Petroleum Refinery Service Rate</t>
  </si>
  <si>
    <t>Facilities Chg</t>
  </si>
  <si>
    <t>Rate No 30 - Electric Furnace Service Rate</t>
  </si>
  <si>
    <t>Billable kW Adjustments:</t>
  </si>
  <si>
    <t>Billable kWh Adjustments:</t>
  </si>
  <si>
    <t xml:space="preserve">Total Billable kWh </t>
  </si>
  <si>
    <t>Total Billable kW</t>
  </si>
  <si>
    <t>Billable Power Factor kW Adjustments:</t>
  </si>
  <si>
    <t>Primary Voltage Firm kWh from Rate 38</t>
  </si>
  <si>
    <t>Primary Voltage Firm kW from Rate 38</t>
  </si>
  <si>
    <t>Primary Voltage Firm PFA kW from Rate 38</t>
  </si>
  <si>
    <t>Adjusted Customers</t>
  </si>
  <si>
    <t>Primary Voltage kWh</t>
  </si>
  <si>
    <t>Primary Voltage kW and PFA kW</t>
  </si>
  <si>
    <t>Secondary Voltage PFA kW</t>
  </si>
  <si>
    <t>Primary Voltage kW</t>
  </si>
  <si>
    <t>Large Power Off-Peak Service - Primary</t>
  </si>
  <si>
    <t>Interruptible Large Power Service - Transmission</t>
  </si>
  <si>
    <t>Less: Firm kW  1500</t>
  </si>
  <si>
    <t>On-Peak Firm kWh</t>
  </si>
  <si>
    <t>Rate No 38 - Interruptible Service - Primary Voltage - WORKPAPER</t>
  </si>
  <si>
    <t>Firm kWh</t>
  </si>
  <si>
    <t>Total On-Peak kWh</t>
  </si>
  <si>
    <t>Off-Peak Firm kWh</t>
  </si>
  <si>
    <t>Total Off-Peak kWh</t>
  </si>
  <si>
    <t>Firm Power Factor Adjustment kW</t>
  </si>
  <si>
    <t>Large Power Service - Transmission</t>
  </si>
  <si>
    <t>Rate - Sec Volt</t>
  </si>
  <si>
    <t>Rate - Pri Volt</t>
  </si>
  <si>
    <t>Rate - Trn Volt</t>
  </si>
  <si>
    <t>Rate No 38 - Interruptible Service</t>
  </si>
  <si>
    <t>Rate No 31 - Military Research &amp; Dev Service</t>
  </si>
  <si>
    <t>9,500 LUMENS 100W HPS Floodlight on EXISTING POLE</t>
  </si>
  <si>
    <t>9,500 LUMENS 35ft 100W HPS Floodlight on COMPANY POLE</t>
  </si>
  <si>
    <t>7,000 LUMENS 35ft 195W MV Overhead CO Wood Pole</t>
  </si>
  <si>
    <t>11,000 LUMENS 35ft 250W MV Overhead CO Wood Pole</t>
  </si>
  <si>
    <t>27,500 LUMENS 35ft 250W HPS Floodlight on COMPANY POLE</t>
  </si>
  <si>
    <t>27,500 LUMENS 250W HPS Floodlight on EXISTING POLE</t>
  </si>
  <si>
    <t>20,000 LUMENS 35ft 400W MV Overhead CO Wood Pole</t>
  </si>
  <si>
    <t>50,000 Lumens 35ft Mnt Hgt 400W HPS Overhead CO Wood Pole</t>
  </si>
  <si>
    <t>38,000 LUMENS 35ft 400W MH Floodlight on EXISTING POLE</t>
  </si>
  <si>
    <t>50,000 LUMENS 35ft 400W HPS Floodlight on COMPANY POLE</t>
  </si>
  <si>
    <t>50,000 LUMENS 400W HPS Floodlight on EXISTING POLE</t>
  </si>
  <si>
    <t>38,000 LUMENS 35ft 400W MH Floodlight on COMPANY POLE</t>
  </si>
  <si>
    <t>115,000 LUMENS 45ft 1,000W MH Floodlight on COMPANY POLE</t>
  </si>
  <si>
    <t>115,000 LUMENS 35ft 1,000W MH Floodlight on COMPANY POLE</t>
  </si>
  <si>
    <t>115,000 LUMENS 35ft 1,000W MH Floodlight on EXISTING POLE</t>
  </si>
  <si>
    <t>119,500 LUMENS 45ft 1,000W HPS Floodlight on COMPANY POLE</t>
  </si>
  <si>
    <t>119,500 LUMENS 1,000W HPS Floodlight on EXISTING POLE</t>
  </si>
  <si>
    <t>119,500 LUMENS 35ft 1,000W HPS Floodlight on COMPANY POLE</t>
  </si>
  <si>
    <t>Rate No 28 - Area Lighting Service</t>
  </si>
  <si>
    <t>Rate No 31 - Military Research &amp; Dev Service - WORKPAPER</t>
  </si>
  <si>
    <t>Off Season @ General Service Rate</t>
  </si>
  <si>
    <t>On-Season kWh</t>
  </si>
  <si>
    <t xml:space="preserve">Rate </t>
  </si>
  <si>
    <t>Rate No 34 - Cotton Gin Service</t>
  </si>
  <si>
    <t>Rate No 41 - City &amp; County Service - Primary Voltage - WORKPAPER</t>
  </si>
  <si>
    <t>Rate No 41 - City &amp; County Service - Secondary Voltage - WORKPAPER</t>
  </si>
  <si>
    <t>1st 3,000</t>
  </si>
  <si>
    <t>Remainder</t>
  </si>
  <si>
    <t>City and County Service - Primary</t>
  </si>
  <si>
    <t>Rate No 43 - State University Service</t>
  </si>
  <si>
    <t>Total Primary kWh</t>
  </si>
  <si>
    <t>Total kW</t>
  </si>
  <si>
    <t>Rate No 43 - University Service - WORKPAPER</t>
  </si>
  <si>
    <t>State University - Primary</t>
  </si>
  <si>
    <t>Power Factor Adjustment</t>
  </si>
  <si>
    <t>Total Power Factor Adjustment</t>
  </si>
  <si>
    <t>Rate No 45 - Supplemental, Maintenance, and Backup Power Service for Cogeneration Rate</t>
  </si>
  <si>
    <t>Delivery Service</t>
  </si>
  <si>
    <t>Del Svc kW</t>
  </si>
  <si>
    <t>Deliver Service</t>
  </si>
  <si>
    <t>11TOU</t>
  </si>
  <si>
    <t>Row</t>
  </si>
  <si>
    <t>Rate No 41 - City &amp; County Service - WORKPAPER</t>
  </si>
  <si>
    <t>Type</t>
  </si>
  <si>
    <t>S</t>
  </si>
  <si>
    <t>P</t>
  </si>
  <si>
    <t>T</t>
  </si>
  <si>
    <t>Fuel Charges</t>
  </si>
  <si>
    <t>kWh - Restated</t>
  </si>
  <si>
    <t>Rate No 11TOU - Municipal Pumping TOU Service Rate - Primary Voltage - WORKPAPER</t>
  </si>
  <si>
    <t>Adjusted kWh by TOU Period:</t>
  </si>
  <si>
    <t xml:space="preserve">          </t>
  </si>
  <si>
    <t>Rate No 1 - Residential Service - Standard Option - WORKPAPER</t>
  </si>
  <si>
    <t>Rate No 7 - Outdoor Recreational Lighting Service - Primary Voltage - WORKPAPER</t>
  </si>
  <si>
    <t>4 Lamp Head 14W 24Hrs  LED Traffic Signal</t>
  </si>
  <si>
    <t>3 Lamp Head  61W 24Hrs Incandescent Traffic Signal</t>
  </si>
  <si>
    <t>Primary/Transmission Voltage kWh</t>
  </si>
  <si>
    <t>Primary Voltage Power Factor kW</t>
  </si>
  <si>
    <t>Pri/Trans Voltage Firm kWh from Rate 38</t>
  </si>
  <si>
    <t>Pri/Trans Voltage Firm and PFA kW from Rate 38</t>
  </si>
  <si>
    <t>Meter Voltage Adjustment @ 1.021</t>
  </si>
  <si>
    <t>Cogen Maintenance, Backup &amp; Interruptible</t>
  </si>
  <si>
    <t>TXRT46</t>
  </si>
  <si>
    <t>Cogen Maint, Backup &amp; Interrupt</t>
  </si>
  <si>
    <t>Ratchet Period kW</t>
  </si>
  <si>
    <t>Billing Demand (Ratchet @ 75%)</t>
  </si>
  <si>
    <t>Power Factor Adjustment (Use 88%)</t>
  </si>
  <si>
    <t>Meter Voltage Adjustment @ 1.015</t>
  </si>
  <si>
    <t>Rate No 25A - Off Peak Large Power Service</t>
  </si>
  <si>
    <t>Low Income Riders</t>
  </si>
  <si>
    <t>Rate No. 7 Outdoor Recreational Service</t>
  </si>
  <si>
    <t>Rate No. 8 Street Lighting Service</t>
  </si>
  <si>
    <t>Rate No. 15 Electrolytic Refining Service</t>
  </si>
  <si>
    <t>Interconnection Charge</t>
  </si>
  <si>
    <t>Rate No. WH Water Heating Service</t>
  </si>
  <si>
    <t>Rate No. 22 Irrigation Service</t>
  </si>
  <si>
    <t>Rate No. 24 General Service</t>
  </si>
  <si>
    <t>University Discount</t>
  </si>
  <si>
    <t>Lamp Charges</t>
  </si>
  <si>
    <t>Transition Rate Rider</t>
  </si>
  <si>
    <t>Rate No. 25 Large Power Service</t>
  </si>
  <si>
    <t>Facilities Charge</t>
  </si>
  <si>
    <t>Rate No. 26 Petroleum Refinery Service</t>
  </si>
  <si>
    <t>Rate No. 34 Cotton Gin Service</t>
  </si>
  <si>
    <t>Rate No. 28 Area Lighting Service</t>
  </si>
  <si>
    <t>Rate No. 30 Electric Furnace Service</t>
  </si>
  <si>
    <t>Rate No. 31 Military Service</t>
  </si>
  <si>
    <t>Rate No. 41 City &amp; County Service</t>
  </si>
  <si>
    <t>Rate No. 38 Interruptible Service</t>
  </si>
  <si>
    <t>Rate 11 TOU - Water Pumping Time-Of-Use Service Rate - Secondary Voltage</t>
  </si>
  <si>
    <t>Rate 11 TOU - Water Pumping Time-Of-Use Service Rate - Primary Voltage</t>
  </si>
  <si>
    <t>Rate 15 - Electrolytic Refining Service Rate</t>
  </si>
  <si>
    <t>Rate 22 - Irrigation Service Rate</t>
  </si>
  <si>
    <t>Energy Charge ($/kWh) Summer, All Other kWh</t>
  </si>
  <si>
    <t>Rate 26 - Petroleum Refinery Service Rate</t>
  </si>
  <si>
    <t>Rate 25 - Large Power Service Rate - Secondary Voltage</t>
  </si>
  <si>
    <t>Rate 25 - Large Power Service Rate - Primary Voltage</t>
  </si>
  <si>
    <t>Rate 25 - Large Power Service Rate - Transmission Voltage</t>
  </si>
  <si>
    <t>Rate 25A - Off-Peak Large Power Service Rate - Secondary Voltage</t>
  </si>
  <si>
    <t>Rate 25A - Off-Peak Large Power Service Rate - Primary Voltage</t>
  </si>
  <si>
    <t>On-Peak Energy Charge ($/kWh)</t>
  </si>
  <si>
    <t>Off-Peak Energy Charge ($/kWh)</t>
  </si>
  <si>
    <t>Rate 31 - Military Reservation Power Rate</t>
  </si>
  <si>
    <t>Rate 34 - Cotton Gin Service Rate</t>
  </si>
  <si>
    <t>Rate 38 - Interruptible Service for Large Power Service - Secondary Voltage</t>
  </si>
  <si>
    <t>Rate 38 - Interruptible Service for Large Power Service -  Primary Voltage</t>
  </si>
  <si>
    <t>Rate 38 - Interruptible Service for Large Power Service -  Transmission Voltage</t>
  </si>
  <si>
    <t>Energy Charge ($/kWh) Summer, First 3,000 kWh</t>
  </si>
  <si>
    <t>Rate 41 - City and County Service Rate - Secondary Voltage</t>
  </si>
  <si>
    <t>Rate 41 - City and County Service Rate - Primary Voltage</t>
  </si>
  <si>
    <t>Delivery Service Charge ($/kW)</t>
  </si>
  <si>
    <t>Rate 46 - Maintenance Service for Cogeneration Rate - Primary Voltage</t>
  </si>
  <si>
    <t>Rate 47 - Backup Service for Cogeneration Rate - Primary Voltage</t>
  </si>
  <si>
    <t>Non-Firm</t>
  </si>
  <si>
    <t>Rate 28 - Area Lighting Rate</t>
  </si>
  <si>
    <t>kWh/Customer - Per Book</t>
  </si>
  <si>
    <t>Customer Annualization Adjustment</t>
  </si>
  <si>
    <t>TXRT01 Distribution (0 - 3k kWh)</t>
  </si>
  <si>
    <t>TXRT02 Distribution ( 0 - 30k kWh)</t>
  </si>
  <si>
    <t>Moved from Other Rate kWh</t>
  </si>
  <si>
    <t>TXRT07 Distribution (0-1,000 kWh)</t>
  </si>
  <si>
    <t>New Customers</t>
  </si>
  <si>
    <t>Closed kWh</t>
  </si>
  <si>
    <t>TXRT11 Distribution (5,000-15,000 kWh)</t>
  </si>
  <si>
    <t>Adjust: Primary Voltage kWh</t>
  </si>
  <si>
    <t>TXRT11TU Distribution (0-20,000 kWh)</t>
  </si>
  <si>
    <t>New Customers (0-20,000 kWh)</t>
  </si>
  <si>
    <t>TXRT11TU Distribution (20,000-60,000 kWh)</t>
  </si>
  <si>
    <t>New Customers (20,000-60,000 kWh)</t>
  </si>
  <si>
    <t>TXRT11TU Distribution (60,000-100,000 kWh)</t>
  </si>
  <si>
    <t>New Customers (60,000-100,000 kWh)</t>
  </si>
  <si>
    <t>TXRT24 kWh Distribution (0-400k kWh and 0-1k kW)</t>
  </si>
  <si>
    <t>TXRT24 kW Distribution (0-400k kWh and 0-1k kW)</t>
  </si>
  <si>
    <t>kW/Customer - Per Book</t>
  </si>
  <si>
    <t>Hours Use of Demand</t>
  </si>
  <si>
    <t>Closed/Moved to Other Rate</t>
  </si>
  <si>
    <t>Total Energy per Customer</t>
  </si>
  <si>
    <t>This worksheet requires no updating.</t>
  </si>
  <si>
    <t>Supplementary Service</t>
  </si>
  <si>
    <t>Maintenance, Backup &amp; Interruptible Service</t>
  </si>
  <si>
    <t>Risk Analysis Distribution</t>
  </si>
  <si>
    <t>Annualization Adjustment:</t>
  </si>
  <si>
    <t xml:space="preserve">kWh/Customer </t>
  </si>
  <si>
    <t>Weather Normalization Adjustment:</t>
  </si>
  <si>
    <t xml:space="preserve">Annualization Factor </t>
  </si>
  <si>
    <t>kWh - Per Book *</t>
  </si>
  <si>
    <t>Customers Moved/Closed</t>
  </si>
  <si>
    <t xml:space="preserve">kW/Customer </t>
  </si>
  <si>
    <t>Energy Charge per kWh</t>
  </si>
  <si>
    <t>Rate No 8A - LED Street Lighting Service - WORKPAPER</t>
  </si>
  <si>
    <t>Rate No 8A - LED Street Lighting Service</t>
  </si>
  <si>
    <t>TXRT08A</t>
  </si>
  <si>
    <t>LED Street Lighting</t>
  </si>
  <si>
    <t>Max</t>
  </si>
  <si>
    <t>116W LED replacing 23.2K Lumen 35ft Mnt Hgt Ovrhd CO Wd Pole</t>
  </si>
  <si>
    <t>100W LED replacing 20K Lumen Single Overhead CO 35ft Wd Pole</t>
  </si>
  <si>
    <t>100W LED - Street Light - NCO Fixture &amp; Lamp on CO Dist Pole</t>
  </si>
  <si>
    <t>116W LED - Street Light - NCO Fixture &amp; Lamp on CO Dist Pole</t>
  </si>
  <si>
    <t>159W LED - Street Light - NCO Fixture &amp; Lamp on CO Dist Pole</t>
  </si>
  <si>
    <t>65W LED replacing 8.5K Lumen 35ft Mnt Hgt Ovrhd CO Wd Pole</t>
  </si>
  <si>
    <t>65W LED replacing 7K Lumens Single Overhead CO 35ft Wd Pole</t>
  </si>
  <si>
    <t>65W LED - Street Light - NCO Fixture &amp; Lamp on CO Dist Pole</t>
  </si>
  <si>
    <t>100W LED replacing 11K Lumen Single Overhead CO 35ft Wd Pole</t>
  </si>
  <si>
    <t>95W LED - Street Light - NCO Fixture &amp; Lamp on CO Dist Pole</t>
  </si>
  <si>
    <t>Total Lamp Count (excludes dist pole count)</t>
  </si>
  <si>
    <t>New/Moved from Other Service</t>
  </si>
  <si>
    <t>Closed/Moved to Other Service</t>
  </si>
  <si>
    <t>New Customer kWh</t>
  </si>
  <si>
    <t>Billed Demand - Rate 25</t>
  </si>
  <si>
    <t>Customer Count Adjustments:</t>
  </si>
  <si>
    <t>Svc Agmts</t>
  </si>
  <si>
    <t>Non-Metered Items</t>
  </si>
  <si>
    <t>Corrected Customer Count</t>
  </si>
  <si>
    <t>Correction Factor</t>
  </si>
  <si>
    <t>Per-Book Customer Charge</t>
  </si>
  <si>
    <t>Non-Annualized</t>
  </si>
  <si>
    <t>Calculated Customer Charge</t>
  </si>
  <si>
    <t>Customer Count Correction Factor</t>
  </si>
  <si>
    <t xml:space="preserve">Account </t>
  </si>
  <si>
    <t>Out of Period Adjustments</t>
  </si>
  <si>
    <t>(Less:) Primary Voltage kWh</t>
  </si>
  <si>
    <t>kWh - Per Book*</t>
  </si>
  <si>
    <t>Rate 24 - General Service Rate - Secondary Voltage</t>
  </si>
  <si>
    <t>Rate 24 - General Service Rate - Primary Voltage</t>
  </si>
  <si>
    <t>Rate 7 - Outdoor Recreational Lighting Service Rate - Secondary Voltage</t>
  </si>
  <si>
    <t>Rate 7 - Outdoor Recreational Lighting Service Rate - Primary Voltage</t>
  </si>
  <si>
    <t>Rate 8A - Governmental Street Lighting and Signal Service Rate (Cities)</t>
  </si>
  <si>
    <t>Energy (kWH)</t>
  </si>
  <si>
    <t>Power Factor Adjustment ($/kW) Summer</t>
  </si>
  <si>
    <t>N/A</t>
  </si>
  <si>
    <t>EECRF</t>
  </si>
  <si>
    <t>Out of Period Adj</t>
  </si>
  <si>
    <t>Winter kWh</t>
  </si>
  <si>
    <t>Base Rev $</t>
  </si>
  <si>
    <t>Fuel Rev $</t>
  </si>
  <si>
    <t>Summer kWh</t>
  </si>
  <si>
    <t>Summer kWh - First Tier</t>
  </si>
  <si>
    <t>Summer kWh - Second Tier</t>
  </si>
  <si>
    <t>Winter kWh - First Tier</t>
  </si>
  <si>
    <t>Winter kWh - Second Tier</t>
  </si>
  <si>
    <t>kWh - Per Book @ Current Fuel Rate</t>
  </si>
  <si>
    <t>kWh - Per Book @ Billed Fuel Rate</t>
  </si>
  <si>
    <t>Fuel Revenue Rate Adjustment</t>
  </si>
  <si>
    <t>Fuel Revenue Rate Adjustment (Source for WP O-4.1)</t>
  </si>
  <si>
    <t>Out of Period Adj (Source for WP O-4.1)</t>
  </si>
  <si>
    <t>Summer kWh - Third Tier</t>
  </si>
  <si>
    <t>Winter kWh - Third Tier</t>
  </si>
  <si>
    <t>On Peak kWh</t>
  </si>
  <si>
    <t>Off Peak kWh</t>
  </si>
  <si>
    <t>Demand $ Difference</t>
  </si>
  <si>
    <t>Total kW (Source for WP O-4.1)</t>
  </si>
  <si>
    <t>Total kW Demand (Source for WP O-4.1)</t>
  </si>
  <si>
    <t>kW Difference - Secondary Voltage</t>
  </si>
  <si>
    <t>kW Difference - Primary Voltage</t>
  </si>
  <si>
    <t>kW Customer Adjustments (Source for WP O-4.1)</t>
  </si>
  <si>
    <t>kW Difference - Transmission Voltage</t>
  </si>
  <si>
    <t>Per Book Revenue - Base</t>
  </si>
  <si>
    <t>Per Book Revenue - Fuel</t>
  </si>
  <si>
    <t>Customer Charge - Nonmetered Customers</t>
  </si>
  <si>
    <t xml:space="preserve">Adjusted kWh/Customer </t>
  </si>
  <si>
    <t>Degree Day Coefficient (Rev Class 1)</t>
  </si>
  <si>
    <t>Degree Day Coefficient (Rev Class 6)</t>
  </si>
  <si>
    <t xml:space="preserve">Degree Days Coefficient Data </t>
  </si>
  <si>
    <t xml:space="preserve">Weather Normalized kWh </t>
  </si>
  <si>
    <t>Degree Days Coefficient Data</t>
  </si>
  <si>
    <t>Energy Efficiency Adjustment</t>
  </si>
  <si>
    <t>Adjusted Annualized</t>
  </si>
  <si>
    <t>Adjusted kWh - Annualized</t>
  </si>
  <si>
    <t>New Customer kW</t>
  </si>
  <si>
    <t>New Customer PF kW</t>
  </si>
  <si>
    <t>Adjusted Power Factor Adjustment kW</t>
  </si>
  <si>
    <t>WEATHER NORMALIZED</t>
  </si>
  <si>
    <t>Degree Day Coefficient (Rev Class 3)</t>
  </si>
  <si>
    <t>^</t>
  </si>
  <si>
    <t>Total:</t>
  </si>
  <si>
    <t>*Gray boxes below represent months that differ from actual</t>
  </si>
  <si>
    <t>Weather Adjustment</t>
  </si>
  <si>
    <t>Rate No 24 - General Service - Secondary Voltage - WORKPAPER</t>
  </si>
  <si>
    <t>Energy $ Difference</t>
  </si>
  <si>
    <t>kW Other Adjustments (Source for WP O-4.1)</t>
  </si>
  <si>
    <t>kWh Other Adjustments (Source for WP O-4.1)</t>
  </si>
  <si>
    <t>Fuel $ Difference</t>
  </si>
  <si>
    <t>kWh Difference - Transmission Voltage</t>
  </si>
  <si>
    <t>Demand Rev $</t>
  </si>
  <si>
    <t>Energy Rev $</t>
  </si>
  <si>
    <t>Total Change in Rev $</t>
  </si>
  <si>
    <t>kW Difference</t>
  </si>
  <si>
    <t>kWh Difference</t>
  </si>
  <si>
    <t>Rate 30 - Electric Furnace Service Rate</t>
  </si>
  <si>
    <t>Effective May 2015</t>
  </si>
  <si>
    <t>2 Unit Flashing 14W 24Hr LED Traffic Signal</t>
  </si>
  <si>
    <t>Adjusted Customers - Annualized</t>
  </si>
  <si>
    <t>Rate No 28 - Area Lighting Service - WORKPAPER</t>
  </si>
  <si>
    <t>TOU WATER PUMPING</t>
  </si>
  <si>
    <t xml:space="preserve">Oct - May </t>
  </si>
  <si>
    <t>Rate No 1 - Residential Service - Standard Option - WORKPAPER 2</t>
  </si>
  <si>
    <t>Bills Ending Block</t>
  </si>
  <si>
    <t>Block Strata</t>
  </si>
  <si>
    <t>100</t>
  </si>
  <si>
    <t>200</t>
  </si>
  <si>
    <t>300</t>
  </si>
  <si>
    <t>400</t>
  </si>
  <si>
    <t>500</t>
  </si>
  <si>
    <t>600</t>
  </si>
  <si>
    <t>All Other</t>
  </si>
  <si>
    <t>Total Bills</t>
  </si>
  <si>
    <t>kWh of Bills Ending Block</t>
  </si>
  <si>
    <t>kWh Billed in Block</t>
  </si>
  <si>
    <t>Total kWh in 1st 600 Blocks</t>
  </si>
  <si>
    <t>Summer = 1, Winter = 0</t>
  </si>
  <si>
    <t>0-600 kWh Usage Percentage</t>
  </si>
  <si>
    <t>600+ kWh Usage Percentage</t>
  </si>
  <si>
    <t>0-600 kWh - Annualized</t>
  </si>
  <si>
    <t>601+ kWh - Annualized</t>
  </si>
  <si>
    <t>600+ kWh</t>
  </si>
  <si>
    <t>TXRT09</t>
  </si>
  <si>
    <t>TRAFFIC SIGNALS</t>
  </si>
  <si>
    <t>32W LED - Street Light - NCO Fixture &amp; Lamp on CO Dist Pole</t>
  </si>
  <si>
    <t>Traffic Signals</t>
  </si>
  <si>
    <t>Rate No 9 - Traffic Signals</t>
  </si>
  <si>
    <t>Rate No 9 - Traffic Signals - WORKPAPER</t>
  </si>
  <si>
    <t>Rate No 34 - Cotton Gin Service - WORKPAPER</t>
  </si>
  <si>
    <t>Less UTEP</t>
  </si>
  <si>
    <t>On Peak Percent</t>
  </si>
  <si>
    <t>Total On Peak kWh</t>
  </si>
  <si>
    <t>Total Off Peak kWh</t>
  </si>
  <si>
    <t>Adjusted Primary kWh</t>
  </si>
  <si>
    <t>Rate No. 9 Traffic Signals</t>
  </si>
  <si>
    <t>Sep - Oct</t>
  </si>
  <si>
    <t>Off Season @ Small General Service</t>
  </si>
  <si>
    <t>SMALL GENERAL SERVICE</t>
  </si>
  <si>
    <t>Small General Service</t>
  </si>
  <si>
    <t>Rate No. 2 Small General Service</t>
  </si>
  <si>
    <t>Rate 2 - Small General Service Rate</t>
  </si>
  <si>
    <t>Rate No 2 - Small General Service</t>
  </si>
  <si>
    <t>Off Season @ Small General Service Rate</t>
  </si>
  <si>
    <t>Rate No 2 - Small General Service - WORKPAPER</t>
  </si>
  <si>
    <t>Not Applicable</t>
  </si>
  <si>
    <t>Non TXRT11TU Count</t>
  </si>
  <si>
    <t>@ Small General Servce</t>
  </si>
  <si>
    <t>@ General Servce</t>
  </si>
  <si>
    <t>Per Book kWh</t>
  </si>
  <si>
    <t xml:space="preserve">Customer Charge </t>
  </si>
  <si>
    <t>Proof of Revenues by Rate Class - Texas</t>
  </si>
  <si>
    <t>Rate Case Expense Surcharge</t>
  </si>
  <si>
    <t>Rate Case Surcharge</t>
  </si>
  <si>
    <t>Summer 0-600 kWh</t>
  </si>
  <si>
    <t>Summer 600+ kWh</t>
  </si>
  <si>
    <t>Rate 8 - Governmental Street Lighting Service Rate</t>
  </si>
  <si>
    <t>Rate 9 - Governmental Traffic Signal Service Rate</t>
  </si>
  <si>
    <t>Rate WH - Water Heating Service Rider</t>
  </si>
  <si>
    <t>31W-40W LED - Street Light - Non Company Owned and Maint Sys</t>
  </si>
  <si>
    <t>41W-50W LED - Street Light - Non Company Owned and Maint Sys</t>
  </si>
  <si>
    <t>61W-70W LED - Street Light - Non Company Owned and Maint Sys</t>
  </si>
  <si>
    <t>71W-80W LED - Street Light - Non Company Owned and Maint Sys</t>
  </si>
  <si>
    <t>91W-100W LED - Street Light - Non Company Owned and Maint Sy</t>
  </si>
  <si>
    <t>101W-110W LED - Street Light - Non Company Owned and Maint S</t>
  </si>
  <si>
    <t>111W-130W LED - Street Light - Non Company Owned and Maint S</t>
  </si>
  <si>
    <t>131W-150W LED - Street Light - Non Company Owned and Maint S</t>
  </si>
  <si>
    <t>151W-170W LED - Street Light - Non Company Owned and Maint S</t>
  </si>
  <si>
    <t>Effective Nov 2018</t>
  </si>
  <si>
    <t>Effective Jan 2017</t>
  </si>
  <si>
    <t>231W-250W LED - Street Light - Non Company Owned and Maint S</t>
  </si>
  <si>
    <t>51W-60W LED - Street Light - Non Company Owned and Maint Sys</t>
  </si>
  <si>
    <t>Left Intentionally Blank</t>
  </si>
  <si>
    <t>Less: Firm kW  7500</t>
  </si>
  <si>
    <t>Less: Firm kW  46000</t>
  </si>
  <si>
    <t>Less: Firm kW  650</t>
  </si>
  <si>
    <t>Effective Nov 2017</t>
  </si>
  <si>
    <t>Effective May 2018</t>
  </si>
  <si>
    <t>Effective Jun 2018</t>
  </si>
  <si>
    <t>ELECTRIC VEHICLE CHARGING</t>
  </si>
  <si>
    <t>TXEVC</t>
  </si>
  <si>
    <t>EVC</t>
  </si>
  <si>
    <t>Electric Vehicle Charging</t>
  </si>
  <si>
    <t xml:space="preserve">Rate No. EVC Electric Vehicle Charging </t>
  </si>
  <si>
    <t>171W-190W LED - Street Light - Non Company Owned and Maint S</t>
  </si>
  <si>
    <t>Less: Firm kW  600</t>
  </si>
  <si>
    <t>Fed Tax Refund</t>
  </si>
  <si>
    <t>Suppl Fran. Fee</t>
  </si>
  <si>
    <t>Supplemental Franchise Fee</t>
  </si>
  <si>
    <t>applied to</t>
  </si>
  <si>
    <t>of all revenue</t>
  </si>
  <si>
    <t>MBDRF</t>
  </si>
  <si>
    <t>Federal Tax Refund</t>
  </si>
  <si>
    <t>Less: Firm kW</t>
  </si>
  <si>
    <t>Supplemental Franchise Fee:</t>
  </si>
  <si>
    <t>Fed Tax Refund Sm General Service</t>
  </si>
  <si>
    <t>Fed Tax Refund General Service</t>
  </si>
  <si>
    <t>Out-Season Energy</t>
  </si>
  <si>
    <t>On/Off-Season Energy</t>
  </si>
  <si>
    <t>Fuel Rates</t>
  </si>
  <si>
    <t>TXCS</t>
  </si>
  <si>
    <t>COMMUNITY SOLAR</t>
  </si>
  <si>
    <t>CS</t>
  </si>
  <si>
    <t>Community Solar</t>
  </si>
  <si>
    <t>Effective Oct 2019</t>
  </si>
  <si>
    <t>Reconciliation of Out of Period Adjustments</t>
  </si>
  <si>
    <t>Secondary Fuel</t>
  </si>
  <si>
    <t>Primary Fuel</t>
  </si>
  <si>
    <t>TXRT01-Residential</t>
  </si>
  <si>
    <t>TXRT02-Small Commercial</t>
  </si>
  <si>
    <t>TXRT07-Outdoor Recreational</t>
  </si>
  <si>
    <t>T-08-Governmental Street Lighting</t>
  </si>
  <si>
    <t>T-09-Governmental Traffic Signal</t>
  </si>
  <si>
    <t>TXRT11TU-TOU Water Pumping</t>
  </si>
  <si>
    <t>TXRTWH-Water Heating</t>
  </si>
  <si>
    <t>TXRT22-Irrigation</t>
  </si>
  <si>
    <t>TXRT24-General Service</t>
  </si>
  <si>
    <t>TXRT25-Large Power</t>
  </si>
  <si>
    <t xml:space="preserve">TXRT28-Area Lighting </t>
  </si>
  <si>
    <t>TXRT41-City &amp; County</t>
  </si>
  <si>
    <t>TEVC-Electric Vehicle Charge</t>
  </si>
  <si>
    <t>(Accounts Reclassified from Primary)</t>
  </si>
  <si>
    <t>21W-30W LED - Street Light - Non Company Owned and Maint Sys</t>
  </si>
  <si>
    <t>Std Option kWh - Annualized</t>
  </si>
  <si>
    <t>2Unit School Flasher 14W 790ABHrs LED Traffic Signal</t>
  </si>
  <si>
    <t>New Customer</t>
  </si>
  <si>
    <t>Rate No 9 - Traffic Signals (Metered) - WORKPAPER</t>
  </si>
  <si>
    <t>TXRT09 Distribution</t>
  </si>
  <si>
    <t>Traffic Signals (Metered)</t>
  </si>
  <si>
    <t>Closed Accounts</t>
  </si>
  <si>
    <t>Rate No 9 - Traffic Signals (Metered Service)</t>
  </si>
  <si>
    <t>Rate No. 11 TOU Water Pumping Service</t>
  </si>
  <si>
    <t>Rate No. CS Community Solar</t>
  </si>
  <si>
    <t>TCRF</t>
  </si>
  <si>
    <t>DCRF</t>
  </si>
  <si>
    <t>Distribution Cost Recovery Factor (DCRF)</t>
  </si>
  <si>
    <t>Transmission Cost Recovery Factor (TCRF)</t>
  </si>
  <si>
    <t>DG Minimum Bill</t>
  </si>
  <si>
    <t>LED Fixture on Company Pole</t>
  </si>
  <si>
    <t>211W-230W LED - Street Light - Non Company Owned and Maint S</t>
  </si>
  <si>
    <t>81W-90W LED - Street Light - Non Company Owned and Maint Sys</t>
  </si>
  <si>
    <t>2-250-400W LED F/L-Co35ft Embedded Pole UG-Border Light Only</t>
  </si>
  <si>
    <t>2-250-400W LED F/L-Co 35 ft Wood Pole UG-Border Light Only</t>
  </si>
  <si>
    <t>31-100W LED  Area Lamp - Company 35 ft Wood Pole</t>
  </si>
  <si>
    <t>31-100W LED Floodlight - Existing Wood Pole</t>
  </si>
  <si>
    <t>101-200W LED Floodlight - Existing Wood Pole</t>
  </si>
  <si>
    <t>31-100W LED Floodlight - Company 35 ft Wood Pole</t>
  </si>
  <si>
    <t>250-400W LED Floodlight - Existing Wood Pole</t>
  </si>
  <si>
    <t>250-400W LED Floodlight - Company 35 ft Wood Pole</t>
  </si>
  <si>
    <t>101-200W LED Floodlight - Company 35 ft Wood Pole</t>
  </si>
  <si>
    <t>31-100W LED Area Lamp - Existing Wood Pole</t>
  </si>
  <si>
    <t>250-400W LED Floodlight - Company 40 ft Wood Pole</t>
  </si>
  <si>
    <t>Expired Jan 2021</t>
  </si>
  <si>
    <t>Effective Mar 2021</t>
  </si>
  <si>
    <t>Expired Feb 2021</t>
  </si>
  <si>
    <t>Effective Mar 2020</t>
  </si>
  <si>
    <t>Effective Jan 2021</t>
  </si>
  <si>
    <t>MRCF</t>
  </si>
  <si>
    <t>Merger Rate Credit Factor (MRCF)</t>
  </si>
  <si>
    <t>Effective Aug 2020</t>
  </si>
  <si>
    <t>Surcharge</t>
  </si>
  <si>
    <t>Texas Community Solar Base Credit</t>
  </si>
  <si>
    <t>Texas Community Solar Capacity Charge</t>
  </si>
  <si>
    <t>Fuel Surcharge</t>
  </si>
  <si>
    <t>Suppl FF %</t>
  </si>
  <si>
    <t>Effective Sep 2020</t>
  </si>
  <si>
    <t>MCRF</t>
  </si>
  <si>
    <t>per kWh S/P</t>
  </si>
  <si>
    <t>Trans</t>
  </si>
  <si>
    <t>Merger Rate Credit Factor</t>
  </si>
  <si>
    <t>Primary Voltage &amp; Interruptible Customers</t>
  </si>
  <si>
    <t>On-Season Energy</t>
  </si>
  <si>
    <t>Off/Out-Season Energy</t>
  </si>
  <si>
    <t>T-15</t>
  </si>
  <si>
    <t>T-26</t>
  </si>
  <si>
    <t>T-25</t>
  </si>
  <si>
    <t>T-30</t>
  </si>
  <si>
    <t>T-31</t>
  </si>
  <si>
    <t>Base Rate Rev $</t>
  </si>
  <si>
    <t>Suppl Franchise Fee</t>
  </si>
  <si>
    <t>Distribution Cost Recovery Factor</t>
  </si>
  <si>
    <t>Transmission Cost Recovery Factor</t>
  </si>
  <si>
    <t>Month Rebilled at Firm Rate</t>
  </si>
  <si>
    <t>Yes</t>
  </si>
  <si>
    <t>No</t>
  </si>
  <si>
    <t>Base Rate Rev $ - Demand Charges</t>
  </si>
  <si>
    <t>Base Rev $ - Demand Charges</t>
  </si>
  <si>
    <t>Base Rate Rev $ - Energy Charges</t>
  </si>
  <si>
    <t>Base Rev $ - Energy Charges</t>
  </si>
  <si>
    <t>Non-Compliance Charge</t>
  </si>
  <si>
    <t>Expired Aug 2020</t>
  </si>
  <si>
    <t>Surcharge Expired Feb 2021</t>
  </si>
  <si>
    <t>TCRF Surcharge</t>
  </si>
  <si>
    <t>Total Adjustments</t>
  </si>
  <si>
    <t>Check figure</t>
  </si>
  <si>
    <t>Difference (s/b $0)</t>
  </si>
  <si>
    <t>Federal Tax Refund Factor</t>
  </si>
  <si>
    <t>Community Solar Base Credit</t>
  </si>
  <si>
    <t>Customer Charge - Low Income Rider</t>
  </si>
  <si>
    <t>Energy Charge ($/kWh) Summer, First 600 kWh</t>
  </si>
  <si>
    <t>Energy Charge ($/kWh) Non-Summer</t>
  </si>
  <si>
    <t>Energy Charge ($/kWh) Summer</t>
  </si>
  <si>
    <t>Energy Charge ($/kWh) - Secondary Voltage</t>
  </si>
  <si>
    <t>Energy Charge ($/kWh) - Primary Voltage</t>
  </si>
  <si>
    <t>MV-OH SYSTEM CO. OWNED - 35' WOOD POLE</t>
  </si>
  <si>
    <t>(2) 400W MV 20,000L - 920W</t>
  </si>
  <si>
    <t>OH -  HPSV - CO. OWNED - WOOD POLE</t>
  </si>
  <si>
    <t>HPSV - DOWNTOWN E.P. AREA CO. OWNED - STEEL BASE STANDARD AND LUMINAIRE</t>
  </si>
  <si>
    <t>MV- OH SYSTEM - CO-OWNED STEEL POLE</t>
  </si>
  <si>
    <t>MV - NON CO OWNED SYSTEMS INTERSTATE OR FREEWAY LIGHTING</t>
  </si>
  <si>
    <t>1000W MV 60,000L  1,102W</t>
  </si>
  <si>
    <t>MV - NON CO. OWNED - WOOD POLE 35'- UG OR OH RESIDENTIAL /  -Replace Lamp Only</t>
  </si>
  <si>
    <t>HPSV NON-CO. OWNED SYSTEMS INTERSTATE OR FREEWAY LIGHTING</t>
  </si>
  <si>
    <t>250W HPS 23,200 L - 40 Ft. 313 Watts</t>
  </si>
  <si>
    <t>HPSV NON-CO. OWNED SYSTEMS LARGE ARTERIAL LIGHTING</t>
  </si>
  <si>
    <t>150W HPS 16,000 L - Wall 193 Watts</t>
  </si>
  <si>
    <t>250W HPS 23,200 L - Wall 313 Watts</t>
  </si>
  <si>
    <t>HPSV -  NON-CO OWNED - WOOD/STEEL POLE UG OR OH STANDARD RESIDENTIAL SERVICE</t>
  </si>
  <si>
    <t>HPSV - OH - NON-CO. OWNED FIXTURE - CO. OWNED EXISTING WOOD POLE (DISTRIBUTION OR STREET LIGHT) CF or D</t>
  </si>
  <si>
    <t>ORNAMENTAL HPSV - NON-CO. OWNED, OPERATED &amp; MAINTAINED (ENERGY ONLY)</t>
  </si>
  <si>
    <t>70W HPS - 82 Watt</t>
  </si>
  <si>
    <t>150W HPS  - 193 Watt</t>
  </si>
  <si>
    <t xml:space="preserve">HPS ROADWAY ILLUMINATION COMPANY OWNED (ENERGY ONLY) </t>
  </si>
  <si>
    <t>MV TO LED - OH SYSTEM CO. OWNED - 35' WOOD POLE</t>
  </si>
  <si>
    <t>LED- OH - EXISTING WOOD/STEEL POLE STANDARD RESIDENTIAL COMPANY OWNED (ENERGY ONLY)</t>
  </si>
  <si>
    <t>LIGHT-EMITTING DIODE ("LED") - ENERGY ONLY</t>
  </si>
  <si>
    <t>95W LED 14,400L OH Existing- 35 ft 95 Watt</t>
  </si>
  <si>
    <t>400W LED 50,000L OH Existing- 50 ft 159 Watt</t>
  </si>
  <si>
    <t>251-270W LED - Street Light - Non Company Owned and Maint S</t>
  </si>
  <si>
    <t>191W-210W LED - Street Light - Non Company Owned and Maint S</t>
  </si>
  <si>
    <t>INCANDESCENT TRAFFIC SIGNALS</t>
  </si>
  <si>
    <t>Flashing Lights</t>
  </si>
  <si>
    <t>LIGHT-EMITTING DIODE ("LED") TRAFFIC SIGNALS</t>
  </si>
  <si>
    <t xml:space="preserve"> 3 Lamp Head - 24 Hours - 61 Watts</t>
  </si>
  <si>
    <t xml:space="preserve"> 4 Lamp Head - 24 Hours - 61 Watts</t>
  </si>
  <si>
    <t xml:space="preserve"> 3 Lamp Head - 24 Hours - 103 Watts</t>
  </si>
  <si>
    <t xml:space="preserve"> 3 Lamp Head - 18 Norm 6 Flash - 103 Watts</t>
  </si>
  <si>
    <t xml:space="preserve"> 5 Lamp Head - 24 Hours - 133 Watts</t>
  </si>
  <si>
    <t xml:space="preserve"> 4 Lamp Head - 18 Norm 6 Flash - 103 Watts</t>
  </si>
  <si>
    <t xml:space="preserve"> 3 Lamp Head - 24 Hours - 133 Watts</t>
  </si>
  <si>
    <t xml:space="preserve"> 3 Lamp Head - 18 Norm 6 Flash - 133 Watts</t>
  </si>
  <si>
    <t xml:space="preserve"> 4 Lamp Head - 24 Hours - 133 Watt</t>
  </si>
  <si>
    <t xml:space="preserve"> 4 Lamp Head - 18 Norm 6 Flash - 133 Watt</t>
  </si>
  <si>
    <t xml:space="preserve"> 2 Unit Walk Light - 24 Hours - 61 Watts</t>
  </si>
  <si>
    <t xml:space="preserve"> 2 Unit WalK Light - 24 Hours - 103 Watts</t>
  </si>
  <si>
    <t xml:space="preserve"> 2 Unit Walk Light - 18 Norm 6 Flash-103 Watt</t>
  </si>
  <si>
    <t xml:space="preserve"> 1 Unit Flashing - 24 Hours - 103 Watts</t>
  </si>
  <si>
    <t xml:space="preserve"> 1 Unit Flashing - 24 Hours - 133 Watts</t>
  </si>
  <si>
    <t xml:space="preserve"> 2 Unit Flashing - 24 Hours - 103 Watts</t>
  </si>
  <si>
    <t xml:space="preserve"> 2 Unit School Flasher-351 Annl BH 103 Watts</t>
  </si>
  <si>
    <t>4 Lamp Head - 18 Norm 6 Flash - 14 Watts</t>
  </si>
  <si>
    <t>3 Lamp Head - 18 Norm 6 Flash - 14 Watts</t>
  </si>
  <si>
    <t>2 Unit Walk Light - 18 Norm 6 Flash-9 Watt</t>
  </si>
  <si>
    <t>2 Unit School Flasher-351 Annl BH 14 Watts</t>
  </si>
  <si>
    <t>4 Unit School Flasher-351 Annl BH 14 Watts</t>
  </si>
  <si>
    <t>4 Unit School Flasher-790 Annl BH 14 Watts</t>
  </si>
  <si>
    <t>MV-OH SYSTEM CO. OWNED - WOOD POLE (WITH 35' POLE)</t>
  </si>
  <si>
    <t>HPSV OH SYSTEM CO. OWNED - 35' WOOD POLE</t>
  </si>
  <si>
    <t>HPSV FLOODLIGHT ON EXISTING WOOD POLE (DISTRIBUTION OR LIGHTING)</t>
  </si>
  <si>
    <t>METAL HALIDE FLOODLIGHT ON EXISTING WOOD POLE (DISTRIBUTION OR LIGHTING)</t>
  </si>
  <si>
    <t xml:space="preserve">HPSV FLOODLIGHT WITH NEW CO. SUPPLIED WOOD POLE </t>
  </si>
  <si>
    <t xml:space="preserve">METAL HALIDE FLOODLIGHT WITH NEW CO. WOOD POLE </t>
  </si>
  <si>
    <t>LIGHT-EMITTING DIODE ON EXISTING WOOD POLE (DISTRIBUTION OR LIGHTING)</t>
  </si>
  <si>
    <t>LIGHT-EMITTING DIODE ON COMPANY-OWNED 35 FOOT WOOD POLE</t>
  </si>
  <si>
    <t>LIGHT-EMITTING DIODE FLOODLIGHT ON EXISTING WOOD POLE (DISTRIBUTION OR LIGHTING)</t>
  </si>
  <si>
    <t>LIGHT-EMITTING DIODE FLOODLIGHT WITH NEW COMPANY-SUPPLIED 35FT WOOD POLE</t>
  </si>
  <si>
    <t>LIGHT-EMITTING DIODE FLOODLIGHT WITH NEW COMPANY-SUPPLIED 40FT WOOD POLE</t>
  </si>
  <si>
    <t>400W-500W LED</t>
  </si>
  <si>
    <t>250W-400W LED light equivalent to 1000W HPS</t>
  </si>
  <si>
    <t>LIGHT-EMITTING DIODE FLOODLIGHT WITH NEW COMPANY-SUPPLIED 35FT DIRECT EMBEDDED POLE  FOR UG ONLY  (BORDER LIGHT ONLY)</t>
  </si>
  <si>
    <t>LIGHT-EMITTING DIODE FLOODLIGHT WITH NEW COMOPANY-SUPPLIED 35FT WOOD POLE FOR UG ONLY (BORDER LIGHTING ONLY)</t>
  </si>
  <si>
    <t>On-Peak - ($ / kWh) Secondary</t>
  </si>
  <si>
    <t>Shoulder-Peak - ($ / kWh) Secondary</t>
  </si>
  <si>
    <t>Off-Peak - ($ / kWh) Secondary</t>
  </si>
  <si>
    <t>On-Peak - ($ / kWh) Primary</t>
  </si>
  <si>
    <t>Shoulder-Peak - ($ / kWh Primary</t>
  </si>
  <si>
    <t>Off-Peak - ($ / kWh) Primary</t>
  </si>
  <si>
    <t>Summer Demand Charge ($/kW)</t>
  </si>
  <si>
    <t>Demand Charge ($/kW) - Non-Summer</t>
  </si>
  <si>
    <t>Energy Charge - ($ / kWh) Summer</t>
  </si>
  <si>
    <t>Energy Charge - ($ / kWh) Non-Summer</t>
  </si>
  <si>
    <t>Summer Energy Charge (0 - 200 kW hours) ($/kWh)</t>
  </si>
  <si>
    <t>Summer Energy Charge (next 150 kW hours) ($/kWh)</t>
  </si>
  <si>
    <t>Summer Energy Charge (all addt'l kW hours) ($/kWh)</t>
  </si>
  <si>
    <t>Non-Summer Energy Charge (0 - 200 kW hours) ($/kWh)</t>
  </si>
  <si>
    <t>Non-Summer Energy Charge (next 150 kW hours) ($/kWh)</t>
  </si>
  <si>
    <t>Non-Summer Energy Charge (all addt'l kW hours) ($/kWh)</t>
  </si>
  <si>
    <t>Non-Summer Demand Charge ($/kW)</t>
  </si>
  <si>
    <t>Non-Summer Demand Charge</t>
  </si>
  <si>
    <t>Off-Peak Energy Charge ($/kWh) - Non-Summer</t>
  </si>
  <si>
    <t>Power Factor Adjustment ($/kW) Non-Summer</t>
  </si>
  <si>
    <t>On-Peak Rate Energy Charge ($/kWh)</t>
  </si>
  <si>
    <t>Customer Charge - Small Commercial</t>
  </si>
  <si>
    <t>Customer Charge - General Service</t>
  </si>
  <si>
    <t>Demand Charge ($/kW) - Summer, General Service</t>
  </si>
  <si>
    <t>TCRF Sm General Service</t>
  </si>
  <si>
    <t>DCRF Sm General Service</t>
  </si>
  <si>
    <t>TCRF General Service</t>
  </si>
  <si>
    <t>DCRF General Service</t>
  </si>
  <si>
    <t>Energy Charge ($/kWh) - Summer, Sm Comm</t>
  </si>
  <si>
    <t>Energy Charge ($/kWh) - Non-Summer, Sm Comm</t>
  </si>
  <si>
    <t>Energy Charge ($/kWh) - Summer</t>
  </si>
  <si>
    <t>Energy Charge ($/kWh) - Non-Summer</t>
  </si>
  <si>
    <t>Energy Charge ($/kWh) - Summer, Gen Svc, Blk 1</t>
  </si>
  <si>
    <t>Energy Charge ($/kWh) - Summer, Gen Svc, Blk 2</t>
  </si>
  <si>
    <t>Energy Charge ($/kWh) - Non-Summer, Gen Svc, Blk 1</t>
  </si>
  <si>
    <t>Energy Charge ($/kWh) - Non-Summer, Gen Svc, Blk 2</t>
  </si>
  <si>
    <t>Energy Charge ($/kWh) Non-Summer, First 3,000 kWh</t>
  </si>
  <si>
    <t>Energy Charge ($/kWh) Non-Summer, All Other kWh</t>
  </si>
  <si>
    <t>Summer Demand Charge</t>
  </si>
  <si>
    <t>Rate 9 - Governmental Traffic Signal Service Rate (Metered)</t>
  </si>
  <si>
    <t>TXRT26-PETROLEUM REFINERY</t>
  </si>
  <si>
    <t>Transmission Fuel</t>
  </si>
  <si>
    <t>Transmission Fuel - Interruptible</t>
  </si>
  <si>
    <t>TX Facilities Charges</t>
  </si>
  <si>
    <t>Normal Degree Days Data</t>
  </si>
  <si>
    <t xml:space="preserve">Primary Voltage Customer </t>
  </si>
  <si>
    <t xml:space="preserve">Primary Voltage kWh </t>
  </si>
  <si>
    <t>Customer 1</t>
  </si>
  <si>
    <t>Customer 2</t>
  </si>
  <si>
    <t>Customer 3</t>
  </si>
  <si>
    <t>Customer 4</t>
  </si>
  <si>
    <t>Customer 5</t>
  </si>
  <si>
    <t>Customer 6</t>
  </si>
  <si>
    <t>Customer 7</t>
  </si>
  <si>
    <t>Customer 8</t>
  </si>
  <si>
    <t>Customer 9</t>
  </si>
  <si>
    <t>Account Power Factor</t>
  </si>
  <si>
    <t>Account Power Factor Adjustment</t>
  </si>
  <si>
    <t>Account On Peak kWh</t>
  </si>
  <si>
    <t>Account Off Peak kWh</t>
  </si>
  <si>
    <t>Account Fuel Revenue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</si>
</sst>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7">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mm/dd/yy_)"/>
    <numFmt numFmtId="165" formatCode="hh:mm\ AM/PM_)"/>
    <numFmt numFmtId="166" formatCode="_(* #,##0_);_(* \(#,##0\);_(* &quot;-&quot;??_);_(@_)"/>
    <numFmt numFmtId="167" formatCode="_(&quot;$&quot;* #,##0_);_(&quot;$&quot;* \(#,##0\);_(&quot;$&quot;* &quot;-&quot;??_);_(@_)"/>
    <numFmt numFmtId="168" formatCode="_(&quot;$&quot;* #,##0.00000_);_(&quot;$&quot;* \(#,##0.00000\);_(&quot;$&quot;* &quot;-&quot;??_);_(@_)"/>
    <numFmt numFmtId="169" formatCode="0.0%"/>
    <numFmt numFmtId="170" formatCode="[$$-409]#,##0"/>
    <numFmt numFmtId="171" formatCode="[$$-409]#,##0.00"/>
    <numFmt numFmtId="172" formatCode="mmm\ yyyy"/>
    <numFmt numFmtId="173" formatCode="0.0000%"/>
    <numFmt numFmtId="174" formatCode="&quot;$&quot;#,##0.00000_);\(&quot;$&quot;#,##0.00000\)"/>
    <numFmt numFmtId="175" formatCode="0.00000"/>
    <numFmt numFmtId="176" formatCode="_(&quot;$&quot;* #,##0.000_);_(&quot;$&quot;* \(#,##0.000\);_(&quot;$&quot;* &quot;-&quot;??_);_(@_)"/>
    <numFmt numFmtId="177" formatCode="#,##0.0_);\(#,##0.0\)"/>
    <numFmt numFmtId="178" formatCode="_(&quot;$&quot;* #,##0.000000_);_(&quot;$&quot;* \(#,##0.000000\);_(&quot;$&quot;* &quot;-&quot;??_);_(@_)"/>
    <numFmt numFmtId="179" formatCode="#,##0.0000_);\(#,##0.0000\)"/>
    <numFmt numFmtId="180" formatCode="&quot;$&quot;#,##0.00"/>
    <numFmt numFmtId="181" formatCode="_(&quot;$&quot;* #,##0.0000000000_);_(&quot;$&quot;* \(#,##0.0000000000\);_(&quot;$&quot;* &quot;-&quot;??_);_(@_)"/>
    <numFmt numFmtId="182" formatCode="0.0000"/>
    <numFmt numFmtId="183" formatCode="0.0"/>
    <numFmt numFmtId="184" formatCode="0.0000000"/>
    <numFmt numFmtId="185" formatCode="[$$-409]#,##0.00000"/>
    <numFmt numFmtId="186" formatCode="_(* #,##0.0000_);_(* \(#,##0.0000\);_(* &quot;-&quot;??_);_(@_)"/>
    <numFmt numFmtId="187" formatCode="#,##0.000_);\(#,##0.000\)"/>
    <numFmt numFmtId="188" formatCode="0.00000000"/>
    <numFmt numFmtId="189" formatCode="#,##0.0000000_);[Red]\(#,##0.0000000\)"/>
    <numFmt numFmtId="190" formatCode="0.000%"/>
    <numFmt numFmtId="191" formatCode="#,##0.00%"/>
    <numFmt numFmtId="192" formatCode="[$-409]mmm\-yy;@"/>
    <numFmt numFmtId="193" formatCode="_(&quot;$&quot;* #,##0.0_);_(&quot;$&quot;* \(#,##0.0\);_(&quot;$&quot;* &quot;-&quot;??_);_(@_)"/>
    <numFmt numFmtId="194" formatCode="_(* #,##0_);_(* \(#,##0\);_(* &quot;-&quot;????_);_(@_)"/>
  </numFmts>
  <fonts count="83">
    <font>
      <sz val="10"/>
      <name val="Arial"/>
      <family val="2"/>
    </font>
    <font>
      <sz val="11"/>
      <color theme="1"/>
      <name val="Times New Roman"/>
      <family val="2"/>
      <scheme val="minor"/>
    </font>
    <font>
      <sz val="11"/>
      <color theme="1"/>
      <name val="Times New Roman"/>
      <family val="2"/>
      <scheme val="minor"/>
    </font>
    <font>
      <sz val="11"/>
      <color theme="1"/>
      <name val="Times New Roman"/>
      <family val="2"/>
      <scheme val="minor"/>
    </font>
    <font>
      <sz val="11"/>
      <color theme="1"/>
      <name val="Times New Roman"/>
      <family val="2"/>
      <scheme val="minor"/>
    </font>
    <font>
      <sz val="11"/>
      <color theme="1"/>
      <name val="Times New Roman"/>
      <family val="2"/>
      <scheme val="minor"/>
    </font>
    <font>
      <sz val="11"/>
      <color theme="1"/>
      <name val="Times New Roman"/>
      <family val="2"/>
      <scheme val="minor"/>
    </font>
    <font>
      <sz val="11"/>
      <color theme="1"/>
      <name val="Times New Roman"/>
      <family val="2"/>
      <scheme val="minor"/>
    </font>
    <font>
      <sz val="11"/>
      <color indexed="8"/>
      <name val="Calibri"/>
      <family val="2"/>
    </font>
    <font>
      <sz val="10"/>
      <name val="Arial"/>
      <family val="2"/>
    </font>
    <font>
      <sz val="10"/>
      <color indexed="8"/>
      <name val="Arial"/>
      <family val="2"/>
    </font>
    <font>
      <sz val="10"/>
      <name val="Arial"/>
      <family val="2"/>
    </font>
    <font>
      <sz val="12"/>
      <name val="Arial MT"/>
    </font>
    <font>
      <sz val="10"/>
      <name val="Arial MT"/>
    </font>
    <font>
      <sz val="8"/>
      <name val="Arial MT"/>
    </font>
    <font>
      <sz val="9"/>
      <name val="Arial MT"/>
    </font>
    <font>
      <sz val="10"/>
      <color indexed="8"/>
      <name val="Arial"/>
      <family val="2"/>
    </font>
    <font>
      <sz val="10"/>
      <name val="MS Serif"/>
      <family val="1"/>
    </font>
    <font>
      <sz val="11"/>
      <name val="Arial"/>
      <family val="2"/>
    </font>
    <font>
      <b/>
      <sz val="11"/>
      <color indexed="16"/>
      <name val="Times New Roman"/>
      <family val="1"/>
    </font>
    <font>
      <sz val="11"/>
      <color indexed="8"/>
      <name val="Times New Roman"/>
      <family val="1"/>
    </font>
    <font>
      <sz val="11"/>
      <color theme="1"/>
      <name val="Times New Roman"/>
      <family val="2"/>
      <scheme val="minor"/>
    </font>
    <font>
      <sz val="10"/>
      <name val="Arial"/>
      <family val="2"/>
      <scheme val="major"/>
    </font>
    <font>
      <u/>
      <sz val="10"/>
      <name val="Arial"/>
      <family val="2"/>
      <scheme val="major"/>
    </font>
    <font>
      <sz val="10"/>
      <color rgb="FF006100"/>
      <name val="Arial"/>
      <family val="2"/>
      <scheme val="major"/>
    </font>
    <font>
      <sz val="10"/>
      <color rgb="FF9C0006"/>
      <name val="Arial"/>
      <family val="2"/>
    </font>
    <font>
      <sz val="12"/>
      <name val="Arial"/>
      <family val="2"/>
    </font>
    <font>
      <u/>
      <sz val="10"/>
      <color theme="10"/>
      <name val="Arial"/>
      <family val="2"/>
    </font>
    <font>
      <sz val="10"/>
      <name val="Calibri"/>
      <family val="2"/>
    </font>
    <font>
      <u val="singleAccounting"/>
      <sz val="10"/>
      <name val="Arial"/>
      <family val="2"/>
      <scheme val="major"/>
    </font>
    <font>
      <u/>
      <sz val="10"/>
      <name val="Calibri"/>
      <family val="2"/>
    </font>
    <font>
      <sz val="8"/>
      <name val="Arial"/>
      <family val="2"/>
      <scheme val="major"/>
    </font>
    <font>
      <sz val="8"/>
      <name val="Arial"/>
      <family val="2"/>
    </font>
    <font>
      <b/>
      <sz val="11"/>
      <color theme="1"/>
      <name val="Times New Roman"/>
      <family val="2"/>
      <scheme val="minor"/>
    </font>
    <font>
      <b/>
      <sz val="18"/>
      <color theme="3"/>
      <name val="Arial"/>
      <family val="2"/>
      <scheme val="major"/>
    </font>
    <font>
      <b/>
      <sz val="15"/>
      <color theme="3"/>
      <name val="Times New Roman"/>
      <family val="2"/>
      <scheme val="minor"/>
    </font>
    <font>
      <b/>
      <sz val="13"/>
      <color theme="3"/>
      <name val="Times New Roman"/>
      <family val="2"/>
      <scheme val="minor"/>
    </font>
    <font>
      <b/>
      <sz val="11"/>
      <color theme="3"/>
      <name val="Times New Roman"/>
      <family val="2"/>
      <scheme val="minor"/>
    </font>
    <font>
      <sz val="11"/>
      <color rgb="FF9C6500"/>
      <name val="Times New Roman"/>
      <family val="2"/>
      <scheme val="minor"/>
    </font>
    <font>
      <sz val="11"/>
      <color rgb="FF3F3F76"/>
      <name val="Times New Roman"/>
      <family val="2"/>
      <scheme val="minor"/>
    </font>
    <font>
      <b/>
      <sz val="11"/>
      <color rgb="FF3F3F3F"/>
      <name val="Times New Roman"/>
      <family val="2"/>
      <scheme val="minor"/>
    </font>
    <font>
      <b/>
      <sz val="11"/>
      <color rgb="FFFA7D00"/>
      <name val="Times New Roman"/>
      <family val="2"/>
      <scheme val="minor"/>
    </font>
    <font>
      <sz val="11"/>
      <color rgb="FFFA7D00"/>
      <name val="Times New Roman"/>
      <family val="2"/>
      <scheme val="minor"/>
    </font>
    <font>
      <b/>
      <sz val="11"/>
      <color theme="0"/>
      <name val="Times New Roman"/>
      <family val="2"/>
      <scheme val="minor"/>
    </font>
    <font>
      <sz val="11"/>
      <color rgb="FFFF0000"/>
      <name val="Times New Roman"/>
      <family val="2"/>
      <scheme val="minor"/>
    </font>
    <font>
      <i/>
      <sz val="11"/>
      <color rgb="FF7F7F7F"/>
      <name val="Times New Roman"/>
      <family val="2"/>
      <scheme val="minor"/>
    </font>
    <font>
      <sz val="11"/>
      <color theme="0"/>
      <name val="Times New Roman"/>
      <family val="2"/>
      <scheme val="minor"/>
    </font>
    <font>
      <sz val="11"/>
      <color theme="1"/>
      <name val="Times New Roman"/>
      <family val="2"/>
    </font>
    <font>
      <sz val="11"/>
      <color rgb="FF006100"/>
      <name val="Times New Roman"/>
      <family val="2"/>
      <scheme val="minor"/>
    </font>
    <font>
      <sz val="11"/>
      <color rgb="FF9C0006"/>
      <name val="Times New Roman"/>
      <family val="2"/>
      <scheme val="minor"/>
    </font>
    <font>
      <sz val="10"/>
      <color indexed="8"/>
      <name val="Verdana"/>
      <family val="2"/>
    </font>
    <font>
      <sz val="12"/>
      <color theme="1"/>
      <name val="Times New Roman"/>
      <family val="2"/>
      <scheme val="minor"/>
    </font>
    <font>
      <sz val="10"/>
      <name val="Verdana"/>
      <family val="2"/>
    </font>
    <font>
      <sz val="11"/>
      <color indexed="9"/>
      <name val="Calibri"/>
      <family val="2"/>
    </font>
    <font>
      <b/>
      <sz val="11"/>
      <color indexed="9"/>
      <name val="Calibri"/>
      <family val="2"/>
    </font>
    <font>
      <b/>
      <sz val="11"/>
      <color indexed="8"/>
      <name val="Calibri"/>
      <family val="2"/>
    </font>
    <font>
      <sz val="11"/>
      <color indexed="10"/>
      <name val="Calibri"/>
      <family val="2"/>
    </font>
    <font>
      <sz val="1"/>
      <color indexed="9"/>
      <name val="Verdana"/>
      <family val="2"/>
    </font>
    <font>
      <b/>
      <sz val="10"/>
      <color indexed="8"/>
      <name val="Verdana"/>
      <family val="2"/>
    </font>
    <font>
      <sz val="11"/>
      <color rgb="FF9C0006"/>
      <name val="Calibri"/>
      <family val="2"/>
    </font>
    <font>
      <b/>
      <sz val="11"/>
      <color rgb="FFFA7D00"/>
      <name val="Calibri"/>
      <family val="2"/>
    </font>
    <font>
      <i/>
      <sz val="11"/>
      <color rgb="FF7F7F7F"/>
      <name val="Calibri"/>
      <family val="2"/>
    </font>
    <font>
      <sz val="11"/>
      <color rgb="FF006100"/>
      <name val="Calibri"/>
      <family val="2"/>
    </font>
    <font>
      <b/>
      <sz val="15"/>
      <color theme="3"/>
      <name val="Calibri"/>
      <family val="2"/>
    </font>
    <font>
      <b/>
      <sz val="13"/>
      <color theme="3"/>
      <name val="Calibri"/>
      <family val="2"/>
    </font>
    <font>
      <b/>
      <sz val="11"/>
      <color theme="3"/>
      <name val="Calibri"/>
      <family val="2"/>
    </font>
    <font>
      <sz val="11"/>
      <color rgb="FF3F3F76"/>
      <name val="Calibri"/>
      <family val="2"/>
    </font>
    <font>
      <sz val="11"/>
      <color rgb="FFFA7D00"/>
      <name val="Calibri"/>
      <family val="2"/>
    </font>
    <font>
      <sz val="11"/>
      <color rgb="FF9C6500"/>
      <name val="Calibri"/>
      <family val="2"/>
    </font>
    <font>
      <b/>
      <sz val="11"/>
      <color rgb="FF3F3F3F"/>
      <name val="Calibri"/>
      <family val="2"/>
    </font>
    <font>
      <b/>
      <sz val="18"/>
      <color theme="3"/>
      <name val="Cambria"/>
      <family val="2"/>
    </font>
    <font>
      <b/>
      <sz val="10"/>
      <color rgb="FF2F4F4F"/>
      <name val="Verdana"/>
      <family val="2"/>
    </font>
    <font>
      <b/>
      <sz val="22"/>
      <color indexed="8"/>
      <name val="Times New Roman"/>
      <family val="1"/>
    </font>
    <font>
      <b/>
      <i/>
      <sz val="11"/>
      <color indexed="8"/>
      <name val="Times New Roman"/>
      <family val="1"/>
    </font>
    <font>
      <i/>
      <sz val="10"/>
      <name val="Arial"/>
      <family val="2"/>
      <scheme val="major"/>
    </font>
    <font>
      <sz val="9"/>
      <name val="Arial"/>
      <family val="2"/>
    </font>
    <font>
      <sz val="10"/>
      <color theme="1"/>
      <name val="Times New Roman"/>
      <family val="2"/>
      <scheme val="minor"/>
    </font>
    <font>
      <u/>
      <sz val="10"/>
      <name val="Arial"/>
      <family val="2"/>
    </font>
    <font>
      <sz val="9"/>
      <name val="Times New Roman"/>
      <family val="2"/>
      <scheme val="minor"/>
    </font>
    <font>
      <sz val="9"/>
      <name val="Calibri"/>
      <family val="2"/>
    </font>
    <font>
      <sz val="22"/>
      <name val="Arial"/>
      <family val="2"/>
      <scheme val="major"/>
    </font>
    <font>
      <i/>
      <u/>
      <sz val="10"/>
      <name val="Arial"/>
      <family val="2"/>
    </font>
    <font>
      <sz val="11"/>
      <name val="Times New Roman"/>
      <family val="2"/>
      <scheme val="minor"/>
    </font>
  </fonts>
  <fills count="68">
    <fill>
      <patternFill patternType="none"/>
    </fill>
    <fill>
      <patternFill patternType="gray125"/>
    </fill>
    <fill>
      <patternFill patternType="solid">
        <fgColor indexed="9"/>
        <bgColor indexed="64"/>
      </patternFill>
    </fill>
    <fill>
      <patternFill patternType="solid">
        <fgColor rgb="FFC6EFCE"/>
      </patternFill>
    </fill>
    <fill>
      <patternFill patternType="solid">
        <fgColor rgb="FFFFC7CE"/>
      </patternFill>
    </fill>
    <fill>
      <patternFill patternType="solid">
        <fgColor theme="4" tint="0.79998168889431442"/>
        <bgColor indexed="64"/>
      </patternFill>
    </fill>
    <fill>
      <patternFill patternType="solid">
        <fgColor theme="8" tint="0.79998168889431442"/>
        <bgColor indexed="64"/>
      </patternFill>
    </fill>
    <fill>
      <patternFill patternType="solid">
        <fgColor theme="4" tint="0.59999389629810485"/>
        <bgColor indexed="64"/>
      </patternFill>
    </fill>
    <fill>
      <patternFill patternType="solid">
        <fgColor theme="6" tint="0.59999389629810485"/>
        <bgColor indexed="64"/>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C7CE"/>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6" tint="0.39997558519241921"/>
        <bgColor indexed="64"/>
      </patternFill>
    </fill>
    <fill>
      <patternFill patternType="solid">
        <fgColor indexed="55"/>
        <bgColor indexed="64"/>
      </patternFill>
    </fill>
    <fill>
      <patternFill patternType="solid">
        <fgColor indexed="22"/>
        <bgColor indexed="64"/>
      </patternFill>
    </fill>
    <fill>
      <patternFill patternType="solid">
        <fgColor indexed="31"/>
        <bgColor indexed="64"/>
      </patternFill>
    </fill>
    <fill>
      <patternFill patternType="solid">
        <fgColor theme="5" tint="0.39997558519241921"/>
        <bgColor indexed="64"/>
      </patternFill>
    </fill>
    <fill>
      <patternFill patternType="solid">
        <fgColor indexed="47"/>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EB9C"/>
        <bgColor indexed="64"/>
      </patternFill>
    </fill>
    <fill>
      <patternFill patternType="solid">
        <fgColor rgb="FFFFFFCC"/>
        <bgColor indexed="64"/>
      </patternFill>
    </fill>
  </fills>
  <borders count="36">
    <border>
      <left/>
      <right/>
      <top/>
      <bottom/>
      <diagonal/>
    </border>
    <border>
      <left/>
      <right style="thin">
        <color indexed="64"/>
      </right>
      <top/>
      <bottom/>
      <diagonal/>
    </border>
    <border>
      <left/>
      <right/>
      <top/>
      <bottom style="thin">
        <color indexed="64"/>
      </bottom>
      <diagonal/>
    </border>
    <border>
      <left/>
      <right/>
      <top/>
      <bottom style="double">
        <color indexed="64"/>
      </bottom>
      <diagonal/>
    </border>
    <border>
      <left/>
      <right/>
      <top/>
      <bottom style="thin">
        <color indexed="8"/>
      </bottom>
      <diagonal/>
    </border>
    <border>
      <left/>
      <right/>
      <top style="thin">
        <color indexed="64"/>
      </top>
      <bottom style="double">
        <color indexed="64"/>
      </bottom>
      <diagonal/>
    </border>
    <border>
      <left/>
      <right/>
      <top style="thin">
        <color indexed="64"/>
      </top>
      <bottom style="thin">
        <color indexed="64"/>
      </bottom>
      <diagonal/>
    </border>
    <border>
      <left/>
      <right/>
      <top style="thin">
        <color indexed="8"/>
      </top>
      <bottom/>
      <diagonal/>
    </border>
    <border>
      <left/>
      <right/>
      <top style="double">
        <color indexed="64"/>
      </top>
      <bottom/>
      <diagonal/>
    </border>
    <border>
      <left/>
      <right/>
      <top style="thin">
        <color indexed="64"/>
      </top>
      <bottom style="medium">
        <color indexed="64"/>
      </bottom>
      <diagonal/>
    </border>
    <border>
      <left/>
      <right/>
      <top/>
      <bottom style="medium">
        <color indexed="64"/>
      </bottom>
      <diagonal/>
    </border>
    <border>
      <left/>
      <right/>
      <top style="thin">
        <color indexed="64"/>
      </top>
      <bottom/>
      <diagonal/>
    </border>
    <border>
      <left style="hair">
        <color indexed="64"/>
      </left>
      <right style="hair">
        <color indexed="64"/>
      </right>
      <top style="hair">
        <color indexed="64"/>
      </top>
      <bottom/>
      <diagonal/>
    </border>
    <border>
      <left style="hair">
        <color indexed="64"/>
      </left>
      <right style="thick">
        <color indexed="64"/>
      </right>
      <top style="hair">
        <color indexed="64"/>
      </top>
      <bottom/>
      <diagonal/>
    </border>
    <border>
      <left/>
      <right/>
      <top style="thin">
        <color theme="4" tint="0.79998168889431442"/>
      </top>
      <bottom style="thin">
        <color theme="4" tint="0.79998168889431442"/>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9"/>
      </left>
      <right style="thin">
        <color indexed="9"/>
      </right>
      <top style="thin">
        <color indexed="9"/>
      </top>
      <bottom style="thin">
        <color indexed="9"/>
      </bottom>
      <diagonal/>
    </border>
    <border>
      <left style="double">
        <color indexed="64"/>
      </left>
      <right style="double">
        <color indexed="64"/>
      </right>
      <top style="double">
        <color indexed="64"/>
      </top>
      <bottom style="double">
        <color indexed="64"/>
      </bottom>
      <diagonal/>
    </border>
    <border>
      <left/>
      <right/>
      <top/>
      <bottom style="thick">
        <color indexed="64"/>
      </bottom>
      <diagonal/>
    </border>
    <border>
      <left style="medium">
        <color indexed="64"/>
      </left>
      <right style="medium">
        <color indexed="64"/>
      </right>
      <top style="medium">
        <color indexed="64"/>
      </top>
      <bottom style="medium">
        <color indexed="64"/>
      </bottom>
      <diagonal/>
    </border>
    <border>
      <left style="hair">
        <color indexed="64"/>
      </left>
      <right/>
      <top style="hair">
        <color indexed="64"/>
      </top>
      <bottom/>
      <diagonal/>
    </border>
  </borders>
  <cellStyleXfs count="1508">
    <xf numFmtId="0" fontId="0" fillId="0" borderId="0"/>
    <xf numFmtId="43" fontId="1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6" fillId="0" borderId="0" applyFont="0" applyFill="0" applyBorder="0" applyAlignment="0" applyProtection="0">
      <alignment vertical="top"/>
    </xf>
    <xf numFmtId="43" fontId="8" fillId="0" borderId="0" applyFont="0" applyFill="0" applyBorder="0" applyAlignment="0" applyProtection="0"/>
    <xf numFmtId="43" fontId="10" fillId="0" borderId="0" applyFont="0" applyFill="0" applyBorder="0" applyAlignment="0" applyProtection="0">
      <alignment vertical="top"/>
    </xf>
    <xf numFmtId="43" fontId="8" fillId="0" borderId="0" applyFont="0" applyFill="0" applyBorder="0" applyAlignment="0" applyProtection="0"/>
    <xf numFmtId="43" fontId="10" fillId="0" borderId="0" applyFont="0" applyFill="0" applyBorder="0" applyAlignment="0" applyProtection="0">
      <alignment vertical="top"/>
    </xf>
    <xf numFmtId="43" fontId="8" fillId="0" borderId="0" applyFont="0" applyFill="0" applyBorder="0" applyAlignment="0" applyProtection="0"/>
    <xf numFmtId="43" fontId="10" fillId="0" borderId="0" applyFont="0" applyFill="0" applyBorder="0" applyAlignment="0" applyProtection="0">
      <alignment vertical="top"/>
    </xf>
    <xf numFmtId="43" fontId="8" fillId="0" borderId="0" applyFont="0" applyFill="0" applyBorder="0" applyAlignment="0" applyProtection="0"/>
    <xf numFmtId="43" fontId="10" fillId="0" borderId="0" applyFont="0" applyFill="0" applyBorder="0" applyAlignment="0" applyProtection="0">
      <alignment vertical="top"/>
    </xf>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0" fillId="0" borderId="0" applyFont="0" applyFill="0" applyBorder="0" applyAlignment="0" applyProtection="0">
      <alignment vertical="top"/>
    </xf>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alignment vertical="top"/>
    </xf>
    <xf numFmtId="43" fontId="17" fillId="0" borderId="0" applyFont="0" applyFill="0" applyBorder="0" applyAlignment="0" applyProtection="0"/>
    <xf numFmtId="43" fontId="8" fillId="0" borderId="0" applyFont="0" applyFill="0" applyBorder="0" applyAlignment="0" applyProtection="0"/>
    <xf numFmtId="43" fontId="10" fillId="0" borderId="0" applyFont="0" applyFill="0" applyBorder="0" applyAlignment="0" applyProtection="0">
      <alignment vertical="top"/>
    </xf>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6" fillId="0" borderId="0" applyFont="0" applyFill="0" applyBorder="0" applyAlignment="0" applyProtection="0">
      <alignment vertical="top"/>
    </xf>
    <xf numFmtId="43" fontId="10" fillId="0" borderId="0" applyFont="0" applyFill="0" applyBorder="0" applyAlignment="0" applyProtection="0">
      <alignment vertical="top"/>
    </xf>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6" fillId="0" borderId="0" applyFont="0" applyFill="0" applyBorder="0" applyAlignment="0" applyProtection="0">
      <alignment vertical="top"/>
    </xf>
    <xf numFmtId="43" fontId="10" fillId="0" borderId="0" applyFont="0" applyFill="0" applyBorder="0" applyAlignment="0" applyProtection="0">
      <alignment vertical="top"/>
    </xf>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4" fontId="11"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9" fillId="0" borderId="0" applyFont="0" applyFill="0" applyBorder="0" applyAlignment="0" applyProtection="0"/>
    <xf numFmtId="44" fontId="8" fillId="0" borderId="0" applyFont="0" applyFill="0" applyBorder="0" applyAlignment="0" applyProtection="0"/>
    <xf numFmtId="0" fontId="24" fillId="3" borderId="0" applyNumberFormat="0" applyBorder="0" applyAlignment="0" applyProtection="0"/>
    <xf numFmtId="0" fontId="18" fillId="0" borderId="0"/>
    <xf numFmtId="0" fontId="18" fillId="0" borderId="0"/>
    <xf numFmtId="0" fontId="18" fillId="0" borderId="0"/>
    <xf numFmtId="0" fontId="18" fillId="0" borderId="0"/>
    <xf numFmtId="0" fontId="18" fillId="0" borderId="0"/>
    <xf numFmtId="0" fontId="9" fillId="0" borderId="0"/>
    <xf numFmtId="0" fontId="9" fillId="0" borderId="0"/>
    <xf numFmtId="0" fontId="18" fillId="0" borderId="0"/>
    <xf numFmtId="0" fontId="18" fillId="0" borderId="0"/>
    <xf numFmtId="0" fontId="18" fillId="0" borderId="0"/>
    <xf numFmtId="0" fontId="18" fillId="0" borderId="0"/>
    <xf numFmtId="0" fontId="18" fillId="0" borderId="0"/>
    <xf numFmtId="0" fontId="8" fillId="0" borderId="0"/>
    <xf numFmtId="0" fontId="18" fillId="0" borderId="0"/>
    <xf numFmtId="0" fontId="18" fillId="0" borderId="0"/>
    <xf numFmtId="0" fontId="18" fillId="0" borderId="0"/>
    <xf numFmtId="0" fontId="18" fillId="0" borderId="0"/>
    <xf numFmtId="0" fontId="18" fillId="0" borderId="0"/>
    <xf numFmtId="0" fontId="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6" fillId="0" borderId="0">
      <alignment vertical="top"/>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2" fillId="0" borderId="0"/>
    <xf numFmtId="0" fontId="17" fillId="0" borderId="0"/>
    <xf numFmtId="0" fontId="10" fillId="0" borderId="0">
      <alignment vertical="top"/>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0" fillId="0" borderId="0">
      <alignment vertical="top"/>
    </xf>
    <xf numFmtId="0" fontId="12" fillId="0" borderId="0"/>
    <xf numFmtId="0" fontId="17" fillId="0" borderId="0"/>
    <xf numFmtId="0" fontId="10" fillId="0" borderId="0">
      <alignment vertical="top"/>
    </xf>
    <xf numFmtId="0" fontId="17" fillId="0" borderId="0"/>
    <xf numFmtId="0" fontId="10" fillId="0" borderId="0">
      <alignment vertical="top"/>
    </xf>
    <xf numFmtId="0" fontId="17" fillId="0" borderId="0"/>
    <xf numFmtId="0" fontId="17" fillId="0" borderId="0"/>
    <xf numFmtId="0" fontId="17" fillId="0" borderId="0"/>
    <xf numFmtId="0" fontId="17"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9" fillId="0" borderId="0"/>
    <xf numFmtId="0" fontId="9"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2" fillId="0" borderId="0"/>
    <xf numFmtId="0" fontId="21" fillId="0" borderId="0"/>
    <xf numFmtId="0" fontId="10" fillId="0" borderId="0">
      <alignment vertical="top"/>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0" fillId="0" borderId="0">
      <alignment vertical="top"/>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6" fillId="0" borderId="0">
      <alignment vertical="top"/>
    </xf>
    <xf numFmtId="0" fontId="21" fillId="0" borderId="0"/>
    <xf numFmtId="0" fontId="9" fillId="0" borderId="0"/>
    <xf numFmtId="0" fontId="9" fillId="0" borderId="0"/>
    <xf numFmtId="0" fontId="9" fillId="0" borderId="0"/>
    <xf numFmtId="0" fontId="9" fillId="0" borderId="0"/>
    <xf numFmtId="0" fontId="9" fillId="0" borderId="0"/>
    <xf numFmtId="0" fontId="16" fillId="0" borderId="0">
      <alignment vertical="top"/>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2"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2" fillId="0" borderId="0"/>
    <xf numFmtId="0" fontId="18" fillId="0" borderId="0"/>
    <xf numFmtId="0" fontId="12"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8"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8" fillId="0" borderId="0"/>
    <xf numFmtId="0" fontId="17" fillId="0" borderId="0"/>
    <xf numFmtId="0" fontId="17" fillId="0" borderId="0"/>
    <xf numFmtId="0" fontId="18" fillId="0" borderId="0"/>
    <xf numFmtId="0" fontId="18" fillId="0" borderId="0"/>
    <xf numFmtId="0" fontId="18"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8" fillId="0" borderId="0"/>
    <xf numFmtId="0" fontId="18" fillId="0" borderId="0"/>
    <xf numFmtId="0" fontId="18" fillId="0" borderId="0"/>
    <xf numFmtId="0" fontId="18" fillId="0" borderId="0"/>
    <xf numFmtId="0" fontId="9" fillId="0" borderId="0"/>
    <xf numFmtId="40" fontId="20" fillId="2" borderId="0">
      <alignment horizontal="right"/>
    </xf>
    <xf numFmtId="0" fontId="19" fillId="2" borderId="1"/>
    <xf numFmtId="9" fontId="1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8" fillId="0" borderId="0" applyFont="0" applyFill="0" applyBorder="0" applyAlignment="0" applyProtection="0"/>
    <xf numFmtId="0" fontId="25" fillId="4" borderId="0" applyNumberFormat="0" applyBorder="0" applyAlignment="0" applyProtection="0"/>
    <xf numFmtId="0" fontId="26" fillId="0" borderId="0"/>
    <xf numFmtId="43" fontId="7" fillId="0" borderId="0" applyFont="0" applyFill="0" applyBorder="0" applyAlignment="0" applyProtection="0"/>
    <xf numFmtId="43" fontId="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alignment vertical="top"/>
    </xf>
    <xf numFmtId="43" fontId="10" fillId="0" borderId="0" applyFont="0" applyFill="0" applyBorder="0" applyAlignment="0" applyProtection="0">
      <alignment vertical="top"/>
    </xf>
    <xf numFmtId="43" fontId="9"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7" fillId="0" borderId="0"/>
    <xf numFmtId="0" fontId="26" fillId="0" borderId="0"/>
    <xf numFmtId="0" fontId="10" fillId="0" borderId="0">
      <alignment vertical="top"/>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7"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27" fillId="0" borderId="0" applyNumberFormat="0" applyFill="0" applyBorder="0" applyAlignment="0" applyProtection="0">
      <alignment vertical="top"/>
      <protection locked="0"/>
    </xf>
    <xf numFmtId="0" fontId="28" fillId="0" borderId="0"/>
    <xf numFmtId="44" fontId="17" fillId="0" borderId="0" applyFont="0" applyFill="0" applyBorder="0" applyAlignment="0" applyProtection="0"/>
    <xf numFmtId="0" fontId="6" fillId="0" borderId="0"/>
    <xf numFmtId="0" fontId="5" fillId="0" borderId="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4" fillId="0" borderId="0"/>
    <xf numFmtId="0" fontId="10" fillId="0" borderId="0">
      <alignment vertical="top"/>
    </xf>
    <xf numFmtId="0" fontId="4" fillId="0" borderId="0"/>
    <xf numFmtId="0" fontId="10" fillId="0" borderId="0">
      <alignment vertical="top"/>
    </xf>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0" fontId="4" fillId="0" borderId="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0" fontId="34" fillId="0" borderId="0" applyNumberForma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0" fontId="2" fillId="0" borderId="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0" fontId="2" fillId="0" borderId="0"/>
    <xf numFmtId="0" fontId="47" fillId="0" borderId="0"/>
    <xf numFmtId="0" fontId="2" fillId="0" borderId="0"/>
    <xf numFmtId="44" fontId="2" fillId="0" borderId="0" applyFont="0" applyFill="0" applyBorder="0" applyAlignment="0" applyProtection="0"/>
    <xf numFmtId="43" fontId="2" fillId="0" borderId="0" applyFont="0" applyFill="0" applyBorder="0" applyAlignment="0" applyProtection="0"/>
    <xf numFmtId="0" fontId="48" fillId="3" borderId="0" applyNumberFormat="0" applyBorder="0" applyAlignment="0" applyProtection="0"/>
    <xf numFmtId="0" fontId="35" fillId="0" borderId="20" applyNumberFormat="0" applyFill="0" applyAlignment="0" applyProtection="0"/>
    <xf numFmtId="0" fontId="36" fillId="0" borderId="21" applyNumberFormat="0" applyFill="0" applyAlignment="0" applyProtection="0"/>
    <xf numFmtId="0" fontId="37" fillId="0" borderId="22" applyNumberFormat="0" applyFill="0" applyAlignment="0" applyProtection="0"/>
    <xf numFmtId="0" fontId="37" fillId="0" borderId="0" applyNumberFormat="0" applyFill="0" applyBorder="0" applyAlignment="0" applyProtection="0"/>
    <xf numFmtId="0" fontId="49" fillId="4" borderId="0" applyNumberFormat="0" applyBorder="0" applyAlignment="0" applyProtection="0"/>
    <xf numFmtId="0" fontId="38" fillId="9" borderId="0" applyNumberFormat="0" applyBorder="0" applyAlignment="0" applyProtection="0"/>
    <xf numFmtId="0" fontId="39" fillId="10" borderId="23" applyNumberFormat="0" applyAlignment="0" applyProtection="0"/>
    <xf numFmtId="0" fontId="40" fillId="11" borderId="24" applyNumberFormat="0" applyAlignment="0" applyProtection="0"/>
    <xf numFmtId="0" fontId="41" fillId="11" borderId="23" applyNumberFormat="0" applyAlignment="0" applyProtection="0"/>
    <xf numFmtId="0" fontId="42" fillId="0" borderId="25" applyNumberFormat="0" applyFill="0" applyAlignment="0" applyProtection="0"/>
    <xf numFmtId="0" fontId="43" fillId="12" borderId="26" applyNumberFormat="0" applyAlignment="0" applyProtection="0"/>
    <xf numFmtId="0" fontId="44" fillId="0" borderId="0" applyNumberFormat="0" applyFill="0" applyBorder="0" applyAlignment="0" applyProtection="0"/>
    <xf numFmtId="0" fontId="2" fillId="13" borderId="27" applyNumberFormat="0" applyFont="0" applyAlignment="0" applyProtection="0"/>
    <xf numFmtId="0" fontId="45" fillId="0" borderId="0" applyNumberFormat="0" applyFill="0" applyBorder="0" applyAlignment="0" applyProtection="0"/>
    <xf numFmtId="0" fontId="33" fillId="0" borderId="28" applyNumberFormat="0" applyFill="0" applyAlignment="0" applyProtection="0"/>
    <xf numFmtId="0" fontId="46"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46" fillId="17" borderId="0" applyNumberFormat="0" applyBorder="0" applyAlignment="0" applyProtection="0"/>
    <xf numFmtId="0" fontId="46"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46" fillId="21" borderId="0" applyNumberFormat="0" applyBorder="0" applyAlignment="0" applyProtection="0"/>
    <xf numFmtId="0" fontId="46"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46" fillId="25" borderId="0" applyNumberFormat="0" applyBorder="0" applyAlignment="0" applyProtection="0"/>
    <xf numFmtId="0" fontId="46"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46" fillId="33" borderId="0" applyNumberFormat="0" applyBorder="0" applyAlignment="0" applyProtection="0"/>
    <xf numFmtId="0" fontId="46" fillId="34"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46" fillId="37" borderId="0" applyNumberFormat="0" applyBorder="0" applyAlignment="0" applyProtection="0"/>
    <xf numFmtId="0" fontId="9" fillId="0" borderId="0"/>
    <xf numFmtId="43" fontId="9" fillId="0" borderId="0" applyFont="0" applyFill="0" applyBorder="0" applyAlignment="0" applyProtection="0"/>
    <xf numFmtId="44" fontId="9"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4" fillId="3" borderId="0" applyNumberFormat="0" applyBorder="0" applyAlignment="0" applyProtection="0"/>
    <xf numFmtId="0" fontId="2" fillId="0" borderId="0"/>
    <xf numFmtId="0" fontId="2" fillId="0" borderId="0"/>
    <xf numFmtId="9" fontId="9"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5" fillId="4"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28" borderId="0" applyNumberFormat="0" applyBorder="0" applyAlignment="0" applyProtection="0"/>
    <xf numFmtId="0" fontId="2" fillId="23" borderId="0" applyNumberFormat="0" applyBorder="0" applyAlignment="0" applyProtection="0"/>
    <xf numFmtId="0" fontId="2" fillId="20" borderId="0" applyNumberFormat="0" applyBorder="0" applyAlignment="0" applyProtection="0"/>
    <xf numFmtId="0" fontId="9" fillId="0" borderId="0"/>
    <xf numFmtId="42" fontId="2" fillId="0" borderId="0" applyFont="0" applyFill="0" applyBorder="0" applyAlignment="0" applyProtection="0"/>
    <xf numFmtId="0" fontId="2" fillId="20" borderId="0" applyNumberFormat="0" applyBorder="0" applyAlignment="0" applyProtection="0"/>
    <xf numFmtId="0" fontId="46" fillId="30" borderId="0" applyNumberFormat="0" applyBorder="0" applyAlignment="0" applyProtection="0"/>
    <xf numFmtId="0" fontId="9" fillId="0" borderId="0"/>
    <xf numFmtId="0" fontId="2" fillId="27" borderId="0" applyNumberFormat="0" applyBorder="0" applyAlignment="0" applyProtection="0"/>
    <xf numFmtId="0" fontId="46" fillId="18" borderId="0" applyNumberFormat="0" applyBorder="0" applyAlignment="0" applyProtection="0"/>
    <xf numFmtId="0" fontId="24" fillId="3" borderId="0" applyNumberFormat="0" applyBorder="0" applyAlignment="0" applyProtection="0"/>
    <xf numFmtId="44" fontId="9"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0" fontId="73" fillId="2" borderId="0">
      <alignment horizontal="right"/>
    </xf>
    <xf numFmtId="44" fontId="9" fillId="0" borderId="0" applyFont="0" applyFill="0" applyBorder="0" applyAlignment="0" applyProtection="0"/>
    <xf numFmtId="0" fontId="50" fillId="0" borderId="29" applyNumberFormat="0">
      <alignment readingOrder="1"/>
      <protection locked="0"/>
    </xf>
    <xf numFmtId="0" fontId="46" fillId="26" borderId="0" applyNumberFormat="0" applyBorder="0" applyAlignment="0" applyProtection="0"/>
    <xf numFmtId="0" fontId="46" fillId="14" borderId="0" applyNumberFormat="0" applyBorder="0" applyAlignment="0" applyProtection="0"/>
    <xf numFmtId="0" fontId="2" fillId="19" borderId="0" applyNumberFormat="0" applyBorder="0" applyAlignment="0" applyProtection="0"/>
    <xf numFmtId="0" fontId="68" fillId="66" borderId="0" applyNumberFormat="0" applyBorder="0" applyAlignment="0" applyProtection="0"/>
    <xf numFmtId="0" fontId="46" fillId="29" borderId="0" applyNumberFormat="0" applyBorder="0" applyAlignment="0" applyProtection="0"/>
    <xf numFmtId="0" fontId="2" fillId="0" borderId="0"/>
    <xf numFmtId="0" fontId="44" fillId="0" borderId="0" applyNumberFormat="0" applyFill="0" applyBorder="0" applyAlignment="0" applyProtection="0"/>
    <xf numFmtId="43" fontId="2" fillId="0" borderId="0" applyFont="0" applyFill="0" applyBorder="0" applyAlignment="0" applyProtection="0"/>
    <xf numFmtId="0" fontId="40" fillId="11" borderId="24" applyNumberFormat="0" applyAlignment="0" applyProtection="0"/>
    <xf numFmtId="43" fontId="2" fillId="0" borderId="0" applyFont="0" applyFill="0" applyBorder="0" applyAlignment="0" applyProtection="0"/>
    <xf numFmtId="43" fontId="10" fillId="0" borderId="0" applyFont="0" applyFill="0" applyBorder="0" applyAlignment="0" applyProtection="0">
      <alignment vertical="top"/>
    </xf>
    <xf numFmtId="44" fontId="2" fillId="0" borderId="0" applyFont="0" applyFill="0" applyBorder="0" applyAlignment="0" applyProtection="0"/>
    <xf numFmtId="43" fontId="10" fillId="0" borderId="0" applyFont="0" applyFill="0" applyBorder="0" applyAlignment="0" applyProtection="0">
      <alignment vertical="top"/>
    </xf>
    <xf numFmtId="43" fontId="2" fillId="0" borderId="0" applyFont="0" applyFill="0" applyBorder="0" applyAlignment="0" applyProtection="0"/>
    <xf numFmtId="0" fontId="37" fillId="0" borderId="0" applyNumberForma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12" fillId="0" borderId="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 fontId="50" fillId="2" borderId="29">
      <alignment readingOrder="1"/>
      <protection locked="0"/>
    </xf>
    <xf numFmtId="0" fontId="2" fillId="13" borderId="27" applyNumberFormat="0" applyFont="0" applyAlignment="0" applyProtection="0"/>
    <xf numFmtId="0" fontId="53" fillId="58" borderId="0" applyNumberFormat="0" applyBorder="0" applyAlignment="0" applyProtection="0"/>
    <xf numFmtId="43" fontId="2" fillId="0" borderId="0" applyFont="0" applyFill="0" applyBorder="0" applyAlignment="0" applyProtection="0"/>
    <xf numFmtId="43" fontId="10" fillId="0" borderId="0" applyFont="0" applyFill="0" applyBorder="0" applyAlignment="0" applyProtection="0">
      <alignment vertical="top"/>
    </xf>
    <xf numFmtId="44" fontId="2" fillId="0" borderId="0" applyFont="0" applyFill="0" applyBorder="0" applyAlignment="0" applyProtection="0"/>
    <xf numFmtId="0" fontId="46" fillId="22" borderId="0" applyNumberFormat="0" applyBorder="0" applyAlignment="0" applyProtection="0"/>
    <xf numFmtId="43" fontId="2" fillId="0" borderId="0" applyFont="0" applyFill="0" applyBorder="0" applyAlignment="0" applyProtection="0"/>
    <xf numFmtId="0" fontId="66" fillId="46" borderId="30" applyNumberFormat="0" applyAlignment="0" applyProtection="0"/>
    <xf numFmtId="0" fontId="65" fillId="0" borderId="0" applyNumberFormat="0" applyFill="0" applyBorder="0" applyAlignment="0" applyProtection="0"/>
    <xf numFmtId="0" fontId="65" fillId="0" borderId="10" applyNumberFormat="0" applyFill="0" applyAlignment="0" applyProtection="0"/>
    <xf numFmtId="0" fontId="2" fillId="15"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8" fillId="49" borderId="0" applyNumberFormat="0" applyBorder="0" applyAlignment="0" applyProtection="0"/>
    <xf numFmtId="0" fontId="8" fillId="7" borderId="0" applyNumberFormat="0" applyBorder="0" applyAlignment="0" applyProtection="0"/>
    <xf numFmtId="44" fontId="9" fillId="0" borderId="0" applyFont="0" applyFill="0" applyBorder="0" applyAlignment="0" applyProtection="0"/>
    <xf numFmtId="44" fontId="2" fillId="0" borderId="0" applyFont="0" applyFill="0" applyBorder="0" applyAlignment="0" applyProtection="0"/>
    <xf numFmtId="43" fontId="10" fillId="0" borderId="0" applyFont="0" applyFill="0" applyBorder="0" applyAlignment="0" applyProtection="0">
      <alignment vertical="top"/>
    </xf>
    <xf numFmtId="43" fontId="2" fillId="0" borderId="0" applyFont="0" applyFill="0" applyBorder="0" applyAlignment="0" applyProtection="0"/>
    <xf numFmtId="43" fontId="2" fillId="0" borderId="0" applyFont="0" applyFill="0" applyBorder="0" applyAlignment="0" applyProtection="0"/>
    <xf numFmtId="0" fontId="57" fillId="0" borderId="29" applyNumberFormat="0">
      <alignment readingOrder="1"/>
      <protection locked="0"/>
    </xf>
    <xf numFmtId="44"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0" fontId="10" fillId="0" borderId="0">
      <alignment vertical="top"/>
    </xf>
    <xf numFmtId="43" fontId="2" fillId="0" borderId="0" applyFont="0" applyFill="0" applyBorder="0" applyAlignment="0" applyProtection="0"/>
    <xf numFmtId="0" fontId="45" fillId="0" borderId="0" applyNumberFormat="0" applyFill="0" applyBorder="0" applyAlignment="0" applyProtection="0"/>
    <xf numFmtId="0" fontId="37" fillId="0" borderId="22" applyNumberFormat="0" applyFill="0" applyAlignment="0" applyProtection="0"/>
    <xf numFmtId="0" fontId="36" fillId="0" borderId="21" applyNumberFormat="0" applyFill="0" applyAlignment="0" applyProtection="0"/>
    <xf numFmtId="0" fontId="35" fillId="0" borderId="20" applyNumberFormat="0" applyFill="0" applyAlignment="0" applyProtection="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9" fontId="9" fillId="0" borderId="0" applyFont="0" applyFill="0" applyBorder="0" applyAlignment="0" applyProtection="0"/>
    <xf numFmtId="44" fontId="9" fillId="0" borderId="0" applyFont="0" applyFill="0" applyBorder="0" applyAlignment="0" applyProtection="0"/>
    <xf numFmtId="0" fontId="56" fillId="0" borderId="0" applyNumberFormat="0" applyFill="0" applyBorder="0" applyAlignment="0" applyProtection="0"/>
    <xf numFmtId="0" fontId="55" fillId="0" borderId="5" applyNumberFormat="0" applyFill="0" applyAlignment="0" applyProtection="0"/>
    <xf numFmtId="0" fontId="70" fillId="0" borderId="0" applyNumberFormat="0" applyFill="0" applyBorder="0" applyAlignment="0" applyProtection="0"/>
    <xf numFmtId="0" fontId="69" fillId="63" borderId="30" applyNumberFormat="0" applyAlignment="0" applyProtection="0"/>
    <xf numFmtId="0" fontId="52" fillId="67" borderId="30" applyNumberFormat="0" applyFont="0" applyAlignment="0" applyProtection="0"/>
    <xf numFmtId="0" fontId="64" fillId="0" borderId="33" applyNumberFormat="0" applyFill="0" applyAlignment="0" applyProtection="0"/>
    <xf numFmtId="0" fontId="63" fillId="0" borderId="33" applyNumberFormat="0" applyFill="0" applyAlignment="0" applyProtection="0"/>
    <xf numFmtId="0" fontId="62" fillId="65" borderId="0" applyNumberFormat="0" applyBorder="0" applyAlignment="0" applyProtection="0"/>
    <xf numFmtId="0" fontId="61" fillId="0" borderId="0" applyNumberFormat="0" applyFill="0" applyBorder="0" applyAlignment="0" applyProtection="0"/>
    <xf numFmtId="0" fontId="54" fillId="64" borderId="32" applyNumberFormat="0" applyAlignment="0" applyProtection="0"/>
    <xf numFmtId="0" fontId="60" fillId="63" borderId="30" applyNumberFormat="0" applyAlignment="0" applyProtection="0"/>
    <xf numFmtId="0" fontId="59" fillId="38" borderId="0" applyNumberFormat="0" applyBorder="0" applyAlignment="0" applyProtection="0"/>
    <xf numFmtId="0" fontId="53" fillId="62" borderId="0" applyNumberFormat="0" applyBorder="0" applyAlignment="0" applyProtection="0"/>
    <xf numFmtId="0" fontId="53" fillId="61" borderId="0" applyNumberFormat="0" applyBorder="0" applyAlignment="0" applyProtection="0"/>
    <xf numFmtId="0" fontId="53" fillId="56" borderId="0" applyNumberFormat="0" applyBorder="0" applyAlignment="0" applyProtection="0"/>
    <xf numFmtId="0" fontId="53" fillId="54" borderId="0" applyNumberFormat="0" applyBorder="0" applyAlignment="0" applyProtection="0"/>
    <xf numFmtId="0" fontId="53" fillId="41" borderId="0" applyNumberFormat="0" applyBorder="0" applyAlignment="0" applyProtection="0"/>
    <xf numFmtId="0" fontId="53" fillId="45" borderId="0" applyNumberFormat="0" applyBorder="0" applyAlignment="0" applyProtection="0"/>
    <xf numFmtId="0" fontId="53" fillId="53" borderId="0" applyNumberFormat="0" applyBorder="0" applyAlignment="0" applyProtection="0"/>
    <xf numFmtId="0" fontId="8" fillId="52" borderId="0" applyNumberFormat="0" applyBorder="0" applyAlignment="0" applyProtection="0"/>
    <xf numFmtId="0" fontId="8" fillId="51" borderId="0" applyNumberFormat="0" applyBorder="0" applyAlignment="0" applyProtection="0"/>
    <xf numFmtId="0" fontId="8" fillId="39" borderId="0" applyNumberFormat="0" applyBorder="0" applyAlignment="0" applyProtection="0"/>
    <xf numFmtId="0" fontId="8" fillId="6" borderId="0" applyNumberFormat="0" applyBorder="0" applyAlignment="0" applyProtection="0"/>
    <xf numFmtId="44" fontId="2" fillId="0" borderId="0" applyFont="0" applyFill="0" applyBorder="0" applyAlignment="0" applyProtection="0"/>
    <xf numFmtId="0" fontId="8" fillId="47" borderId="0" applyNumberFormat="0" applyBorder="0" applyAlignment="0" applyProtection="0"/>
    <xf numFmtId="0" fontId="8" fillId="40" borderId="0" applyNumberFormat="0" applyBorder="0" applyAlignment="0" applyProtection="0"/>
    <xf numFmtId="4" fontId="50" fillId="42" borderId="29">
      <alignment readingOrder="1"/>
      <protection locked="0"/>
    </xf>
    <xf numFmtId="0" fontId="50" fillId="0" borderId="29" applyNumberFormat="0">
      <alignment readingOrder="1"/>
      <protection locked="0"/>
    </xf>
    <xf numFmtId="43" fontId="2" fillId="0" borderId="0" applyFont="0" applyFill="0" applyBorder="0" applyAlignment="0" applyProtection="0"/>
    <xf numFmtId="43" fontId="2" fillId="0" borderId="0" applyFont="0" applyFill="0" applyBorder="0" applyAlignment="0" applyProtection="0"/>
    <xf numFmtId="4" fontId="50" fillId="2" borderId="29">
      <alignment readingOrder="1"/>
      <protection locked="0"/>
    </xf>
    <xf numFmtId="191" fontId="50" fillId="43" borderId="29">
      <alignment readingOrder="1"/>
      <protection locked="0"/>
    </xf>
    <xf numFmtId="0" fontId="39" fillId="10" borderId="23" applyNumberFormat="0" applyAlignment="0" applyProtection="0"/>
    <xf numFmtId="4" fontId="50" fillId="42" borderId="29">
      <alignment horizontal="center" readingOrder="1"/>
      <protection locked="0"/>
    </xf>
    <xf numFmtId="0" fontId="71" fillId="43" borderId="29" applyNumberFormat="0">
      <alignment readingOrder="1"/>
      <protection locked="0"/>
    </xf>
    <xf numFmtId="0" fontId="38" fillId="9" borderId="0" applyNumberFormat="0" applyBorder="0" applyAlignment="0" applyProtection="0"/>
    <xf numFmtId="4" fontId="50" fillId="42" borderId="29">
      <alignment readingOrder="1"/>
      <protection locked="0"/>
    </xf>
    <xf numFmtId="0" fontId="71" fillId="43" borderId="29" applyNumberFormat="0">
      <alignment readingOrder="1"/>
      <protection locked="0"/>
    </xf>
    <xf numFmtId="4" fontId="50" fillId="42" borderId="29">
      <alignment readingOrder="1"/>
      <protection locked="0"/>
    </xf>
    <xf numFmtId="0" fontId="52" fillId="0" borderId="31" applyNumberFormat="0" applyFont="0">
      <alignment readingOrder="1"/>
      <protection locked="0"/>
    </xf>
    <xf numFmtId="4" fontId="50" fillId="2" borderId="29">
      <alignment readingOrder="1"/>
      <protection locked="0"/>
    </xf>
    <xf numFmtId="0" fontId="50" fillId="44" borderId="29" applyNumberFormat="0">
      <alignment readingOrder="1"/>
      <protection locked="0"/>
    </xf>
    <xf numFmtId="0" fontId="8" fillId="48" borderId="0" applyNumberFormat="0" applyBorder="0" applyAlignment="0" applyProtection="0"/>
    <xf numFmtId="9" fontId="2" fillId="0" borderId="0" applyFont="0" applyFill="0" applyBorder="0" applyAlignment="0" applyProtection="0"/>
    <xf numFmtId="0" fontId="46" fillId="25" borderId="0" applyNumberFormat="0" applyBorder="0" applyAlignment="0" applyProtection="0"/>
    <xf numFmtId="0" fontId="2" fillId="24" borderId="0" applyNumberFormat="0" applyBorder="0" applyAlignment="0" applyProtection="0"/>
    <xf numFmtId="0" fontId="43" fillId="12" borderId="26" applyNumberFormat="0" applyAlignment="0" applyProtection="0"/>
    <xf numFmtId="43" fontId="2" fillId="0" borderId="0" applyFont="0" applyFill="0" applyBorder="0" applyAlignment="0" applyProtection="0"/>
    <xf numFmtId="0" fontId="41" fillId="11" borderId="23"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0" fontId="53" fillId="57" borderId="0" applyNumberFormat="0" applyBorder="0" applyAlignment="0" applyProtection="0"/>
    <xf numFmtId="43" fontId="17" fillId="0" borderId="0" applyFont="0" applyFill="0" applyBorder="0" applyAlignment="0" applyProtection="0"/>
    <xf numFmtId="0" fontId="67" fillId="0" borderId="3" applyNumberFormat="0" applyFill="0" applyAlignment="0" applyProtection="0"/>
    <xf numFmtId="43" fontId="2" fillId="0" borderId="0" applyFont="0" applyFill="0" applyBorder="0" applyAlignment="0" applyProtection="0"/>
    <xf numFmtId="43" fontId="2" fillId="0" borderId="0" applyFont="0" applyFill="0" applyBorder="0" applyAlignment="0" applyProtection="0"/>
    <xf numFmtId="43" fontId="17"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0" fontId="46" fillId="37"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53" fillId="60" borderId="0" applyNumberFormat="0" applyBorder="0" applyAlignment="0" applyProtection="0"/>
    <xf numFmtId="0" fontId="53" fillId="59" borderId="0" applyNumberFormat="0" applyBorder="0" applyAlignment="0" applyProtection="0"/>
    <xf numFmtId="0" fontId="53" fillId="55" borderId="0" applyNumberFormat="0" applyBorder="0" applyAlignment="0" applyProtection="0"/>
    <xf numFmtId="0" fontId="50" fillId="2" borderId="29" applyNumberFormat="0">
      <alignment horizontal="center" readingOrder="1"/>
      <protection locked="0"/>
    </xf>
    <xf numFmtId="43" fontId="8" fillId="0" borderId="0" applyFont="0" applyFill="0" applyBorder="0" applyAlignment="0" applyProtection="0"/>
    <xf numFmtId="0" fontId="46" fillId="34" borderId="0" applyNumberFormat="0" applyBorder="0" applyAlignment="0" applyProtection="0"/>
    <xf numFmtId="0" fontId="46" fillId="33" borderId="0" applyNumberFormat="0" applyBorder="0" applyAlignment="0" applyProtection="0"/>
    <xf numFmtId="0" fontId="2" fillId="32" borderId="0" applyNumberFormat="0" applyBorder="0" applyAlignment="0" applyProtection="0"/>
    <xf numFmtId="0" fontId="47" fillId="0" borderId="0"/>
    <xf numFmtId="191" fontId="58" fillId="43" borderId="29">
      <alignment readingOrder="1"/>
      <protection locked="0"/>
    </xf>
    <xf numFmtId="4" fontId="50" fillId="42" borderId="29">
      <alignment readingOrder="1"/>
      <protection locked="0"/>
    </xf>
    <xf numFmtId="4" fontId="50" fillId="2" borderId="29">
      <alignment readingOrder="1"/>
      <protection locked="0"/>
    </xf>
    <xf numFmtId="0" fontId="72" fillId="0" borderId="0" applyBorder="0">
      <alignment horizontal="centerContinuous"/>
    </xf>
    <xf numFmtId="0" fontId="19" fillId="0" borderId="0" applyBorder="0">
      <alignment horizontal="centerContinuous"/>
    </xf>
    <xf numFmtId="43" fontId="2" fillId="0" borderId="0" applyFont="0" applyFill="0" applyBorder="0" applyAlignment="0" applyProtection="0"/>
    <xf numFmtId="44" fontId="2" fillId="0" borderId="0" applyFont="0" applyFill="0" applyBorder="0" applyAlignment="0" applyProtection="0"/>
    <xf numFmtId="0" fontId="71" fillId="43" borderId="29" applyNumberFormat="0">
      <alignment readingOrder="1"/>
      <protection locked="0"/>
    </xf>
    <xf numFmtId="44" fontId="2" fillId="0" borderId="0" applyFont="0" applyFill="0" applyBorder="0" applyAlignment="0" applyProtection="0"/>
    <xf numFmtId="43" fontId="2" fillId="0" borderId="0" applyFont="0" applyFill="0" applyBorder="0" applyAlignment="0" applyProtection="0"/>
    <xf numFmtId="0" fontId="2" fillId="35" borderId="0" applyNumberFormat="0" applyBorder="0" applyAlignment="0" applyProtection="0"/>
    <xf numFmtId="191" fontId="58" fillId="43" borderId="29">
      <alignment readingOrder="1"/>
      <protection locked="0"/>
    </xf>
    <xf numFmtId="0" fontId="57" fillId="0" borderId="29" applyNumberFormat="0">
      <alignment readingOrder="1"/>
      <protection locked="0"/>
    </xf>
    <xf numFmtId="44" fontId="2" fillId="0" borderId="0" applyFont="0" applyFill="0" applyBorder="0" applyAlignment="0" applyProtection="0"/>
    <xf numFmtId="0" fontId="42" fillId="0" borderId="25" applyNumberFormat="0" applyFill="0" applyAlignment="0" applyProtection="0"/>
    <xf numFmtId="0" fontId="2" fillId="31" borderId="0" applyNumberFormat="0" applyBorder="0" applyAlignment="0" applyProtection="0"/>
    <xf numFmtId="44" fontId="2" fillId="0" borderId="0" applyFont="0" applyFill="0" applyBorder="0" applyAlignment="0" applyProtection="0"/>
    <xf numFmtId="191" fontId="50" fillId="43" borderId="29">
      <alignment readingOrder="1"/>
      <protection locked="0"/>
    </xf>
    <xf numFmtId="0" fontId="71" fillId="43" borderId="29" applyNumberFormat="0">
      <alignment readingOrder="1"/>
      <protection locked="0"/>
    </xf>
    <xf numFmtId="4" fontId="50" fillId="42" borderId="29">
      <alignment horizontal="center" readingOrder="1"/>
      <protection locked="0"/>
    </xf>
    <xf numFmtId="0" fontId="50" fillId="2" borderId="29" applyNumberFormat="0">
      <alignment horizontal="center" readingOrder="1"/>
      <protection locked="0"/>
    </xf>
    <xf numFmtId="0" fontId="52" fillId="0" borderId="31" applyNumberFormat="0" applyFont="0">
      <alignment readingOrder="1"/>
      <protection locked="0"/>
    </xf>
    <xf numFmtId="44"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0" fontId="26" fillId="0" borderId="0" applyProtection="0"/>
    <xf numFmtId="0" fontId="8" fillId="50" borderId="0" applyNumberFormat="0" applyBorder="0" applyAlignment="0" applyProtection="0"/>
    <xf numFmtId="0" fontId="8" fillId="8" borderId="0" applyNumberFormat="0" applyBorder="0" applyAlignment="0" applyProtection="0"/>
    <xf numFmtId="0" fontId="8" fillId="5" borderId="0" applyNumberFormat="0" applyBorder="0" applyAlignment="0" applyProtection="0"/>
    <xf numFmtId="44" fontId="9" fillId="0" borderId="0" applyFont="0" applyFill="0" applyBorder="0" applyAlignment="0" applyProtection="0"/>
    <xf numFmtId="0" fontId="12" fillId="0" borderId="0"/>
    <xf numFmtId="44" fontId="2" fillId="0" borderId="0" applyFont="0" applyFill="0" applyBorder="0" applyAlignment="0" applyProtection="0"/>
    <xf numFmtId="41"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0" fontId="33" fillId="0" borderId="28" applyNumberFormat="0" applyFill="0" applyAlignment="0" applyProtection="0"/>
    <xf numFmtId="43" fontId="51" fillId="0" borderId="0" applyFont="0" applyFill="0" applyBorder="0" applyAlignment="0" applyProtection="0"/>
    <xf numFmtId="0" fontId="50" fillId="44" borderId="29" applyNumberFormat="0">
      <alignment readingOrder="1"/>
      <protection locked="0"/>
    </xf>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0" fontId="25" fillId="4" borderId="0" applyNumberFormat="0" applyBorder="0" applyAlignment="0" applyProtection="0"/>
    <xf numFmtId="0" fontId="26"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17"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0" fontId="2" fillId="0" borderId="0"/>
    <xf numFmtId="44" fontId="2" fillId="0" borderId="0" applyFont="0" applyFill="0" applyBorder="0" applyAlignment="0" applyProtection="0"/>
    <xf numFmtId="43" fontId="2" fillId="0" borderId="0" applyFont="0" applyFill="0" applyBorder="0" applyAlignment="0" applyProtection="0"/>
    <xf numFmtId="0" fontId="2" fillId="13" borderId="27" applyNumberFormat="0" applyFont="0" applyAlignment="0" applyProtection="0"/>
    <xf numFmtId="0" fontId="2" fillId="15" borderId="0" applyNumberFormat="0" applyBorder="0" applyAlignment="0" applyProtection="0"/>
    <xf numFmtId="0" fontId="2" fillId="16"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28" borderId="0" applyNumberFormat="0" applyBorder="0" applyAlignment="0" applyProtection="0"/>
    <xf numFmtId="0" fontId="2" fillId="23" borderId="0" applyNumberFormat="0" applyBorder="0" applyAlignment="0" applyProtection="0"/>
    <xf numFmtId="0" fontId="2" fillId="20" borderId="0" applyNumberFormat="0" applyBorder="0" applyAlignment="0" applyProtection="0"/>
    <xf numFmtId="42" fontId="2" fillId="0" borderId="0" applyFont="0" applyFill="0" applyBorder="0" applyAlignment="0" applyProtection="0"/>
    <xf numFmtId="0" fontId="2" fillId="20" borderId="0" applyNumberFormat="0" applyBorder="0" applyAlignment="0" applyProtection="0"/>
    <xf numFmtId="0" fontId="2" fillId="27" borderId="0" applyNumberFormat="0" applyBorder="0" applyAlignment="0" applyProtection="0"/>
    <xf numFmtId="44" fontId="2" fillId="0" borderId="0" applyFont="0" applyFill="0" applyBorder="0" applyAlignment="0" applyProtection="0"/>
    <xf numFmtId="43" fontId="2" fillId="0" borderId="0" applyFont="0" applyFill="0" applyBorder="0" applyAlignment="0" applyProtection="0"/>
    <xf numFmtId="0" fontId="2" fillId="19" borderId="0" applyNumberFormat="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0" fontId="2" fillId="13" borderId="27" applyNumberFormat="0" applyFont="0" applyAlignment="0" applyProtection="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0" fontId="2" fillId="15"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0" fontId="2" fillId="24"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32" borderId="0" applyNumberFormat="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0" fontId="2" fillId="35" borderId="0" applyNumberFormat="0" applyBorder="0" applyAlignment="0" applyProtection="0"/>
    <xf numFmtId="44" fontId="2" fillId="0" borderId="0" applyFont="0" applyFill="0" applyBorder="0" applyAlignment="0" applyProtection="0"/>
    <xf numFmtId="0" fontId="2" fillId="31"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1"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0" fontId="2" fillId="0" borderId="0"/>
    <xf numFmtId="44" fontId="2" fillId="0" borderId="0" applyFont="0" applyFill="0" applyBorder="0" applyAlignment="0" applyProtection="0"/>
    <xf numFmtId="43" fontId="2" fillId="0" borderId="0" applyFont="0" applyFill="0" applyBorder="0" applyAlignment="0" applyProtection="0"/>
    <xf numFmtId="0" fontId="2" fillId="13" borderId="27" applyNumberFormat="0" applyFont="0" applyAlignment="0" applyProtection="0"/>
    <xf numFmtId="0" fontId="2" fillId="15" borderId="0" applyNumberFormat="0" applyBorder="0" applyAlignment="0" applyProtection="0"/>
    <xf numFmtId="0" fontId="2" fillId="16"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28" borderId="0" applyNumberFormat="0" applyBorder="0" applyAlignment="0" applyProtection="0"/>
    <xf numFmtId="0" fontId="2" fillId="23" borderId="0" applyNumberFormat="0" applyBorder="0" applyAlignment="0" applyProtection="0"/>
    <xf numFmtId="0" fontId="2" fillId="20" borderId="0" applyNumberFormat="0" applyBorder="0" applyAlignment="0" applyProtection="0"/>
    <xf numFmtId="42" fontId="2" fillId="0" borderId="0" applyFont="0" applyFill="0" applyBorder="0" applyAlignment="0" applyProtection="0"/>
    <xf numFmtId="0" fontId="2" fillId="20" borderId="0" applyNumberFormat="0" applyBorder="0" applyAlignment="0" applyProtection="0"/>
    <xf numFmtId="0" fontId="2" fillId="27" borderId="0" applyNumberFormat="0" applyBorder="0" applyAlignment="0" applyProtection="0"/>
    <xf numFmtId="44" fontId="2" fillId="0" borderId="0" applyFont="0" applyFill="0" applyBorder="0" applyAlignment="0" applyProtection="0"/>
    <xf numFmtId="43" fontId="2" fillId="0" borderId="0" applyFont="0" applyFill="0" applyBorder="0" applyAlignment="0" applyProtection="0"/>
    <xf numFmtId="0" fontId="2" fillId="19" borderId="0" applyNumberFormat="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0" fontId="2" fillId="13" borderId="27" applyNumberFormat="0" applyFont="0" applyAlignment="0" applyProtection="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0" fontId="2" fillId="15"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0" fontId="2" fillId="24"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32" borderId="0" applyNumberFormat="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0" fontId="2" fillId="35" borderId="0" applyNumberFormat="0" applyBorder="0" applyAlignment="0" applyProtection="0"/>
    <xf numFmtId="44" fontId="2" fillId="0" borderId="0" applyFont="0" applyFill="0" applyBorder="0" applyAlignment="0" applyProtection="0"/>
    <xf numFmtId="0" fontId="2" fillId="31"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1"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3" fontId="47" fillId="0" borderId="0" applyFont="0" applyFill="0" applyBorder="0" applyAlignment="0" applyProtection="0"/>
    <xf numFmtId="0" fontId="2" fillId="0" borderId="0"/>
    <xf numFmtId="44" fontId="2" fillId="0" borderId="0" applyFont="0" applyFill="0" applyBorder="0" applyAlignment="0" applyProtection="0"/>
    <xf numFmtId="43" fontId="2" fillId="0" borderId="0" applyFont="0" applyFill="0" applyBorder="0" applyAlignment="0" applyProtection="0"/>
    <xf numFmtId="0" fontId="2" fillId="13" borderId="27" applyNumberFormat="0" applyFont="0" applyAlignment="0" applyProtection="0"/>
    <xf numFmtId="0" fontId="2" fillId="15" borderId="0" applyNumberFormat="0" applyBorder="0" applyAlignment="0" applyProtection="0"/>
    <xf numFmtId="0" fontId="2" fillId="16"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28" borderId="0" applyNumberFormat="0" applyBorder="0" applyAlignment="0" applyProtection="0"/>
    <xf numFmtId="0" fontId="2" fillId="23" borderId="0" applyNumberFormat="0" applyBorder="0" applyAlignment="0" applyProtection="0"/>
    <xf numFmtId="0" fontId="2" fillId="20" borderId="0" applyNumberFormat="0" applyBorder="0" applyAlignment="0" applyProtection="0"/>
    <xf numFmtId="42" fontId="2" fillId="0" borderId="0" applyFont="0" applyFill="0" applyBorder="0" applyAlignment="0" applyProtection="0"/>
    <xf numFmtId="0" fontId="2" fillId="20" borderId="0" applyNumberFormat="0" applyBorder="0" applyAlignment="0" applyProtection="0"/>
    <xf numFmtId="0" fontId="2" fillId="27" borderId="0" applyNumberFormat="0" applyBorder="0" applyAlignment="0" applyProtection="0"/>
    <xf numFmtId="44" fontId="2" fillId="0" borderId="0" applyFont="0" applyFill="0" applyBorder="0" applyAlignment="0" applyProtection="0"/>
    <xf numFmtId="43" fontId="2" fillId="0" borderId="0" applyFont="0" applyFill="0" applyBorder="0" applyAlignment="0" applyProtection="0"/>
    <xf numFmtId="0" fontId="2" fillId="19" borderId="0" applyNumberFormat="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0" fontId="2" fillId="13" borderId="27" applyNumberFormat="0" applyFont="0" applyAlignment="0" applyProtection="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0" fontId="2" fillId="15"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0" fontId="2" fillId="24"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32" borderId="0" applyNumberFormat="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0" fontId="2" fillId="35" borderId="0" applyNumberFormat="0" applyBorder="0" applyAlignment="0" applyProtection="0"/>
    <xf numFmtId="44" fontId="2" fillId="0" borderId="0" applyFont="0" applyFill="0" applyBorder="0" applyAlignment="0" applyProtection="0"/>
    <xf numFmtId="0" fontId="2" fillId="31"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1"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0" fontId="2" fillId="0" borderId="0"/>
    <xf numFmtId="44" fontId="2" fillId="0" borderId="0" applyFont="0" applyFill="0" applyBorder="0" applyAlignment="0" applyProtection="0"/>
    <xf numFmtId="43" fontId="2" fillId="0" borderId="0" applyFont="0" applyFill="0" applyBorder="0" applyAlignment="0" applyProtection="0"/>
    <xf numFmtId="0" fontId="2" fillId="13" borderId="27" applyNumberFormat="0" applyFont="0" applyAlignment="0" applyProtection="0"/>
    <xf numFmtId="0" fontId="2" fillId="15" borderId="0" applyNumberFormat="0" applyBorder="0" applyAlignment="0" applyProtection="0"/>
    <xf numFmtId="0" fontId="2" fillId="16"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28" borderId="0" applyNumberFormat="0" applyBorder="0" applyAlignment="0" applyProtection="0"/>
    <xf numFmtId="0" fontId="2" fillId="23" borderId="0" applyNumberFormat="0" applyBorder="0" applyAlignment="0" applyProtection="0"/>
    <xf numFmtId="0" fontId="2" fillId="20" borderId="0" applyNumberFormat="0" applyBorder="0" applyAlignment="0" applyProtection="0"/>
    <xf numFmtId="42" fontId="2" fillId="0" borderId="0" applyFont="0" applyFill="0" applyBorder="0" applyAlignment="0" applyProtection="0"/>
    <xf numFmtId="0" fontId="2" fillId="20" borderId="0" applyNumberFormat="0" applyBorder="0" applyAlignment="0" applyProtection="0"/>
    <xf numFmtId="0" fontId="2" fillId="27" borderId="0" applyNumberFormat="0" applyBorder="0" applyAlignment="0" applyProtection="0"/>
    <xf numFmtId="44" fontId="2" fillId="0" borderId="0" applyFont="0" applyFill="0" applyBorder="0" applyAlignment="0" applyProtection="0"/>
    <xf numFmtId="43" fontId="2" fillId="0" borderId="0" applyFont="0" applyFill="0" applyBorder="0" applyAlignment="0" applyProtection="0"/>
    <xf numFmtId="0" fontId="2" fillId="19" borderId="0" applyNumberFormat="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0" fontId="2" fillId="13" borderId="27" applyNumberFormat="0" applyFont="0" applyAlignment="0" applyProtection="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0" fontId="2" fillId="15"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0" fontId="2" fillId="24"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32" borderId="0" applyNumberFormat="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0" fontId="2" fillId="35" borderId="0" applyNumberFormat="0" applyBorder="0" applyAlignment="0" applyProtection="0"/>
    <xf numFmtId="44" fontId="2" fillId="0" borderId="0" applyFont="0" applyFill="0" applyBorder="0" applyAlignment="0" applyProtection="0"/>
    <xf numFmtId="0" fontId="2" fillId="31"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1"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0" fontId="35" fillId="0" borderId="20" applyNumberFormat="0" applyFill="0" applyAlignment="0" applyProtection="0"/>
    <xf numFmtId="0" fontId="36" fillId="0" borderId="21" applyNumberFormat="0" applyFill="0" applyAlignment="0" applyProtection="0"/>
    <xf numFmtId="0" fontId="37" fillId="0" borderId="22" applyNumberFormat="0" applyFill="0" applyAlignment="0" applyProtection="0"/>
    <xf numFmtId="0" fontId="37" fillId="0" borderId="0" applyNumberFormat="0" applyFill="0" applyBorder="0" applyAlignment="0" applyProtection="0"/>
    <xf numFmtId="0" fontId="38" fillId="9" borderId="0" applyNumberFormat="0" applyBorder="0" applyAlignment="0" applyProtection="0"/>
    <xf numFmtId="0" fontId="39" fillId="10" borderId="23" applyNumberFormat="0" applyAlignment="0" applyProtection="0"/>
    <xf numFmtId="0" fontId="40" fillId="11" borderId="24" applyNumberFormat="0" applyAlignment="0" applyProtection="0"/>
    <xf numFmtId="0" fontId="41" fillId="11" borderId="23" applyNumberFormat="0" applyAlignment="0" applyProtection="0"/>
    <xf numFmtId="0" fontId="42" fillId="0" borderId="25" applyNumberFormat="0" applyFill="0" applyAlignment="0" applyProtection="0"/>
    <xf numFmtId="0" fontId="43" fillId="12" borderId="26" applyNumberFormat="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33" fillId="0" borderId="28" applyNumberFormat="0" applyFill="0" applyAlignment="0" applyProtection="0"/>
    <xf numFmtId="0" fontId="46"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46" fillId="17" borderId="0" applyNumberFormat="0" applyBorder="0" applyAlignment="0" applyProtection="0"/>
    <xf numFmtId="0" fontId="46"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46" fillId="21" borderId="0" applyNumberFormat="0" applyBorder="0" applyAlignment="0" applyProtection="0"/>
    <xf numFmtId="0" fontId="46"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46" fillId="25" borderId="0" applyNumberFormat="0" applyBorder="0" applyAlignment="0" applyProtection="0"/>
    <xf numFmtId="0" fontId="46"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46" fillId="33" borderId="0" applyNumberFormat="0" applyBorder="0" applyAlignment="0" applyProtection="0"/>
    <xf numFmtId="0" fontId="46"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46" fillId="37" borderId="0" applyNumberFormat="0" applyBorder="0" applyAlignment="0" applyProtection="0"/>
    <xf numFmtId="0" fontId="1" fillId="0" borderId="0"/>
    <xf numFmtId="44" fontId="1" fillId="0" borderId="0" applyFont="0" applyFill="0" applyBorder="0" applyAlignment="0" applyProtection="0"/>
    <xf numFmtId="9" fontId="1" fillId="0" borderId="0" applyFont="0" applyFill="0" applyBorder="0" applyAlignment="0" applyProtection="0"/>
    <xf numFmtId="0" fontId="1" fillId="13" borderId="27" applyNumberFormat="0" applyFon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26" fillId="0" borderId="0"/>
    <xf numFmtId="0" fontId="76" fillId="0" borderId="0"/>
  </cellStyleXfs>
  <cellXfs count="474">
    <xf numFmtId="0" fontId="0" fillId="0" borderId="0" xfId="0"/>
    <xf numFmtId="166" fontId="13" fillId="0" borderId="0" xfId="1" applyNumberFormat="1" applyFont="1" applyFill="1"/>
    <xf numFmtId="167" fontId="13" fillId="0" borderId="0" xfId="261" applyNumberFormat="1" applyFont="1" applyFill="1"/>
    <xf numFmtId="166" fontId="22" fillId="0" borderId="0" xfId="1" applyNumberFormat="1" applyFont="1" applyFill="1"/>
    <xf numFmtId="0" fontId="22" fillId="0" borderId="0" xfId="511" applyNumberFormat="1" applyFont="1" applyFill="1" applyAlignment="1"/>
    <xf numFmtId="3" fontId="22" fillId="0" borderId="0" xfId="511" applyNumberFormat="1" applyFont="1" applyFill="1" applyAlignment="1"/>
    <xf numFmtId="168" fontId="22" fillId="0" borderId="0" xfId="262" applyNumberFormat="1" applyFont="1" applyFill="1" applyAlignment="1"/>
    <xf numFmtId="167" fontId="22" fillId="0" borderId="0" xfId="262" applyNumberFormat="1" applyFont="1" applyFill="1" applyAlignment="1"/>
    <xf numFmtId="0" fontId="22" fillId="0" borderId="0" xfId="511" applyFont="1" applyFill="1"/>
    <xf numFmtId="44" fontId="22" fillId="0" borderId="0" xfId="262" applyNumberFormat="1" applyFont="1" applyFill="1" applyAlignment="1"/>
    <xf numFmtId="171" fontId="22" fillId="0" borderId="0" xfId="511" applyNumberFormat="1" applyFont="1" applyFill="1" applyAlignment="1"/>
    <xf numFmtId="3" fontId="22" fillId="0" borderId="6" xfId="511" applyNumberFormat="1" applyFont="1" applyFill="1" applyBorder="1" applyAlignment="1"/>
    <xf numFmtId="167" fontId="22" fillId="0" borderId="6" xfId="262" applyNumberFormat="1" applyFont="1" applyFill="1" applyBorder="1" applyAlignment="1"/>
    <xf numFmtId="166" fontId="22" fillId="0" borderId="5" xfId="1" applyNumberFormat="1" applyFont="1" applyFill="1" applyBorder="1"/>
    <xf numFmtId="167" fontId="22" fillId="0" borderId="0" xfId="262" applyNumberFormat="1" applyFont="1" applyFill="1" applyBorder="1" applyAlignment="1"/>
    <xf numFmtId="0" fontId="23" fillId="0" borderId="0" xfId="0" applyFont="1" applyFill="1" applyBorder="1" applyAlignment="1">
      <alignment horizontal="center"/>
    </xf>
    <xf numFmtId="0" fontId="22" fillId="0" borderId="0" xfId="0" applyFont="1" applyFill="1" applyBorder="1"/>
    <xf numFmtId="9" fontId="22" fillId="0" borderId="0" xfId="502" applyFont="1" applyFill="1"/>
    <xf numFmtId="0" fontId="13" fillId="0" borderId="0" xfId="0" applyFont="1" applyFill="1" applyBorder="1"/>
    <xf numFmtId="37" fontId="13" fillId="0" borderId="0" xfId="0" applyNumberFormat="1" applyFont="1" applyFill="1" applyBorder="1" applyProtection="1">
      <protection locked="0"/>
    </xf>
    <xf numFmtId="9" fontId="22" fillId="0" borderId="0" xfId="502" applyFont="1" applyFill="1" applyBorder="1"/>
    <xf numFmtId="37" fontId="13" fillId="0" borderId="0" xfId="0" applyNumberFormat="1" applyFont="1" applyFill="1" applyProtection="1">
      <protection locked="0"/>
    </xf>
    <xf numFmtId="9" fontId="13" fillId="0" borderId="0" xfId="502" applyFont="1" applyFill="1" applyProtection="1">
      <protection locked="0"/>
    </xf>
    <xf numFmtId="166" fontId="22" fillId="0" borderId="6" xfId="0" applyNumberFormat="1" applyFont="1" applyFill="1" applyBorder="1"/>
    <xf numFmtId="166" fontId="0" fillId="0" borderId="0" xfId="0" applyNumberFormat="1" applyFont="1" applyFill="1"/>
    <xf numFmtId="43" fontId="22" fillId="0" borderId="0" xfId="1" applyNumberFormat="1" applyFont="1" applyFill="1"/>
    <xf numFmtId="166" fontId="22" fillId="0" borderId="0" xfId="1" applyNumberFormat="1" applyFont="1" applyFill="1" applyAlignment="1">
      <alignment vertical="center"/>
    </xf>
    <xf numFmtId="0" fontId="22" fillId="0" borderId="16" xfId="0" applyFont="1" applyFill="1" applyBorder="1" applyProtection="1">
      <protection locked="0"/>
    </xf>
    <xf numFmtId="0" fontId="22" fillId="0" borderId="17" xfId="0" applyFont="1" applyFill="1" applyBorder="1" applyProtection="1">
      <protection locked="0"/>
    </xf>
    <xf numFmtId="167" fontId="22" fillId="0" borderId="2" xfId="0" applyNumberFormat="1" applyFont="1" applyFill="1" applyBorder="1"/>
    <xf numFmtId="37" fontId="22" fillId="0" borderId="11" xfId="0" applyNumberFormat="1" applyFont="1" applyFill="1" applyBorder="1" applyProtection="1">
      <protection locked="0"/>
    </xf>
    <xf numFmtId="37" fontId="22" fillId="0" borderId="18" xfId="0" applyNumberFormat="1" applyFont="1" applyFill="1" applyBorder="1" applyProtection="1">
      <protection locked="0"/>
    </xf>
    <xf numFmtId="167" fontId="22" fillId="0" borderId="19" xfId="0" applyNumberFormat="1" applyFont="1" applyFill="1" applyBorder="1"/>
    <xf numFmtId="0" fontId="13" fillId="0" borderId="15" xfId="0" applyFont="1" applyFill="1" applyBorder="1" applyProtection="1">
      <protection locked="0"/>
    </xf>
    <xf numFmtId="166" fontId="22" fillId="0" borderId="0" xfId="0" applyNumberFormat="1" applyFont="1" applyFill="1" applyBorder="1"/>
    <xf numFmtId="37" fontId="22" fillId="0" borderId="0" xfId="0" applyNumberFormat="1" applyFont="1" applyFill="1"/>
    <xf numFmtId="0" fontId="13" fillId="0" borderId="0" xfId="0" applyFont="1" applyFill="1"/>
    <xf numFmtId="0" fontId="0" fillId="0" borderId="0" xfId="0" applyFill="1"/>
    <xf numFmtId="37" fontId="13" fillId="0" borderId="2" xfId="0" applyNumberFormat="1" applyFont="1" applyFill="1" applyBorder="1" applyProtection="1">
      <protection locked="0"/>
    </xf>
    <xf numFmtId="0" fontId="22" fillId="0" borderId="0" xfId="0" applyFont="1" applyFill="1" applyBorder="1" applyProtection="1">
      <protection locked="0"/>
    </xf>
    <xf numFmtId="172" fontId="22" fillId="0" borderId="2" xfId="0" applyNumberFormat="1" applyFont="1" applyFill="1" applyBorder="1" applyAlignment="1" applyProtection="1">
      <alignment horizontal="center"/>
    </xf>
    <xf numFmtId="173" fontId="0" fillId="0" borderId="0" xfId="557" applyNumberFormat="1" applyFont="1" applyFill="1"/>
    <xf numFmtId="166" fontId="22" fillId="0" borderId="0" xfId="0" applyNumberFormat="1" applyFont="1" applyFill="1"/>
    <xf numFmtId="0" fontId="22" fillId="0" borderId="0" xfId="0" applyFont="1" applyFill="1" applyProtection="1"/>
    <xf numFmtId="37" fontId="22" fillId="0" borderId="0" xfId="0" applyNumberFormat="1" applyFont="1" applyFill="1" applyBorder="1"/>
    <xf numFmtId="167" fontId="22" fillId="0" borderId="0" xfId="0" applyNumberFormat="1" applyFont="1" applyFill="1"/>
    <xf numFmtId="173" fontId="22" fillId="0" borderId="0" xfId="557" applyNumberFormat="1" applyFont="1" applyFill="1"/>
    <xf numFmtId="0" fontId="22" fillId="0" borderId="0" xfId="0" applyFont="1" applyFill="1"/>
    <xf numFmtId="0" fontId="22" fillId="0" borderId="0" xfId="0" applyFont="1" applyFill="1" applyAlignment="1"/>
    <xf numFmtId="0" fontId="22" fillId="0" borderId="0" xfId="0" applyFont="1"/>
    <xf numFmtId="166" fontId="22" fillId="0" borderId="0" xfId="2" applyNumberFormat="1" applyFont="1" applyFill="1"/>
    <xf numFmtId="166" fontId="22" fillId="0" borderId="6" xfId="2" applyNumberFormat="1" applyFont="1" applyFill="1" applyBorder="1"/>
    <xf numFmtId="166" fontId="22" fillId="0" borderId="0" xfId="2" applyNumberFormat="1" applyFont="1" applyFill="1" applyBorder="1"/>
    <xf numFmtId="0" fontId="22" fillId="0" borderId="0" xfId="0" applyFont="1" applyFill="1" applyBorder="1" applyAlignment="1" applyProtection="1">
      <alignment horizontal="left" indent="1"/>
    </xf>
    <xf numFmtId="0" fontId="22" fillId="0" borderId="0" xfId="0" quotePrefix="1" applyFont="1" applyFill="1"/>
    <xf numFmtId="167" fontId="22" fillId="0" borderId="0" xfId="0" applyNumberFormat="1" applyFont="1" applyFill="1" applyBorder="1"/>
    <xf numFmtId="170" fontId="22" fillId="0" borderId="0" xfId="511" applyNumberFormat="1" applyFont="1" applyFill="1" applyAlignment="1"/>
    <xf numFmtId="3" fontId="22" fillId="0" borderId="0" xfId="511" applyNumberFormat="1" applyFont="1" applyFill="1" applyBorder="1" applyAlignment="1"/>
    <xf numFmtId="44" fontId="22" fillId="0" borderId="6" xfId="262" applyNumberFormat="1" applyFont="1" applyFill="1" applyBorder="1" applyAlignment="1"/>
    <xf numFmtId="171" fontId="22" fillId="0" borderId="0" xfId="0" applyNumberFormat="1" applyFont="1" applyFill="1"/>
    <xf numFmtId="167" fontId="22" fillId="0" borderId="0" xfId="261" applyNumberFormat="1" applyFont="1" applyFill="1"/>
    <xf numFmtId="175" fontId="22" fillId="0" borderId="0" xfId="0" applyNumberFormat="1" applyFont="1" applyFill="1"/>
    <xf numFmtId="167" fontId="22" fillId="0" borderId="5" xfId="0" applyNumberFormat="1" applyFont="1" applyFill="1" applyBorder="1"/>
    <xf numFmtId="44" fontId="22" fillId="0" borderId="0" xfId="261" applyFont="1" applyFill="1"/>
    <xf numFmtId="168" fontId="22" fillId="0" borderId="0" xfId="261" applyNumberFormat="1" applyFont="1" applyFill="1"/>
    <xf numFmtId="0" fontId="22" fillId="0" borderId="0" xfId="0" applyFont="1" applyFill="1" applyAlignment="1">
      <alignment horizontal="right"/>
    </xf>
    <xf numFmtId="38" fontId="13" fillId="0" borderId="0" xfId="1" applyNumberFormat="1" applyFont="1" applyFill="1"/>
    <xf numFmtId="10" fontId="22" fillId="0" borderId="0" xfId="502" applyNumberFormat="1" applyFont="1" applyFill="1"/>
    <xf numFmtId="39" fontId="22" fillId="0" borderId="0" xfId="0" applyNumberFormat="1" applyFont="1" applyFill="1" applyBorder="1"/>
    <xf numFmtId="177" fontId="22" fillId="0" borderId="0" xfId="261" applyNumberFormat="1" applyFont="1" applyFill="1"/>
    <xf numFmtId="167" fontId="22" fillId="0" borderId="6" xfId="261" applyNumberFormat="1" applyFont="1" applyFill="1" applyBorder="1"/>
    <xf numFmtId="177" fontId="22" fillId="0" borderId="6" xfId="261" applyNumberFormat="1" applyFont="1" applyFill="1" applyBorder="1"/>
    <xf numFmtId="169" fontId="22" fillId="0" borderId="0" xfId="502" applyNumberFormat="1" applyFont="1" applyFill="1"/>
    <xf numFmtId="169" fontId="22" fillId="0" borderId="6" xfId="502" applyNumberFormat="1" applyFont="1" applyFill="1" applyBorder="1"/>
    <xf numFmtId="176" fontId="22" fillId="0" borderId="0" xfId="0" applyNumberFormat="1" applyFont="1" applyFill="1"/>
    <xf numFmtId="166" fontId="22" fillId="0" borderId="0" xfId="1" applyNumberFormat="1" applyFont="1" applyFill="1" applyBorder="1"/>
    <xf numFmtId="0" fontId="23" fillId="0" borderId="0" xfId="0" applyFont="1" applyFill="1" applyBorder="1"/>
    <xf numFmtId="167" fontId="22" fillId="0" borderId="0" xfId="523" applyNumberFormat="1" applyFont="1" applyFill="1" applyBorder="1"/>
    <xf numFmtId="167" fontId="13" fillId="0" borderId="0" xfId="0" applyNumberFormat="1" applyFont="1" applyFill="1" applyBorder="1"/>
    <xf numFmtId="166" fontId="22" fillId="0" borderId="0" xfId="176" applyNumberFormat="1" applyFont="1" applyFill="1">
      <alignment vertical="top"/>
    </xf>
    <xf numFmtId="0" fontId="23" fillId="0" borderId="0" xfId="0" applyFont="1" applyFill="1" applyAlignment="1">
      <alignment horizontal="center"/>
    </xf>
    <xf numFmtId="0" fontId="0" fillId="0" borderId="0" xfId="0" applyNumberFormat="1" applyFont="1" applyFill="1" applyAlignment="1"/>
    <xf numFmtId="178" fontId="22" fillId="0" borderId="0" xfId="261" applyNumberFormat="1" applyFont="1" applyFill="1"/>
    <xf numFmtId="166" fontId="13" fillId="0" borderId="0" xfId="0" applyNumberFormat="1" applyFont="1" applyFill="1"/>
    <xf numFmtId="167" fontId="13" fillId="0" borderId="0" xfId="0" applyNumberFormat="1" applyFont="1" applyFill="1"/>
    <xf numFmtId="194" fontId="22" fillId="0" borderId="5" xfId="0" applyNumberFormat="1" applyFont="1" applyFill="1" applyBorder="1"/>
    <xf numFmtId="37" fontId="22" fillId="0" borderId="0" xfId="0" applyNumberFormat="1" applyFont="1" applyFill="1" applyBorder="1" applyProtection="1">
      <protection locked="0"/>
    </xf>
    <xf numFmtId="0" fontId="22" fillId="0" borderId="0" xfId="0" applyFont="1" applyFill="1" applyProtection="1">
      <protection locked="0"/>
    </xf>
    <xf numFmtId="10" fontId="0" fillId="0" borderId="0" xfId="502" applyNumberFormat="1" applyFont="1" applyFill="1" applyAlignment="1"/>
    <xf numFmtId="3" fontId="22" fillId="0" borderId="0" xfId="0" applyNumberFormat="1" applyFont="1" applyFill="1"/>
    <xf numFmtId="167" fontId="22" fillId="0" borderId="0" xfId="793" applyNumberFormat="1" applyFont="1" applyFill="1"/>
    <xf numFmtId="168" fontId="22" fillId="0" borderId="0" xfId="523" applyNumberFormat="1" applyFont="1" applyFill="1"/>
    <xf numFmtId="44" fontId="22" fillId="0" borderId="0" xfId="523" applyNumberFormat="1" applyFont="1" applyFill="1"/>
    <xf numFmtId="168" fontId="22" fillId="0" borderId="0" xfId="793" applyNumberFormat="1" applyFont="1" applyFill="1"/>
    <xf numFmtId="166" fontId="22" fillId="0" borderId="2" xfId="176" applyNumberFormat="1" applyFont="1" applyFill="1" applyBorder="1">
      <alignment vertical="top"/>
    </xf>
    <xf numFmtId="0" fontId="22" fillId="0" borderId="0" xfId="511" applyNumberFormat="1" applyFont="1" applyFill="1" applyAlignment="1">
      <alignment horizontal="center"/>
    </xf>
    <xf numFmtId="44" fontId="22" fillId="0" borderId="0" xfId="262" applyFont="1" applyFill="1" applyAlignment="1"/>
    <xf numFmtId="3" fontId="75" fillId="0" borderId="0" xfId="1507" applyNumberFormat="1" applyFont="1" applyFill="1"/>
    <xf numFmtId="44" fontId="75" fillId="0" borderId="0" xfId="269" applyFont="1" applyFill="1"/>
    <xf numFmtId="167" fontId="75" fillId="0" borderId="0" xfId="1507" applyNumberFormat="1" applyFont="1" applyFill="1"/>
    <xf numFmtId="0" fontId="75" fillId="0" borderId="0" xfId="1506" applyFont="1" applyFill="1" applyProtection="1">
      <protection locked="0"/>
    </xf>
    <xf numFmtId="0" fontId="22" fillId="0" borderId="0" xfId="511" applyNumberFormat="1" applyFont="1" applyFill="1" applyAlignment="1">
      <alignment horizontal="left" indent="1"/>
    </xf>
    <xf numFmtId="0" fontId="22" fillId="0" borderId="0" xfId="0" applyFont="1" applyFill="1" applyBorder="1" applyAlignment="1" applyProtection="1">
      <alignment horizontal="left"/>
    </xf>
    <xf numFmtId="0" fontId="75" fillId="0" borderId="0" xfId="1507" applyFont="1" applyFill="1" applyProtection="1">
      <protection locked="0"/>
    </xf>
    <xf numFmtId="0" fontId="75" fillId="0" borderId="0" xfId="1507" applyFont="1" applyFill="1" applyAlignment="1" applyProtection="1">
      <alignment horizontal="left" indent="1"/>
      <protection locked="0"/>
    </xf>
    <xf numFmtId="193" fontId="22" fillId="0" borderId="0" xfId="262" applyNumberFormat="1" applyFont="1" applyFill="1" applyAlignment="1"/>
    <xf numFmtId="0" fontId="23" fillId="0" borderId="0" xfId="0" applyFont="1" applyFill="1"/>
    <xf numFmtId="167" fontId="22" fillId="0" borderId="0" xfId="523" applyNumberFormat="1" applyFont="1" applyFill="1"/>
    <xf numFmtId="44" fontId="22" fillId="0" borderId="0" xfId="0" applyNumberFormat="1" applyFont="1" applyFill="1"/>
    <xf numFmtId="166" fontId="22" fillId="0" borderId="5" xfId="0" applyNumberFormat="1" applyFont="1" applyFill="1" applyBorder="1"/>
    <xf numFmtId="167" fontId="0" fillId="0" borderId="0" xfId="0" applyNumberFormat="1" applyFont="1" applyFill="1"/>
    <xf numFmtId="0" fontId="75" fillId="0" borderId="0" xfId="1507" applyFont="1" applyFill="1"/>
    <xf numFmtId="44" fontId="22" fillId="0" borderId="0" xfId="511" applyNumberFormat="1" applyFont="1" applyFill="1"/>
    <xf numFmtId="166" fontId="22" fillId="0" borderId="0" xfId="1" applyNumberFormat="1" applyFont="1" applyFill="1" applyBorder="1" applyAlignment="1">
      <alignment horizontal="center" vertical="center" textRotation="180"/>
    </xf>
    <xf numFmtId="0" fontId="22" fillId="0" borderId="0" xfId="0" applyFont="1" applyFill="1" applyBorder="1" applyAlignment="1">
      <alignment horizontal="center"/>
    </xf>
    <xf numFmtId="0" fontId="22" fillId="0" borderId="0" xfId="0" applyFont="1" applyFill="1" applyAlignment="1">
      <alignment horizontal="center"/>
    </xf>
    <xf numFmtId="166" fontId="22" fillId="0" borderId="2" xfId="2" applyNumberFormat="1" applyFont="1" applyFill="1" applyBorder="1" applyAlignment="1">
      <alignment horizontal="center"/>
    </xf>
    <xf numFmtId="43" fontId="22" fillId="0" borderId="0" xfId="0" applyNumberFormat="1" applyFont="1" applyFill="1"/>
    <xf numFmtId="0" fontId="22" fillId="0" borderId="0" xfId="0" applyFont="1" applyFill="1" applyAlignment="1">
      <alignment horizontal="center"/>
    </xf>
    <xf numFmtId="0" fontId="13" fillId="0" borderId="0" xfId="0" applyFont="1" applyFill="1" applyAlignment="1" applyProtection="1">
      <alignment horizontal="right"/>
    </xf>
    <xf numFmtId="14" fontId="13" fillId="0" borderId="0" xfId="0" applyNumberFormat="1" applyFont="1" applyFill="1" applyProtection="1"/>
    <xf numFmtId="0" fontId="13" fillId="0" borderId="0" xfId="0" applyFont="1" applyFill="1" applyAlignment="1" applyProtection="1">
      <alignment horizontal="left"/>
      <protection locked="0"/>
    </xf>
    <xf numFmtId="0" fontId="13" fillId="0" borderId="0" xfId="0" applyFont="1" applyFill="1" applyAlignment="1" applyProtection="1">
      <alignment horizontal="center"/>
    </xf>
    <xf numFmtId="0" fontId="13" fillId="0" borderId="0" xfId="0" applyFont="1" applyFill="1" applyProtection="1"/>
    <xf numFmtId="0" fontId="22" fillId="0" borderId="2" xfId="0" applyFont="1" applyFill="1" applyBorder="1" applyAlignment="1">
      <alignment horizontal="center"/>
    </xf>
    <xf numFmtId="0" fontId="13" fillId="0" borderId="4" xfId="0" applyFont="1" applyFill="1" applyBorder="1" applyAlignment="1" applyProtection="1">
      <alignment horizontal="center"/>
    </xf>
    <xf numFmtId="0" fontId="22" fillId="0" borderId="0" xfId="0" applyFont="1" applyFill="1" applyAlignment="1">
      <alignment horizontal="left" indent="1"/>
    </xf>
    <xf numFmtId="0" fontId="13" fillId="0" borderId="0" xfId="0" applyFont="1" applyFill="1" applyBorder="1" applyAlignment="1" applyProtection="1">
      <alignment horizontal="center"/>
    </xf>
    <xf numFmtId="0" fontId="77" fillId="0" borderId="0" xfId="566" applyFont="1" applyFill="1" applyAlignment="1" applyProtection="1"/>
    <xf numFmtId="0" fontId="22" fillId="0" borderId="0" xfId="270" applyFont="1" applyFill="1"/>
    <xf numFmtId="167" fontId="77" fillId="0" borderId="0" xfId="566" applyNumberFormat="1" applyFont="1" applyFill="1" applyAlignment="1" applyProtection="1"/>
    <xf numFmtId="0" fontId="0" fillId="0" borderId="0" xfId="0" applyFont="1" applyFill="1"/>
    <xf numFmtId="0" fontId="23" fillId="0" borderId="15" xfId="0" applyFont="1" applyFill="1" applyBorder="1" applyProtection="1">
      <protection locked="0"/>
    </xf>
    <xf numFmtId="0" fontId="22" fillId="0" borderId="0" xfId="310" applyFont="1" applyFill="1" applyAlignment="1"/>
    <xf numFmtId="0" fontId="0" fillId="0" borderId="0" xfId="0" applyFont="1" applyFill="1" applyBorder="1"/>
    <xf numFmtId="37" fontId="22" fillId="0" borderId="5" xfId="0" applyNumberFormat="1" applyFont="1" applyFill="1" applyBorder="1"/>
    <xf numFmtId="17" fontId="0" fillId="0" borderId="0" xfId="0" applyNumberFormat="1" applyFont="1" applyFill="1"/>
    <xf numFmtId="1" fontId="0" fillId="0" borderId="0" xfId="0" applyNumberFormat="1" applyFont="1" applyFill="1"/>
    <xf numFmtId="0" fontId="22" fillId="0" borderId="0" xfId="0" applyFont="1" applyFill="1" applyBorder="1" applyAlignment="1"/>
    <xf numFmtId="167" fontId="0" fillId="0" borderId="0" xfId="0" applyNumberFormat="1" applyFont="1" applyFill="1" applyBorder="1"/>
    <xf numFmtId="3" fontId="22" fillId="0" borderId="3" xfId="511" applyNumberFormat="1" applyFont="1" applyFill="1" applyBorder="1"/>
    <xf numFmtId="167" fontId="22" fillId="0" borderId="3" xfId="262" applyNumberFormat="1" applyFont="1" applyFill="1" applyBorder="1"/>
    <xf numFmtId="0" fontId="0" fillId="0" borderId="0" xfId="0" applyNumberFormat="1" applyFont="1" applyFill="1" applyAlignment="1">
      <alignment horizontal="center"/>
    </xf>
    <xf numFmtId="6" fontId="13" fillId="0" borderId="0" xfId="261" applyNumberFormat="1" applyFont="1" applyFill="1"/>
    <xf numFmtId="6" fontId="15" fillId="0" borderId="0" xfId="261" applyNumberFormat="1" applyFont="1" applyFill="1"/>
    <xf numFmtId="37" fontId="13" fillId="0" borderId="0" xfId="0" applyNumberFormat="1" applyFont="1" applyFill="1" applyProtection="1"/>
    <xf numFmtId="38" fontId="13" fillId="0" borderId="0" xfId="0" applyNumberFormat="1" applyFont="1" applyFill="1" applyBorder="1"/>
    <xf numFmtId="38" fontId="13" fillId="0" borderId="0" xfId="0" applyNumberFormat="1" applyFont="1" applyFill="1"/>
    <xf numFmtId="37" fontId="13" fillId="0" borderId="0" xfId="0" applyNumberFormat="1" applyFont="1" applyFill="1"/>
    <xf numFmtId="0" fontId="22" fillId="0" borderId="0" xfId="0" applyFont="1" applyFill="1" applyAlignment="1" applyProtection="1">
      <alignment horizontal="center"/>
      <protection locked="0"/>
    </xf>
    <xf numFmtId="0" fontId="22" fillId="0" borderId="0" xfId="0" applyFont="1" applyFill="1" applyAlignment="1">
      <alignment wrapText="1"/>
    </xf>
    <xf numFmtId="10" fontId="22" fillId="0" borderId="0" xfId="557" applyNumberFormat="1" applyFont="1" applyFill="1"/>
    <xf numFmtId="0" fontId="22" fillId="0" borderId="11" xfId="0" applyFont="1" applyFill="1" applyBorder="1"/>
    <xf numFmtId="0" fontId="22" fillId="0" borderId="18" xfId="0" applyFont="1" applyFill="1" applyBorder="1"/>
    <xf numFmtId="167" fontId="22" fillId="0" borderId="1" xfId="0" applyNumberFormat="1" applyFont="1" applyFill="1" applyBorder="1"/>
    <xf numFmtId="166" fontId="22" fillId="0" borderId="1" xfId="0" applyNumberFormat="1" applyFont="1" applyFill="1" applyBorder="1"/>
    <xf numFmtId="0" fontId="22" fillId="0" borderId="1" xfId="0" applyFont="1" applyFill="1" applyBorder="1"/>
    <xf numFmtId="44" fontId="22" fillId="0" borderId="0" xfId="0" applyNumberFormat="1" applyFont="1" applyFill="1" applyBorder="1"/>
    <xf numFmtId="44" fontId="22" fillId="0" borderId="1" xfId="0" applyNumberFormat="1" applyFont="1" applyFill="1" applyBorder="1"/>
    <xf numFmtId="44" fontId="22" fillId="0" borderId="2" xfId="0" applyNumberFormat="1" applyFont="1" applyFill="1" applyBorder="1"/>
    <xf numFmtId="44" fontId="22" fillId="0" borderId="19" xfId="0" applyNumberFormat="1" applyFont="1" applyFill="1" applyBorder="1"/>
    <xf numFmtId="166" fontId="22" fillId="0" borderId="2" xfId="1" applyNumberFormat="1" applyFont="1" applyFill="1" applyBorder="1" applyAlignment="1">
      <alignment horizontal="center"/>
    </xf>
    <xf numFmtId="37" fontId="13" fillId="0" borderId="5" xfId="0" applyNumberFormat="1" applyFont="1" applyFill="1" applyBorder="1" applyProtection="1">
      <protection locked="0"/>
    </xf>
    <xf numFmtId="166" fontId="22" fillId="0" borderId="11" xfId="0" applyNumberFormat="1" applyFont="1" applyFill="1" applyBorder="1"/>
    <xf numFmtId="166" fontId="22" fillId="0" borderId="2" xfId="0" applyNumberFormat="1" applyFont="1" applyFill="1" applyBorder="1"/>
    <xf numFmtId="9" fontId="22" fillId="0" borderId="0" xfId="557" applyFont="1" applyFill="1"/>
    <xf numFmtId="0" fontId="0" fillId="0" borderId="0" xfId="0" applyFont="1" applyFill="1" applyAlignment="1">
      <alignment horizontal="center"/>
    </xf>
    <xf numFmtId="0" fontId="0" fillId="0" borderId="0" xfId="0" applyFont="1" applyFill="1" applyAlignment="1">
      <alignment horizontal="right" wrapText="1"/>
    </xf>
    <xf numFmtId="182" fontId="0" fillId="0" borderId="0" xfId="0" applyNumberFormat="1" applyFont="1" applyFill="1"/>
    <xf numFmtId="0" fontId="13" fillId="0" borderId="11" xfId="0" applyFont="1" applyFill="1" applyBorder="1"/>
    <xf numFmtId="0" fontId="13" fillId="0" borderId="18" xfId="0" applyFont="1" applyFill="1" applyBorder="1"/>
    <xf numFmtId="166" fontId="13" fillId="0" borderId="1" xfId="0" applyNumberFormat="1" applyFont="1" applyFill="1" applyBorder="1"/>
    <xf numFmtId="0" fontId="13" fillId="0" borderId="1" xfId="0" applyFont="1" applyFill="1" applyBorder="1"/>
    <xf numFmtId="37" fontId="13" fillId="0" borderId="6" xfId="0" applyNumberFormat="1" applyFont="1" applyFill="1" applyBorder="1" applyProtection="1">
      <protection locked="0"/>
    </xf>
    <xf numFmtId="43" fontId="0" fillId="0" borderId="0" xfId="0" applyNumberFormat="1" applyFont="1" applyFill="1"/>
    <xf numFmtId="0" fontId="31" fillId="0" borderId="0" xfId="0" applyFont="1" applyFill="1" applyProtection="1">
      <protection locked="0"/>
    </xf>
    <xf numFmtId="0" fontId="13" fillId="0" borderId="17" xfId="0" applyFont="1" applyFill="1" applyBorder="1" applyProtection="1">
      <protection locked="0"/>
    </xf>
    <xf numFmtId="37" fontId="22" fillId="0" borderId="19" xfId="0" applyNumberFormat="1" applyFont="1" applyFill="1" applyBorder="1" applyProtection="1">
      <protection locked="0"/>
    </xf>
    <xf numFmtId="44" fontId="0" fillId="0" borderId="0" xfId="0" applyNumberFormat="1" applyFont="1" applyFill="1"/>
    <xf numFmtId="37" fontId="14" fillId="0" borderId="0" xfId="0" applyNumberFormat="1" applyFont="1" applyFill="1" applyProtection="1"/>
    <xf numFmtId="166" fontId="22" fillId="0" borderId="0" xfId="176" applyNumberFormat="1" applyFont="1" applyFill="1" applyBorder="1">
      <alignment vertical="top"/>
    </xf>
    <xf numFmtId="166" fontId="22" fillId="0" borderId="2" xfId="176" applyNumberFormat="1" applyFont="1" applyFill="1" applyBorder="1" applyAlignment="1"/>
    <xf numFmtId="166" fontId="22" fillId="0" borderId="0" xfId="0" applyNumberFormat="1" applyFont="1" applyFill="1" applyAlignment="1">
      <alignment horizontal="left"/>
    </xf>
    <xf numFmtId="166" fontId="22" fillId="0" borderId="34" xfId="1" applyNumberFormat="1" applyFont="1" applyFill="1" applyBorder="1"/>
    <xf numFmtId="0" fontId="22" fillId="0" borderId="0" xfId="0" applyFont="1" applyFill="1" applyAlignment="1">
      <alignment horizontal="left"/>
    </xf>
    <xf numFmtId="0" fontId="13" fillId="0" borderId="16" xfId="0" applyFont="1" applyFill="1" applyBorder="1" applyProtection="1">
      <protection locked="0"/>
    </xf>
    <xf numFmtId="37" fontId="22" fillId="0" borderId="1" xfId="0" applyNumberFormat="1" applyFont="1" applyFill="1" applyBorder="1" applyProtection="1">
      <protection locked="0"/>
    </xf>
    <xf numFmtId="37" fontId="22" fillId="0" borderId="6" xfId="0" applyNumberFormat="1" applyFont="1" applyFill="1" applyBorder="1" applyProtection="1">
      <protection locked="0"/>
    </xf>
    <xf numFmtId="0" fontId="13" fillId="0" borderId="0" xfId="0" applyFont="1" applyFill="1" applyBorder="1" applyProtection="1">
      <protection locked="0"/>
    </xf>
    <xf numFmtId="166" fontId="22" fillId="0" borderId="2" xfId="1" applyNumberFormat="1" applyFont="1" applyFill="1" applyBorder="1"/>
    <xf numFmtId="37" fontId="13" fillId="0" borderId="2" xfId="0" applyNumberFormat="1" applyFont="1" applyFill="1" applyBorder="1"/>
    <xf numFmtId="37" fontId="13" fillId="0" borderId="0" xfId="0" applyNumberFormat="1" applyFont="1" applyFill="1" applyBorder="1"/>
    <xf numFmtId="37" fontId="22" fillId="0" borderId="0" xfId="0" applyNumberFormat="1" applyFont="1" applyFill="1" applyProtection="1">
      <protection locked="0"/>
    </xf>
    <xf numFmtId="37" fontId="22" fillId="0" borderId="0" xfId="0" applyNumberFormat="1" applyFont="1" applyFill="1" applyProtection="1"/>
    <xf numFmtId="37" fontId="22" fillId="0" borderId="11" xfId="0" applyNumberFormat="1" applyFont="1" applyFill="1" applyBorder="1"/>
    <xf numFmtId="0" fontId="13" fillId="0" borderId="0" xfId="0" applyFont="1" applyFill="1" applyAlignment="1">
      <alignment horizontal="center"/>
    </xf>
    <xf numFmtId="179" fontId="22" fillId="0" borderId="0" xfId="0" applyNumberFormat="1" applyFont="1" applyFill="1" applyBorder="1"/>
    <xf numFmtId="37" fontId="22" fillId="0" borderId="8" xfId="0" applyNumberFormat="1" applyFont="1" applyFill="1" applyBorder="1"/>
    <xf numFmtId="37" fontId="22" fillId="0" borderId="6" xfId="0" applyNumberFormat="1" applyFont="1" applyFill="1" applyBorder="1"/>
    <xf numFmtId="167" fontId="22" fillId="0" borderId="3" xfId="0" applyNumberFormat="1" applyFont="1" applyFill="1" applyBorder="1"/>
    <xf numFmtId="167" fontId="22" fillId="0" borderId="2" xfId="261" applyNumberFormat="1" applyFont="1" applyFill="1" applyBorder="1"/>
    <xf numFmtId="44" fontId="29" fillId="0" borderId="0" xfId="0" applyNumberFormat="1" applyFont="1" applyFill="1" applyAlignment="1">
      <alignment horizontal="center"/>
    </xf>
    <xf numFmtId="167" fontId="22" fillId="0" borderId="6" xfId="0" applyNumberFormat="1" applyFont="1" applyFill="1" applyBorder="1"/>
    <xf numFmtId="190" fontId="22" fillId="0" borderId="0" xfId="502" applyNumberFormat="1" applyFont="1" applyFill="1" applyBorder="1"/>
    <xf numFmtId="10" fontId="13" fillId="0" borderId="0" xfId="502" applyNumberFormat="1" applyFont="1" applyFill="1"/>
    <xf numFmtId="180" fontId="13" fillId="0" borderId="0" xfId="0" applyNumberFormat="1" applyFont="1" applyFill="1"/>
    <xf numFmtId="0" fontId="13" fillId="0" borderId="0" xfId="0" applyFont="1" applyFill="1" applyBorder="1" applyAlignment="1" applyProtection="1">
      <alignment horizontal="left" indent="1"/>
    </xf>
    <xf numFmtId="0" fontId="13" fillId="0" borderId="0" xfId="0" applyFont="1" applyFill="1" applyAlignment="1">
      <alignment wrapText="1"/>
    </xf>
    <xf numFmtId="166" fontId="13" fillId="0" borderId="5" xfId="0" applyNumberFormat="1" applyFont="1" applyFill="1" applyBorder="1"/>
    <xf numFmtId="37" fontId="13" fillId="0" borderId="11" xfId="0" applyNumberFormat="1" applyFont="1" applyFill="1" applyBorder="1" applyProtection="1">
      <protection locked="0"/>
    </xf>
    <xf numFmtId="37" fontId="22" fillId="0" borderId="2" xfId="0" applyNumberFormat="1" applyFont="1" applyFill="1" applyBorder="1" applyProtection="1">
      <protection locked="0"/>
    </xf>
    <xf numFmtId="166" fontId="13" fillId="0" borderId="0" xfId="0" applyNumberFormat="1" applyFont="1" applyFill="1" applyBorder="1"/>
    <xf numFmtId="43" fontId="22" fillId="0" borderId="0" xfId="0" applyNumberFormat="1" applyFont="1" applyFill="1" applyBorder="1"/>
    <xf numFmtId="0" fontId="31" fillId="0" borderId="0" xfId="0" applyFont="1" applyFill="1" applyProtection="1"/>
    <xf numFmtId="166" fontId="13" fillId="0" borderId="6" xfId="0" applyNumberFormat="1" applyFont="1" applyFill="1" applyBorder="1"/>
    <xf numFmtId="0" fontId="13" fillId="0" borderId="0" xfId="0" applyFont="1" applyFill="1" applyAlignment="1" applyProtection="1">
      <alignment horizontal="left"/>
    </xf>
    <xf numFmtId="0" fontId="22" fillId="0" borderId="0" xfId="0" applyFont="1" applyFill="1" applyAlignment="1" applyProtection="1">
      <alignment horizontal="left" indent="1"/>
    </xf>
    <xf numFmtId="173" fontId="13" fillId="0" borderId="0" xfId="557" applyNumberFormat="1" applyFont="1" applyFill="1" applyBorder="1" applyProtection="1">
      <protection locked="0"/>
    </xf>
    <xf numFmtId="37" fontId="22" fillId="0" borderId="5" xfId="0" applyNumberFormat="1" applyFont="1" applyFill="1" applyBorder="1" applyProtection="1"/>
    <xf numFmtId="37" fontId="0" fillId="0" borderId="0" xfId="0" applyNumberFormat="1" applyFont="1" applyFill="1"/>
    <xf numFmtId="0" fontId="22" fillId="0" borderId="0" xfId="0" applyFont="1" applyFill="1" applyAlignment="1">
      <alignment horizontal="left" indent="2"/>
    </xf>
    <xf numFmtId="0" fontId="22" fillId="0" borderId="0" xfId="0" applyFont="1" applyFill="1" applyBorder="1" applyAlignment="1" applyProtection="1">
      <protection locked="0"/>
    </xf>
    <xf numFmtId="37" fontId="22" fillId="0" borderId="0" xfId="0" applyNumberFormat="1" applyFont="1" applyFill="1" applyBorder="1" applyProtection="1"/>
    <xf numFmtId="37" fontId="13" fillId="0" borderId="6" xfId="0" applyNumberFormat="1" applyFont="1" applyFill="1" applyBorder="1" applyProtection="1"/>
    <xf numFmtId="173" fontId="22" fillId="0" borderId="0" xfId="557" applyNumberFormat="1" applyFont="1" applyFill="1" applyProtection="1"/>
    <xf numFmtId="37" fontId="13" fillId="0" borderId="0" xfId="0" applyNumberFormat="1" applyFont="1" applyFill="1" applyBorder="1" applyProtection="1"/>
    <xf numFmtId="166" fontId="22" fillId="0" borderId="5" xfId="0" applyNumberFormat="1" applyFont="1" applyFill="1" applyBorder="1" applyProtection="1"/>
    <xf numFmtId="0" fontId="0" fillId="0" borderId="0" xfId="0" applyFont="1" applyFill="1" applyProtection="1">
      <protection locked="0"/>
    </xf>
    <xf numFmtId="166" fontId="22" fillId="0" borderId="0" xfId="1" applyNumberFormat="1" applyFont="1" applyFill="1" applyProtection="1">
      <protection locked="0"/>
    </xf>
    <xf numFmtId="10" fontId="22" fillId="0" borderId="0" xfId="502" applyNumberFormat="1" applyFont="1" applyFill="1" applyBorder="1" applyProtection="1">
      <protection locked="0"/>
    </xf>
    <xf numFmtId="0" fontId="22" fillId="0" borderId="0" xfId="0" applyFont="1" applyFill="1" applyAlignment="1" applyProtection="1">
      <alignment horizontal="left" indent="2"/>
      <protection locked="0"/>
    </xf>
    <xf numFmtId="0" fontId="22" fillId="0" borderId="0" xfId="0" applyFont="1" applyFill="1" applyAlignment="1" applyProtection="1">
      <alignment horizontal="left"/>
      <protection locked="0"/>
    </xf>
    <xf numFmtId="0" fontId="22" fillId="0" borderId="0" xfId="0" applyFont="1" applyFill="1" applyAlignment="1" applyProtection="1">
      <alignment horizontal="left" indent="1"/>
      <protection locked="0"/>
    </xf>
    <xf numFmtId="166" fontId="22" fillId="0" borderId="0" xfId="2" applyNumberFormat="1" applyFont="1" applyFill="1" applyProtection="1">
      <protection locked="0"/>
    </xf>
    <xf numFmtId="166" fontId="22" fillId="0" borderId="5" xfId="0" applyNumberFormat="1" applyFont="1" applyFill="1" applyBorder="1" applyProtection="1">
      <protection locked="0"/>
    </xf>
    <xf numFmtId="0" fontId="13" fillId="0" borderId="0" xfId="0" applyFont="1" applyFill="1" applyProtection="1">
      <protection locked="0"/>
    </xf>
    <xf numFmtId="10" fontId="22" fillId="0" borderId="0" xfId="502" applyNumberFormat="1" applyFont="1" applyFill="1" applyProtection="1">
      <protection locked="0"/>
    </xf>
    <xf numFmtId="0" fontId="0" fillId="0" borderId="0" xfId="0" applyFont="1" applyFill="1" applyAlignment="1" applyProtection="1">
      <alignment horizontal="center"/>
      <protection locked="0"/>
    </xf>
    <xf numFmtId="44" fontId="22" fillId="0" borderId="0" xfId="0" applyNumberFormat="1" applyFont="1" applyFill="1" applyProtection="1">
      <protection locked="0"/>
    </xf>
    <xf numFmtId="0" fontId="31" fillId="0" borderId="0" xfId="0" applyFont="1" applyFill="1"/>
    <xf numFmtId="194" fontId="22" fillId="0" borderId="5" xfId="1" applyNumberFormat="1" applyFont="1" applyFill="1" applyBorder="1"/>
    <xf numFmtId="194" fontId="22" fillId="0" borderId="0" xfId="0" applyNumberFormat="1" applyFont="1" applyFill="1"/>
    <xf numFmtId="166" fontId="0" fillId="0" borderId="2" xfId="0" applyNumberFormat="1" applyFont="1" applyFill="1" applyBorder="1"/>
    <xf numFmtId="166" fontId="0" fillId="0" borderId="0" xfId="0" applyNumberFormat="1" applyFont="1" applyFill="1" applyBorder="1"/>
    <xf numFmtId="173" fontId="22" fillId="0" borderId="0" xfId="502" applyNumberFormat="1" applyFont="1" applyFill="1"/>
    <xf numFmtId="0" fontId="22" fillId="0" borderId="0" xfId="0" applyFont="1" applyFill="1" applyBorder="1" applyAlignment="1">
      <alignment wrapText="1"/>
    </xf>
    <xf numFmtId="166" fontId="31" fillId="0" borderId="0" xfId="0" applyNumberFormat="1" applyFont="1" applyFill="1" applyBorder="1"/>
    <xf numFmtId="0" fontId="22" fillId="0" borderId="0" xfId="0" applyFont="1" applyFill="1" applyBorder="1" applyAlignment="1">
      <alignment horizontal="left" vertical="top"/>
    </xf>
    <xf numFmtId="0" fontId="22" fillId="0" borderId="0" xfId="0" applyFont="1" applyFill="1" applyAlignment="1">
      <alignment horizontal="left" vertical="top"/>
    </xf>
    <xf numFmtId="0" fontId="29" fillId="0" borderId="0" xfId="0" applyFont="1" applyFill="1" applyAlignment="1">
      <alignment horizontal="center" wrapText="1"/>
    </xf>
    <xf numFmtId="177" fontId="22" fillId="0" borderId="0" xfId="0" applyNumberFormat="1" applyFont="1" applyFill="1"/>
    <xf numFmtId="171" fontId="22" fillId="0" borderId="5" xfId="0" applyNumberFormat="1" applyFont="1" applyFill="1" applyBorder="1"/>
    <xf numFmtId="5" fontId="22" fillId="0" borderId="0" xfId="0" applyNumberFormat="1" applyFont="1" applyFill="1"/>
    <xf numFmtId="37" fontId="22" fillId="0" borderId="2" xfId="0" applyNumberFormat="1" applyFont="1" applyFill="1" applyBorder="1"/>
    <xf numFmtId="166" fontId="22" fillId="0" borderId="3" xfId="0" applyNumberFormat="1" applyFont="1" applyFill="1" applyBorder="1"/>
    <xf numFmtId="10" fontId="22" fillId="0" borderId="0" xfId="0" applyNumberFormat="1" applyFont="1" applyFill="1"/>
    <xf numFmtId="0" fontId="0" fillId="0" borderId="0" xfId="0" applyFont="1" applyFill="1" applyAlignment="1">
      <alignment horizontal="left" indent="2"/>
    </xf>
    <xf numFmtId="183" fontId="0" fillId="0" borderId="0" xfId="0" applyNumberFormat="1" applyFont="1" applyFill="1"/>
    <xf numFmtId="2" fontId="0" fillId="0" borderId="0" xfId="0" applyNumberFormat="1" applyFont="1" applyFill="1"/>
    <xf numFmtId="43" fontId="22" fillId="0" borderId="0" xfId="0" applyNumberFormat="1" applyFont="1" applyFill="1" applyProtection="1"/>
    <xf numFmtId="190" fontId="22" fillId="0" borderId="0" xfId="502" applyNumberFormat="1" applyFont="1" applyFill="1"/>
    <xf numFmtId="44" fontId="22" fillId="0" borderId="0" xfId="261" applyNumberFormat="1" applyFont="1" applyFill="1"/>
    <xf numFmtId="186" fontId="22" fillId="0" borderId="0" xfId="2" applyNumberFormat="1" applyFont="1" applyFill="1" applyProtection="1">
      <protection locked="0"/>
    </xf>
    <xf numFmtId="0" fontId="23" fillId="0" borderId="0" xfId="0" applyFont="1" applyFill="1" applyBorder="1" applyAlignment="1"/>
    <xf numFmtId="168" fontId="22" fillId="0" borderId="0" xfId="0" applyNumberFormat="1" applyFont="1" applyFill="1"/>
    <xf numFmtId="0" fontId="22" fillId="0" borderId="5" xfId="0" applyFont="1" applyFill="1" applyBorder="1"/>
    <xf numFmtId="9" fontId="22" fillId="0" borderId="5" xfId="502" applyFont="1" applyFill="1" applyBorder="1"/>
    <xf numFmtId="6" fontId="22" fillId="0" borderId="0" xfId="0" applyNumberFormat="1" applyFont="1" applyFill="1"/>
    <xf numFmtId="193" fontId="22" fillId="0" borderId="0" xfId="0" applyNumberFormat="1" applyFont="1" applyFill="1"/>
    <xf numFmtId="178" fontId="22" fillId="0" borderId="0" xfId="523" applyNumberFormat="1" applyFont="1" applyFill="1"/>
    <xf numFmtId="0" fontId="74" fillId="0" borderId="0" xfId="0" applyFont="1" applyFill="1"/>
    <xf numFmtId="178" fontId="22" fillId="0" borderId="0" xfId="793" applyNumberFormat="1" applyFont="1" applyFill="1"/>
    <xf numFmtId="9" fontId="22" fillId="0" borderId="0" xfId="0" applyNumberFormat="1" applyFont="1" applyFill="1"/>
    <xf numFmtId="44" fontId="22" fillId="0" borderId="0" xfId="793" applyNumberFormat="1" applyFont="1" applyFill="1"/>
    <xf numFmtId="44" fontId="22" fillId="0" borderId="0" xfId="0" applyNumberFormat="1" applyFont="1" applyFill="1" applyAlignment="1">
      <alignment horizontal="center"/>
    </xf>
    <xf numFmtId="44" fontId="22" fillId="0" borderId="0" xfId="0" applyNumberFormat="1" applyFont="1" applyFill="1" applyBorder="1" applyAlignment="1"/>
    <xf numFmtId="168" fontId="13" fillId="0" borderId="0" xfId="793" applyNumberFormat="1" applyFont="1" applyFill="1"/>
    <xf numFmtId="43" fontId="13" fillId="0" borderId="0" xfId="0" applyNumberFormat="1" applyFont="1" applyFill="1"/>
    <xf numFmtId="44" fontId="22" fillId="0" borderId="0" xfId="0" applyNumberFormat="1" applyFont="1" applyFill="1" applyAlignment="1"/>
    <xf numFmtId="168" fontId="13" fillId="0" borderId="0" xfId="0" applyNumberFormat="1" applyFont="1" applyFill="1"/>
    <xf numFmtId="0" fontId="13" fillId="0" borderId="5" xfId="0" applyFont="1" applyFill="1" applyBorder="1"/>
    <xf numFmtId="10" fontId="22" fillId="0" borderId="5" xfId="502" applyNumberFormat="1" applyFont="1" applyFill="1" applyBorder="1"/>
    <xf numFmtId="0" fontId="22" fillId="0" borderId="0" xfId="0" quotePrefix="1" applyFont="1" applyFill="1" applyAlignment="1"/>
    <xf numFmtId="0" fontId="23" fillId="0" borderId="0" xfId="0" applyFont="1" applyFill="1" applyAlignment="1">
      <alignment horizontal="center" wrapText="1"/>
    </xf>
    <xf numFmtId="167" fontId="74" fillId="0" borderId="0" xfId="0" applyNumberFormat="1" applyFont="1" applyFill="1"/>
    <xf numFmtId="193" fontId="22" fillId="0" borderId="5" xfId="0" applyNumberFormat="1" applyFont="1" applyFill="1" applyBorder="1"/>
    <xf numFmtId="10" fontId="22" fillId="0" borderId="5" xfId="0" applyNumberFormat="1" applyFont="1" applyFill="1" applyBorder="1"/>
    <xf numFmtId="167" fontId="74" fillId="0" borderId="5" xfId="0" applyNumberFormat="1" applyFont="1" applyFill="1" applyBorder="1"/>
    <xf numFmtId="188" fontId="22" fillId="0" borderId="0" xfId="0" applyNumberFormat="1" applyFont="1" applyFill="1"/>
    <xf numFmtId="173" fontId="22" fillId="0" borderId="0" xfId="502" applyNumberFormat="1" applyFont="1" applyFill="1" applyAlignment="1">
      <alignment horizontal="center"/>
    </xf>
    <xf numFmtId="38" fontId="22" fillId="0" borderId="0" xfId="0" applyNumberFormat="1" applyFont="1" applyFill="1"/>
    <xf numFmtId="183" fontId="22" fillId="0" borderId="0" xfId="0" applyNumberFormat="1" applyFont="1" applyFill="1"/>
    <xf numFmtId="0" fontId="77" fillId="0" borderId="0" xfId="0" applyFont="1" applyFill="1" applyAlignment="1">
      <alignment horizontal="center"/>
    </xf>
    <xf numFmtId="0" fontId="0" fillId="0" borderId="0" xfId="0" applyFont="1" applyFill="1" applyAlignment="1">
      <alignment horizontal="left"/>
    </xf>
    <xf numFmtId="0" fontId="0" fillId="0" borderId="0" xfId="0" applyFont="1" applyFill="1" applyAlignment="1">
      <alignment horizontal="right"/>
    </xf>
    <xf numFmtId="0" fontId="22" fillId="0" borderId="2" xfId="511" applyNumberFormat="1" applyFont="1" applyFill="1" applyBorder="1" applyAlignment="1"/>
    <xf numFmtId="0" fontId="22" fillId="0" borderId="2" xfId="511" applyNumberFormat="1" applyFont="1" applyFill="1" applyBorder="1" applyAlignment="1">
      <alignment horizontal="center" wrapText="1"/>
    </xf>
    <xf numFmtId="0" fontId="22" fillId="0" borderId="2" xfId="511" applyNumberFormat="1" applyFont="1" applyFill="1" applyBorder="1" applyAlignment="1">
      <alignment horizontal="center"/>
    </xf>
    <xf numFmtId="168" fontId="22" fillId="0" borderId="0" xfId="262" applyNumberFormat="1" applyFont="1" applyFill="1" applyBorder="1" applyAlignment="1"/>
    <xf numFmtId="173" fontId="22" fillId="0" borderId="0" xfId="502" applyNumberFormat="1" applyFont="1" applyFill="1" applyAlignment="1"/>
    <xf numFmtId="193" fontId="22" fillId="0" borderId="0" xfId="262" applyNumberFormat="1" applyFont="1" applyFill="1" applyBorder="1" applyAlignment="1"/>
    <xf numFmtId="44" fontId="22" fillId="0" borderId="0" xfId="262" applyFont="1" applyFill="1"/>
    <xf numFmtId="0" fontId="75" fillId="0" borderId="0" xfId="1506" applyFont="1" applyFill="1" applyAlignment="1" applyProtection="1">
      <alignment horizontal="left" indent="1"/>
      <protection locked="0"/>
    </xf>
    <xf numFmtId="166" fontId="22" fillId="0" borderId="0" xfId="2" applyNumberFormat="1" applyFont="1" applyFill="1" applyAlignment="1"/>
    <xf numFmtId="3" fontId="22" fillId="0" borderId="0" xfId="511" applyNumberFormat="1" applyFont="1" applyFill="1" applyAlignment="1">
      <alignment horizontal="right"/>
    </xf>
    <xf numFmtId="44" fontId="22" fillId="0" borderId="0" xfId="262" applyNumberFormat="1" applyFont="1" applyFill="1" applyAlignment="1">
      <alignment horizontal="right"/>
    </xf>
    <xf numFmtId="44" fontId="22" fillId="0" borderId="0" xfId="262" applyNumberFormat="1" applyFont="1" applyFill="1" applyBorder="1" applyAlignment="1"/>
    <xf numFmtId="0" fontId="22" fillId="0" borderId="0" xfId="511" applyNumberFormat="1" applyFont="1" applyFill="1" applyBorder="1" applyAlignment="1"/>
    <xf numFmtId="44" fontId="22" fillId="0" borderId="0" xfId="262" applyFont="1" applyFill="1" applyBorder="1" applyAlignment="1"/>
    <xf numFmtId="3" fontId="22" fillId="0" borderId="9" xfId="511" applyNumberFormat="1" applyFont="1" applyFill="1" applyBorder="1"/>
    <xf numFmtId="167" fontId="22" fillId="0" borderId="9" xfId="261" applyNumberFormat="1" applyFont="1" applyFill="1" applyBorder="1"/>
    <xf numFmtId="3" fontId="22" fillId="0" borderId="10" xfId="511" applyNumberFormat="1" applyFont="1" applyFill="1" applyBorder="1"/>
    <xf numFmtId="167" fontId="22" fillId="0" borderId="10" xfId="261" applyNumberFormat="1" applyFont="1" applyFill="1" applyBorder="1"/>
    <xf numFmtId="0" fontId="22" fillId="0" borderId="0" xfId="511" applyFont="1" applyFill="1" applyAlignment="1">
      <alignment horizontal="right"/>
    </xf>
    <xf numFmtId="0" fontId="22" fillId="0" borderId="2" xfId="0" applyFont="1" applyFill="1" applyBorder="1"/>
    <xf numFmtId="167" fontId="22" fillId="0" borderId="0" xfId="261" applyNumberFormat="1" applyFont="1" applyFill="1" applyBorder="1"/>
    <xf numFmtId="177" fontId="22" fillId="0" borderId="0" xfId="261" applyNumberFormat="1" applyFont="1" applyFill="1" applyBorder="1"/>
    <xf numFmtId="169" fontId="22" fillId="0" borderId="0" xfId="502" applyNumberFormat="1" applyFont="1" applyFill="1" applyBorder="1"/>
    <xf numFmtId="3" fontId="22" fillId="0" borderId="0" xfId="0" applyNumberFormat="1" applyFont="1" applyFill="1" applyBorder="1"/>
    <xf numFmtId="166" fontId="22" fillId="0" borderId="6" xfId="1" applyNumberFormat="1" applyFont="1" applyFill="1" applyBorder="1"/>
    <xf numFmtId="167" fontId="22" fillId="0" borderId="3" xfId="261" applyNumberFormat="1" applyFont="1" applyFill="1" applyBorder="1"/>
    <xf numFmtId="169" fontId="22" fillId="0" borderId="3" xfId="502" applyNumberFormat="1" applyFont="1" applyFill="1" applyBorder="1"/>
    <xf numFmtId="169" fontId="22" fillId="0" borderId="5" xfId="502" applyNumberFormat="1" applyFont="1" applyFill="1" applyBorder="1"/>
    <xf numFmtId="0" fontId="0" fillId="0" borderId="0" xfId="0" applyNumberFormat="1" applyFont="1" applyFill="1" applyAlignment="1">
      <alignment horizontal="left" indent="1"/>
    </xf>
    <xf numFmtId="167" fontId="22" fillId="0" borderId="0" xfId="261" applyNumberFormat="1" applyFont="1" applyFill="1" applyAlignment="1">
      <alignment horizontal="left"/>
    </xf>
    <xf numFmtId="167" fontId="22" fillId="0" borderId="5" xfId="261" applyNumberFormat="1" applyFont="1" applyFill="1" applyBorder="1"/>
    <xf numFmtId="178" fontId="22" fillId="0" borderId="5" xfId="261" applyNumberFormat="1" applyFont="1" applyFill="1" applyBorder="1"/>
    <xf numFmtId="167" fontId="22" fillId="0" borderId="5" xfId="793" applyNumberFormat="1" applyFont="1" applyFill="1" applyBorder="1"/>
    <xf numFmtId="189" fontId="0" fillId="0" borderId="0" xfId="0" applyNumberFormat="1" applyFont="1" applyFill="1"/>
    <xf numFmtId="0" fontId="13" fillId="0" borderId="0" xfId="0" applyFont="1" applyFill="1" applyAlignment="1"/>
    <xf numFmtId="0" fontId="0" fillId="0" borderId="0" xfId="0" applyFont="1" applyFill="1" applyAlignment="1"/>
    <xf numFmtId="38" fontId="0" fillId="0" borderId="0" xfId="0" applyNumberFormat="1" applyFont="1" applyFill="1"/>
    <xf numFmtId="40" fontId="0" fillId="0" borderId="0" xfId="0" applyNumberFormat="1" applyFont="1" applyFill="1"/>
    <xf numFmtId="181" fontId="0" fillId="0" borderId="0" xfId="0" applyNumberFormat="1" applyFont="1" applyFill="1"/>
    <xf numFmtId="42" fontId="22" fillId="0" borderId="5" xfId="261" applyNumberFormat="1" applyFont="1" applyFill="1" applyBorder="1"/>
    <xf numFmtId="174" fontId="0" fillId="0" borderId="0" xfId="0" applyNumberFormat="1" applyFont="1" applyFill="1"/>
    <xf numFmtId="5" fontId="0" fillId="0" borderId="0" xfId="0" applyNumberFormat="1" applyFont="1" applyFill="1"/>
    <xf numFmtId="0" fontId="13" fillId="0" borderId="4" xfId="0" applyFont="1" applyFill="1" applyBorder="1" applyProtection="1"/>
    <xf numFmtId="0" fontId="13" fillId="0" borderId="0" xfId="0" applyFont="1" applyFill="1" applyBorder="1" applyProtection="1"/>
    <xf numFmtId="38" fontId="13" fillId="0" borderId="0" xfId="1" applyNumberFormat="1" applyFont="1" applyFill="1" applyProtection="1"/>
    <xf numFmtId="0" fontId="13" fillId="0" borderId="0" xfId="0" applyFont="1" applyFill="1" applyAlignment="1" applyProtection="1">
      <alignment horizontal="left" indent="1"/>
    </xf>
    <xf numFmtId="37" fontId="13" fillId="0" borderId="5" xfId="0" applyNumberFormat="1" applyFont="1" applyFill="1" applyBorder="1" applyProtection="1"/>
    <xf numFmtId="38" fontId="13" fillId="0" borderId="0" xfId="0" applyNumberFormat="1" applyFont="1" applyFill="1" applyProtection="1"/>
    <xf numFmtId="0" fontId="13" fillId="0" borderId="0" xfId="0" applyFont="1" applyFill="1" applyAlignment="1" applyProtection="1"/>
    <xf numFmtId="6" fontId="13" fillId="0" borderId="0" xfId="261" applyNumberFormat="1" applyFont="1" applyFill="1" applyProtection="1"/>
    <xf numFmtId="6" fontId="13" fillId="0" borderId="5" xfId="0" applyNumberFormat="1" applyFont="1" applyFill="1" applyBorder="1" applyProtection="1"/>
    <xf numFmtId="166" fontId="13" fillId="0" borderId="0" xfId="2" applyNumberFormat="1" applyFont="1" applyFill="1"/>
    <xf numFmtId="0" fontId="22" fillId="0" borderId="0" xfId="0" applyFont="1" applyFill="1" applyAlignment="1" applyProtection="1">
      <alignment horizontal="right"/>
    </xf>
    <xf numFmtId="164" fontId="22" fillId="0" borderId="0" xfId="0" applyNumberFormat="1" applyFont="1" applyFill="1" applyAlignment="1" applyProtection="1"/>
    <xf numFmtId="0" fontId="22" fillId="0" borderId="0" xfId="0" applyFont="1" applyFill="1" applyAlignment="1" applyProtection="1">
      <alignment horizontal="center"/>
    </xf>
    <xf numFmtId="0" fontId="22" fillId="0" borderId="4" xfId="0" applyFont="1" applyFill="1" applyBorder="1" applyProtection="1"/>
    <xf numFmtId="0" fontId="22" fillId="0" borderId="4" xfId="0" applyFont="1" applyFill="1" applyBorder="1" applyAlignment="1" applyProtection="1">
      <alignment horizontal="center"/>
    </xf>
    <xf numFmtId="38" fontId="22" fillId="0" borderId="0" xfId="270" applyNumberFormat="1" applyFont="1" applyFill="1"/>
    <xf numFmtId="192" fontId="22" fillId="0" borderId="0" xfId="0" applyNumberFormat="1" applyFont="1" applyFill="1"/>
    <xf numFmtId="0" fontId="13" fillId="0" borderId="0" xfId="0" applyFont="1" applyFill="1" applyAlignment="1" applyProtection="1">
      <alignment horizontal="left" wrapText="1"/>
    </xf>
    <xf numFmtId="0" fontId="13" fillId="0" borderId="0" xfId="0" applyFont="1" applyFill="1" applyAlignment="1" applyProtection="1">
      <alignment wrapText="1"/>
    </xf>
    <xf numFmtId="0" fontId="13" fillId="0" borderId="0" xfId="0" applyFont="1" applyFill="1" applyBorder="1" applyAlignment="1" applyProtection="1"/>
    <xf numFmtId="0" fontId="13" fillId="0" borderId="0" xfId="0" applyFont="1" applyFill="1" applyAlignment="1" applyProtection="1">
      <alignment vertical="top" wrapText="1"/>
    </xf>
    <xf numFmtId="166" fontId="22" fillId="0" borderId="0" xfId="176" applyNumberFormat="1" applyFont="1" applyFill="1" applyAlignment="1"/>
    <xf numFmtId="166" fontId="22" fillId="0" borderId="0" xfId="1" applyNumberFormat="1" applyFont="1" applyFill="1" applyAlignment="1">
      <alignment vertical="top"/>
    </xf>
    <xf numFmtId="166" fontId="22" fillId="0" borderId="2" xfId="1" applyNumberFormat="1" applyFont="1" applyFill="1" applyBorder="1" applyAlignment="1">
      <alignment vertical="top"/>
    </xf>
    <xf numFmtId="166" fontId="22" fillId="0" borderId="0" xfId="1" applyNumberFormat="1" applyFont="1" applyFill="1" applyAlignment="1"/>
    <xf numFmtId="43" fontId="22" fillId="0" borderId="0" xfId="176" applyNumberFormat="1" applyFont="1" applyFill="1" applyAlignment="1"/>
    <xf numFmtId="166" fontId="22" fillId="0" borderId="0" xfId="1" applyNumberFormat="1" applyFont="1" applyFill="1" applyBorder="1" applyAlignment="1">
      <alignment vertical="top"/>
    </xf>
    <xf numFmtId="38" fontId="22" fillId="0" borderId="0" xfId="176" applyNumberFormat="1" applyFont="1" applyFill="1">
      <alignment vertical="top"/>
    </xf>
    <xf numFmtId="166" fontId="22" fillId="0" borderId="0" xfId="1" applyNumberFormat="1" applyFont="1" applyFill="1" applyBorder="1" applyAlignment="1"/>
    <xf numFmtId="0" fontId="22" fillId="0" borderId="0" xfId="176" applyNumberFormat="1" applyFont="1" applyFill="1">
      <alignment vertical="top"/>
    </xf>
    <xf numFmtId="166" fontId="0" fillId="0" borderId="0" xfId="1" applyNumberFormat="1" applyFont="1" applyFill="1"/>
    <xf numFmtId="0" fontId="22" fillId="0" borderId="0" xfId="0" applyFont="1" applyFill="1" applyBorder="1" applyAlignment="1" applyProtection="1">
      <alignment horizontal="center"/>
    </xf>
    <xf numFmtId="37" fontId="22" fillId="0" borderId="2" xfId="0" applyNumberFormat="1" applyFont="1" applyFill="1" applyBorder="1" applyProtection="1"/>
    <xf numFmtId="0" fontId="22" fillId="0" borderId="0" xfId="0" applyFont="1" applyFill="1" applyAlignment="1" applyProtection="1"/>
    <xf numFmtId="37" fontId="13" fillId="0" borderId="2" xfId="0" applyNumberFormat="1" applyFont="1" applyFill="1" applyBorder="1" applyProtection="1"/>
    <xf numFmtId="164" fontId="22" fillId="0" borderId="0" xfId="0" applyNumberFormat="1" applyFont="1" applyFill="1" applyProtection="1"/>
    <xf numFmtId="0" fontId="22" fillId="0" borderId="0" xfId="0" applyFont="1" applyFill="1" applyBorder="1" applyProtection="1"/>
    <xf numFmtId="172" fontId="22" fillId="0" borderId="0" xfId="0" applyNumberFormat="1" applyFont="1" applyFill="1" applyBorder="1" applyAlignment="1" applyProtection="1">
      <alignment horizontal="center"/>
    </xf>
    <xf numFmtId="0" fontId="22" fillId="0" borderId="0" xfId="0" applyFont="1" applyFill="1" applyBorder="1" applyAlignment="1" applyProtection="1">
      <alignment horizontal="left" wrapText="1"/>
    </xf>
    <xf numFmtId="171" fontId="22" fillId="0" borderId="2" xfId="511" applyNumberFormat="1" applyFont="1" applyFill="1" applyBorder="1" applyAlignment="1"/>
    <xf numFmtId="171" fontId="22" fillId="0" borderId="0" xfId="511" applyNumberFormat="1" applyFont="1" applyFill="1" applyBorder="1" applyAlignment="1"/>
    <xf numFmtId="166" fontId="22" fillId="0" borderId="0" xfId="0" applyNumberFormat="1" applyFont="1" applyFill="1" applyAlignment="1">
      <alignment horizontal="center"/>
    </xf>
    <xf numFmtId="0" fontId="13" fillId="0" borderId="0" xfId="0" applyFont="1" applyFill="1" applyAlignment="1" applyProtection="1">
      <alignment horizontal="left" wrapText="1" indent="1"/>
    </xf>
    <xf numFmtId="37" fontId="13" fillId="0" borderId="0" xfId="0" applyNumberFormat="1" applyFont="1" applyFill="1" applyBorder="1" applyAlignment="1" applyProtection="1">
      <alignment horizontal="center"/>
    </xf>
    <xf numFmtId="187" fontId="22" fillId="0" borderId="0" xfId="0" applyNumberFormat="1" applyFont="1" applyFill="1" applyProtection="1">
      <protection locked="0"/>
    </xf>
    <xf numFmtId="37" fontId="22" fillId="0" borderId="6" xfId="0" applyNumberFormat="1" applyFont="1" applyFill="1" applyBorder="1" applyProtection="1"/>
    <xf numFmtId="0" fontId="0" fillId="0" borderId="0" xfId="0" applyFont="1" applyFill="1" applyAlignment="1" applyProtection="1">
      <alignment horizontal="right"/>
      <protection locked="0"/>
    </xf>
    <xf numFmtId="0" fontId="13" fillId="0" borderId="0" xfId="0" applyFont="1" applyFill="1" applyAlignment="1" applyProtection="1">
      <alignment horizontal="right"/>
      <protection locked="0"/>
    </xf>
    <xf numFmtId="14" fontId="13" fillId="0" borderId="0" xfId="0" applyNumberFormat="1" applyFont="1" applyFill="1" applyProtection="1">
      <protection locked="0"/>
    </xf>
    <xf numFmtId="166" fontId="22" fillId="0" borderId="0" xfId="1" applyNumberFormat="1" applyFont="1" applyFill="1" applyBorder="1" applyProtection="1"/>
    <xf numFmtId="0" fontId="13" fillId="0" borderId="0" xfId="0" applyFont="1" applyFill="1" applyAlignment="1" applyProtection="1">
      <alignment wrapText="1"/>
      <protection locked="0"/>
    </xf>
    <xf numFmtId="0" fontId="13" fillId="0" borderId="0" xfId="0" applyFont="1" applyFill="1" applyAlignment="1" applyProtection="1">
      <alignment horizontal="left" indent="1"/>
      <protection locked="0"/>
    </xf>
    <xf numFmtId="0" fontId="78" fillId="0" borderId="12" xfId="0" applyFont="1" applyFill="1" applyBorder="1" applyAlignment="1" applyProtection="1">
      <alignment horizontal="left"/>
      <protection locked="0"/>
    </xf>
    <xf numFmtId="0" fontId="78" fillId="0" borderId="13" xfId="0" applyFont="1" applyFill="1" applyBorder="1" applyAlignment="1" applyProtection="1">
      <alignment horizontal="left"/>
      <protection locked="0"/>
    </xf>
    <xf numFmtId="0" fontId="22" fillId="0" borderId="0" xfId="0" applyFont="1" applyFill="1" applyAlignment="1">
      <alignment horizontal="left" wrapText="1" indent="1"/>
    </xf>
    <xf numFmtId="166" fontId="22" fillId="0" borderId="2" xfId="0" applyNumberFormat="1" applyFont="1" applyFill="1" applyBorder="1" applyProtection="1">
      <protection locked="0"/>
    </xf>
    <xf numFmtId="166" fontId="22" fillId="0" borderId="0" xfId="0" applyNumberFormat="1" applyFont="1" applyFill="1" applyBorder="1" applyProtection="1">
      <protection locked="0"/>
    </xf>
    <xf numFmtId="0" fontId="22" fillId="0" borderId="12" xfId="0" applyFont="1" applyFill="1" applyBorder="1" applyAlignment="1"/>
    <xf numFmtId="0" fontId="22" fillId="0" borderId="35" xfId="0" applyFont="1" applyFill="1" applyBorder="1" applyAlignment="1"/>
    <xf numFmtId="0" fontId="32" fillId="0" borderId="0" xfId="0" applyFont="1" applyFill="1" applyAlignment="1">
      <alignment horizontal="right"/>
    </xf>
    <xf numFmtId="14" fontId="14" fillId="0" borderId="0" xfId="0" applyNumberFormat="1" applyFont="1" applyFill="1" applyProtection="1"/>
    <xf numFmtId="0" fontId="31" fillId="0" borderId="0" xfId="0" applyFont="1" applyFill="1" applyAlignment="1" applyProtection="1">
      <alignment horizontal="center"/>
    </xf>
    <xf numFmtId="0" fontId="22" fillId="0" borderId="0" xfId="0" applyFont="1" applyFill="1" applyAlignment="1">
      <alignment horizontal="left" indent="3"/>
    </xf>
    <xf numFmtId="2" fontId="0" fillId="0" borderId="12" xfId="0" applyNumberFormat="1" applyFont="1" applyFill="1" applyBorder="1" applyAlignment="1"/>
    <xf numFmtId="0" fontId="79" fillId="0" borderId="12" xfId="0" applyFont="1" applyFill="1" applyBorder="1" applyAlignment="1">
      <alignment horizontal="left"/>
    </xf>
    <xf numFmtId="0" fontId="80" fillId="0" borderId="0" xfId="0" applyFont="1" applyFill="1" applyAlignment="1">
      <alignment horizontal="center"/>
    </xf>
    <xf numFmtId="168" fontId="22" fillId="0" borderId="0" xfId="793" applyNumberFormat="1" applyFont="1" applyFill="1" applyProtection="1"/>
    <xf numFmtId="171" fontId="22" fillId="0" borderId="0" xfId="511" applyNumberFormat="1" applyFont="1" applyFill="1"/>
    <xf numFmtId="185" fontId="22" fillId="0" borderId="0" xfId="511" applyNumberFormat="1" applyFont="1" applyFill="1" applyAlignment="1"/>
    <xf numFmtId="0" fontId="22" fillId="0" borderId="0" xfId="270" applyFont="1" applyFill="1" applyBorder="1"/>
    <xf numFmtId="0" fontId="0" fillId="0" borderId="0" xfId="0" applyFont="1" applyFill="1" applyProtection="1"/>
    <xf numFmtId="165" fontId="13" fillId="0" borderId="0" xfId="0" applyNumberFormat="1" applyFont="1" applyFill="1" applyAlignment="1" applyProtection="1">
      <alignment horizontal="right"/>
    </xf>
    <xf numFmtId="184" fontId="0" fillId="0" borderId="12" xfId="0" applyNumberFormat="1" applyFont="1" applyFill="1" applyBorder="1" applyAlignment="1"/>
    <xf numFmtId="49" fontId="22" fillId="0" borderId="0" xfId="0" applyNumberFormat="1" applyFont="1" applyFill="1"/>
    <xf numFmtId="0" fontId="0" fillId="0" borderId="0" xfId="0" applyFont="1" applyFill="1" applyAlignment="1" applyProtection="1">
      <alignment horizontal="center"/>
    </xf>
    <xf numFmtId="9" fontId="22" fillId="0" borderId="0" xfId="261" applyNumberFormat="1" applyFont="1" applyFill="1"/>
    <xf numFmtId="168" fontId="0" fillId="0" borderId="0" xfId="793" applyNumberFormat="1" applyFont="1" applyFill="1"/>
    <xf numFmtId="44" fontId="0" fillId="0" borderId="0" xfId="793" applyNumberFormat="1" applyFont="1" applyFill="1"/>
    <xf numFmtId="14" fontId="13" fillId="0" borderId="0" xfId="0" applyNumberFormat="1" applyFont="1" applyFill="1" applyAlignment="1" applyProtection="1">
      <alignment horizontal="right"/>
    </xf>
    <xf numFmtId="173" fontId="22" fillId="0" borderId="0" xfId="0" applyNumberFormat="1" applyFont="1" applyFill="1"/>
    <xf numFmtId="38" fontId="82" fillId="0" borderId="14" xfId="0" applyNumberFormat="1" applyFont="1" applyFill="1" applyBorder="1"/>
    <xf numFmtId="178" fontId="22" fillId="0" borderId="0" xfId="262" applyNumberFormat="1" applyFont="1" applyFill="1"/>
    <xf numFmtId="166" fontId="0" fillId="0" borderId="2" xfId="1" applyNumberFormat="1" applyFont="1" applyFill="1" applyBorder="1"/>
    <xf numFmtId="38" fontId="0" fillId="0" borderId="2" xfId="0" applyNumberFormat="1" applyFont="1" applyFill="1" applyBorder="1"/>
    <xf numFmtId="0" fontId="22" fillId="0" borderId="0" xfId="0" applyFont="1" applyFill="1" applyAlignment="1" applyProtection="1">
      <alignment horizontal="left"/>
    </xf>
    <xf numFmtId="173" fontId="0" fillId="0" borderId="0" xfId="502" applyNumberFormat="1" applyFont="1" applyFill="1" applyAlignment="1">
      <alignment horizontal="right"/>
    </xf>
    <xf numFmtId="0" fontId="22" fillId="0" borderId="2" xfId="511" applyFont="1" applyFill="1" applyBorder="1" applyAlignment="1">
      <alignment horizontal="center"/>
    </xf>
    <xf numFmtId="0" fontId="22" fillId="0" borderId="2" xfId="0" applyFont="1" applyFill="1" applyBorder="1" applyAlignment="1" applyProtection="1">
      <alignment horizontal="center"/>
    </xf>
    <xf numFmtId="0" fontId="13" fillId="0" borderId="0" xfId="0" applyFont="1" applyFill="1" applyAlignment="1" applyProtection="1">
      <protection locked="0"/>
    </xf>
    <xf numFmtId="0" fontId="22" fillId="0" borderId="0" xfId="0" applyFont="1" applyFill="1" applyBorder="1" applyAlignment="1" applyProtection="1">
      <alignment horizontal="center" wrapText="1"/>
    </xf>
    <xf numFmtId="0" fontId="22" fillId="0" borderId="2" xfId="0" applyFont="1" applyFill="1" applyBorder="1" applyAlignment="1" applyProtection="1">
      <alignment horizontal="center" wrapText="1"/>
    </xf>
    <xf numFmtId="0" fontId="13" fillId="0" borderId="2" xfId="0" applyFont="1" applyFill="1" applyBorder="1" applyProtection="1"/>
    <xf numFmtId="166" fontId="13" fillId="0" borderId="0" xfId="1" applyNumberFormat="1" applyFont="1" applyFill="1" applyProtection="1"/>
    <xf numFmtId="167" fontId="13" fillId="0" borderId="0" xfId="261" applyNumberFormat="1" applyFont="1" applyFill="1" applyProtection="1"/>
    <xf numFmtId="167" fontId="13" fillId="0" borderId="5" xfId="0" applyNumberFormat="1" applyFont="1" applyFill="1" applyBorder="1" applyProtection="1"/>
    <xf numFmtId="5" fontId="13" fillId="0" borderId="0" xfId="0" applyNumberFormat="1" applyFont="1" applyFill="1" applyProtection="1"/>
    <xf numFmtId="167" fontId="22" fillId="0" borderId="0" xfId="270" applyNumberFormat="1" applyFont="1" applyFill="1"/>
    <xf numFmtId="167" fontId="0" fillId="0" borderId="0" xfId="261" applyNumberFormat="1" applyFont="1" applyFill="1"/>
    <xf numFmtId="167" fontId="22" fillId="0" borderId="11" xfId="0" applyNumberFormat="1" applyFont="1" applyFill="1" applyBorder="1"/>
    <xf numFmtId="0" fontId="13" fillId="0" borderId="0" xfId="0" applyFont="1" applyFill="1" applyBorder="1" applyAlignment="1">
      <alignment horizontal="center"/>
    </xf>
    <xf numFmtId="0" fontId="23" fillId="0" borderId="0" xfId="0" applyFont="1" applyFill="1" applyBorder="1" applyProtection="1">
      <protection locked="0"/>
    </xf>
    <xf numFmtId="0" fontId="13" fillId="0" borderId="7" xfId="0" applyFont="1" applyFill="1" applyBorder="1" applyAlignment="1" applyProtection="1">
      <alignment horizontal="center"/>
    </xf>
    <xf numFmtId="0" fontId="13" fillId="0" borderId="0" xfId="0" applyFont="1" applyFill="1" applyBorder="1" applyAlignment="1" applyProtection="1">
      <alignment horizontal="center"/>
    </xf>
    <xf numFmtId="0" fontId="13" fillId="0" borderId="0" xfId="0" applyFont="1" applyFill="1" applyBorder="1" applyAlignment="1" applyProtection="1">
      <alignment horizontal="center" wrapText="1"/>
    </xf>
    <xf numFmtId="0" fontId="13" fillId="0" borderId="2" xfId="0" applyFont="1" applyFill="1" applyBorder="1" applyAlignment="1" applyProtection="1">
      <alignment horizontal="center" wrapText="1"/>
    </xf>
    <xf numFmtId="0" fontId="22" fillId="0" borderId="0" xfId="0" applyFont="1" applyFill="1" applyBorder="1" applyAlignment="1" applyProtection="1">
      <alignment horizontal="center" wrapText="1"/>
    </xf>
    <xf numFmtId="0" fontId="22" fillId="0" borderId="2" xfId="0" applyFont="1" applyFill="1" applyBorder="1" applyAlignment="1" applyProtection="1">
      <alignment horizontal="center" wrapText="1"/>
    </xf>
    <xf numFmtId="0" fontId="13" fillId="0" borderId="8" xfId="0" applyFont="1" applyFill="1" applyBorder="1" applyAlignment="1" applyProtection="1">
      <alignment horizontal="center"/>
    </xf>
    <xf numFmtId="0" fontId="13" fillId="0" borderId="0" xfId="0" applyFont="1" applyFill="1" applyBorder="1" applyAlignment="1" applyProtection="1">
      <alignment wrapText="1"/>
    </xf>
    <xf numFmtId="0" fontId="13" fillId="0" borderId="2" xfId="0" applyFont="1" applyFill="1" applyBorder="1" applyAlignment="1" applyProtection="1">
      <alignment wrapText="1"/>
    </xf>
    <xf numFmtId="0" fontId="22" fillId="0" borderId="2" xfId="0" applyFont="1" applyFill="1" applyBorder="1" applyAlignment="1">
      <alignment horizontal="center"/>
    </xf>
    <xf numFmtId="0" fontId="22" fillId="0" borderId="0" xfId="511" applyFont="1" applyFill="1" applyAlignment="1">
      <alignment horizontal="left"/>
    </xf>
    <xf numFmtId="0" fontId="0" fillId="0" borderId="0" xfId="0" applyFont="1" applyFill="1" applyAlignment="1">
      <alignment horizontal="left"/>
    </xf>
    <xf numFmtId="0" fontId="22" fillId="0" borderId="0" xfId="0" applyFont="1" applyFill="1" applyAlignment="1">
      <alignment horizontal="left"/>
    </xf>
    <xf numFmtId="0" fontId="22" fillId="0" borderId="0" xfId="0" applyFont="1" applyFill="1" applyAlignment="1"/>
    <xf numFmtId="0" fontId="22" fillId="0" borderId="0" xfId="0" applyFont="1" applyFill="1" applyBorder="1" applyAlignment="1">
      <alignment horizontal="center"/>
    </xf>
    <xf numFmtId="0" fontId="23" fillId="0" borderId="0" xfId="0" applyFont="1" applyFill="1" applyBorder="1" applyAlignment="1">
      <alignment horizontal="center"/>
    </xf>
    <xf numFmtId="0" fontId="23" fillId="0" borderId="0" xfId="0" applyFont="1" applyFill="1" applyAlignment="1">
      <alignment horizontal="center" wrapText="1"/>
    </xf>
    <xf numFmtId="0" fontId="22" fillId="0" borderId="0" xfId="0" applyFont="1" applyFill="1" applyAlignment="1">
      <alignment horizontal="center"/>
    </xf>
    <xf numFmtId="166" fontId="22" fillId="0" borderId="0" xfId="1" applyNumberFormat="1" applyFont="1" applyFill="1" applyAlignment="1">
      <alignment horizontal="center" vertical="center" textRotation="180"/>
    </xf>
    <xf numFmtId="166" fontId="22" fillId="0" borderId="2" xfId="1" applyNumberFormat="1" applyFont="1" applyFill="1" applyBorder="1" applyAlignment="1">
      <alignment horizontal="center" vertical="center" textRotation="180"/>
    </xf>
    <xf numFmtId="166" fontId="22" fillId="0" borderId="0" xfId="1" applyNumberFormat="1" applyFont="1" applyFill="1" applyBorder="1" applyAlignment="1">
      <alignment horizontal="center" vertical="center" textRotation="180"/>
    </xf>
    <xf numFmtId="166" fontId="22" fillId="0" borderId="0" xfId="1" applyNumberFormat="1" applyFont="1" applyFill="1" applyAlignment="1">
      <alignment horizontal="center" vertical="center" textRotation="90"/>
    </xf>
    <xf numFmtId="166" fontId="22" fillId="0" borderId="2" xfId="1" applyNumberFormat="1" applyFont="1" applyFill="1" applyBorder="1" applyAlignment="1">
      <alignment horizontal="center" vertical="center" textRotation="90"/>
    </xf>
    <xf numFmtId="0" fontId="13" fillId="0" borderId="0" xfId="0" applyFont="1" applyFill="1" applyAlignment="1" applyProtection="1"/>
    <xf numFmtId="0" fontId="81" fillId="0" borderId="0" xfId="566" applyFont="1" applyFill="1" applyAlignment="1" applyProtection="1"/>
    <xf numFmtId="0" fontId="77" fillId="0" borderId="0" xfId="566" applyFont="1" applyFill="1" applyAlignment="1" applyProtection="1"/>
    <xf numFmtId="0" fontId="0" fillId="0" borderId="0" xfId="0" applyFont="1" applyFill="1" applyAlignment="1" applyProtection="1"/>
    <xf numFmtId="164" fontId="22" fillId="0" borderId="0" xfId="0" applyNumberFormat="1" applyFont="1" applyFill="1" applyAlignment="1" applyProtection="1">
      <alignment horizontal="center"/>
    </xf>
    <xf numFmtId="0" fontId="22" fillId="0" borderId="0" xfId="0" applyFont="1" applyFill="1" applyAlignment="1" applyProtection="1">
      <alignment vertical="top" wrapText="1"/>
    </xf>
    <xf numFmtId="0" fontId="22" fillId="0" borderId="0" xfId="0" applyFont="1" applyFill="1" applyAlignment="1" applyProtection="1">
      <alignment horizontal="left" vertical="top" wrapText="1"/>
      <protection locked="0"/>
    </xf>
    <xf numFmtId="0" fontId="31" fillId="0" borderId="0" xfId="0" applyFont="1" applyFill="1" applyBorder="1" applyAlignment="1" applyProtection="1">
      <alignment wrapText="1"/>
    </xf>
    <xf numFmtId="0" fontId="31" fillId="0" borderId="4" xfId="0" applyFont="1" applyFill="1" applyBorder="1" applyAlignment="1" applyProtection="1">
      <alignment wrapText="1"/>
    </xf>
    <xf numFmtId="0" fontId="22" fillId="0" borderId="0" xfId="0" applyFont="1" applyFill="1" applyAlignment="1" applyProtection="1">
      <alignment wrapText="1"/>
    </xf>
    <xf numFmtId="0" fontId="22" fillId="0" borderId="0" xfId="0" applyFont="1" applyFill="1" applyAlignment="1" applyProtection="1">
      <alignment horizontal="left" vertical="top" wrapText="1"/>
    </xf>
    <xf numFmtId="0" fontId="0" fillId="0" borderId="0" xfId="0" applyFont="1" applyFill="1"/>
    <xf numFmtId="0" fontId="22" fillId="0" borderId="0" xfId="0" applyFont="1" applyFill="1" applyAlignment="1" applyProtection="1"/>
  </cellXfs>
  <cellStyles count="1508">
    <cellStyle name="_ColumnTitles" xfId="834" xr:uid="{00000000-0005-0000-0000-000000000000}"/>
    <cellStyle name="_ColumnTitles 2" xfId="876" xr:uid="{00000000-0005-0000-0000-000001000000}"/>
    <cellStyle name="_DateRange" xfId="831" xr:uid="{00000000-0005-0000-0000-000002000000}"/>
    <cellStyle name="_DateRange 2" xfId="887" xr:uid="{00000000-0005-0000-0000-000003000000}"/>
    <cellStyle name="_Hidden" xfId="881" xr:uid="{00000000-0005-0000-0000-000004000000}"/>
    <cellStyle name="_Hidden 2" xfId="780" xr:uid="{00000000-0005-0000-0000-000005000000}"/>
    <cellStyle name="_Normal" xfId="824" xr:uid="{00000000-0005-0000-0000-000006000000}"/>
    <cellStyle name="_Normal 2" xfId="737" xr:uid="{00000000-0005-0000-0000-000007000000}"/>
    <cellStyle name="_Percentage" xfId="828" xr:uid="{00000000-0005-0000-0000-000008000000}"/>
    <cellStyle name="_Percentage 2" xfId="886" xr:uid="{00000000-0005-0000-0000-000009000000}"/>
    <cellStyle name="_PercentageBold" xfId="880" xr:uid="{00000000-0005-0000-0000-00000A000000}"/>
    <cellStyle name="_PercentageBold 2" xfId="869" xr:uid="{00000000-0005-0000-0000-00000B000000}"/>
    <cellStyle name="_SeriesAttributes" xfId="838" xr:uid="{00000000-0005-0000-0000-00000C000000}"/>
    <cellStyle name="_SeriesAttributes 2" xfId="906" xr:uid="{00000000-0005-0000-0000-00000D000000}"/>
    <cellStyle name="_SeriesData" xfId="759" xr:uid="{00000000-0005-0000-0000-00000E000000}"/>
    <cellStyle name="_SeriesData 2" xfId="837" xr:uid="{00000000-0005-0000-0000-00000F000000}"/>
    <cellStyle name="_SeriesDataForecast" xfId="833" xr:uid="{00000000-0005-0000-0000-000010000000}"/>
    <cellStyle name="_SeriesDataForecast 2" xfId="835" xr:uid="{00000000-0005-0000-0000-000011000000}"/>
    <cellStyle name="_SeriesDataForecastNA" xfId="830" xr:uid="{00000000-0005-0000-0000-000012000000}"/>
    <cellStyle name="_SeriesDataForecastNA 2" xfId="888" xr:uid="{00000000-0005-0000-0000-000013000000}"/>
    <cellStyle name="_SeriesDataNA" xfId="863" xr:uid="{00000000-0005-0000-0000-000014000000}"/>
    <cellStyle name="_SeriesDataNA 2" xfId="889" xr:uid="{00000000-0005-0000-0000-000015000000}"/>
    <cellStyle name="_SeriesDataStatistics" xfId="827" xr:uid="{00000000-0005-0000-0000-000016000000}"/>
    <cellStyle name="_SeriesDataStatistics 2" xfId="871" xr:uid="{00000000-0005-0000-0000-000017000000}"/>
    <cellStyle name="_SeriesDataStatisticsForecast" xfId="823" xr:uid="{00000000-0005-0000-0000-000018000000}"/>
    <cellStyle name="_SeriesDataStatisticsForecast 2" xfId="870" xr:uid="{00000000-0005-0000-0000-000019000000}"/>
    <cellStyle name="20% - Accent1" xfId="1460" builtinId="30" customBuiltin="1"/>
    <cellStyle name="20% - Accent1 2" xfId="675" xr:uid="{00000000-0005-0000-0000-00001B000000}"/>
    <cellStyle name="20% - Accent1 2 2" xfId="770" xr:uid="{00000000-0005-0000-0000-00001C000000}"/>
    <cellStyle name="20% - Accent1 2 2 2" xfId="997" xr:uid="{00000000-0005-0000-0000-00001D000000}"/>
    <cellStyle name="20% - Accent1 2 2 3" xfId="1126" xr:uid="{00000000-0005-0000-0000-00001E000000}"/>
    <cellStyle name="20% - Accent1 2 2 4" xfId="1252" xr:uid="{00000000-0005-0000-0000-00001F000000}"/>
    <cellStyle name="20% - Accent1 2 2 5" xfId="1377" xr:uid="{00000000-0005-0000-0000-000020000000}"/>
    <cellStyle name="20% - Accent1 2 3" xfId="897" xr:uid="{00000000-0005-0000-0000-000021000000}"/>
    <cellStyle name="20% - Accent1 2 4" xfId="945" xr:uid="{00000000-0005-0000-0000-000022000000}"/>
    <cellStyle name="20% - Accent1 2 5" xfId="1074" xr:uid="{00000000-0005-0000-0000-000023000000}"/>
    <cellStyle name="20% - Accent1 2 6" xfId="1200" xr:uid="{00000000-0005-0000-0000-000024000000}"/>
    <cellStyle name="20% - Accent1 2 7" xfId="1325" xr:uid="{00000000-0005-0000-0000-000025000000}"/>
    <cellStyle name="20% - Accent2" xfId="1464" builtinId="34" customBuiltin="1"/>
    <cellStyle name="20% - Accent2 2" xfId="679" xr:uid="{00000000-0005-0000-0000-000027000000}"/>
    <cellStyle name="20% - Accent2 2 2" xfId="740" xr:uid="{00000000-0005-0000-0000-000028000000}"/>
    <cellStyle name="20% - Accent2 2 2 2" xfId="982" xr:uid="{00000000-0005-0000-0000-000029000000}"/>
    <cellStyle name="20% - Accent2 2 2 3" xfId="1111" xr:uid="{00000000-0005-0000-0000-00002A000000}"/>
    <cellStyle name="20% - Accent2 2 2 4" xfId="1237" xr:uid="{00000000-0005-0000-0000-00002B000000}"/>
    <cellStyle name="20% - Accent2 2 2 5" xfId="1362" xr:uid="{00000000-0005-0000-0000-00002C000000}"/>
    <cellStyle name="20% - Accent2 2 3" xfId="822" xr:uid="{00000000-0005-0000-0000-00002D000000}"/>
    <cellStyle name="20% - Accent2 2 4" xfId="947" xr:uid="{00000000-0005-0000-0000-00002E000000}"/>
    <cellStyle name="20% - Accent2 2 5" xfId="1076" xr:uid="{00000000-0005-0000-0000-00002F000000}"/>
    <cellStyle name="20% - Accent2 2 6" xfId="1202" xr:uid="{00000000-0005-0000-0000-000030000000}"/>
    <cellStyle name="20% - Accent2 2 7" xfId="1327" xr:uid="{00000000-0005-0000-0000-000031000000}"/>
    <cellStyle name="20% - Accent3" xfId="1468" builtinId="38" customBuiltin="1"/>
    <cellStyle name="20% - Accent3 2" xfId="683" xr:uid="{00000000-0005-0000-0000-000033000000}"/>
    <cellStyle name="20% - Accent3 2 2" xfId="722" xr:uid="{00000000-0005-0000-0000-000034000000}"/>
    <cellStyle name="20% - Accent3 2 2 2" xfId="975" xr:uid="{00000000-0005-0000-0000-000035000000}"/>
    <cellStyle name="20% - Accent3 2 2 3" xfId="1104" xr:uid="{00000000-0005-0000-0000-000036000000}"/>
    <cellStyle name="20% - Accent3 2 2 4" xfId="1230" xr:uid="{00000000-0005-0000-0000-000037000000}"/>
    <cellStyle name="20% - Accent3 2 2 5" xfId="1355" xr:uid="{00000000-0005-0000-0000-000038000000}"/>
    <cellStyle name="20% - Accent3 2 3" xfId="821" xr:uid="{00000000-0005-0000-0000-000039000000}"/>
    <cellStyle name="20% - Accent3 2 4" xfId="949" xr:uid="{00000000-0005-0000-0000-00003A000000}"/>
    <cellStyle name="20% - Accent3 2 5" xfId="1078" xr:uid="{00000000-0005-0000-0000-00003B000000}"/>
    <cellStyle name="20% - Accent3 2 6" xfId="1204" xr:uid="{00000000-0005-0000-0000-00003C000000}"/>
    <cellStyle name="20% - Accent3 2 7" xfId="1329" xr:uid="{00000000-0005-0000-0000-00003D000000}"/>
    <cellStyle name="20% - Accent4" xfId="1472" builtinId="42" customBuiltin="1"/>
    <cellStyle name="20% - Accent4 2" xfId="687" xr:uid="{00000000-0005-0000-0000-00003F000000}"/>
    <cellStyle name="20% - Accent4 2 2" xfId="729" xr:uid="{00000000-0005-0000-0000-000040000000}"/>
    <cellStyle name="20% - Accent4 2 2 2" xfId="979" xr:uid="{00000000-0005-0000-0000-000041000000}"/>
    <cellStyle name="20% - Accent4 2 2 3" xfId="1108" xr:uid="{00000000-0005-0000-0000-000042000000}"/>
    <cellStyle name="20% - Accent4 2 2 4" xfId="1234" xr:uid="{00000000-0005-0000-0000-000043000000}"/>
    <cellStyle name="20% - Accent4 2 2 5" xfId="1359" xr:uid="{00000000-0005-0000-0000-000044000000}"/>
    <cellStyle name="20% - Accent4 2 3" xfId="839" xr:uid="{00000000-0005-0000-0000-000045000000}"/>
    <cellStyle name="20% - Accent4 2 4" xfId="951" xr:uid="{00000000-0005-0000-0000-000046000000}"/>
    <cellStyle name="20% - Accent4 2 5" xfId="1080" xr:uid="{00000000-0005-0000-0000-000047000000}"/>
    <cellStyle name="20% - Accent4 2 6" xfId="1206" xr:uid="{00000000-0005-0000-0000-000048000000}"/>
    <cellStyle name="20% - Accent4 2 7" xfId="1331" xr:uid="{00000000-0005-0000-0000-000049000000}"/>
    <cellStyle name="20% - Accent5" xfId="1476" builtinId="46" customBuiltin="1"/>
    <cellStyle name="20% - Accent5 2" xfId="691" xr:uid="{00000000-0005-0000-0000-00004B000000}"/>
    <cellStyle name="20% - Accent5 2 2" xfId="884" xr:uid="{00000000-0005-0000-0000-00004C000000}"/>
    <cellStyle name="20% - Accent5 2 2 2" xfId="1032" xr:uid="{00000000-0005-0000-0000-00004D000000}"/>
    <cellStyle name="20% - Accent5 2 2 3" xfId="1161" xr:uid="{00000000-0005-0000-0000-00004E000000}"/>
    <cellStyle name="20% - Accent5 2 2 4" xfId="1287" xr:uid="{00000000-0005-0000-0000-00004F000000}"/>
    <cellStyle name="20% - Accent5 2 2 5" xfId="1412" xr:uid="{00000000-0005-0000-0000-000050000000}"/>
    <cellStyle name="20% - Accent5 2 3" xfId="819" xr:uid="{00000000-0005-0000-0000-000051000000}"/>
    <cellStyle name="20% - Accent5 2 4" xfId="953" xr:uid="{00000000-0005-0000-0000-000052000000}"/>
    <cellStyle name="20% - Accent5 2 5" xfId="1082" xr:uid="{00000000-0005-0000-0000-000053000000}"/>
    <cellStyle name="20% - Accent5 2 6" xfId="1208" xr:uid="{00000000-0005-0000-0000-000054000000}"/>
    <cellStyle name="20% - Accent5 2 7" xfId="1333" xr:uid="{00000000-0005-0000-0000-000055000000}"/>
    <cellStyle name="20% - Accent6" xfId="1480" builtinId="50" customBuiltin="1"/>
    <cellStyle name="20% - Accent6 2" xfId="695" xr:uid="{00000000-0005-0000-0000-000057000000}"/>
    <cellStyle name="20% - Accent6 2 2" xfId="879" xr:uid="{00000000-0005-0000-0000-000058000000}"/>
    <cellStyle name="20% - Accent6 2 2 2" xfId="1030" xr:uid="{00000000-0005-0000-0000-000059000000}"/>
    <cellStyle name="20% - Accent6 2 2 3" xfId="1159" xr:uid="{00000000-0005-0000-0000-00005A000000}"/>
    <cellStyle name="20% - Accent6 2 2 4" xfId="1285" xr:uid="{00000000-0005-0000-0000-00005B000000}"/>
    <cellStyle name="20% - Accent6 2 2 5" xfId="1410" xr:uid="{00000000-0005-0000-0000-00005C000000}"/>
    <cellStyle name="20% - Accent6 2 3" xfId="818" xr:uid="{00000000-0005-0000-0000-00005D000000}"/>
    <cellStyle name="20% - Accent6 2 4" xfId="955" xr:uid="{00000000-0005-0000-0000-00005E000000}"/>
    <cellStyle name="20% - Accent6 2 5" xfId="1084" xr:uid="{00000000-0005-0000-0000-00005F000000}"/>
    <cellStyle name="20% - Accent6 2 6" xfId="1210" xr:uid="{00000000-0005-0000-0000-000060000000}"/>
    <cellStyle name="20% - Accent6 2 7" xfId="1335" xr:uid="{00000000-0005-0000-0000-000061000000}"/>
    <cellStyle name="40% - Accent1" xfId="1461" builtinId="31" customBuiltin="1"/>
    <cellStyle name="40% - Accent1 2" xfId="676" xr:uid="{00000000-0005-0000-0000-000063000000}"/>
    <cellStyle name="40% - Accent1 2 2" xfId="946" xr:uid="{00000000-0005-0000-0000-000064000000}"/>
    <cellStyle name="40% - Accent1 2 3" xfId="1075" xr:uid="{00000000-0005-0000-0000-000065000000}"/>
    <cellStyle name="40% - Accent1 2 4" xfId="1201" xr:uid="{00000000-0005-0000-0000-000066000000}"/>
    <cellStyle name="40% - Accent1 2 5" xfId="1326" xr:uid="{00000000-0005-0000-0000-000067000000}"/>
    <cellStyle name="40% - Accent1 3" xfId="774" xr:uid="{00000000-0005-0000-0000-000068000000}"/>
    <cellStyle name="40% - Accent2" xfId="1465" builtinId="35" customBuiltin="1"/>
    <cellStyle name="40% - Accent2 2" xfId="680" xr:uid="{00000000-0005-0000-0000-00006A000000}"/>
    <cellStyle name="40% - Accent2 2 2" xfId="723" xr:uid="{00000000-0005-0000-0000-00006B000000}"/>
    <cellStyle name="40% - Accent2 2 2 2" xfId="976" xr:uid="{00000000-0005-0000-0000-00006C000000}"/>
    <cellStyle name="40% - Accent2 2 2 3" xfId="1105" xr:uid="{00000000-0005-0000-0000-00006D000000}"/>
    <cellStyle name="40% - Accent2 2 2 4" xfId="1231" xr:uid="{00000000-0005-0000-0000-00006E000000}"/>
    <cellStyle name="40% - Accent2 2 2 5" xfId="1356" xr:uid="{00000000-0005-0000-0000-00006F000000}"/>
    <cellStyle name="40% - Accent2 2 3" xfId="773" xr:uid="{00000000-0005-0000-0000-000070000000}"/>
    <cellStyle name="40% - Accent2 2 4" xfId="948" xr:uid="{00000000-0005-0000-0000-000071000000}"/>
    <cellStyle name="40% - Accent2 2 5" xfId="1077" xr:uid="{00000000-0005-0000-0000-000072000000}"/>
    <cellStyle name="40% - Accent2 2 6" xfId="1203" xr:uid="{00000000-0005-0000-0000-000073000000}"/>
    <cellStyle name="40% - Accent2 2 7" xfId="1328" xr:uid="{00000000-0005-0000-0000-000074000000}"/>
    <cellStyle name="40% - Accent2 3" xfId="726" xr:uid="{00000000-0005-0000-0000-000075000000}"/>
    <cellStyle name="40% - Accent2 3 2" xfId="978" xr:uid="{00000000-0005-0000-0000-000076000000}"/>
    <cellStyle name="40% - Accent2 3 3" xfId="1107" xr:uid="{00000000-0005-0000-0000-000077000000}"/>
    <cellStyle name="40% - Accent2 3 4" xfId="1233" xr:uid="{00000000-0005-0000-0000-000078000000}"/>
    <cellStyle name="40% - Accent2 3 5" xfId="1358" xr:uid="{00000000-0005-0000-0000-000079000000}"/>
    <cellStyle name="40% - Accent3" xfId="1469" builtinId="39" customBuiltin="1"/>
    <cellStyle name="40% - Accent3 2" xfId="684" xr:uid="{00000000-0005-0000-0000-00007B000000}"/>
    <cellStyle name="40% - Accent3 2 2" xfId="842" xr:uid="{00000000-0005-0000-0000-00007C000000}"/>
    <cellStyle name="40% - Accent3 2 2 2" xfId="1014" xr:uid="{00000000-0005-0000-0000-00007D000000}"/>
    <cellStyle name="40% - Accent3 2 2 3" xfId="1143" xr:uid="{00000000-0005-0000-0000-00007E000000}"/>
    <cellStyle name="40% - Accent3 2 2 4" xfId="1269" xr:uid="{00000000-0005-0000-0000-00007F000000}"/>
    <cellStyle name="40% - Accent3 2 2 5" xfId="1394" xr:uid="{00000000-0005-0000-0000-000080000000}"/>
    <cellStyle name="40% - Accent3 2 3" xfId="896" xr:uid="{00000000-0005-0000-0000-000081000000}"/>
    <cellStyle name="40% - Accent3 2 4" xfId="950" xr:uid="{00000000-0005-0000-0000-000082000000}"/>
    <cellStyle name="40% - Accent3 2 5" xfId="1079" xr:uid="{00000000-0005-0000-0000-000083000000}"/>
    <cellStyle name="40% - Accent3 2 6" xfId="1205" xr:uid="{00000000-0005-0000-0000-000084000000}"/>
    <cellStyle name="40% - Accent3 2 7" xfId="1330" xr:uid="{00000000-0005-0000-0000-000085000000}"/>
    <cellStyle name="40% - Accent4" xfId="1473" builtinId="43" customBuiltin="1"/>
    <cellStyle name="40% - Accent4 2" xfId="688" xr:uid="{00000000-0005-0000-0000-000087000000}"/>
    <cellStyle name="40% - Accent4 2 2" xfId="721" xr:uid="{00000000-0005-0000-0000-000088000000}"/>
    <cellStyle name="40% - Accent4 2 2 2" xfId="974" xr:uid="{00000000-0005-0000-0000-000089000000}"/>
    <cellStyle name="40% - Accent4 2 2 3" xfId="1103" xr:uid="{00000000-0005-0000-0000-00008A000000}"/>
    <cellStyle name="40% - Accent4 2 2 4" xfId="1229" xr:uid="{00000000-0005-0000-0000-00008B000000}"/>
    <cellStyle name="40% - Accent4 2 2 5" xfId="1354" xr:uid="{00000000-0005-0000-0000-00008C000000}"/>
    <cellStyle name="40% - Accent4 2 3" xfId="895" xr:uid="{00000000-0005-0000-0000-00008D000000}"/>
    <cellStyle name="40% - Accent4 2 4" xfId="952" xr:uid="{00000000-0005-0000-0000-00008E000000}"/>
    <cellStyle name="40% - Accent4 2 5" xfId="1081" xr:uid="{00000000-0005-0000-0000-00008F000000}"/>
    <cellStyle name="40% - Accent4 2 6" xfId="1207" xr:uid="{00000000-0005-0000-0000-000090000000}"/>
    <cellStyle name="40% - Accent4 2 7" xfId="1332" xr:uid="{00000000-0005-0000-0000-000091000000}"/>
    <cellStyle name="40% - Accent5" xfId="1477" builtinId="47" customBuiltin="1"/>
    <cellStyle name="40% - Accent5 2" xfId="692" xr:uid="{00000000-0005-0000-0000-000093000000}"/>
    <cellStyle name="40% - Accent5 2 2" xfId="867" xr:uid="{00000000-0005-0000-0000-000094000000}"/>
    <cellStyle name="40% - Accent5 2 2 2" xfId="1025" xr:uid="{00000000-0005-0000-0000-000095000000}"/>
    <cellStyle name="40% - Accent5 2 2 3" xfId="1154" xr:uid="{00000000-0005-0000-0000-000096000000}"/>
    <cellStyle name="40% - Accent5 2 2 4" xfId="1280" xr:uid="{00000000-0005-0000-0000-000097000000}"/>
    <cellStyle name="40% - Accent5 2 2 5" xfId="1405" xr:uid="{00000000-0005-0000-0000-000098000000}"/>
    <cellStyle name="40% - Accent5 2 3" xfId="817" xr:uid="{00000000-0005-0000-0000-000099000000}"/>
    <cellStyle name="40% - Accent5 2 4" xfId="954" xr:uid="{00000000-0005-0000-0000-00009A000000}"/>
    <cellStyle name="40% - Accent5 2 5" xfId="1083" xr:uid="{00000000-0005-0000-0000-00009B000000}"/>
    <cellStyle name="40% - Accent5 2 6" xfId="1209" xr:uid="{00000000-0005-0000-0000-00009C000000}"/>
    <cellStyle name="40% - Accent5 2 7" xfId="1334" xr:uid="{00000000-0005-0000-0000-00009D000000}"/>
    <cellStyle name="40% - Accent6" xfId="1481" builtinId="51" customBuiltin="1"/>
    <cellStyle name="40% - Accent6 2" xfId="696" xr:uid="{00000000-0005-0000-0000-00009F000000}"/>
    <cellStyle name="40% - Accent6 2 2" xfId="956" xr:uid="{00000000-0005-0000-0000-0000A0000000}"/>
    <cellStyle name="40% - Accent6 2 3" xfId="1085" xr:uid="{00000000-0005-0000-0000-0000A1000000}"/>
    <cellStyle name="40% - Accent6 2 4" xfId="1211" xr:uid="{00000000-0005-0000-0000-0000A2000000}"/>
    <cellStyle name="40% - Accent6 2 5" xfId="1336" xr:uid="{00000000-0005-0000-0000-0000A3000000}"/>
    <cellStyle name="40% - Accent6 3" xfId="816" xr:uid="{00000000-0005-0000-0000-0000A4000000}"/>
    <cellStyle name="60% - Accent1" xfId="1462" builtinId="32" customBuiltin="1"/>
    <cellStyle name="60% - Accent1 2" xfId="677" xr:uid="{00000000-0005-0000-0000-0000A6000000}"/>
    <cellStyle name="60% - Accent1 3" xfId="815" xr:uid="{00000000-0005-0000-0000-0000A7000000}"/>
    <cellStyle name="60% - Accent2" xfId="1466" builtinId="36" customBuiltin="1"/>
    <cellStyle name="60% - Accent2 2" xfId="681" xr:uid="{00000000-0005-0000-0000-0000A9000000}"/>
    <cellStyle name="60% - Accent2 3" xfId="814" xr:uid="{00000000-0005-0000-0000-0000AA000000}"/>
    <cellStyle name="60% - Accent3" xfId="1470" builtinId="40" customBuiltin="1"/>
    <cellStyle name="60% - Accent3 2" xfId="685" xr:uid="{00000000-0005-0000-0000-0000AC000000}"/>
    <cellStyle name="60% - Accent3 2 2" xfId="841" xr:uid="{00000000-0005-0000-0000-0000AD000000}"/>
    <cellStyle name="60% - Accent3 2 3" xfId="813" xr:uid="{00000000-0005-0000-0000-0000AE000000}"/>
    <cellStyle name="60% - Accent4" xfId="1474" builtinId="44" customBuiltin="1"/>
    <cellStyle name="60% - Accent4 2" xfId="689" xr:uid="{00000000-0005-0000-0000-0000B0000000}"/>
    <cellStyle name="60% - Accent4 2 2" xfId="742" xr:uid="{00000000-0005-0000-0000-0000B1000000}"/>
    <cellStyle name="60% - Accent4 2 3" xfId="812" xr:uid="{00000000-0005-0000-0000-0000B2000000}"/>
    <cellStyle name="60% - Accent5" xfId="1478" builtinId="48" customBuiltin="1"/>
    <cellStyle name="60% - Accent5 2" xfId="693" xr:uid="{00000000-0005-0000-0000-0000B4000000}"/>
    <cellStyle name="60% - Accent5 2 2" xfId="866" xr:uid="{00000000-0005-0000-0000-0000B5000000}"/>
    <cellStyle name="60% - Accent5 2 3" xfId="862" xr:uid="{00000000-0005-0000-0000-0000B6000000}"/>
    <cellStyle name="60% - Accent6" xfId="1482" builtinId="52" customBuiltin="1"/>
    <cellStyle name="60% - Accent6 2" xfId="697" xr:uid="{00000000-0005-0000-0000-0000B8000000}"/>
    <cellStyle name="60% - Accent6 2 2" xfId="857" xr:uid="{00000000-0005-0000-0000-0000B9000000}"/>
    <cellStyle name="60% - Accent6 2 3" xfId="811" xr:uid="{00000000-0005-0000-0000-0000BA000000}"/>
    <cellStyle name="Accent1" xfId="1459" builtinId="29" customBuiltin="1"/>
    <cellStyle name="Accent1 2" xfId="674" xr:uid="{00000000-0005-0000-0000-0000BC000000}"/>
    <cellStyle name="Accent1 2 2" xfId="739" xr:uid="{00000000-0005-0000-0000-0000BD000000}"/>
    <cellStyle name="Accent1 2 3" xfId="849" xr:uid="{00000000-0005-0000-0000-0000BE000000}"/>
    <cellStyle name="Accent2" xfId="1463" builtinId="33" customBuiltin="1"/>
    <cellStyle name="Accent2 2" xfId="678" xr:uid="{00000000-0005-0000-0000-0000C0000000}"/>
    <cellStyle name="Accent2 2 2" xfId="730" xr:uid="{00000000-0005-0000-0000-0000C1000000}"/>
    <cellStyle name="Accent2 2 3" xfId="761" xr:uid="{00000000-0005-0000-0000-0000C2000000}"/>
    <cellStyle name="Accent3" xfId="1467" builtinId="37" customBuiltin="1"/>
    <cellStyle name="Accent3 2" xfId="682" xr:uid="{00000000-0005-0000-0000-0000C4000000}"/>
    <cellStyle name="Accent3 2 2" xfId="765" xr:uid="{00000000-0005-0000-0000-0000C5000000}"/>
    <cellStyle name="Accent3 2 3" xfId="861" xr:uid="{00000000-0005-0000-0000-0000C6000000}"/>
    <cellStyle name="Accent4" xfId="1471" builtinId="41" customBuiltin="1"/>
    <cellStyle name="Accent4 2" xfId="686" xr:uid="{00000000-0005-0000-0000-0000C8000000}"/>
    <cellStyle name="Accent4 2 2" xfId="738" xr:uid="{00000000-0005-0000-0000-0000C9000000}"/>
    <cellStyle name="Accent4 2 3" xfId="860" xr:uid="{00000000-0005-0000-0000-0000CA000000}"/>
    <cellStyle name="Accent5" xfId="1475" builtinId="45" customBuiltin="1"/>
    <cellStyle name="Accent5 2" xfId="690" xr:uid="{00000000-0005-0000-0000-0000CC000000}"/>
    <cellStyle name="Accent5 2 2" xfId="727" xr:uid="{00000000-0005-0000-0000-0000CD000000}"/>
    <cellStyle name="Accent5 2 3" xfId="810" xr:uid="{00000000-0005-0000-0000-0000CE000000}"/>
    <cellStyle name="Accent6" xfId="1479" builtinId="49" customBuiltin="1"/>
    <cellStyle name="Accent6 2" xfId="694" xr:uid="{00000000-0005-0000-0000-0000D0000000}"/>
    <cellStyle name="Accent6 2 2" xfId="865" xr:uid="{00000000-0005-0000-0000-0000D1000000}"/>
    <cellStyle name="Accent6 2 3" xfId="809" xr:uid="{00000000-0005-0000-0000-0000D2000000}"/>
    <cellStyle name="Bad" xfId="510" builtinId="27" customBuiltin="1"/>
    <cellStyle name="Bad 2" xfId="713" xr:uid="{00000000-0005-0000-0000-0000D4000000}"/>
    <cellStyle name="Bad 2 2" xfId="912" xr:uid="{00000000-0005-0000-0000-0000D5000000}"/>
    <cellStyle name="Bad 2 3" xfId="808" xr:uid="{00000000-0005-0000-0000-0000D6000000}"/>
    <cellStyle name="Bad 3" xfId="663" xr:uid="{00000000-0005-0000-0000-0000D7000000}"/>
    <cellStyle name="Calculation" xfId="1453" builtinId="22" customBuiltin="1"/>
    <cellStyle name="Calculation 2" xfId="667" xr:uid="{00000000-0005-0000-0000-0000D9000000}"/>
    <cellStyle name="Calculation 2 2" xfId="845" xr:uid="{00000000-0005-0000-0000-0000DA000000}"/>
    <cellStyle name="Calculation 2 3" xfId="807" xr:uid="{00000000-0005-0000-0000-0000DB000000}"/>
    <cellStyle name="Check Cell" xfId="1455" builtinId="23" customBuiltin="1"/>
    <cellStyle name="Check Cell 2" xfId="669" xr:uid="{00000000-0005-0000-0000-0000DD000000}"/>
    <cellStyle name="Check Cell 2 2" xfId="843" xr:uid="{00000000-0005-0000-0000-0000DE000000}"/>
    <cellStyle name="Check Cell 2 3" xfId="806" xr:uid="{00000000-0005-0000-0000-0000DF000000}"/>
    <cellStyle name="Comma" xfId="1" builtinId="3"/>
    <cellStyle name="Comma [0] 2" xfId="901" xr:uid="{00000000-0005-0000-0000-0000E1000000}"/>
    <cellStyle name="Comma [0] 2 2" xfId="1038" xr:uid="{00000000-0005-0000-0000-0000E2000000}"/>
    <cellStyle name="Comma [0] 2 3" xfId="1167" xr:uid="{00000000-0005-0000-0000-0000E3000000}"/>
    <cellStyle name="Comma [0] 2 4" xfId="1293" xr:uid="{00000000-0005-0000-0000-0000E4000000}"/>
    <cellStyle name="Comma [0] 2 5" xfId="1418" xr:uid="{00000000-0005-0000-0000-0000E5000000}"/>
    <cellStyle name="Comma 10" xfId="512" xr:uid="{00000000-0005-0000-0000-0000E6000000}"/>
    <cellStyle name="Comma 10 10" xfId="2" xr:uid="{00000000-0005-0000-0000-0000E7000000}"/>
    <cellStyle name="Comma 10 11" xfId="3" xr:uid="{00000000-0005-0000-0000-0000E8000000}"/>
    <cellStyle name="Comma 10 12" xfId="4" xr:uid="{00000000-0005-0000-0000-0000E9000000}"/>
    <cellStyle name="Comma 10 13" xfId="5" xr:uid="{00000000-0005-0000-0000-0000EA000000}"/>
    <cellStyle name="Comma 10 14" xfId="6" xr:uid="{00000000-0005-0000-0000-0000EB000000}"/>
    <cellStyle name="Comma 10 15" xfId="7" xr:uid="{00000000-0005-0000-0000-0000EC000000}"/>
    <cellStyle name="Comma 10 16" xfId="8" xr:uid="{00000000-0005-0000-0000-0000ED000000}"/>
    <cellStyle name="Comma 10 17" xfId="9" xr:uid="{00000000-0005-0000-0000-0000EE000000}"/>
    <cellStyle name="Comma 10 18" xfId="10" xr:uid="{00000000-0005-0000-0000-0000EF000000}"/>
    <cellStyle name="Comma 10 19" xfId="11" xr:uid="{00000000-0005-0000-0000-0000F0000000}"/>
    <cellStyle name="Comma 10 2" xfId="12" xr:uid="{00000000-0005-0000-0000-0000F1000000}"/>
    <cellStyle name="Comma 10 20" xfId="13" xr:uid="{00000000-0005-0000-0000-0000F2000000}"/>
    <cellStyle name="Comma 10 21" xfId="14" xr:uid="{00000000-0005-0000-0000-0000F3000000}"/>
    <cellStyle name="Comma 10 22" xfId="15" xr:uid="{00000000-0005-0000-0000-0000F4000000}"/>
    <cellStyle name="Comma 10 23" xfId="16" xr:uid="{00000000-0005-0000-0000-0000F5000000}"/>
    <cellStyle name="Comma 10 24" xfId="17" xr:uid="{00000000-0005-0000-0000-0000F6000000}"/>
    <cellStyle name="Comma 10 25" xfId="583" xr:uid="{00000000-0005-0000-0000-0000F7000000}"/>
    <cellStyle name="Comma 10 25 2" xfId="615" xr:uid="{00000000-0005-0000-0000-0000F8000000}"/>
    <cellStyle name="Comma 10 25 2 2" xfId="914" xr:uid="{00000000-0005-0000-0000-0000F9000000}"/>
    <cellStyle name="Comma 10 25 3" xfId="1046" xr:uid="{00000000-0005-0000-0000-0000FA000000}"/>
    <cellStyle name="Comma 10 25 4" xfId="1175" xr:uid="{00000000-0005-0000-0000-0000FB000000}"/>
    <cellStyle name="Comma 10 25 5" xfId="1301" xr:uid="{00000000-0005-0000-0000-0000FC000000}"/>
    <cellStyle name="Comma 10 25 6" xfId="1426" xr:uid="{00000000-0005-0000-0000-0000FD000000}"/>
    <cellStyle name="Comma 10 25 7" xfId="648" xr:uid="{00000000-0005-0000-0000-0000FE000000}"/>
    <cellStyle name="Comma 10 26" xfId="599" xr:uid="{00000000-0005-0000-0000-0000FF000000}"/>
    <cellStyle name="Comma 10 26 2" xfId="714" xr:uid="{00000000-0005-0000-0000-000000010000}"/>
    <cellStyle name="Comma 10 27" xfId="967" xr:uid="{00000000-0005-0000-0000-000001010000}"/>
    <cellStyle name="Comma 10 28" xfId="1096" xr:uid="{00000000-0005-0000-0000-000002010000}"/>
    <cellStyle name="Comma 10 29" xfId="1222" xr:uid="{00000000-0005-0000-0000-000003010000}"/>
    <cellStyle name="Comma 10 3" xfId="18" xr:uid="{00000000-0005-0000-0000-000004010000}"/>
    <cellStyle name="Comma 10 30" xfId="1347" xr:uid="{00000000-0005-0000-0000-000005010000}"/>
    <cellStyle name="Comma 10 31" xfId="632" xr:uid="{00000000-0005-0000-0000-000006010000}"/>
    <cellStyle name="Comma 10 32" xfId="1498" xr:uid="{00000000-0005-0000-0000-000007010000}"/>
    <cellStyle name="Comma 10 4" xfId="19" xr:uid="{00000000-0005-0000-0000-000008010000}"/>
    <cellStyle name="Comma 10 5" xfId="20" xr:uid="{00000000-0005-0000-0000-000009010000}"/>
    <cellStyle name="Comma 10 6" xfId="21" xr:uid="{00000000-0005-0000-0000-00000A010000}"/>
    <cellStyle name="Comma 10 7" xfId="22" xr:uid="{00000000-0005-0000-0000-00000B010000}"/>
    <cellStyle name="Comma 10 8" xfId="23" xr:uid="{00000000-0005-0000-0000-00000C010000}"/>
    <cellStyle name="Comma 10 9" xfId="24" xr:uid="{00000000-0005-0000-0000-00000D010000}"/>
    <cellStyle name="Comma 11" xfId="513" xr:uid="{00000000-0005-0000-0000-00000E010000}"/>
    <cellStyle name="Comma 11 10" xfId="25" xr:uid="{00000000-0005-0000-0000-00000F010000}"/>
    <cellStyle name="Comma 11 11" xfId="26" xr:uid="{00000000-0005-0000-0000-000010010000}"/>
    <cellStyle name="Comma 11 12" xfId="27" xr:uid="{00000000-0005-0000-0000-000011010000}"/>
    <cellStyle name="Comma 11 13" xfId="28" xr:uid="{00000000-0005-0000-0000-000012010000}"/>
    <cellStyle name="Comma 11 14" xfId="29" xr:uid="{00000000-0005-0000-0000-000013010000}"/>
    <cellStyle name="Comma 11 15" xfId="30" xr:uid="{00000000-0005-0000-0000-000014010000}"/>
    <cellStyle name="Comma 11 16" xfId="31" xr:uid="{00000000-0005-0000-0000-000015010000}"/>
    <cellStyle name="Comma 11 17" xfId="32" xr:uid="{00000000-0005-0000-0000-000016010000}"/>
    <cellStyle name="Comma 11 18" xfId="33" xr:uid="{00000000-0005-0000-0000-000017010000}"/>
    <cellStyle name="Comma 11 19" xfId="34" xr:uid="{00000000-0005-0000-0000-000018010000}"/>
    <cellStyle name="Comma 11 2" xfId="35" xr:uid="{00000000-0005-0000-0000-000019010000}"/>
    <cellStyle name="Comma 11 20" xfId="36" xr:uid="{00000000-0005-0000-0000-00001A010000}"/>
    <cellStyle name="Comma 11 21" xfId="37" xr:uid="{00000000-0005-0000-0000-00001B010000}"/>
    <cellStyle name="Comma 11 22" xfId="38" xr:uid="{00000000-0005-0000-0000-00001C010000}"/>
    <cellStyle name="Comma 11 23" xfId="39" xr:uid="{00000000-0005-0000-0000-00001D010000}"/>
    <cellStyle name="Comma 11 24" xfId="40" xr:uid="{00000000-0005-0000-0000-00001E010000}"/>
    <cellStyle name="Comma 11 25" xfId="584" xr:uid="{00000000-0005-0000-0000-00001F010000}"/>
    <cellStyle name="Comma 11 25 2" xfId="616" xr:uid="{00000000-0005-0000-0000-000020010000}"/>
    <cellStyle name="Comma 11 25 2 2" xfId="915" xr:uid="{00000000-0005-0000-0000-000021010000}"/>
    <cellStyle name="Comma 11 25 3" xfId="1047" xr:uid="{00000000-0005-0000-0000-000022010000}"/>
    <cellStyle name="Comma 11 25 4" xfId="1176" xr:uid="{00000000-0005-0000-0000-000023010000}"/>
    <cellStyle name="Comma 11 25 5" xfId="1302" xr:uid="{00000000-0005-0000-0000-000024010000}"/>
    <cellStyle name="Comma 11 25 6" xfId="1427" xr:uid="{00000000-0005-0000-0000-000025010000}"/>
    <cellStyle name="Comma 11 25 7" xfId="649" xr:uid="{00000000-0005-0000-0000-000026010000}"/>
    <cellStyle name="Comma 11 26" xfId="600" xr:uid="{00000000-0005-0000-0000-000027010000}"/>
    <cellStyle name="Comma 11 26 2" xfId="715" xr:uid="{00000000-0005-0000-0000-000028010000}"/>
    <cellStyle name="Comma 11 27" xfId="968" xr:uid="{00000000-0005-0000-0000-000029010000}"/>
    <cellStyle name="Comma 11 28" xfId="1097" xr:uid="{00000000-0005-0000-0000-00002A010000}"/>
    <cellStyle name="Comma 11 29" xfId="1223" xr:uid="{00000000-0005-0000-0000-00002B010000}"/>
    <cellStyle name="Comma 11 3" xfId="41" xr:uid="{00000000-0005-0000-0000-00002C010000}"/>
    <cellStyle name="Comma 11 30" xfId="1348" xr:uid="{00000000-0005-0000-0000-00002D010000}"/>
    <cellStyle name="Comma 11 31" xfId="633" xr:uid="{00000000-0005-0000-0000-00002E010000}"/>
    <cellStyle name="Comma 11 32" xfId="1499" xr:uid="{00000000-0005-0000-0000-00002F010000}"/>
    <cellStyle name="Comma 11 4" xfId="42" xr:uid="{00000000-0005-0000-0000-000030010000}"/>
    <cellStyle name="Comma 11 5" xfId="43" xr:uid="{00000000-0005-0000-0000-000031010000}"/>
    <cellStyle name="Comma 11 6" xfId="44" xr:uid="{00000000-0005-0000-0000-000032010000}"/>
    <cellStyle name="Comma 11 7" xfId="45" xr:uid="{00000000-0005-0000-0000-000033010000}"/>
    <cellStyle name="Comma 11 8" xfId="46" xr:uid="{00000000-0005-0000-0000-000034010000}"/>
    <cellStyle name="Comma 11 9" xfId="47" xr:uid="{00000000-0005-0000-0000-000035010000}"/>
    <cellStyle name="Comma 12" xfId="657" xr:uid="{00000000-0005-0000-0000-000036010000}"/>
    <cellStyle name="Comma 12 10" xfId="48" xr:uid="{00000000-0005-0000-0000-000037010000}"/>
    <cellStyle name="Comma 12 11" xfId="49" xr:uid="{00000000-0005-0000-0000-000038010000}"/>
    <cellStyle name="Comma 12 12" xfId="50" xr:uid="{00000000-0005-0000-0000-000039010000}"/>
    <cellStyle name="Comma 12 13" xfId="51" xr:uid="{00000000-0005-0000-0000-00003A010000}"/>
    <cellStyle name="Comma 12 14" xfId="52" xr:uid="{00000000-0005-0000-0000-00003B010000}"/>
    <cellStyle name="Comma 12 15" xfId="53" xr:uid="{00000000-0005-0000-0000-00003C010000}"/>
    <cellStyle name="Comma 12 16" xfId="54" xr:uid="{00000000-0005-0000-0000-00003D010000}"/>
    <cellStyle name="Comma 12 17" xfId="55" xr:uid="{00000000-0005-0000-0000-00003E010000}"/>
    <cellStyle name="Comma 12 18" xfId="56" xr:uid="{00000000-0005-0000-0000-00003F010000}"/>
    <cellStyle name="Comma 12 19" xfId="57" xr:uid="{00000000-0005-0000-0000-000040010000}"/>
    <cellStyle name="Comma 12 2" xfId="58" xr:uid="{00000000-0005-0000-0000-000041010000}"/>
    <cellStyle name="Comma 12 20" xfId="59" xr:uid="{00000000-0005-0000-0000-000042010000}"/>
    <cellStyle name="Comma 12 21" xfId="60" xr:uid="{00000000-0005-0000-0000-000043010000}"/>
    <cellStyle name="Comma 12 22" xfId="61" xr:uid="{00000000-0005-0000-0000-000044010000}"/>
    <cellStyle name="Comma 12 23" xfId="62" xr:uid="{00000000-0005-0000-0000-000045010000}"/>
    <cellStyle name="Comma 12 24" xfId="63" xr:uid="{00000000-0005-0000-0000-000046010000}"/>
    <cellStyle name="Comma 12 25" xfId="790" xr:uid="{00000000-0005-0000-0000-000047010000}"/>
    <cellStyle name="Comma 12 25 2" xfId="1007" xr:uid="{00000000-0005-0000-0000-000048010000}"/>
    <cellStyle name="Comma 12 25 3" xfId="1136" xr:uid="{00000000-0005-0000-0000-000049010000}"/>
    <cellStyle name="Comma 12 25 4" xfId="1262" xr:uid="{00000000-0005-0000-0000-00004A010000}"/>
    <cellStyle name="Comma 12 25 5" xfId="1387" xr:uid="{00000000-0005-0000-0000-00004B010000}"/>
    <cellStyle name="Comma 12 26" xfId="943" xr:uid="{00000000-0005-0000-0000-00004C010000}"/>
    <cellStyle name="Comma 12 27" xfId="1072" xr:uid="{00000000-0005-0000-0000-00004D010000}"/>
    <cellStyle name="Comma 12 28" xfId="1198" xr:uid="{00000000-0005-0000-0000-00004E010000}"/>
    <cellStyle name="Comma 12 29" xfId="1323" xr:uid="{00000000-0005-0000-0000-00004F010000}"/>
    <cellStyle name="Comma 12 3" xfId="64" xr:uid="{00000000-0005-0000-0000-000050010000}"/>
    <cellStyle name="Comma 12 4" xfId="65" xr:uid="{00000000-0005-0000-0000-000051010000}"/>
    <cellStyle name="Comma 12 5" xfId="66" xr:uid="{00000000-0005-0000-0000-000052010000}"/>
    <cellStyle name="Comma 12 6" xfId="67" xr:uid="{00000000-0005-0000-0000-000053010000}"/>
    <cellStyle name="Comma 12 7" xfId="68" xr:uid="{00000000-0005-0000-0000-000054010000}"/>
    <cellStyle name="Comma 12 8" xfId="69" xr:uid="{00000000-0005-0000-0000-000055010000}"/>
    <cellStyle name="Comma 12 9" xfId="70" xr:uid="{00000000-0005-0000-0000-000056010000}"/>
    <cellStyle name="Comma 13" xfId="792" xr:uid="{00000000-0005-0000-0000-000057010000}"/>
    <cellStyle name="Comma 13 10" xfId="71" xr:uid="{00000000-0005-0000-0000-000058010000}"/>
    <cellStyle name="Comma 13 11" xfId="72" xr:uid="{00000000-0005-0000-0000-000059010000}"/>
    <cellStyle name="Comma 13 12" xfId="73" xr:uid="{00000000-0005-0000-0000-00005A010000}"/>
    <cellStyle name="Comma 13 13" xfId="74" xr:uid="{00000000-0005-0000-0000-00005B010000}"/>
    <cellStyle name="Comma 13 14" xfId="75" xr:uid="{00000000-0005-0000-0000-00005C010000}"/>
    <cellStyle name="Comma 13 15" xfId="76" xr:uid="{00000000-0005-0000-0000-00005D010000}"/>
    <cellStyle name="Comma 13 16" xfId="77" xr:uid="{00000000-0005-0000-0000-00005E010000}"/>
    <cellStyle name="Comma 13 17" xfId="78" xr:uid="{00000000-0005-0000-0000-00005F010000}"/>
    <cellStyle name="Comma 13 18" xfId="79" xr:uid="{00000000-0005-0000-0000-000060010000}"/>
    <cellStyle name="Comma 13 19" xfId="80" xr:uid="{00000000-0005-0000-0000-000061010000}"/>
    <cellStyle name="Comma 13 2" xfId="81" xr:uid="{00000000-0005-0000-0000-000062010000}"/>
    <cellStyle name="Comma 13 20" xfId="82" xr:uid="{00000000-0005-0000-0000-000063010000}"/>
    <cellStyle name="Comma 13 21" xfId="83" xr:uid="{00000000-0005-0000-0000-000064010000}"/>
    <cellStyle name="Comma 13 22" xfId="84" xr:uid="{00000000-0005-0000-0000-000065010000}"/>
    <cellStyle name="Comma 13 23" xfId="85" xr:uid="{00000000-0005-0000-0000-000066010000}"/>
    <cellStyle name="Comma 13 24" xfId="86" xr:uid="{00000000-0005-0000-0000-000067010000}"/>
    <cellStyle name="Comma 13 25" xfId="1009" xr:uid="{00000000-0005-0000-0000-000068010000}"/>
    <cellStyle name="Comma 13 26" xfId="1138" xr:uid="{00000000-0005-0000-0000-000069010000}"/>
    <cellStyle name="Comma 13 27" xfId="1264" xr:uid="{00000000-0005-0000-0000-00006A010000}"/>
    <cellStyle name="Comma 13 28" xfId="1389" xr:uid="{00000000-0005-0000-0000-00006B010000}"/>
    <cellStyle name="Comma 13 3" xfId="87" xr:uid="{00000000-0005-0000-0000-00006C010000}"/>
    <cellStyle name="Comma 13 4" xfId="88" xr:uid="{00000000-0005-0000-0000-00006D010000}"/>
    <cellStyle name="Comma 13 5" xfId="89" xr:uid="{00000000-0005-0000-0000-00006E010000}"/>
    <cellStyle name="Comma 13 6" xfId="90" xr:uid="{00000000-0005-0000-0000-00006F010000}"/>
    <cellStyle name="Comma 13 7" xfId="91" xr:uid="{00000000-0005-0000-0000-000070010000}"/>
    <cellStyle name="Comma 13 8" xfId="92" xr:uid="{00000000-0005-0000-0000-000071010000}"/>
    <cellStyle name="Comma 13 9" xfId="93" xr:uid="{00000000-0005-0000-0000-000072010000}"/>
    <cellStyle name="Comma 14" xfId="892" xr:uid="{00000000-0005-0000-0000-000073010000}"/>
    <cellStyle name="Comma 14 2" xfId="1035" xr:uid="{00000000-0005-0000-0000-000074010000}"/>
    <cellStyle name="Comma 14 3" xfId="1164" xr:uid="{00000000-0005-0000-0000-000075010000}"/>
    <cellStyle name="Comma 14 4" xfId="1290" xr:uid="{00000000-0005-0000-0000-000076010000}"/>
    <cellStyle name="Comma 14 5" xfId="1415" xr:uid="{00000000-0005-0000-0000-000077010000}"/>
    <cellStyle name="Comma 15" xfId="844" xr:uid="{00000000-0005-0000-0000-000078010000}"/>
    <cellStyle name="Comma 15 2" xfId="1015" xr:uid="{00000000-0005-0000-0000-000079010000}"/>
    <cellStyle name="Comma 15 3" xfId="1144" xr:uid="{00000000-0005-0000-0000-00007A010000}"/>
    <cellStyle name="Comma 15 4" xfId="1270" xr:uid="{00000000-0005-0000-0000-00007B010000}"/>
    <cellStyle name="Comma 15 5" xfId="1395" xr:uid="{00000000-0005-0000-0000-00007C010000}"/>
    <cellStyle name="Comma 16" xfId="910" xr:uid="{00000000-0005-0000-0000-00007D010000}"/>
    <cellStyle name="Comma 16 2" xfId="1044" xr:uid="{00000000-0005-0000-0000-00007E010000}"/>
    <cellStyle name="Comma 16 3" xfId="1173" xr:uid="{00000000-0005-0000-0000-00007F010000}"/>
    <cellStyle name="Comma 16 4" xfId="1299" xr:uid="{00000000-0005-0000-0000-000080010000}"/>
    <cellStyle name="Comma 16 5" xfId="1424" xr:uid="{00000000-0005-0000-0000-000081010000}"/>
    <cellStyle name="Comma 17" xfId="934" xr:uid="{00000000-0005-0000-0000-000082010000}"/>
    <cellStyle name="Comma 17 10" xfId="94" xr:uid="{00000000-0005-0000-0000-000083010000}"/>
    <cellStyle name="Comma 17 11" xfId="95" xr:uid="{00000000-0005-0000-0000-000084010000}"/>
    <cellStyle name="Comma 17 12" xfId="96" xr:uid="{00000000-0005-0000-0000-000085010000}"/>
    <cellStyle name="Comma 17 13" xfId="97" xr:uid="{00000000-0005-0000-0000-000086010000}"/>
    <cellStyle name="Comma 17 14" xfId="98" xr:uid="{00000000-0005-0000-0000-000087010000}"/>
    <cellStyle name="Comma 17 15" xfId="99" xr:uid="{00000000-0005-0000-0000-000088010000}"/>
    <cellStyle name="Comma 17 16" xfId="100" xr:uid="{00000000-0005-0000-0000-000089010000}"/>
    <cellStyle name="Comma 17 17" xfId="101" xr:uid="{00000000-0005-0000-0000-00008A010000}"/>
    <cellStyle name="Comma 17 18" xfId="102" xr:uid="{00000000-0005-0000-0000-00008B010000}"/>
    <cellStyle name="Comma 17 19" xfId="103" xr:uid="{00000000-0005-0000-0000-00008C010000}"/>
    <cellStyle name="Comma 17 2" xfId="104" xr:uid="{00000000-0005-0000-0000-00008D010000}"/>
    <cellStyle name="Comma 17 20" xfId="105" xr:uid="{00000000-0005-0000-0000-00008E010000}"/>
    <cellStyle name="Comma 17 21" xfId="106" xr:uid="{00000000-0005-0000-0000-00008F010000}"/>
    <cellStyle name="Comma 17 22" xfId="107" xr:uid="{00000000-0005-0000-0000-000090010000}"/>
    <cellStyle name="Comma 17 23" xfId="108" xr:uid="{00000000-0005-0000-0000-000091010000}"/>
    <cellStyle name="Comma 17 24" xfId="109" xr:uid="{00000000-0005-0000-0000-000092010000}"/>
    <cellStyle name="Comma 17 25" xfId="1062" xr:uid="{00000000-0005-0000-0000-000093010000}"/>
    <cellStyle name="Comma 17 26" xfId="1191" xr:uid="{00000000-0005-0000-0000-000094010000}"/>
    <cellStyle name="Comma 17 27" xfId="1317" xr:uid="{00000000-0005-0000-0000-000095010000}"/>
    <cellStyle name="Comma 17 28" xfId="1442" xr:uid="{00000000-0005-0000-0000-000096010000}"/>
    <cellStyle name="Comma 17 3" xfId="110" xr:uid="{00000000-0005-0000-0000-000097010000}"/>
    <cellStyle name="Comma 17 4" xfId="111" xr:uid="{00000000-0005-0000-0000-000098010000}"/>
    <cellStyle name="Comma 17 5" xfId="112" xr:uid="{00000000-0005-0000-0000-000099010000}"/>
    <cellStyle name="Comma 17 6" xfId="113" xr:uid="{00000000-0005-0000-0000-00009A010000}"/>
    <cellStyle name="Comma 17 7" xfId="114" xr:uid="{00000000-0005-0000-0000-00009B010000}"/>
    <cellStyle name="Comma 17 8" xfId="115" xr:uid="{00000000-0005-0000-0000-00009C010000}"/>
    <cellStyle name="Comma 17 9" xfId="116" xr:uid="{00000000-0005-0000-0000-00009D010000}"/>
    <cellStyle name="Comma 18" xfId="758" xr:uid="{00000000-0005-0000-0000-00009E010000}"/>
    <cellStyle name="Comma 18 2" xfId="992" xr:uid="{00000000-0005-0000-0000-00009F010000}"/>
    <cellStyle name="Comma 18 3" xfId="1121" xr:uid="{00000000-0005-0000-0000-0000A0010000}"/>
    <cellStyle name="Comma 18 4" xfId="1247" xr:uid="{00000000-0005-0000-0000-0000A1010000}"/>
    <cellStyle name="Comma 18 5" xfId="1372" xr:uid="{00000000-0005-0000-0000-0000A2010000}"/>
    <cellStyle name="Comma 19" xfId="936" xr:uid="{00000000-0005-0000-0000-0000A3010000}"/>
    <cellStyle name="Comma 19 2" xfId="1064" xr:uid="{00000000-0005-0000-0000-0000A4010000}"/>
    <cellStyle name="Comma 19 3" xfId="1193" xr:uid="{00000000-0005-0000-0000-0000A5010000}"/>
    <cellStyle name="Comma 19 4" xfId="1319" xr:uid="{00000000-0005-0000-0000-0000A6010000}"/>
    <cellStyle name="Comma 19 5" xfId="1444" xr:uid="{00000000-0005-0000-0000-0000A7010000}"/>
    <cellStyle name="Comma 2" xfId="117" xr:uid="{00000000-0005-0000-0000-0000A8010000}"/>
    <cellStyle name="Comma 2 2" xfId="118" xr:uid="{00000000-0005-0000-0000-0000A9010000}"/>
    <cellStyle name="Comma 2 2 2" xfId="119" xr:uid="{00000000-0005-0000-0000-0000AA010000}"/>
    <cellStyle name="Comma 2 2 2 2" xfId="514" xr:uid="{00000000-0005-0000-0000-0000AB010000}"/>
    <cellStyle name="Comma 2 2 2 3" xfId="515" xr:uid="{00000000-0005-0000-0000-0000AC010000}"/>
    <cellStyle name="Comma 2 2 3" xfId="516" xr:uid="{00000000-0005-0000-0000-0000AD010000}"/>
    <cellStyle name="Comma 2 2 4" xfId="517" xr:uid="{00000000-0005-0000-0000-0000AE010000}"/>
    <cellStyle name="Comma 2 2 5" xfId="518" xr:uid="{00000000-0005-0000-0000-0000AF010000}"/>
    <cellStyle name="Comma 2 2 6" xfId="864" xr:uid="{00000000-0005-0000-0000-0000B0010000}"/>
    <cellStyle name="Comma 2 3" xfId="120" xr:uid="{00000000-0005-0000-0000-0000B1010000}"/>
    <cellStyle name="Comma 2 3 2" xfId="121" xr:uid="{00000000-0005-0000-0000-0000B2010000}"/>
    <cellStyle name="Comma 2 4" xfId="122" xr:uid="{00000000-0005-0000-0000-0000B3010000}"/>
    <cellStyle name="Comma 2 4 2" xfId="123" xr:uid="{00000000-0005-0000-0000-0000B4010000}"/>
    <cellStyle name="Comma 2 5" xfId="124" xr:uid="{00000000-0005-0000-0000-0000B5010000}"/>
    <cellStyle name="Comma 2 5 2" xfId="125" xr:uid="{00000000-0005-0000-0000-0000B6010000}"/>
    <cellStyle name="Comma 2 5 3" xfId="519" xr:uid="{00000000-0005-0000-0000-0000B7010000}"/>
    <cellStyle name="Comma 2 6" xfId="126" xr:uid="{00000000-0005-0000-0000-0000B8010000}"/>
    <cellStyle name="Comma 2 7" xfId="520" xr:uid="{00000000-0005-0000-0000-0000B9010000}"/>
    <cellStyle name="Comma 2 8" xfId="777" xr:uid="{00000000-0005-0000-0000-0000BA010000}"/>
    <cellStyle name="Comma 2 9" xfId="905" xr:uid="{00000000-0005-0000-0000-0000BB010000}"/>
    <cellStyle name="Comma 20" xfId="782" xr:uid="{00000000-0005-0000-0000-0000BC010000}"/>
    <cellStyle name="Comma 20 2" xfId="1004" xr:uid="{00000000-0005-0000-0000-0000BD010000}"/>
    <cellStyle name="Comma 20 3" xfId="1133" xr:uid="{00000000-0005-0000-0000-0000BE010000}"/>
    <cellStyle name="Comma 20 4" xfId="1259" xr:uid="{00000000-0005-0000-0000-0000BF010000}"/>
    <cellStyle name="Comma 20 5" xfId="1384" xr:uid="{00000000-0005-0000-0000-0000C0010000}"/>
    <cellStyle name="Comma 21" xfId="756" xr:uid="{00000000-0005-0000-0000-0000C1010000}"/>
    <cellStyle name="Comma 21 2" xfId="990" xr:uid="{00000000-0005-0000-0000-0000C2010000}"/>
    <cellStyle name="Comma 21 3" xfId="1119" xr:uid="{00000000-0005-0000-0000-0000C3010000}"/>
    <cellStyle name="Comma 21 4" xfId="1245" xr:uid="{00000000-0005-0000-0000-0000C4010000}"/>
    <cellStyle name="Comma 21 5" xfId="1370" xr:uid="{00000000-0005-0000-0000-0000C5010000}"/>
    <cellStyle name="Comma 22" xfId="771" xr:uid="{00000000-0005-0000-0000-0000C6010000}"/>
    <cellStyle name="Comma 22 2" xfId="998" xr:uid="{00000000-0005-0000-0000-0000C7010000}"/>
    <cellStyle name="Comma 22 3" xfId="1127" xr:uid="{00000000-0005-0000-0000-0000C8010000}"/>
    <cellStyle name="Comma 22 4" xfId="1253" xr:uid="{00000000-0005-0000-0000-0000C9010000}"/>
    <cellStyle name="Comma 22 5" xfId="1378" xr:uid="{00000000-0005-0000-0000-0000CA010000}"/>
    <cellStyle name="Comma 23" xfId="924" xr:uid="{00000000-0005-0000-0000-0000CB010000}"/>
    <cellStyle name="Comma 23 2" xfId="1052" xr:uid="{00000000-0005-0000-0000-0000CC010000}"/>
    <cellStyle name="Comma 23 3" xfId="1181" xr:uid="{00000000-0005-0000-0000-0000CD010000}"/>
    <cellStyle name="Comma 23 4" xfId="1307" xr:uid="{00000000-0005-0000-0000-0000CE010000}"/>
    <cellStyle name="Comma 23 5" xfId="1432" xr:uid="{00000000-0005-0000-0000-0000CF010000}"/>
    <cellStyle name="Comma 24" xfId="903" xr:uid="{00000000-0005-0000-0000-0000D0010000}"/>
    <cellStyle name="Comma 24 2" xfId="1040" xr:uid="{00000000-0005-0000-0000-0000D1010000}"/>
    <cellStyle name="Comma 24 3" xfId="1169" xr:uid="{00000000-0005-0000-0000-0000D2010000}"/>
    <cellStyle name="Comma 24 4" xfId="1295" xr:uid="{00000000-0005-0000-0000-0000D3010000}"/>
    <cellStyle name="Comma 24 5" xfId="1420" xr:uid="{00000000-0005-0000-0000-0000D4010000}"/>
    <cellStyle name="Comma 25" xfId="927" xr:uid="{00000000-0005-0000-0000-0000D5010000}"/>
    <cellStyle name="Comma 25 2" xfId="1055" xr:uid="{00000000-0005-0000-0000-0000D6010000}"/>
    <cellStyle name="Comma 25 3" xfId="1184" xr:uid="{00000000-0005-0000-0000-0000D7010000}"/>
    <cellStyle name="Comma 25 4" xfId="1310" xr:uid="{00000000-0005-0000-0000-0000D8010000}"/>
    <cellStyle name="Comma 25 5" xfId="1435" xr:uid="{00000000-0005-0000-0000-0000D9010000}"/>
    <cellStyle name="Comma 26" xfId="779" xr:uid="{00000000-0005-0000-0000-0000DA010000}"/>
    <cellStyle name="Comma 26 2" xfId="1002" xr:uid="{00000000-0005-0000-0000-0000DB010000}"/>
    <cellStyle name="Comma 26 3" xfId="1131" xr:uid="{00000000-0005-0000-0000-0000DC010000}"/>
    <cellStyle name="Comma 26 4" xfId="1257" xr:uid="{00000000-0005-0000-0000-0000DD010000}"/>
    <cellStyle name="Comma 26 5" xfId="1382" xr:uid="{00000000-0005-0000-0000-0000DE010000}"/>
    <cellStyle name="Comma 27" xfId="928" xr:uid="{00000000-0005-0000-0000-0000DF010000}"/>
    <cellStyle name="Comma 27 2" xfId="1056" xr:uid="{00000000-0005-0000-0000-0000E0010000}"/>
    <cellStyle name="Comma 27 3" xfId="1185" xr:uid="{00000000-0005-0000-0000-0000E1010000}"/>
    <cellStyle name="Comma 27 4" xfId="1311" xr:uid="{00000000-0005-0000-0000-0000E2010000}"/>
    <cellStyle name="Comma 27 5" xfId="1436" xr:uid="{00000000-0005-0000-0000-0000E3010000}"/>
    <cellStyle name="Comma 28" xfId="852" xr:uid="{00000000-0005-0000-0000-0000E4010000}"/>
    <cellStyle name="Comma 28 2" xfId="1019" xr:uid="{00000000-0005-0000-0000-0000E5010000}"/>
    <cellStyle name="Comma 28 3" xfId="1148" xr:uid="{00000000-0005-0000-0000-0000E6010000}"/>
    <cellStyle name="Comma 28 4" xfId="1274" xr:uid="{00000000-0005-0000-0000-0000E7010000}"/>
    <cellStyle name="Comma 28 5" xfId="1399" xr:uid="{00000000-0005-0000-0000-0000E8010000}"/>
    <cellStyle name="Comma 29" xfId="745" xr:uid="{00000000-0005-0000-0000-0000E9010000}"/>
    <cellStyle name="Comma 29 2" xfId="984" xr:uid="{00000000-0005-0000-0000-0000EA010000}"/>
    <cellStyle name="Comma 29 3" xfId="1113" xr:uid="{00000000-0005-0000-0000-0000EB010000}"/>
    <cellStyle name="Comma 29 4" xfId="1239" xr:uid="{00000000-0005-0000-0000-0000EC010000}"/>
    <cellStyle name="Comma 29 5" xfId="1364" xr:uid="{00000000-0005-0000-0000-0000ED010000}"/>
    <cellStyle name="Comma 3" xfId="127" xr:uid="{00000000-0005-0000-0000-0000EE010000}"/>
    <cellStyle name="Comma 3 10" xfId="128" xr:uid="{00000000-0005-0000-0000-0000EF010000}"/>
    <cellStyle name="Comma 3 11" xfId="129" xr:uid="{00000000-0005-0000-0000-0000F0010000}"/>
    <cellStyle name="Comma 3 12" xfId="130" xr:uid="{00000000-0005-0000-0000-0000F1010000}"/>
    <cellStyle name="Comma 3 13" xfId="131" xr:uid="{00000000-0005-0000-0000-0000F2010000}"/>
    <cellStyle name="Comma 3 14" xfId="132" xr:uid="{00000000-0005-0000-0000-0000F3010000}"/>
    <cellStyle name="Comma 3 15" xfId="133" xr:uid="{00000000-0005-0000-0000-0000F4010000}"/>
    <cellStyle name="Comma 3 16" xfId="134" xr:uid="{00000000-0005-0000-0000-0000F5010000}"/>
    <cellStyle name="Comma 3 17" xfId="135" xr:uid="{00000000-0005-0000-0000-0000F6010000}"/>
    <cellStyle name="Comma 3 18" xfId="136" xr:uid="{00000000-0005-0000-0000-0000F7010000}"/>
    <cellStyle name="Comma 3 19" xfId="137" xr:uid="{00000000-0005-0000-0000-0000F8010000}"/>
    <cellStyle name="Comma 3 2" xfId="138" xr:uid="{00000000-0005-0000-0000-0000F9010000}"/>
    <cellStyle name="Comma 3 2 2" xfId="139" xr:uid="{00000000-0005-0000-0000-0000FA010000}"/>
    <cellStyle name="Comma 3 2 3" xfId="854" xr:uid="{00000000-0005-0000-0000-0000FB010000}"/>
    <cellStyle name="Comma 3 20" xfId="140" xr:uid="{00000000-0005-0000-0000-0000FC010000}"/>
    <cellStyle name="Comma 3 21" xfId="141" xr:uid="{00000000-0005-0000-0000-0000FD010000}"/>
    <cellStyle name="Comma 3 22" xfId="142" xr:uid="{00000000-0005-0000-0000-0000FE010000}"/>
    <cellStyle name="Comma 3 23" xfId="143" xr:uid="{00000000-0005-0000-0000-0000FF010000}"/>
    <cellStyle name="Comma 3 24" xfId="144" xr:uid="{00000000-0005-0000-0000-000000020000}"/>
    <cellStyle name="Comma 3 25" xfId="145" xr:uid="{00000000-0005-0000-0000-000001020000}"/>
    <cellStyle name="Comma 3 26" xfId="146" xr:uid="{00000000-0005-0000-0000-000002020000}"/>
    <cellStyle name="Comma 3 27" xfId="147" xr:uid="{00000000-0005-0000-0000-000003020000}"/>
    <cellStyle name="Comma 3 28" xfId="148" xr:uid="{00000000-0005-0000-0000-000004020000}"/>
    <cellStyle name="Comma 3 29" xfId="766" xr:uid="{00000000-0005-0000-0000-000005020000}"/>
    <cellStyle name="Comma 3 29 2" xfId="996" xr:uid="{00000000-0005-0000-0000-000006020000}"/>
    <cellStyle name="Comma 3 29 3" xfId="1125" xr:uid="{00000000-0005-0000-0000-000007020000}"/>
    <cellStyle name="Comma 3 29 4" xfId="1251" xr:uid="{00000000-0005-0000-0000-000008020000}"/>
    <cellStyle name="Comma 3 29 5" xfId="1376" xr:uid="{00000000-0005-0000-0000-000009020000}"/>
    <cellStyle name="Comma 3 3" xfId="149" xr:uid="{00000000-0005-0000-0000-00000A020000}"/>
    <cellStyle name="Comma 3 4" xfId="150" xr:uid="{00000000-0005-0000-0000-00000B020000}"/>
    <cellStyle name="Comma 3 5" xfId="151" xr:uid="{00000000-0005-0000-0000-00000C020000}"/>
    <cellStyle name="Comma 3 6" xfId="152" xr:uid="{00000000-0005-0000-0000-00000D020000}"/>
    <cellStyle name="Comma 3 7" xfId="153" xr:uid="{00000000-0005-0000-0000-00000E020000}"/>
    <cellStyle name="Comma 3 8" xfId="154" xr:uid="{00000000-0005-0000-0000-00000F020000}"/>
    <cellStyle name="Comma 3 9" xfId="155" xr:uid="{00000000-0005-0000-0000-000010020000}"/>
    <cellStyle name="Comma 30" xfId="935" xr:uid="{00000000-0005-0000-0000-000011020000}"/>
    <cellStyle name="Comma 30 2" xfId="1063" xr:uid="{00000000-0005-0000-0000-000012020000}"/>
    <cellStyle name="Comma 30 3" xfId="1192" xr:uid="{00000000-0005-0000-0000-000013020000}"/>
    <cellStyle name="Comma 30 4" xfId="1318" xr:uid="{00000000-0005-0000-0000-000014020000}"/>
    <cellStyle name="Comma 30 5" xfId="1443" xr:uid="{00000000-0005-0000-0000-000015020000}"/>
    <cellStyle name="Comma 31" xfId="853" xr:uid="{00000000-0005-0000-0000-000016020000}"/>
    <cellStyle name="Comma 31 2" xfId="1020" xr:uid="{00000000-0005-0000-0000-000017020000}"/>
    <cellStyle name="Comma 31 3" xfId="1149" xr:uid="{00000000-0005-0000-0000-000018020000}"/>
    <cellStyle name="Comma 31 4" xfId="1275" xr:uid="{00000000-0005-0000-0000-000019020000}"/>
    <cellStyle name="Comma 31 5" xfId="1400" xr:uid="{00000000-0005-0000-0000-00001A020000}"/>
    <cellStyle name="Comma 32" xfId="920" xr:uid="{00000000-0005-0000-0000-00001B020000}"/>
    <cellStyle name="Comma 32 2" xfId="1049" xr:uid="{00000000-0005-0000-0000-00001C020000}"/>
    <cellStyle name="Comma 32 3" xfId="1178" xr:uid="{00000000-0005-0000-0000-00001D020000}"/>
    <cellStyle name="Comma 32 4" xfId="1304" xr:uid="{00000000-0005-0000-0000-00001E020000}"/>
    <cellStyle name="Comma 32 5" xfId="1429" xr:uid="{00000000-0005-0000-0000-00001F020000}"/>
    <cellStyle name="Comma 33" xfId="156" xr:uid="{00000000-0005-0000-0000-000020020000}"/>
    <cellStyle name="Comma 33 2" xfId="157" xr:uid="{00000000-0005-0000-0000-000021020000}"/>
    <cellStyle name="Comma 33 3" xfId="158" xr:uid="{00000000-0005-0000-0000-000022020000}"/>
    <cellStyle name="Comma 33 4" xfId="159" xr:uid="{00000000-0005-0000-0000-000023020000}"/>
    <cellStyle name="Comma 33 5" xfId="160" xr:uid="{00000000-0005-0000-0000-000024020000}"/>
    <cellStyle name="Comma 34" xfId="874" xr:uid="{00000000-0005-0000-0000-000025020000}"/>
    <cellStyle name="Comma 34 2" xfId="1026" xr:uid="{00000000-0005-0000-0000-000026020000}"/>
    <cellStyle name="Comma 34 3" xfId="1155" xr:uid="{00000000-0005-0000-0000-000027020000}"/>
    <cellStyle name="Comma 34 4" xfId="1281" xr:uid="{00000000-0005-0000-0000-000028020000}"/>
    <cellStyle name="Comma 34 5" xfId="1406" xr:uid="{00000000-0005-0000-0000-000029020000}"/>
    <cellStyle name="Comma 35" xfId="161" xr:uid="{00000000-0005-0000-0000-00002A020000}"/>
    <cellStyle name="Comma 35 2" xfId="162" xr:uid="{00000000-0005-0000-0000-00002B020000}"/>
    <cellStyle name="Comma 35 3" xfId="163" xr:uid="{00000000-0005-0000-0000-00002C020000}"/>
    <cellStyle name="Comma 35 4" xfId="164" xr:uid="{00000000-0005-0000-0000-00002D020000}"/>
    <cellStyle name="Comma 35 5" xfId="165" xr:uid="{00000000-0005-0000-0000-00002E020000}"/>
    <cellStyle name="Comma 36" xfId="166" xr:uid="{00000000-0005-0000-0000-00002F020000}"/>
    <cellStyle name="Comma 36 2" xfId="167" xr:uid="{00000000-0005-0000-0000-000030020000}"/>
    <cellStyle name="Comma 36 3" xfId="168" xr:uid="{00000000-0005-0000-0000-000031020000}"/>
    <cellStyle name="Comma 36 4" xfId="169" xr:uid="{00000000-0005-0000-0000-000032020000}"/>
    <cellStyle name="Comma 36 5" xfId="170" xr:uid="{00000000-0005-0000-0000-000033020000}"/>
    <cellStyle name="Comma 37" xfId="778" xr:uid="{00000000-0005-0000-0000-000034020000}"/>
    <cellStyle name="Comma 37 2" xfId="1001" xr:uid="{00000000-0005-0000-0000-000035020000}"/>
    <cellStyle name="Comma 37 3" xfId="1130" xr:uid="{00000000-0005-0000-0000-000036020000}"/>
    <cellStyle name="Comma 37 4" xfId="1256" xr:uid="{00000000-0005-0000-0000-000037020000}"/>
    <cellStyle name="Comma 37 5" xfId="1381" xr:uid="{00000000-0005-0000-0000-000038020000}"/>
    <cellStyle name="Comma 38" xfId="171" xr:uid="{00000000-0005-0000-0000-000039020000}"/>
    <cellStyle name="Comma 38 2" xfId="172" xr:uid="{00000000-0005-0000-0000-00003A020000}"/>
    <cellStyle name="Comma 38 3" xfId="173" xr:uid="{00000000-0005-0000-0000-00003B020000}"/>
    <cellStyle name="Comma 38 4" xfId="174" xr:uid="{00000000-0005-0000-0000-00003C020000}"/>
    <cellStyle name="Comma 38 5" xfId="175" xr:uid="{00000000-0005-0000-0000-00003D020000}"/>
    <cellStyle name="Comma 39" xfId="825" xr:uid="{00000000-0005-0000-0000-00003E020000}"/>
    <cellStyle name="Comma 39 2" xfId="1011" xr:uid="{00000000-0005-0000-0000-00003F020000}"/>
    <cellStyle name="Comma 39 3" xfId="1140" xr:uid="{00000000-0005-0000-0000-000040020000}"/>
    <cellStyle name="Comma 39 4" xfId="1266" xr:uid="{00000000-0005-0000-0000-000041020000}"/>
    <cellStyle name="Comma 39 5" xfId="1391" xr:uid="{00000000-0005-0000-0000-000042020000}"/>
    <cellStyle name="Comma 4" xfId="176" xr:uid="{00000000-0005-0000-0000-000043020000}"/>
    <cellStyle name="Comma 4 2" xfId="177" xr:uid="{00000000-0005-0000-0000-000044020000}"/>
    <cellStyle name="Comma 4 2 2" xfId="178" xr:uid="{00000000-0005-0000-0000-000045020000}"/>
    <cellStyle name="Comma 4 3" xfId="179" xr:uid="{00000000-0005-0000-0000-000046020000}"/>
    <cellStyle name="Comma 4 4" xfId="763" xr:uid="{00000000-0005-0000-0000-000047020000}"/>
    <cellStyle name="Comma 4 5" xfId="856" xr:uid="{00000000-0005-0000-0000-000048020000}"/>
    <cellStyle name="Comma 4 5 2" xfId="1022" xr:uid="{00000000-0005-0000-0000-000049020000}"/>
    <cellStyle name="Comma 4 5 3" xfId="1151" xr:uid="{00000000-0005-0000-0000-00004A020000}"/>
    <cellStyle name="Comma 4 5 4" xfId="1277" xr:uid="{00000000-0005-0000-0000-00004B020000}"/>
    <cellStyle name="Comma 4 5 5" xfId="1402" xr:uid="{00000000-0005-0000-0000-00004C020000}"/>
    <cellStyle name="Comma 40" xfId="180" xr:uid="{00000000-0005-0000-0000-00004D020000}"/>
    <cellStyle name="Comma 40 2" xfId="181" xr:uid="{00000000-0005-0000-0000-00004E020000}"/>
    <cellStyle name="Comma 40 3" xfId="182" xr:uid="{00000000-0005-0000-0000-00004F020000}"/>
    <cellStyle name="Comma 40 4" xfId="183" xr:uid="{00000000-0005-0000-0000-000050020000}"/>
    <cellStyle name="Comma 40 5" xfId="184" xr:uid="{00000000-0005-0000-0000-000051020000}"/>
    <cellStyle name="Comma 41" xfId="916" xr:uid="{00000000-0005-0000-0000-000052020000}"/>
    <cellStyle name="Comma 41 2" xfId="1048" xr:uid="{00000000-0005-0000-0000-000053020000}"/>
    <cellStyle name="Comma 41 3" xfId="1177" xr:uid="{00000000-0005-0000-0000-000054020000}"/>
    <cellStyle name="Comma 41 4" xfId="1303" xr:uid="{00000000-0005-0000-0000-000055020000}"/>
    <cellStyle name="Comma 41 5" xfId="1428" xr:uid="{00000000-0005-0000-0000-000056020000}"/>
    <cellStyle name="Comma 42" xfId="929" xr:uid="{00000000-0005-0000-0000-000057020000}"/>
    <cellStyle name="Comma 42 2" xfId="1057" xr:uid="{00000000-0005-0000-0000-000058020000}"/>
    <cellStyle name="Comma 42 3" xfId="1186" xr:uid="{00000000-0005-0000-0000-000059020000}"/>
    <cellStyle name="Comma 42 4" xfId="1312" xr:uid="{00000000-0005-0000-0000-00005A020000}"/>
    <cellStyle name="Comma 42 5" xfId="1437" xr:uid="{00000000-0005-0000-0000-00005B020000}"/>
    <cellStyle name="Comma 43" xfId="907" xr:uid="{00000000-0005-0000-0000-00005C020000}"/>
    <cellStyle name="Comma 43 2" xfId="1041" xr:uid="{00000000-0005-0000-0000-00005D020000}"/>
    <cellStyle name="Comma 43 3" xfId="1170" xr:uid="{00000000-0005-0000-0000-00005E020000}"/>
    <cellStyle name="Comma 43 4" xfId="1296" xr:uid="{00000000-0005-0000-0000-00005F020000}"/>
    <cellStyle name="Comma 43 5" xfId="1421" xr:uid="{00000000-0005-0000-0000-000060020000}"/>
    <cellStyle name="Comma 44" xfId="909" xr:uid="{00000000-0005-0000-0000-000061020000}"/>
    <cellStyle name="Comma 44 2" xfId="1043" xr:uid="{00000000-0005-0000-0000-000062020000}"/>
    <cellStyle name="Comma 44 3" xfId="1172" xr:uid="{00000000-0005-0000-0000-000063020000}"/>
    <cellStyle name="Comma 44 4" xfId="1298" xr:uid="{00000000-0005-0000-0000-000064020000}"/>
    <cellStyle name="Comma 44 5" xfId="1423" xr:uid="{00000000-0005-0000-0000-000065020000}"/>
    <cellStyle name="Comma 45" xfId="846" xr:uid="{00000000-0005-0000-0000-000066020000}"/>
    <cellStyle name="Comma 45 2" xfId="1016" xr:uid="{00000000-0005-0000-0000-000067020000}"/>
    <cellStyle name="Comma 45 3" xfId="1145" xr:uid="{00000000-0005-0000-0000-000068020000}"/>
    <cellStyle name="Comma 45 4" xfId="1271" xr:uid="{00000000-0005-0000-0000-000069020000}"/>
    <cellStyle name="Comma 45 5" xfId="1396" xr:uid="{00000000-0005-0000-0000-00006A020000}"/>
    <cellStyle name="Comma 46" xfId="772" xr:uid="{00000000-0005-0000-0000-00006B020000}"/>
    <cellStyle name="Comma 46 2" xfId="999" xr:uid="{00000000-0005-0000-0000-00006C020000}"/>
    <cellStyle name="Comma 46 3" xfId="1128" xr:uid="{00000000-0005-0000-0000-00006D020000}"/>
    <cellStyle name="Comma 46 4" xfId="1254" xr:uid="{00000000-0005-0000-0000-00006E020000}"/>
    <cellStyle name="Comma 46 5" xfId="1379" xr:uid="{00000000-0005-0000-0000-00006F020000}"/>
    <cellStyle name="Comma 47" xfId="933" xr:uid="{00000000-0005-0000-0000-000070020000}"/>
    <cellStyle name="Comma 47 2" xfId="1061" xr:uid="{00000000-0005-0000-0000-000071020000}"/>
    <cellStyle name="Comma 47 3" xfId="1190" xr:uid="{00000000-0005-0000-0000-000072020000}"/>
    <cellStyle name="Comma 47 4" xfId="1316" xr:uid="{00000000-0005-0000-0000-000073020000}"/>
    <cellStyle name="Comma 47 5" xfId="1441" xr:uid="{00000000-0005-0000-0000-000074020000}"/>
    <cellStyle name="Comma 48" xfId="747" xr:uid="{00000000-0005-0000-0000-000075020000}"/>
    <cellStyle name="Comma 48 2" xfId="985" xr:uid="{00000000-0005-0000-0000-000076020000}"/>
    <cellStyle name="Comma 48 3" xfId="1114" xr:uid="{00000000-0005-0000-0000-000077020000}"/>
    <cellStyle name="Comma 48 4" xfId="1240" xr:uid="{00000000-0005-0000-0000-000078020000}"/>
    <cellStyle name="Comma 48 5" xfId="1365" xr:uid="{00000000-0005-0000-0000-000079020000}"/>
    <cellStyle name="Comma 49" xfId="847" xr:uid="{00000000-0005-0000-0000-00007A020000}"/>
    <cellStyle name="Comma 49 2" xfId="1017" xr:uid="{00000000-0005-0000-0000-00007B020000}"/>
    <cellStyle name="Comma 49 3" xfId="1146" xr:uid="{00000000-0005-0000-0000-00007C020000}"/>
    <cellStyle name="Comma 49 4" xfId="1272" xr:uid="{00000000-0005-0000-0000-00007D020000}"/>
    <cellStyle name="Comma 49 5" xfId="1397" xr:uid="{00000000-0005-0000-0000-00007E020000}"/>
    <cellStyle name="Comma 5" xfId="185" xr:uid="{00000000-0005-0000-0000-00007F020000}"/>
    <cellStyle name="Comma 5 2" xfId="186" xr:uid="{00000000-0005-0000-0000-000080020000}"/>
    <cellStyle name="Comma 5 3" xfId="750" xr:uid="{00000000-0005-0000-0000-000081020000}"/>
    <cellStyle name="Comma 5 4" xfId="878" xr:uid="{00000000-0005-0000-0000-000082020000}"/>
    <cellStyle name="Comma 5 4 2" xfId="1029" xr:uid="{00000000-0005-0000-0000-000083020000}"/>
    <cellStyle name="Comma 5 4 3" xfId="1158" xr:uid="{00000000-0005-0000-0000-000084020000}"/>
    <cellStyle name="Comma 5 4 4" xfId="1284" xr:uid="{00000000-0005-0000-0000-000085020000}"/>
    <cellStyle name="Comma 5 4 5" xfId="1409" xr:uid="{00000000-0005-0000-0000-000086020000}"/>
    <cellStyle name="Comma 50" xfId="734" xr:uid="{00000000-0005-0000-0000-000087020000}"/>
    <cellStyle name="Comma 50 2" xfId="981" xr:uid="{00000000-0005-0000-0000-000088020000}"/>
    <cellStyle name="Comma 50 3" xfId="1110" xr:uid="{00000000-0005-0000-0000-000089020000}"/>
    <cellStyle name="Comma 50 4" xfId="1236" xr:uid="{00000000-0005-0000-0000-00008A020000}"/>
    <cellStyle name="Comma 50 5" xfId="1361" xr:uid="{00000000-0005-0000-0000-00008B020000}"/>
    <cellStyle name="Comma 51" xfId="187" xr:uid="{00000000-0005-0000-0000-00008C020000}"/>
    <cellStyle name="Comma 51 2" xfId="188" xr:uid="{00000000-0005-0000-0000-00008D020000}"/>
    <cellStyle name="Comma 51 3" xfId="189" xr:uid="{00000000-0005-0000-0000-00008E020000}"/>
    <cellStyle name="Comma 51 4" xfId="190" xr:uid="{00000000-0005-0000-0000-00008F020000}"/>
    <cellStyle name="Comma 51 5" xfId="191" xr:uid="{00000000-0005-0000-0000-000090020000}"/>
    <cellStyle name="Comma 52" xfId="751" xr:uid="{00000000-0005-0000-0000-000091020000}"/>
    <cellStyle name="Comma 52 2" xfId="987" xr:uid="{00000000-0005-0000-0000-000092020000}"/>
    <cellStyle name="Comma 52 3" xfId="1116" xr:uid="{00000000-0005-0000-0000-000093020000}"/>
    <cellStyle name="Comma 52 4" xfId="1242" xr:uid="{00000000-0005-0000-0000-000094020000}"/>
    <cellStyle name="Comma 52 5" xfId="1367" xr:uid="{00000000-0005-0000-0000-000095020000}"/>
    <cellStyle name="Comma 53" xfId="192" xr:uid="{00000000-0005-0000-0000-000096020000}"/>
    <cellStyle name="Comma 53 2" xfId="193" xr:uid="{00000000-0005-0000-0000-000097020000}"/>
    <cellStyle name="Comma 53 3" xfId="194" xr:uid="{00000000-0005-0000-0000-000098020000}"/>
    <cellStyle name="Comma 53 4" xfId="195" xr:uid="{00000000-0005-0000-0000-000099020000}"/>
    <cellStyle name="Comma 53 5" xfId="196" xr:uid="{00000000-0005-0000-0000-00009A020000}"/>
    <cellStyle name="Comma 54" xfId="197" xr:uid="{00000000-0005-0000-0000-00009B020000}"/>
    <cellStyle name="Comma 54 2" xfId="198" xr:uid="{00000000-0005-0000-0000-00009C020000}"/>
    <cellStyle name="Comma 54 3" xfId="199" xr:uid="{00000000-0005-0000-0000-00009D020000}"/>
    <cellStyle name="Comma 54 4" xfId="200" xr:uid="{00000000-0005-0000-0000-00009E020000}"/>
    <cellStyle name="Comma 54 5" xfId="201" xr:uid="{00000000-0005-0000-0000-00009F020000}"/>
    <cellStyle name="Comma 55" xfId="762" xr:uid="{00000000-0005-0000-0000-0000A0020000}"/>
    <cellStyle name="Comma 55 2" xfId="994" xr:uid="{00000000-0005-0000-0000-0000A1020000}"/>
    <cellStyle name="Comma 55 3" xfId="1123" xr:uid="{00000000-0005-0000-0000-0000A2020000}"/>
    <cellStyle name="Comma 55 4" xfId="1249" xr:uid="{00000000-0005-0000-0000-0000A3020000}"/>
    <cellStyle name="Comma 55 5" xfId="1374" xr:uid="{00000000-0005-0000-0000-0000A4020000}"/>
    <cellStyle name="Comma 56" xfId="785" xr:uid="{00000000-0005-0000-0000-0000A5020000}"/>
    <cellStyle name="Comma 56 2" xfId="1006" xr:uid="{00000000-0005-0000-0000-0000A6020000}"/>
    <cellStyle name="Comma 56 3" xfId="1135" xr:uid="{00000000-0005-0000-0000-0000A7020000}"/>
    <cellStyle name="Comma 56 4" xfId="1261" xr:uid="{00000000-0005-0000-0000-0000A8020000}"/>
    <cellStyle name="Comma 56 5" xfId="1386" xr:uid="{00000000-0005-0000-0000-0000A9020000}"/>
    <cellStyle name="Comma 57" xfId="202" xr:uid="{00000000-0005-0000-0000-0000AA020000}"/>
    <cellStyle name="Comma 57 2" xfId="203" xr:uid="{00000000-0005-0000-0000-0000AB020000}"/>
    <cellStyle name="Comma 57 3" xfId="204" xr:uid="{00000000-0005-0000-0000-0000AC020000}"/>
    <cellStyle name="Comma 57 4" xfId="205" xr:uid="{00000000-0005-0000-0000-0000AD020000}"/>
    <cellStyle name="Comma 57 5" xfId="206" xr:uid="{00000000-0005-0000-0000-0000AE020000}"/>
    <cellStyle name="Comma 58" xfId="826" xr:uid="{00000000-0005-0000-0000-0000AF020000}"/>
    <cellStyle name="Comma 58 2" xfId="1012" xr:uid="{00000000-0005-0000-0000-0000B0020000}"/>
    <cellStyle name="Comma 58 3" xfId="1141" xr:uid="{00000000-0005-0000-0000-0000B1020000}"/>
    <cellStyle name="Comma 58 4" xfId="1267" xr:uid="{00000000-0005-0000-0000-0000B2020000}"/>
    <cellStyle name="Comma 58 5" xfId="1392" xr:uid="{00000000-0005-0000-0000-0000B3020000}"/>
    <cellStyle name="Comma 59" xfId="207" xr:uid="{00000000-0005-0000-0000-0000B4020000}"/>
    <cellStyle name="Comma 59 2" xfId="208" xr:uid="{00000000-0005-0000-0000-0000B5020000}"/>
    <cellStyle name="Comma 59 3" xfId="209" xr:uid="{00000000-0005-0000-0000-0000B6020000}"/>
    <cellStyle name="Comma 59 4" xfId="210" xr:uid="{00000000-0005-0000-0000-0000B7020000}"/>
    <cellStyle name="Comma 59 5" xfId="211" xr:uid="{00000000-0005-0000-0000-0000B8020000}"/>
    <cellStyle name="Comma 6" xfId="212" xr:uid="{00000000-0005-0000-0000-0000B9020000}"/>
    <cellStyle name="Comma 6 2" xfId="213" xr:uid="{00000000-0005-0000-0000-0000BA020000}"/>
    <cellStyle name="Comma 6 3" xfId="521" xr:uid="{00000000-0005-0000-0000-0000BB020000}"/>
    <cellStyle name="Comma 6 4" xfId="748" xr:uid="{00000000-0005-0000-0000-0000BC020000}"/>
    <cellStyle name="Comma 60" xfId="214" xr:uid="{00000000-0005-0000-0000-0000BD020000}"/>
    <cellStyle name="Comma 60 2" xfId="215" xr:uid="{00000000-0005-0000-0000-0000BE020000}"/>
    <cellStyle name="Comma 60 3" xfId="216" xr:uid="{00000000-0005-0000-0000-0000BF020000}"/>
    <cellStyle name="Comma 60 4" xfId="217" xr:uid="{00000000-0005-0000-0000-0000C0020000}"/>
    <cellStyle name="Comma 60 5" xfId="218" xr:uid="{00000000-0005-0000-0000-0000C1020000}"/>
    <cellStyle name="Comma 61" xfId="938" xr:uid="{00000000-0005-0000-0000-0000C2020000}"/>
    <cellStyle name="Comma 62" xfId="219" xr:uid="{00000000-0005-0000-0000-0000C3020000}"/>
    <cellStyle name="Comma 62 2" xfId="220" xr:uid="{00000000-0005-0000-0000-0000C4020000}"/>
    <cellStyle name="Comma 62 3" xfId="221" xr:uid="{00000000-0005-0000-0000-0000C5020000}"/>
    <cellStyle name="Comma 62 4" xfId="222" xr:uid="{00000000-0005-0000-0000-0000C6020000}"/>
    <cellStyle name="Comma 62 5" xfId="223" xr:uid="{00000000-0005-0000-0000-0000C7020000}"/>
    <cellStyle name="Comma 63" xfId="224" xr:uid="{00000000-0005-0000-0000-0000C8020000}"/>
    <cellStyle name="Comma 63 2" xfId="225" xr:uid="{00000000-0005-0000-0000-0000C9020000}"/>
    <cellStyle name="Comma 63 3" xfId="226" xr:uid="{00000000-0005-0000-0000-0000CA020000}"/>
    <cellStyle name="Comma 63 4" xfId="227" xr:uid="{00000000-0005-0000-0000-0000CB020000}"/>
    <cellStyle name="Comma 63 5" xfId="228" xr:uid="{00000000-0005-0000-0000-0000CC020000}"/>
    <cellStyle name="Comma 64" xfId="229" xr:uid="{00000000-0005-0000-0000-0000CD020000}"/>
    <cellStyle name="Comma 64 2" xfId="230" xr:uid="{00000000-0005-0000-0000-0000CE020000}"/>
    <cellStyle name="Comma 64 3" xfId="231" xr:uid="{00000000-0005-0000-0000-0000CF020000}"/>
    <cellStyle name="Comma 64 4" xfId="232" xr:uid="{00000000-0005-0000-0000-0000D0020000}"/>
    <cellStyle name="Comma 64 5" xfId="233" xr:uid="{00000000-0005-0000-0000-0000D1020000}"/>
    <cellStyle name="Comma 65" xfId="939" xr:uid="{00000000-0005-0000-0000-0000D2020000}"/>
    <cellStyle name="Comma 66" xfId="940" xr:uid="{00000000-0005-0000-0000-0000D3020000}"/>
    <cellStyle name="Comma 67" xfId="1066" xr:uid="{00000000-0005-0000-0000-0000D4020000}"/>
    <cellStyle name="Comma 68" xfId="1067" xr:uid="{00000000-0005-0000-0000-0000D5020000}"/>
    <cellStyle name="Comma 69" xfId="1068" xr:uid="{00000000-0005-0000-0000-0000D6020000}"/>
    <cellStyle name="Comma 7" xfId="699" xr:uid="{00000000-0005-0000-0000-0000D7020000}"/>
    <cellStyle name="Comma 7 2" xfId="234" xr:uid="{00000000-0005-0000-0000-0000D8020000}"/>
    <cellStyle name="Comma 70" xfId="1069" xr:uid="{00000000-0005-0000-0000-0000D9020000}"/>
    <cellStyle name="Comma 71" xfId="1195" xr:uid="{00000000-0005-0000-0000-0000DA020000}"/>
    <cellStyle name="Comma 72" xfId="1504" xr:uid="{00000000-0005-0000-0000-0000DB020000}"/>
    <cellStyle name="Comma 73" xfId="1505" xr:uid="{00000000-0005-0000-0000-0000DC020000}"/>
    <cellStyle name="Comma 8" xfId="235" xr:uid="{00000000-0005-0000-0000-0000DD020000}"/>
    <cellStyle name="Comma 8 2" xfId="236" xr:uid="{00000000-0005-0000-0000-0000DE020000}"/>
    <cellStyle name="Comma 8 3" xfId="522" xr:uid="{00000000-0005-0000-0000-0000DF020000}"/>
    <cellStyle name="Comma 8 4" xfId="850" xr:uid="{00000000-0005-0000-0000-0000E0020000}"/>
    <cellStyle name="Comma 9" xfId="237" xr:uid="{00000000-0005-0000-0000-0000E1020000}"/>
    <cellStyle name="Comma 9 10" xfId="238" xr:uid="{00000000-0005-0000-0000-0000E2020000}"/>
    <cellStyle name="Comma 9 11" xfId="239" xr:uid="{00000000-0005-0000-0000-0000E3020000}"/>
    <cellStyle name="Comma 9 12" xfId="240" xr:uid="{00000000-0005-0000-0000-0000E4020000}"/>
    <cellStyle name="Comma 9 13" xfId="241" xr:uid="{00000000-0005-0000-0000-0000E5020000}"/>
    <cellStyle name="Comma 9 14" xfId="242" xr:uid="{00000000-0005-0000-0000-0000E6020000}"/>
    <cellStyle name="Comma 9 15" xfId="243" xr:uid="{00000000-0005-0000-0000-0000E7020000}"/>
    <cellStyle name="Comma 9 16" xfId="244" xr:uid="{00000000-0005-0000-0000-0000E8020000}"/>
    <cellStyle name="Comma 9 17" xfId="245" xr:uid="{00000000-0005-0000-0000-0000E9020000}"/>
    <cellStyle name="Comma 9 18" xfId="246" xr:uid="{00000000-0005-0000-0000-0000EA020000}"/>
    <cellStyle name="Comma 9 19" xfId="247" xr:uid="{00000000-0005-0000-0000-0000EB020000}"/>
    <cellStyle name="Comma 9 2" xfId="248" xr:uid="{00000000-0005-0000-0000-0000EC020000}"/>
    <cellStyle name="Comma 9 20" xfId="249" xr:uid="{00000000-0005-0000-0000-0000ED020000}"/>
    <cellStyle name="Comma 9 21" xfId="250" xr:uid="{00000000-0005-0000-0000-0000EE020000}"/>
    <cellStyle name="Comma 9 22" xfId="251" xr:uid="{00000000-0005-0000-0000-0000EF020000}"/>
    <cellStyle name="Comma 9 23" xfId="252" xr:uid="{00000000-0005-0000-0000-0000F0020000}"/>
    <cellStyle name="Comma 9 24" xfId="253" xr:uid="{00000000-0005-0000-0000-0000F1020000}"/>
    <cellStyle name="Comma 9 3" xfId="254" xr:uid="{00000000-0005-0000-0000-0000F2020000}"/>
    <cellStyle name="Comma 9 4" xfId="255" xr:uid="{00000000-0005-0000-0000-0000F3020000}"/>
    <cellStyle name="Comma 9 5" xfId="256" xr:uid="{00000000-0005-0000-0000-0000F4020000}"/>
    <cellStyle name="Comma 9 6" xfId="257" xr:uid="{00000000-0005-0000-0000-0000F5020000}"/>
    <cellStyle name="Comma 9 7" xfId="258" xr:uid="{00000000-0005-0000-0000-0000F6020000}"/>
    <cellStyle name="Comma 9 8" xfId="259" xr:uid="{00000000-0005-0000-0000-0000F7020000}"/>
    <cellStyle name="Comma 9 9" xfId="260" xr:uid="{00000000-0005-0000-0000-0000F8020000}"/>
    <cellStyle name="Currency" xfId="261" builtinId="4"/>
    <cellStyle name="Currency [0] 2" xfId="725" xr:uid="{00000000-0005-0000-0000-0000FA020000}"/>
    <cellStyle name="Currency [0] 2 2" xfId="977" xr:uid="{00000000-0005-0000-0000-0000FB020000}"/>
    <cellStyle name="Currency [0] 2 3" xfId="1106" xr:uid="{00000000-0005-0000-0000-0000FC020000}"/>
    <cellStyle name="Currency [0] 2 4" xfId="1232" xr:uid="{00000000-0005-0000-0000-0000FD020000}"/>
    <cellStyle name="Currency [0] 2 5" xfId="1357" xr:uid="{00000000-0005-0000-0000-0000FE020000}"/>
    <cellStyle name="Currency 10" xfId="793" xr:uid="{00000000-0005-0000-0000-0000FF020000}"/>
    <cellStyle name="Currency 11" xfId="898" xr:uid="{00000000-0005-0000-0000-000000030000}"/>
    <cellStyle name="Currency 12" xfId="893" xr:uid="{00000000-0005-0000-0000-000001030000}"/>
    <cellStyle name="Currency 12 2" xfId="1036" xr:uid="{00000000-0005-0000-0000-000002030000}"/>
    <cellStyle name="Currency 12 3" xfId="1165" xr:uid="{00000000-0005-0000-0000-000003030000}"/>
    <cellStyle name="Currency 12 4" xfId="1291" xr:uid="{00000000-0005-0000-0000-000004030000}"/>
    <cellStyle name="Currency 12 5" xfId="1416" xr:uid="{00000000-0005-0000-0000-000005030000}"/>
    <cellStyle name="Currency 13" xfId="891" xr:uid="{00000000-0005-0000-0000-000006030000}"/>
    <cellStyle name="Currency 13 2" xfId="1034" xr:uid="{00000000-0005-0000-0000-000007030000}"/>
    <cellStyle name="Currency 13 3" xfId="1163" xr:uid="{00000000-0005-0000-0000-000008030000}"/>
    <cellStyle name="Currency 13 4" xfId="1289" xr:uid="{00000000-0005-0000-0000-000009030000}"/>
    <cellStyle name="Currency 13 5" xfId="1414" xr:uid="{00000000-0005-0000-0000-00000A030000}"/>
    <cellStyle name="Currency 14" xfId="733" xr:uid="{00000000-0005-0000-0000-00000B030000}"/>
    <cellStyle name="Currency 14 2" xfId="980" xr:uid="{00000000-0005-0000-0000-00000C030000}"/>
    <cellStyle name="Currency 14 3" xfId="1109" xr:uid="{00000000-0005-0000-0000-00000D030000}"/>
    <cellStyle name="Currency 14 4" xfId="1235" xr:uid="{00000000-0005-0000-0000-00000E030000}"/>
    <cellStyle name="Currency 14 5" xfId="1360" xr:uid="{00000000-0005-0000-0000-00000F030000}"/>
    <cellStyle name="Currency 15" xfId="882" xr:uid="{00000000-0005-0000-0000-000010030000}"/>
    <cellStyle name="Currency 15 2" xfId="1031" xr:uid="{00000000-0005-0000-0000-000011030000}"/>
    <cellStyle name="Currency 15 3" xfId="1160" xr:uid="{00000000-0005-0000-0000-000012030000}"/>
    <cellStyle name="Currency 15 4" xfId="1286" xr:uid="{00000000-0005-0000-0000-000013030000}"/>
    <cellStyle name="Currency 15 5" xfId="1411" xr:uid="{00000000-0005-0000-0000-000014030000}"/>
    <cellStyle name="Currency 16" xfId="937" xr:uid="{00000000-0005-0000-0000-000015030000}"/>
    <cellStyle name="Currency 16 2" xfId="1065" xr:uid="{00000000-0005-0000-0000-000016030000}"/>
    <cellStyle name="Currency 16 3" xfId="1194" xr:uid="{00000000-0005-0000-0000-000017030000}"/>
    <cellStyle name="Currency 16 4" xfId="1320" xr:uid="{00000000-0005-0000-0000-000018030000}"/>
    <cellStyle name="Currency 16 5" xfId="1445" xr:uid="{00000000-0005-0000-0000-000019030000}"/>
    <cellStyle name="Currency 17" xfId="911" xr:uid="{00000000-0005-0000-0000-00001A030000}"/>
    <cellStyle name="Currency 17 2" xfId="1045" xr:uid="{00000000-0005-0000-0000-00001B030000}"/>
    <cellStyle name="Currency 17 3" xfId="1174" xr:uid="{00000000-0005-0000-0000-00001C030000}"/>
    <cellStyle name="Currency 17 4" xfId="1300" xr:uid="{00000000-0005-0000-0000-00001D030000}"/>
    <cellStyle name="Currency 17 5" xfId="1425" xr:uid="{00000000-0005-0000-0000-00001E030000}"/>
    <cellStyle name="Currency 18" xfId="877" xr:uid="{00000000-0005-0000-0000-00001F030000}"/>
    <cellStyle name="Currency 18 2" xfId="1028" xr:uid="{00000000-0005-0000-0000-000020030000}"/>
    <cellStyle name="Currency 18 3" xfId="1157" xr:uid="{00000000-0005-0000-0000-000021030000}"/>
    <cellStyle name="Currency 18 4" xfId="1283" xr:uid="{00000000-0005-0000-0000-000022030000}"/>
    <cellStyle name="Currency 18 5" xfId="1408" xr:uid="{00000000-0005-0000-0000-000023030000}"/>
    <cellStyle name="Currency 19" xfId="783" xr:uid="{00000000-0005-0000-0000-000024030000}"/>
    <cellStyle name="Currency 19 2" xfId="1005" xr:uid="{00000000-0005-0000-0000-000025030000}"/>
    <cellStyle name="Currency 19 3" xfId="1134" xr:uid="{00000000-0005-0000-0000-000026030000}"/>
    <cellStyle name="Currency 19 4" xfId="1260" xr:uid="{00000000-0005-0000-0000-000027030000}"/>
    <cellStyle name="Currency 19 5" xfId="1385" xr:uid="{00000000-0005-0000-0000-000028030000}"/>
    <cellStyle name="Currency 2" xfId="523" xr:uid="{00000000-0005-0000-0000-000029030000}"/>
    <cellStyle name="Currency 2 2" xfId="262" xr:uid="{00000000-0005-0000-0000-00002A030000}"/>
    <cellStyle name="Currency 2 3" xfId="524" xr:uid="{00000000-0005-0000-0000-00002B030000}"/>
    <cellStyle name="Currency 2 4" xfId="525" xr:uid="{00000000-0005-0000-0000-00002C030000}"/>
    <cellStyle name="Currency 2 5" xfId="526" xr:uid="{00000000-0005-0000-0000-00002D030000}"/>
    <cellStyle name="Currency 2 6" xfId="527" xr:uid="{00000000-0005-0000-0000-00002E030000}"/>
    <cellStyle name="Currency 2 7" xfId="859" xr:uid="{00000000-0005-0000-0000-00002F030000}"/>
    <cellStyle name="Currency 2 7 2" xfId="1024" xr:uid="{00000000-0005-0000-0000-000030030000}"/>
    <cellStyle name="Currency 2 7 3" xfId="1153" xr:uid="{00000000-0005-0000-0000-000031030000}"/>
    <cellStyle name="Currency 2 7 4" xfId="1279" xr:uid="{00000000-0005-0000-0000-000032030000}"/>
    <cellStyle name="Currency 2 7 5" xfId="1404" xr:uid="{00000000-0005-0000-0000-000033030000}"/>
    <cellStyle name="Currency 20" xfId="932" xr:uid="{00000000-0005-0000-0000-000034030000}"/>
    <cellStyle name="Currency 20 2" xfId="1060" xr:uid="{00000000-0005-0000-0000-000035030000}"/>
    <cellStyle name="Currency 20 3" xfId="1189" xr:uid="{00000000-0005-0000-0000-000036030000}"/>
    <cellStyle name="Currency 20 4" xfId="1315" xr:uid="{00000000-0005-0000-0000-000037030000}"/>
    <cellStyle name="Currency 20 5" xfId="1440" xr:uid="{00000000-0005-0000-0000-000038030000}"/>
    <cellStyle name="Currency 21" xfId="926" xr:uid="{00000000-0005-0000-0000-000039030000}"/>
    <cellStyle name="Currency 21 2" xfId="1054" xr:uid="{00000000-0005-0000-0000-00003A030000}"/>
    <cellStyle name="Currency 21 3" xfId="1183" xr:uid="{00000000-0005-0000-0000-00003B030000}"/>
    <cellStyle name="Currency 21 4" xfId="1309" xr:uid="{00000000-0005-0000-0000-00003C030000}"/>
    <cellStyle name="Currency 21 5" xfId="1434" xr:uid="{00000000-0005-0000-0000-00003D030000}"/>
    <cellStyle name="Currency 22" xfId="764" xr:uid="{00000000-0005-0000-0000-00003E030000}"/>
    <cellStyle name="Currency 22 2" xfId="995" xr:uid="{00000000-0005-0000-0000-00003F030000}"/>
    <cellStyle name="Currency 22 3" xfId="1124" xr:uid="{00000000-0005-0000-0000-000040030000}"/>
    <cellStyle name="Currency 22 4" xfId="1250" xr:uid="{00000000-0005-0000-0000-000041030000}"/>
    <cellStyle name="Currency 22 5" xfId="1375" xr:uid="{00000000-0005-0000-0000-000042030000}"/>
    <cellStyle name="Currency 23" xfId="922" xr:uid="{00000000-0005-0000-0000-000043030000}"/>
    <cellStyle name="Currency 23 2" xfId="1051" xr:uid="{00000000-0005-0000-0000-000044030000}"/>
    <cellStyle name="Currency 23 3" xfId="1180" xr:uid="{00000000-0005-0000-0000-000045030000}"/>
    <cellStyle name="Currency 23 4" xfId="1306" xr:uid="{00000000-0005-0000-0000-000046030000}"/>
    <cellStyle name="Currency 23 5" xfId="1431" xr:uid="{00000000-0005-0000-0000-000047030000}"/>
    <cellStyle name="Currency 24" xfId="848" xr:uid="{00000000-0005-0000-0000-000048030000}"/>
    <cellStyle name="Currency 24 2" xfId="1018" xr:uid="{00000000-0005-0000-0000-000049030000}"/>
    <cellStyle name="Currency 24 3" xfId="1147" xr:uid="{00000000-0005-0000-0000-00004A030000}"/>
    <cellStyle name="Currency 24 4" xfId="1273" xr:uid="{00000000-0005-0000-0000-00004B030000}"/>
    <cellStyle name="Currency 24 5" xfId="1398" xr:uid="{00000000-0005-0000-0000-00004C030000}"/>
    <cellStyle name="Currency 25" xfId="855" xr:uid="{00000000-0005-0000-0000-00004D030000}"/>
    <cellStyle name="Currency 25 2" xfId="1021" xr:uid="{00000000-0005-0000-0000-00004E030000}"/>
    <cellStyle name="Currency 25 3" xfId="1150" xr:uid="{00000000-0005-0000-0000-00004F030000}"/>
    <cellStyle name="Currency 25 4" xfId="1276" xr:uid="{00000000-0005-0000-0000-000050030000}"/>
    <cellStyle name="Currency 25 5" xfId="1401" xr:uid="{00000000-0005-0000-0000-000051030000}"/>
    <cellStyle name="Currency 26" xfId="902" xr:uid="{00000000-0005-0000-0000-000052030000}"/>
    <cellStyle name="Currency 26 2" xfId="1039" xr:uid="{00000000-0005-0000-0000-000053030000}"/>
    <cellStyle name="Currency 26 3" xfId="1168" xr:uid="{00000000-0005-0000-0000-000054030000}"/>
    <cellStyle name="Currency 26 4" xfId="1294" xr:uid="{00000000-0005-0000-0000-000055030000}"/>
    <cellStyle name="Currency 26 5" xfId="1419" xr:uid="{00000000-0005-0000-0000-000056030000}"/>
    <cellStyle name="Currency 27" xfId="791" xr:uid="{00000000-0005-0000-0000-000057030000}"/>
    <cellStyle name="Currency 27 2" xfId="1008" xr:uid="{00000000-0005-0000-0000-000058030000}"/>
    <cellStyle name="Currency 27 3" xfId="1137" xr:uid="{00000000-0005-0000-0000-000059030000}"/>
    <cellStyle name="Currency 27 4" xfId="1263" xr:uid="{00000000-0005-0000-0000-00005A030000}"/>
    <cellStyle name="Currency 27 5" xfId="1388" xr:uid="{00000000-0005-0000-0000-00005B030000}"/>
    <cellStyle name="Currency 28" xfId="931" xr:uid="{00000000-0005-0000-0000-00005C030000}"/>
    <cellStyle name="Currency 28 2" xfId="1059" xr:uid="{00000000-0005-0000-0000-00005D030000}"/>
    <cellStyle name="Currency 28 3" xfId="1188" xr:uid="{00000000-0005-0000-0000-00005E030000}"/>
    <cellStyle name="Currency 28 4" xfId="1314" xr:uid="{00000000-0005-0000-0000-00005F030000}"/>
    <cellStyle name="Currency 28 5" xfId="1439" xr:uid="{00000000-0005-0000-0000-000060030000}"/>
    <cellStyle name="Currency 29" xfId="930" xr:uid="{00000000-0005-0000-0000-000061030000}"/>
    <cellStyle name="Currency 29 2" xfId="1058" xr:uid="{00000000-0005-0000-0000-000062030000}"/>
    <cellStyle name="Currency 29 3" xfId="1187" xr:uid="{00000000-0005-0000-0000-000063030000}"/>
    <cellStyle name="Currency 29 4" xfId="1313" xr:uid="{00000000-0005-0000-0000-000064030000}"/>
    <cellStyle name="Currency 29 5" xfId="1438" xr:uid="{00000000-0005-0000-0000-000065030000}"/>
    <cellStyle name="Currency 3" xfId="263" xr:uid="{00000000-0005-0000-0000-000066030000}"/>
    <cellStyle name="Currency 3 2" xfId="796" xr:uid="{00000000-0005-0000-0000-000067030000}"/>
    <cellStyle name="Currency 3 3" xfId="757" xr:uid="{00000000-0005-0000-0000-000068030000}"/>
    <cellStyle name="Currency 3 3 2" xfId="991" xr:uid="{00000000-0005-0000-0000-000069030000}"/>
    <cellStyle name="Currency 3 3 3" xfId="1120" xr:uid="{00000000-0005-0000-0000-00006A030000}"/>
    <cellStyle name="Currency 3 3 4" xfId="1246" xr:uid="{00000000-0005-0000-0000-00006B030000}"/>
    <cellStyle name="Currency 3 3 5" xfId="1371" xr:uid="{00000000-0005-0000-0000-00006C030000}"/>
    <cellStyle name="Currency 30" xfId="754" xr:uid="{00000000-0005-0000-0000-00006D030000}"/>
    <cellStyle name="Currency 30 2" xfId="989" xr:uid="{00000000-0005-0000-0000-00006E030000}"/>
    <cellStyle name="Currency 30 3" xfId="1118" xr:uid="{00000000-0005-0000-0000-00006F030000}"/>
    <cellStyle name="Currency 30 4" xfId="1244" xr:uid="{00000000-0005-0000-0000-000070030000}"/>
    <cellStyle name="Currency 30 5" xfId="1369" xr:uid="{00000000-0005-0000-0000-000071030000}"/>
    <cellStyle name="Currency 31" xfId="858" xr:uid="{00000000-0005-0000-0000-000072030000}"/>
    <cellStyle name="Currency 31 2" xfId="1023" xr:uid="{00000000-0005-0000-0000-000073030000}"/>
    <cellStyle name="Currency 31 3" xfId="1152" xr:uid="{00000000-0005-0000-0000-000074030000}"/>
    <cellStyle name="Currency 31 4" xfId="1278" xr:uid="{00000000-0005-0000-0000-000075030000}"/>
    <cellStyle name="Currency 31 5" xfId="1403" xr:uid="{00000000-0005-0000-0000-000076030000}"/>
    <cellStyle name="Currency 32" xfId="776" xr:uid="{00000000-0005-0000-0000-000077030000}"/>
    <cellStyle name="Currency 32 2" xfId="1000" xr:uid="{00000000-0005-0000-0000-000078030000}"/>
    <cellStyle name="Currency 32 3" xfId="1129" xr:uid="{00000000-0005-0000-0000-000079030000}"/>
    <cellStyle name="Currency 32 4" xfId="1255" xr:uid="{00000000-0005-0000-0000-00007A030000}"/>
    <cellStyle name="Currency 32 5" xfId="1380" xr:uid="{00000000-0005-0000-0000-00007B030000}"/>
    <cellStyle name="Currency 33" xfId="820" xr:uid="{00000000-0005-0000-0000-00007C030000}"/>
    <cellStyle name="Currency 33 2" xfId="1010" xr:uid="{00000000-0005-0000-0000-00007D030000}"/>
    <cellStyle name="Currency 33 3" xfId="1139" xr:uid="{00000000-0005-0000-0000-00007E030000}"/>
    <cellStyle name="Currency 33 4" xfId="1265" xr:uid="{00000000-0005-0000-0000-00007F030000}"/>
    <cellStyle name="Currency 33 5" xfId="1390" xr:uid="{00000000-0005-0000-0000-000080030000}"/>
    <cellStyle name="Currency 34" xfId="753" xr:uid="{00000000-0005-0000-0000-000081030000}"/>
    <cellStyle name="Currency 34 2" xfId="988" xr:uid="{00000000-0005-0000-0000-000082030000}"/>
    <cellStyle name="Currency 34 3" xfId="1117" xr:uid="{00000000-0005-0000-0000-000083030000}"/>
    <cellStyle name="Currency 34 4" xfId="1243" xr:uid="{00000000-0005-0000-0000-000084030000}"/>
    <cellStyle name="Currency 34 5" xfId="1368" xr:uid="{00000000-0005-0000-0000-000085030000}"/>
    <cellStyle name="Currency 35" xfId="264" xr:uid="{00000000-0005-0000-0000-000086030000}"/>
    <cellStyle name="Currency 35 10" xfId="1337" xr:uid="{00000000-0005-0000-0000-000087030000}"/>
    <cellStyle name="Currency 35 11" xfId="622" xr:uid="{00000000-0005-0000-0000-000088030000}"/>
    <cellStyle name="Currency 35 12" xfId="1488" xr:uid="{00000000-0005-0000-0000-000089030000}"/>
    <cellStyle name="Currency 35 2" xfId="265" xr:uid="{00000000-0005-0000-0000-00008A030000}"/>
    <cellStyle name="Currency 35 2 2" xfId="572" xr:uid="{00000000-0005-0000-0000-00008B030000}"/>
    <cellStyle name="Currency 35 2 2 2" xfId="606" xr:uid="{00000000-0005-0000-0000-00008C030000}"/>
    <cellStyle name="Currency 35 2 2 3" xfId="639" xr:uid="{00000000-0005-0000-0000-00008D030000}"/>
    <cellStyle name="Currency 35 2 3" xfId="590" xr:uid="{00000000-0005-0000-0000-00008E030000}"/>
    <cellStyle name="Currency 35 2 3 2" xfId="702" xr:uid="{00000000-0005-0000-0000-00008F030000}"/>
    <cellStyle name="Currency 35 2 4" xfId="958" xr:uid="{00000000-0005-0000-0000-000090030000}"/>
    <cellStyle name="Currency 35 2 5" xfId="1087" xr:uid="{00000000-0005-0000-0000-000091030000}"/>
    <cellStyle name="Currency 35 2 6" xfId="1213" xr:uid="{00000000-0005-0000-0000-000092030000}"/>
    <cellStyle name="Currency 35 2 7" xfId="1338" xr:uid="{00000000-0005-0000-0000-000093030000}"/>
    <cellStyle name="Currency 35 2 8" xfId="623" xr:uid="{00000000-0005-0000-0000-000094030000}"/>
    <cellStyle name="Currency 35 2 9" xfId="1489" xr:uid="{00000000-0005-0000-0000-000095030000}"/>
    <cellStyle name="Currency 35 3" xfId="266" xr:uid="{00000000-0005-0000-0000-000096030000}"/>
    <cellStyle name="Currency 35 3 2" xfId="573" xr:uid="{00000000-0005-0000-0000-000097030000}"/>
    <cellStyle name="Currency 35 3 2 2" xfId="607" xr:uid="{00000000-0005-0000-0000-000098030000}"/>
    <cellStyle name="Currency 35 3 2 3" xfId="640" xr:uid="{00000000-0005-0000-0000-000099030000}"/>
    <cellStyle name="Currency 35 3 3" xfId="591" xr:uid="{00000000-0005-0000-0000-00009A030000}"/>
    <cellStyle name="Currency 35 3 3 2" xfId="703" xr:uid="{00000000-0005-0000-0000-00009B030000}"/>
    <cellStyle name="Currency 35 3 4" xfId="959" xr:uid="{00000000-0005-0000-0000-00009C030000}"/>
    <cellStyle name="Currency 35 3 5" xfId="1088" xr:uid="{00000000-0005-0000-0000-00009D030000}"/>
    <cellStyle name="Currency 35 3 6" xfId="1214" xr:uid="{00000000-0005-0000-0000-00009E030000}"/>
    <cellStyle name="Currency 35 3 7" xfId="1339" xr:uid="{00000000-0005-0000-0000-00009F030000}"/>
    <cellStyle name="Currency 35 3 8" xfId="624" xr:uid="{00000000-0005-0000-0000-0000A0030000}"/>
    <cellStyle name="Currency 35 3 9" xfId="1490" xr:uid="{00000000-0005-0000-0000-0000A1030000}"/>
    <cellStyle name="Currency 35 4" xfId="267" xr:uid="{00000000-0005-0000-0000-0000A2030000}"/>
    <cellStyle name="Currency 35 4 2" xfId="574" xr:uid="{00000000-0005-0000-0000-0000A3030000}"/>
    <cellStyle name="Currency 35 4 2 2" xfId="608" xr:uid="{00000000-0005-0000-0000-0000A4030000}"/>
    <cellStyle name="Currency 35 4 2 3" xfId="641" xr:uid="{00000000-0005-0000-0000-0000A5030000}"/>
    <cellStyle name="Currency 35 4 3" xfId="592" xr:uid="{00000000-0005-0000-0000-0000A6030000}"/>
    <cellStyle name="Currency 35 4 3 2" xfId="704" xr:uid="{00000000-0005-0000-0000-0000A7030000}"/>
    <cellStyle name="Currency 35 4 4" xfId="960" xr:uid="{00000000-0005-0000-0000-0000A8030000}"/>
    <cellStyle name="Currency 35 4 5" xfId="1089" xr:uid="{00000000-0005-0000-0000-0000A9030000}"/>
    <cellStyle name="Currency 35 4 6" xfId="1215" xr:uid="{00000000-0005-0000-0000-0000AA030000}"/>
    <cellStyle name="Currency 35 4 7" xfId="1340" xr:uid="{00000000-0005-0000-0000-0000AB030000}"/>
    <cellStyle name="Currency 35 4 8" xfId="625" xr:uid="{00000000-0005-0000-0000-0000AC030000}"/>
    <cellStyle name="Currency 35 4 9" xfId="1491" xr:uid="{00000000-0005-0000-0000-0000AD030000}"/>
    <cellStyle name="Currency 35 5" xfId="571" xr:uid="{00000000-0005-0000-0000-0000AE030000}"/>
    <cellStyle name="Currency 35 5 2" xfId="605" xr:uid="{00000000-0005-0000-0000-0000AF030000}"/>
    <cellStyle name="Currency 35 5 3" xfId="638" xr:uid="{00000000-0005-0000-0000-0000B0030000}"/>
    <cellStyle name="Currency 35 6" xfId="589" xr:uid="{00000000-0005-0000-0000-0000B1030000}"/>
    <cellStyle name="Currency 35 6 2" xfId="701" xr:uid="{00000000-0005-0000-0000-0000B2030000}"/>
    <cellStyle name="Currency 35 7" xfId="957" xr:uid="{00000000-0005-0000-0000-0000B3030000}"/>
    <cellStyle name="Currency 35 8" xfId="1086" xr:uid="{00000000-0005-0000-0000-0000B4030000}"/>
    <cellStyle name="Currency 35 9" xfId="1212" xr:uid="{00000000-0005-0000-0000-0000B5030000}"/>
    <cellStyle name="Currency 36" xfId="921" xr:uid="{00000000-0005-0000-0000-0000B6030000}"/>
    <cellStyle name="Currency 36 2" xfId="1050" xr:uid="{00000000-0005-0000-0000-0000B7030000}"/>
    <cellStyle name="Currency 36 3" xfId="1179" xr:uid="{00000000-0005-0000-0000-0000B8030000}"/>
    <cellStyle name="Currency 36 4" xfId="1305" xr:uid="{00000000-0005-0000-0000-0000B9030000}"/>
    <cellStyle name="Currency 36 5" xfId="1430" xr:uid="{00000000-0005-0000-0000-0000BA030000}"/>
    <cellStyle name="Currency 37" xfId="749" xr:uid="{00000000-0005-0000-0000-0000BB030000}"/>
    <cellStyle name="Currency 37 2" xfId="986" xr:uid="{00000000-0005-0000-0000-0000BC030000}"/>
    <cellStyle name="Currency 37 3" xfId="1115" xr:uid="{00000000-0005-0000-0000-0000BD030000}"/>
    <cellStyle name="Currency 37 4" xfId="1241" xr:uid="{00000000-0005-0000-0000-0000BE030000}"/>
    <cellStyle name="Currency 37 5" xfId="1366" xr:uid="{00000000-0005-0000-0000-0000BF030000}"/>
    <cellStyle name="Currency 38" xfId="908" xr:uid="{00000000-0005-0000-0000-0000C0030000}"/>
    <cellStyle name="Currency 38 2" xfId="1042" xr:uid="{00000000-0005-0000-0000-0000C1030000}"/>
    <cellStyle name="Currency 38 3" xfId="1171" xr:uid="{00000000-0005-0000-0000-0000C2030000}"/>
    <cellStyle name="Currency 38 4" xfId="1297" xr:uid="{00000000-0005-0000-0000-0000C3030000}"/>
    <cellStyle name="Currency 38 5" xfId="1422" xr:uid="{00000000-0005-0000-0000-0000C4030000}"/>
    <cellStyle name="Currency 39" xfId="900" xr:uid="{00000000-0005-0000-0000-0000C5030000}"/>
    <cellStyle name="Currency 39 2" xfId="1037" xr:uid="{00000000-0005-0000-0000-0000C6030000}"/>
    <cellStyle name="Currency 39 3" xfId="1166" xr:uid="{00000000-0005-0000-0000-0000C7030000}"/>
    <cellStyle name="Currency 39 4" xfId="1292" xr:uid="{00000000-0005-0000-0000-0000C8030000}"/>
    <cellStyle name="Currency 39 5" xfId="1417" xr:uid="{00000000-0005-0000-0000-0000C9030000}"/>
    <cellStyle name="Currency 4" xfId="268" xr:uid="{00000000-0005-0000-0000-0000CA030000}"/>
    <cellStyle name="Currency 4 2" xfId="269" xr:uid="{00000000-0005-0000-0000-0000CB030000}"/>
    <cellStyle name="Currency 4 3" xfId="732" xr:uid="{00000000-0005-0000-0000-0000CC030000}"/>
    <cellStyle name="Currency 4 4" xfId="875" xr:uid="{00000000-0005-0000-0000-0000CD030000}"/>
    <cellStyle name="Currency 4 4 2" xfId="1027" xr:uid="{00000000-0005-0000-0000-0000CE030000}"/>
    <cellStyle name="Currency 4 4 3" xfId="1156" xr:uid="{00000000-0005-0000-0000-0000CF030000}"/>
    <cellStyle name="Currency 4 4 4" xfId="1282" xr:uid="{00000000-0005-0000-0000-0000D0030000}"/>
    <cellStyle name="Currency 4 4 5" xfId="1407" xr:uid="{00000000-0005-0000-0000-0000D1030000}"/>
    <cellStyle name="Currency 40" xfId="925" xr:uid="{00000000-0005-0000-0000-0000D2030000}"/>
    <cellStyle name="Currency 40 2" xfId="1053" xr:uid="{00000000-0005-0000-0000-0000D3030000}"/>
    <cellStyle name="Currency 40 3" xfId="1182" xr:uid="{00000000-0005-0000-0000-0000D4030000}"/>
    <cellStyle name="Currency 40 4" xfId="1308" xr:uid="{00000000-0005-0000-0000-0000D5030000}"/>
    <cellStyle name="Currency 40 5" xfId="1433" xr:uid="{00000000-0005-0000-0000-0000D6030000}"/>
    <cellStyle name="Currency 41" xfId="781" xr:uid="{00000000-0005-0000-0000-0000D7030000}"/>
    <cellStyle name="Currency 41 2" xfId="1003" xr:uid="{00000000-0005-0000-0000-0000D8030000}"/>
    <cellStyle name="Currency 41 3" xfId="1132" xr:uid="{00000000-0005-0000-0000-0000D9030000}"/>
    <cellStyle name="Currency 41 4" xfId="1258" xr:uid="{00000000-0005-0000-0000-0000DA030000}"/>
    <cellStyle name="Currency 41 5" xfId="1383" xr:uid="{00000000-0005-0000-0000-0000DB030000}"/>
    <cellStyle name="Currency 42" xfId="1484" xr:uid="{00000000-0005-0000-0000-0000DC030000}"/>
    <cellStyle name="Currency 43" xfId="1487" xr:uid="{00000000-0005-0000-0000-0000DD030000}"/>
    <cellStyle name="Currency 5" xfId="528" xr:uid="{00000000-0005-0000-0000-0000DE030000}"/>
    <cellStyle name="Currency 5 2" xfId="529" xr:uid="{00000000-0005-0000-0000-0000DF030000}"/>
    <cellStyle name="Currency 5 3" xfId="530" xr:uid="{00000000-0005-0000-0000-0000E0030000}"/>
    <cellStyle name="Currency 5 4" xfId="917" xr:uid="{00000000-0005-0000-0000-0000E1030000}"/>
    <cellStyle name="Currency 5 5" xfId="736" xr:uid="{00000000-0005-0000-0000-0000E2030000}"/>
    <cellStyle name="Currency 6" xfId="568" xr:uid="{00000000-0005-0000-0000-0000E3030000}"/>
    <cellStyle name="Currency 6 2" xfId="923" xr:uid="{00000000-0005-0000-0000-0000E4030000}"/>
    <cellStyle name="Currency 6 3" xfId="794" xr:uid="{00000000-0005-0000-0000-0000E5030000}"/>
    <cellStyle name="Currency 7" xfId="531" xr:uid="{00000000-0005-0000-0000-0000E6030000}"/>
    <cellStyle name="Currency 7 2" xfId="532" xr:uid="{00000000-0005-0000-0000-0000E7030000}"/>
    <cellStyle name="Currency 7 3" xfId="533" xr:uid="{00000000-0005-0000-0000-0000E8030000}"/>
    <cellStyle name="Currency 8" xfId="700" xr:uid="{00000000-0005-0000-0000-0000E9030000}"/>
    <cellStyle name="Currency 9" xfId="656" xr:uid="{00000000-0005-0000-0000-0000EA030000}"/>
    <cellStyle name="Currency 9 2" xfId="885" xr:uid="{00000000-0005-0000-0000-0000EB030000}"/>
    <cellStyle name="Currency 9 2 2" xfId="1033" xr:uid="{00000000-0005-0000-0000-0000EC030000}"/>
    <cellStyle name="Currency 9 2 3" xfId="1162" xr:uid="{00000000-0005-0000-0000-0000ED030000}"/>
    <cellStyle name="Currency 9 2 4" xfId="1288" xr:uid="{00000000-0005-0000-0000-0000EE030000}"/>
    <cellStyle name="Currency 9 2 5" xfId="1413" xr:uid="{00000000-0005-0000-0000-0000EF030000}"/>
    <cellStyle name="Currency 9 3" xfId="775" xr:uid="{00000000-0005-0000-0000-0000F0030000}"/>
    <cellStyle name="Currency 9 4" xfId="942" xr:uid="{00000000-0005-0000-0000-0000F1030000}"/>
    <cellStyle name="Currency 9 5" xfId="1071" xr:uid="{00000000-0005-0000-0000-0000F2030000}"/>
    <cellStyle name="Currency 9 6" xfId="1197" xr:uid="{00000000-0005-0000-0000-0000F3030000}"/>
    <cellStyle name="Currency 9 7" xfId="1322" xr:uid="{00000000-0005-0000-0000-0000F4030000}"/>
    <cellStyle name="Explanatory Text" xfId="1457" builtinId="53" customBuiltin="1"/>
    <cellStyle name="Explanatory Text 2" xfId="672" xr:uid="{00000000-0005-0000-0000-0000F6030000}"/>
    <cellStyle name="Explanatory Text 2 2" xfId="786" xr:uid="{00000000-0005-0000-0000-0000F7030000}"/>
    <cellStyle name="Explanatory Text 2 3" xfId="805" xr:uid="{00000000-0005-0000-0000-0000F8030000}"/>
    <cellStyle name="Good" xfId="270" builtinId="26" customBuiltin="1"/>
    <cellStyle name="Good 2" xfId="705" xr:uid="{00000000-0005-0000-0000-0000FA030000}"/>
    <cellStyle name="Good 2 2" xfId="731" xr:uid="{00000000-0005-0000-0000-0000FB030000}"/>
    <cellStyle name="Good 2 3" xfId="804" xr:uid="{00000000-0005-0000-0000-0000FC030000}"/>
    <cellStyle name="Good 3" xfId="658" xr:uid="{00000000-0005-0000-0000-0000FD030000}"/>
    <cellStyle name="Heading 1" xfId="1446" builtinId="16" customBuiltin="1"/>
    <cellStyle name="Heading 1 2" xfId="659" xr:uid="{00000000-0005-0000-0000-0000FF030000}"/>
    <cellStyle name="Heading 1 2 2" xfId="789" xr:uid="{00000000-0005-0000-0000-000000040000}"/>
    <cellStyle name="Heading 1 2 3" xfId="803" xr:uid="{00000000-0005-0000-0000-000001040000}"/>
    <cellStyle name="Heading 2" xfId="1447" builtinId="17" customBuiltin="1"/>
    <cellStyle name="Heading 2 2" xfId="660" xr:uid="{00000000-0005-0000-0000-000003040000}"/>
    <cellStyle name="Heading 2 2 2" xfId="788" xr:uid="{00000000-0005-0000-0000-000004040000}"/>
    <cellStyle name="Heading 2 2 3" xfId="802" xr:uid="{00000000-0005-0000-0000-000005040000}"/>
    <cellStyle name="Heading 3" xfId="1448" builtinId="18" customBuiltin="1"/>
    <cellStyle name="Heading 3 2" xfId="661" xr:uid="{00000000-0005-0000-0000-000007040000}"/>
    <cellStyle name="Heading 3 2 2" xfId="787" xr:uid="{00000000-0005-0000-0000-000008040000}"/>
    <cellStyle name="Heading 3 2 3" xfId="769" xr:uid="{00000000-0005-0000-0000-000009040000}"/>
    <cellStyle name="Heading 4" xfId="1449" builtinId="19" customBuiltin="1"/>
    <cellStyle name="Heading 4 2" xfId="662" xr:uid="{00000000-0005-0000-0000-00000B040000}"/>
    <cellStyle name="Heading 4 2 2" xfId="752" xr:uid="{00000000-0005-0000-0000-00000C040000}"/>
    <cellStyle name="Heading 4 2 3" xfId="768" xr:uid="{00000000-0005-0000-0000-00000D040000}"/>
    <cellStyle name="Hyperlink" xfId="566" builtinId="8"/>
    <cellStyle name="Input" xfId="1451" builtinId="20" customBuiltin="1"/>
    <cellStyle name="Input 2" xfId="665" xr:uid="{00000000-0005-0000-0000-000010040000}"/>
    <cellStyle name="Input 2 2" xfId="829" xr:uid="{00000000-0005-0000-0000-000011040000}"/>
    <cellStyle name="Input 2 3" xfId="767" xr:uid="{00000000-0005-0000-0000-000012040000}"/>
    <cellStyle name="Linked Cell" xfId="1454" builtinId="24" customBuiltin="1"/>
    <cellStyle name="Linked Cell 2" xfId="668" xr:uid="{00000000-0005-0000-0000-000014040000}"/>
    <cellStyle name="Linked Cell 2 2" xfId="883" xr:uid="{00000000-0005-0000-0000-000015040000}"/>
    <cellStyle name="Linked Cell 2 3" xfId="851" xr:uid="{00000000-0005-0000-0000-000016040000}"/>
    <cellStyle name="Neutral" xfId="1450" builtinId="28" customBuiltin="1"/>
    <cellStyle name="Neutral 2" xfId="664" xr:uid="{00000000-0005-0000-0000-000018040000}"/>
    <cellStyle name="Neutral 2 2" xfId="832" xr:uid="{00000000-0005-0000-0000-000019040000}"/>
    <cellStyle name="Neutral 2 3" xfId="741" xr:uid="{00000000-0005-0000-0000-00001A040000}"/>
    <cellStyle name="Normal" xfId="0" builtinId="0" customBuiltin="1"/>
    <cellStyle name="Normal 10" xfId="271" xr:uid="{00000000-0005-0000-0000-00001C040000}"/>
    <cellStyle name="Normal 10 2" xfId="272" xr:uid="{00000000-0005-0000-0000-00001D040000}"/>
    <cellStyle name="Normal 10 3" xfId="273" xr:uid="{00000000-0005-0000-0000-00001E040000}"/>
    <cellStyle name="Normal 10 4" xfId="274" xr:uid="{00000000-0005-0000-0000-00001F040000}"/>
    <cellStyle name="Normal 10 5" xfId="275" xr:uid="{00000000-0005-0000-0000-000020040000}"/>
    <cellStyle name="Normal 10 6" xfId="276" xr:uid="{00000000-0005-0000-0000-000021040000}"/>
    <cellStyle name="Normal 11" xfId="534" xr:uid="{00000000-0005-0000-0000-000022040000}"/>
    <cellStyle name="Normal 11 2" xfId="535" xr:uid="{00000000-0005-0000-0000-000023040000}"/>
    <cellStyle name="Normal 11 3" xfId="536" xr:uid="{00000000-0005-0000-0000-000024040000}"/>
    <cellStyle name="Normal 12" xfId="277" xr:uid="{00000000-0005-0000-0000-000025040000}"/>
    <cellStyle name="Normal 12 2" xfId="537" xr:uid="{00000000-0005-0000-0000-000026040000}"/>
    <cellStyle name="Normal 12 3" xfId="538" xr:uid="{00000000-0005-0000-0000-000027040000}"/>
    <cellStyle name="Normal 13" xfId="567" xr:uid="{00000000-0005-0000-0000-000028040000}"/>
    <cellStyle name="Normal 14" xfId="278" xr:uid="{00000000-0005-0000-0000-000029040000}"/>
    <cellStyle name="Normal 14 2" xfId="279" xr:uid="{00000000-0005-0000-0000-00002A040000}"/>
    <cellStyle name="Normal 14 3" xfId="280" xr:uid="{00000000-0005-0000-0000-00002B040000}"/>
    <cellStyle name="Normal 14 4" xfId="281" xr:uid="{00000000-0005-0000-0000-00002C040000}"/>
    <cellStyle name="Normal 14 5" xfId="282" xr:uid="{00000000-0005-0000-0000-00002D040000}"/>
    <cellStyle name="Normal 14 6" xfId="283" xr:uid="{00000000-0005-0000-0000-00002E040000}"/>
    <cellStyle name="Normal 15" xfId="284" xr:uid="{00000000-0005-0000-0000-00002F040000}"/>
    <cellStyle name="Normal 15 2" xfId="285" xr:uid="{00000000-0005-0000-0000-000030040000}"/>
    <cellStyle name="Normal 15 3" xfId="286" xr:uid="{00000000-0005-0000-0000-000031040000}"/>
    <cellStyle name="Normal 15 4" xfId="287" xr:uid="{00000000-0005-0000-0000-000032040000}"/>
    <cellStyle name="Normal 15 5" xfId="288" xr:uid="{00000000-0005-0000-0000-000033040000}"/>
    <cellStyle name="Normal 15 6" xfId="289" xr:uid="{00000000-0005-0000-0000-000034040000}"/>
    <cellStyle name="Normal 16" xfId="290" xr:uid="{00000000-0005-0000-0000-000035040000}"/>
    <cellStyle name="Normal 16 2" xfId="291" xr:uid="{00000000-0005-0000-0000-000036040000}"/>
    <cellStyle name="Normal 16 3" xfId="292" xr:uid="{00000000-0005-0000-0000-000037040000}"/>
    <cellStyle name="Normal 16 4" xfId="293" xr:uid="{00000000-0005-0000-0000-000038040000}"/>
    <cellStyle name="Normal 16 5" xfId="294" xr:uid="{00000000-0005-0000-0000-000039040000}"/>
    <cellStyle name="Normal 17" xfId="295" xr:uid="{00000000-0005-0000-0000-00003A040000}"/>
    <cellStyle name="Normal 17 2" xfId="296" xr:uid="{00000000-0005-0000-0000-00003B040000}"/>
    <cellStyle name="Normal 17 3" xfId="297" xr:uid="{00000000-0005-0000-0000-00003C040000}"/>
    <cellStyle name="Normal 17 4" xfId="298" xr:uid="{00000000-0005-0000-0000-00003D040000}"/>
    <cellStyle name="Normal 17 5" xfId="299" xr:uid="{00000000-0005-0000-0000-00003E040000}"/>
    <cellStyle name="Normal 18" xfId="300" xr:uid="{00000000-0005-0000-0000-00003F040000}"/>
    <cellStyle name="Normal 18 2" xfId="301" xr:uid="{00000000-0005-0000-0000-000040040000}"/>
    <cellStyle name="Normal 18 3" xfId="302" xr:uid="{00000000-0005-0000-0000-000041040000}"/>
    <cellStyle name="Normal 18 4" xfId="303" xr:uid="{00000000-0005-0000-0000-000042040000}"/>
    <cellStyle name="Normal 18 5" xfId="304" xr:uid="{00000000-0005-0000-0000-000043040000}"/>
    <cellStyle name="Normal 19" xfId="305" xr:uid="{00000000-0005-0000-0000-000044040000}"/>
    <cellStyle name="Normal 19 2" xfId="306" xr:uid="{00000000-0005-0000-0000-000045040000}"/>
    <cellStyle name="Normal 19 3" xfId="307" xr:uid="{00000000-0005-0000-0000-000046040000}"/>
    <cellStyle name="Normal 19 4" xfId="308" xr:uid="{00000000-0005-0000-0000-000047040000}"/>
    <cellStyle name="Normal 19 5" xfId="309" xr:uid="{00000000-0005-0000-0000-000048040000}"/>
    <cellStyle name="Normal 2" xfId="310" xr:uid="{00000000-0005-0000-0000-000049040000}"/>
    <cellStyle name="Normal 2 10" xfId="311" xr:uid="{00000000-0005-0000-0000-00004A040000}"/>
    <cellStyle name="Normal 2 11" xfId="312" xr:uid="{00000000-0005-0000-0000-00004B040000}"/>
    <cellStyle name="Normal 2 12" xfId="313" xr:uid="{00000000-0005-0000-0000-00004C040000}"/>
    <cellStyle name="Normal 2 13" xfId="314" xr:uid="{00000000-0005-0000-0000-00004D040000}"/>
    <cellStyle name="Normal 2 14" xfId="315" xr:uid="{00000000-0005-0000-0000-00004E040000}"/>
    <cellStyle name="Normal 2 15" xfId="316" xr:uid="{00000000-0005-0000-0000-00004F040000}"/>
    <cellStyle name="Normal 2 16" xfId="317" xr:uid="{00000000-0005-0000-0000-000050040000}"/>
    <cellStyle name="Normal 2 17" xfId="318" xr:uid="{00000000-0005-0000-0000-000051040000}"/>
    <cellStyle name="Normal 2 17 2" xfId="539" xr:uid="{00000000-0005-0000-0000-000052040000}"/>
    <cellStyle name="Normal 2 17 3" xfId="540" xr:uid="{00000000-0005-0000-0000-000053040000}"/>
    <cellStyle name="Normal 2 18" xfId="319" xr:uid="{00000000-0005-0000-0000-000054040000}"/>
    <cellStyle name="Normal 2 19" xfId="320" xr:uid="{00000000-0005-0000-0000-000055040000}"/>
    <cellStyle name="Normal 2 2" xfId="321" xr:uid="{00000000-0005-0000-0000-000056040000}"/>
    <cellStyle name="Normal 2 2 2" xfId="322" xr:uid="{00000000-0005-0000-0000-000057040000}"/>
    <cellStyle name="Normal 2 2 2 2" xfId="323" xr:uid="{00000000-0005-0000-0000-000058040000}"/>
    <cellStyle name="Normal 2 2 3" xfId="541" xr:uid="{00000000-0005-0000-0000-000059040000}"/>
    <cellStyle name="Normal 2 2 4" xfId="899" xr:uid="{00000000-0005-0000-0000-00005A040000}"/>
    <cellStyle name="Normal 2 2 5" xfId="894" xr:uid="{00000000-0005-0000-0000-00005B040000}"/>
    <cellStyle name="Normal 2 20" xfId="324" xr:uid="{00000000-0005-0000-0000-00005C040000}"/>
    <cellStyle name="Normal 2 21" xfId="325" xr:uid="{00000000-0005-0000-0000-00005D040000}"/>
    <cellStyle name="Normal 2 22" xfId="326" xr:uid="{00000000-0005-0000-0000-00005E040000}"/>
    <cellStyle name="Normal 2 23" xfId="327" xr:uid="{00000000-0005-0000-0000-00005F040000}"/>
    <cellStyle name="Normal 2 24" xfId="328" xr:uid="{00000000-0005-0000-0000-000060040000}"/>
    <cellStyle name="Normal 2 25" xfId="329" xr:uid="{00000000-0005-0000-0000-000061040000}"/>
    <cellStyle name="Normal 2 26" xfId="330" xr:uid="{00000000-0005-0000-0000-000062040000}"/>
    <cellStyle name="Normal 2 27" xfId="331" xr:uid="{00000000-0005-0000-0000-000063040000}"/>
    <cellStyle name="Normal 2 28" xfId="332" xr:uid="{00000000-0005-0000-0000-000064040000}"/>
    <cellStyle name="Normal 2 29" xfId="333" xr:uid="{00000000-0005-0000-0000-000065040000}"/>
    <cellStyle name="Normal 2 3" xfId="334" xr:uid="{00000000-0005-0000-0000-000066040000}"/>
    <cellStyle name="Normal 2 3 2" xfId="335" xr:uid="{00000000-0005-0000-0000-000067040000}"/>
    <cellStyle name="Normal 2 30" xfId="336" xr:uid="{00000000-0005-0000-0000-000068040000}"/>
    <cellStyle name="Normal 2 31" xfId="784" xr:uid="{00000000-0005-0000-0000-000069040000}"/>
    <cellStyle name="Normal 2 4" xfId="337" xr:uid="{00000000-0005-0000-0000-00006A040000}"/>
    <cellStyle name="Normal 2 4 2" xfId="338" xr:uid="{00000000-0005-0000-0000-00006B040000}"/>
    <cellStyle name="Normal 2 5" xfId="339" xr:uid="{00000000-0005-0000-0000-00006C040000}"/>
    <cellStyle name="Normal 2 5 2" xfId="340" xr:uid="{00000000-0005-0000-0000-00006D040000}"/>
    <cellStyle name="Normal 2 6" xfId="341" xr:uid="{00000000-0005-0000-0000-00006E040000}"/>
    <cellStyle name="Normal 2 7" xfId="342" xr:uid="{00000000-0005-0000-0000-00006F040000}"/>
    <cellStyle name="Normal 2 8" xfId="343" xr:uid="{00000000-0005-0000-0000-000070040000}"/>
    <cellStyle name="Normal 2 9" xfId="344" xr:uid="{00000000-0005-0000-0000-000071040000}"/>
    <cellStyle name="Normal 20" xfId="345" xr:uid="{00000000-0005-0000-0000-000072040000}"/>
    <cellStyle name="Normal 20 2" xfId="346" xr:uid="{00000000-0005-0000-0000-000073040000}"/>
    <cellStyle name="Normal 20 3" xfId="347" xr:uid="{00000000-0005-0000-0000-000074040000}"/>
    <cellStyle name="Normal 20 4" xfId="348" xr:uid="{00000000-0005-0000-0000-000075040000}"/>
    <cellStyle name="Normal 20 5" xfId="349" xr:uid="{00000000-0005-0000-0000-000076040000}"/>
    <cellStyle name="Normal 21" xfId="350" xr:uid="{00000000-0005-0000-0000-000077040000}"/>
    <cellStyle name="Normal 21 2" xfId="351" xr:uid="{00000000-0005-0000-0000-000078040000}"/>
    <cellStyle name="Normal 21 3" xfId="352" xr:uid="{00000000-0005-0000-0000-000079040000}"/>
    <cellStyle name="Normal 21 4" xfId="353" xr:uid="{00000000-0005-0000-0000-00007A040000}"/>
    <cellStyle name="Normal 21 5" xfId="354" xr:uid="{00000000-0005-0000-0000-00007B040000}"/>
    <cellStyle name="Normal 22" xfId="355" xr:uid="{00000000-0005-0000-0000-00007C040000}"/>
    <cellStyle name="Normal 22 2" xfId="356" xr:uid="{00000000-0005-0000-0000-00007D040000}"/>
    <cellStyle name="Normal 22 3" xfId="357" xr:uid="{00000000-0005-0000-0000-00007E040000}"/>
    <cellStyle name="Normal 22 4" xfId="358" xr:uid="{00000000-0005-0000-0000-00007F040000}"/>
    <cellStyle name="Normal 22 5" xfId="359" xr:uid="{00000000-0005-0000-0000-000080040000}"/>
    <cellStyle name="Normal 22 6" xfId="360" xr:uid="{00000000-0005-0000-0000-000081040000}"/>
    <cellStyle name="Normal 23" xfId="361" xr:uid="{00000000-0005-0000-0000-000082040000}"/>
    <cellStyle name="Normal 23 2" xfId="542" xr:uid="{00000000-0005-0000-0000-000083040000}"/>
    <cellStyle name="Normal 23 3" xfId="543" xr:uid="{00000000-0005-0000-0000-000084040000}"/>
    <cellStyle name="Normal 24" xfId="544" xr:uid="{00000000-0005-0000-0000-000085040000}"/>
    <cellStyle name="Normal 24 2" xfId="545" xr:uid="{00000000-0005-0000-0000-000086040000}"/>
    <cellStyle name="Normal 24 3" xfId="546" xr:uid="{00000000-0005-0000-0000-000087040000}"/>
    <cellStyle name="Normal 25" xfId="547" xr:uid="{00000000-0005-0000-0000-000088040000}"/>
    <cellStyle name="Normal 25 2" xfId="548" xr:uid="{00000000-0005-0000-0000-000089040000}"/>
    <cellStyle name="Normal 25 3" xfId="549" xr:uid="{00000000-0005-0000-0000-00008A040000}"/>
    <cellStyle name="Normal 26" xfId="550" xr:uid="{00000000-0005-0000-0000-00008B040000}"/>
    <cellStyle name="Normal 26 2" xfId="585" xr:uid="{00000000-0005-0000-0000-00008C040000}"/>
    <cellStyle name="Normal 26 2 2" xfId="617" xr:uid="{00000000-0005-0000-0000-00008D040000}"/>
    <cellStyle name="Normal 26 2 3" xfId="650" xr:uid="{00000000-0005-0000-0000-00008E040000}"/>
    <cellStyle name="Normal 26 3" xfId="601" xr:uid="{00000000-0005-0000-0000-00008F040000}"/>
    <cellStyle name="Normal 26 3 2" xfId="716" xr:uid="{00000000-0005-0000-0000-000090040000}"/>
    <cellStyle name="Normal 26 4" xfId="969" xr:uid="{00000000-0005-0000-0000-000091040000}"/>
    <cellStyle name="Normal 26 5" xfId="1098" xr:uid="{00000000-0005-0000-0000-000092040000}"/>
    <cellStyle name="Normal 26 6" xfId="1224" xr:uid="{00000000-0005-0000-0000-000093040000}"/>
    <cellStyle name="Normal 26 7" xfId="1349" xr:uid="{00000000-0005-0000-0000-000094040000}"/>
    <cellStyle name="Normal 26 8" xfId="634" xr:uid="{00000000-0005-0000-0000-000095040000}"/>
    <cellStyle name="Normal 26 9" xfId="1500" xr:uid="{00000000-0005-0000-0000-000096040000}"/>
    <cellStyle name="Normal 27" xfId="362" xr:uid="{00000000-0005-0000-0000-000097040000}"/>
    <cellStyle name="Normal 27 2" xfId="363" xr:uid="{00000000-0005-0000-0000-000098040000}"/>
    <cellStyle name="Normal 27 3" xfId="364" xr:uid="{00000000-0005-0000-0000-000099040000}"/>
    <cellStyle name="Normal 27 4" xfId="365" xr:uid="{00000000-0005-0000-0000-00009A040000}"/>
    <cellStyle name="Normal 27 5" xfId="366" xr:uid="{00000000-0005-0000-0000-00009B040000}"/>
    <cellStyle name="Normal 28" xfId="367" xr:uid="{00000000-0005-0000-0000-00009C040000}"/>
    <cellStyle name="Normal 28 2" xfId="368" xr:uid="{00000000-0005-0000-0000-00009D040000}"/>
    <cellStyle name="Normal 28 3" xfId="369" xr:uid="{00000000-0005-0000-0000-00009E040000}"/>
    <cellStyle name="Normal 28 4" xfId="370" xr:uid="{00000000-0005-0000-0000-00009F040000}"/>
    <cellStyle name="Normal 28 5" xfId="371" xr:uid="{00000000-0005-0000-0000-0000A0040000}"/>
    <cellStyle name="Normal 29" xfId="372" xr:uid="{00000000-0005-0000-0000-0000A1040000}"/>
    <cellStyle name="Normal 29 2" xfId="373" xr:uid="{00000000-0005-0000-0000-0000A2040000}"/>
    <cellStyle name="Normal 29 3" xfId="374" xr:uid="{00000000-0005-0000-0000-0000A3040000}"/>
    <cellStyle name="Normal 29 4" xfId="375" xr:uid="{00000000-0005-0000-0000-0000A4040000}"/>
    <cellStyle name="Normal 29 5" xfId="376" xr:uid="{00000000-0005-0000-0000-0000A5040000}"/>
    <cellStyle name="Normal 3" xfId="377" xr:uid="{00000000-0005-0000-0000-0000A6040000}"/>
    <cellStyle name="Normal 3 2" xfId="378" xr:uid="{00000000-0005-0000-0000-0000A7040000}"/>
    <cellStyle name="Normal 3 2 10" xfId="1492" xr:uid="{00000000-0005-0000-0000-0000A8040000}"/>
    <cellStyle name="Normal 3 2 2" xfId="379" xr:uid="{00000000-0005-0000-0000-0000A9040000}"/>
    <cellStyle name="Normal 3 2 3" xfId="575" xr:uid="{00000000-0005-0000-0000-0000AA040000}"/>
    <cellStyle name="Normal 3 2 3 2" xfId="609" xr:uid="{00000000-0005-0000-0000-0000AB040000}"/>
    <cellStyle name="Normal 3 2 3 3" xfId="642" xr:uid="{00000000-0005-0000-0000-0000AC040000}"/>
    <cellStyle name="Normal 3 2 4" xfId="593" xr:uid="{00000000-0005-0000-0000-0000AD040000}"/>
    <cellStyle name="Normal 3 2 4 2" xfId="706" xr:uid="{00000000-0005-0000-0000-0000AE040000}"/>
    <cellStyle name="Normal 3 2 5" xfId="961" xr:uid="{00000000-0005-0000-0000-0000AF040000}"/>
    <cellStyle name="Normal 3 2 6" xfId="1090" xr:uid="{00000000-0005-0000-0000-0000B0040000}"/>
    <cellStyle name="Normal 3 2 7" xfId="1216" xr:uid="{00000000-0005-0000-0000-0000B1040000}"/>
    <cellStyle name="Normal 3 2 8" xfId="1341" xr:uid="{00000000-0005-0000-0000-0000B2040000}"/>
    <cellStyle name="Normal 3 2 9" xfId="626" xr:uid="{00000000-0005-0000-0000-0000B3040000}"/>
    <cellStyle name="Normal 3 3" xfId="755" xr:uid="{00000000-0005-0000-0000-0000B4040000}"/>
    <cellStyle name="Normal 30" xfId="569" xr:uid="{00000000-0005-0000-0000-0000B5040000}"/>
    <cellStyle name="Normal 30 2" xfId="587" xr:uid="{00000000-0005-0000-0000-0000B6040000}"/>
    <cellStyle name="Normal 30 2 2" xfId="619" xr:uid="{00000000-0005-0000-0000-0000B7040000}"/>
    <cellStyle name="Normal 30 2 3" xfId="652" xr:uid="{00000000-0005-0000-0000-0000B8040000}"/>
    <cellStyle name="Normal 30 3" xfId="603" xr:uid="{00000000-0005-0000-0000-0000B9040000}"/>
    <cellStyle name="Normal 30 3 2" xfId="718" xr:uid="{00000000-0005-0000-0000-0000BA040000}"/>
    <cellStyle name="Normal 30 4" xfId="971" xr:uid="{00000000-0005-0000-0000-0000BB040000}"/>
    <cellStyle name="Normal 30 5" xfId="1100" xr:uid="{00000000-0005-0000-0000-0000BC040000}"/>
    <cellStyle name="Normal 30 6" xfId="1226" xr:uid="{00000000-0005-0000-0000-0000BD040000}"/>
    <cellStyle name="Normal 30 7" xfId="1351" xr:uid="{00000000-0005-0000-0000-0000BE040000}"/>
    <cellStyle name="Normal 30 8" xfId="636" xr:uid="{00000000-0005-0000-0000-0000BF040000}"/>
    <cellStyle name="Normal 30 9" xfId="1502" xr:uid="{00000000-0005-0000-0000-0000C0040000}"/>
    <cellStyle name="Normal 31" xfId="570" xr:uid="{00000000-0005-0000-0000-0000C1040000}"/>
    <cellStyle name="Normal 31 2" xfId="588" xr:uid="{00000000-0005-0000-0000-0000C2040000}"/>
    <cellStyle name="Normal 31 2 2" xfId="620" xr:uid="{00000000-0005-0000-0000-0000C3040000}"/>
    <cellStyle name="Normal 31 2 3" xfId="653" xr:uid="{00000000-0005-0000-0000-0000C4040000}"/>
    <cellStyle name="Normal 31 3" xfId="604" xr:uid="{00000000-0005-0000-0000-0000C5040000}"/>
    <cellStyle name="Normal 31 3 2" xfId="719" xr:uid="{00000000-0005-0000-0000-0000C6040000}"/>
    <cellStyle name="Normal 31 4" xfId="972" xr:uid="{00000000-0005-0000-0000-0000C7040000}"/>
    <cellStyle name="Normal 31 5" xfId="1101" xr:uid="{00000000-0005-0000-0000-0000C8040000}"/>
    <cellStyle name="Normal 31 6" xfId="1227" xr:uid="{00000000-0005-0000-0000-0000C9040000}"/>
    <cellStyle name="Normal 31 7" xfId="1352" xr:uid="{00000000-0005-0000-0000-0000CA040000}"/>
    <cellStyle name="Normal 31 8" xfId="637" xr:uid="{00000000-0005-0000-0000-0000CB040000}"/>
    <cellStyle name="Normal 31 9" xfId="1503" xr:uid="{00000000-0005-0000-0000-0000CC040000}"/>
    <cellStyle name="Normal 32" xfId="698" xr:uid="{00000000-0005-0000-0000-0000CD040000}"/>
    <cellStyle name="Normal 33" xfId="655" xr:uid="{00000000-0005-0000-0000-0000CE040000}"/>
    <cellStyle name="Normal 33 2" xfId="941" xr:uid="{00000000-0005-0000-0000-0000CF040000}"/>
    <cellStyle name="Normal 33 3" xfId="1070" xr:uid="{00000000-0005-0000-0000-0000D0040000}"/>
    <cellStyle name="Normal 33 4" xfId="1196" xr:uid="{00000000-0005-0000-0000-0000D1040000}"/>
    <cellStyle name="Normal 33 5" xfId="1321" xr:uid="{00000000-0005-0000-0000-0000D2040000}"/>
    <cellStyle name="Normal 34" xfId="868" xr:uid="{00000000-0005-0000-0000-0000D3040000}"/>
    <cellStyle name="Normal 35" xfId="654" xr:uid="{00000000-0005-0000-0000-0000D4040000}"/>
    <cellStyle name="Normal 36" xfId="1483" xr:uid="{00000000-0005-0000-0000-0000D5040000}"/>
    <cellStyle name="Normal 38" xfId="1507" xr:uid="{18212628-E54F-4CF0-A26A-D9FDA7DE233F}"/>
    <cellStyle name="Normal 4" xfId="511" xr:uid="{00000000-0005-0000-0000-0000D6040000}"/>
    <cellStyle name="Normal 4 10" xfId="380" xr:uid="{00000000-0005-0000-0000-0000D7040000}"/>
    <cellStyle name="Normal 4 11" xfId="381" xr:uid="{00000000-0005-0000-0000-0000D8040000}"/>
    <cellStyle name="Normal 4 12" xfId="382" xr:uid="{00000000-0005-0000-0000-0000D9040000}"/>
    <cellStyle name="Normal 4 13" xfId="383" xr:uid="{00000000-0005-0000-0000-0000DA040000}"/>
    <cellStyle name="Normal 4 14" xfId="384" xr:uid="{00000000-0005-0000-0000-0000DB040000}"/>
    <cellStyle name="Normal 4 15" xfId="385" xr:uid="{00000000-0005-0000-0000-0000DC040000}"/>
    <cellStyle name="Normal 4 16" xfId="386" xr:uid="{00000000-0005-0000-0000-0000DD040000}"/>
    <cellStyle name="Normal 4 17" xfId="387" xr:uid="{00000000-0005-0000-0000-0000DE040000}"/>
    <cellStyle name="Normal 4 18" xfId="388" xr:uid="{00000000-0005-0000-0000-0000DF040000}"/>
    <cellStyle name="Normal 4 19" xfId="389" xr:uid="{00000000-0005-0000-0000-0000E0040000}"/>
    <cellStyle name="Normal 4 2" xfId="390" xr:uid="{00000000-0005-0000-0000-0000E1040000}"/>
    <cellStyle name="Normal 4 2 2" xfId="391" xr:uid="{00000000-0005-0000-0000-0000E2040000}"/>
    <cellStyle name="Normal 4 20" xfId="392" xr:uid="{00000000-0005-0000-0000-0000E3040000}"/>
    <cellStyle name="Normal 4 21" xfId="393" xr:uid="{00000000-0005-0000-0000-0000E4040000}"/>
    <cellStyle name="Normal 4 22" xfId="394" xr:uid="{00000000-0005-0000-0000-0000E5040000}"/>
    <cellStyle name="Normal 4 23" xfId="395" xr:uid="{00000000-0005-0000-0000-0000E6040000}"/>
    <cellStyle name="Normal 4 24" xfId="396" xr:uid="{00000000-0005-0000-0000-0000E7040000}"/>
    <cellStyle name="Normal 4 25" xfId="913" xr:uid="{00000000-0005-0000-0000-0000E8040000}"/>
    <cellStyle name="Normal 4 26" xfId="836" xr:uid="{00000000-0005-0000-0000-0000E9040000}"/>
    <cellStyle name="Normal 4 3" xfId="397" xr:uid="{00000000-0005-0000-0000-0000EA040000}"/>
    <cellStyle name="Normal 4 4" xfId="398" xr:uid="{00000000-0005-0000-0000-0000EB040000}"/>
    <cellStyle name="Normal 4 5" xfId="399" xr:uid="{00000000-0005-0000-0000-0000EC040000}"/>
    <cellStyle name="Normal 4 6" xfId="400" xr:uid="{00000000-0005-0000-0000-0000ED040000}"/>
    <cellStyle name="Normal 4 7" xfId="401" xr:uid="{00000000-0005-0000-0000-0000EE040000}"/>
    <cellStyle name="Normal 4 8" xfId="402" xr:uid="{00000000-0005-0000-0000-0000EF040000}"/>
    <cellStyle name="Normal 4 9" xfId="403" xr:uid="{00000000-0005-0000-0000-0000F0040000}"/>
    <cellStyle name="Normal 5" xfId="404" xr:uid="{00000000-0005-0000-0000-0000F1040000}"/>
    <cellStyle name="Normal 5 2" xfId="405" xr:uid="{00000000-0005-0000-0000-0000F2040000}"/>
    <cellStyle name="Normal 5 2 10" xfId="1493" xr:uid="{00000000-0005-0000-0000-0000F3040000}"/>
    <cellStyle name="Normal 5 2 2" xfId="577" xr:uid="{00000000-0005-0000-0000-0000F4040000}"/>
    <cellStyle name="Normal 5 2 2 2" xfId="610" xr:uid="{00000000-0005-0000-0000-0000F5040000}"/>
    <cellStyle name="Normal 5 2 2 2 2" xfId="743" xr:uid="{00000000-0005-0000-0000-0000F6040000}"/>
    <cellStyle name="Normal 5 2 2 3" xfId="983" xr:uid="{00000000-0005-0000-0000-0000F7040000}"/>
    <cellStyle name="Normal 5 2 2 4" xfId="1112" xr:uid="{00000000-0005-0000-0000-0000F8040000}"/>
    <cellStyle name="Normal 5 2 2 5" xfId="1238" xr:uid="{00000000-0005-0000-0000-0000F9040000}"/>
    <cellStyle name="Normal 5 2 2 6" xfId="1363" xr:uid="{00000000-0005-0000-0000-0000FA040000}"/>
    <cellStyle name="Normal 5 2 2 7" xfId="643" xr:uid="{00000000-0005-0000-0000-0000FB040000}"/>
    <cellStyle name="Normal 5 2 3" xfId="594" xr:uid="{00000000-0005-0000-0000-0000FC040000}"/>
    <cellStyle name="Normal 5 2 3 2" xfId="724" xr:uid="{00000000-0005-0000-0000-0000FD040000}"/>
    <cellStyle name="Normal 5 2 4" xfId="707" xr:uid="{00000000-0005-0000-0000-0000FE040000}"/>
    <cellStyle name="Normal 5 2 5" xfId="962" xr:uid="{00000000-0005-0000-0000-0000FF040000}"/>
    <cellStyle name="Normal 5 2 6" xfId="1091" xr:uid="{00000000-0005-0000-0000-000000050000}"/>
    <cellStyle name="Normal 5 2 7" xfId="1217" xr:uid="{00000000-0005-0000-0000-000001050000}"/>
    <cellStyle name="Normal 5 2 8" xfId="1342" xr:uid="{00000000-0005-0000-0000-000002050000}"/>
    <cellStyle name="Normal 5 2 9" xfId="627" xr:uid="{00000000-0005-0000-0000-000003050000}"/>
    <cellStyle name="Normal 5 3" xfId="576" xr:uid="{00000000-0005-0000-0000-000004050000}"/>
    <cellStyle name="Normal 5 4" xfId="728" xr:uid="{00000000-0005-0000-0000-000005050000}"/>
    <cellStyle name="Normal 56" xfId="406" xr:uid="{00000000-0005-0000-0000-000006050000}"/>
    <cellStyle name="Normal 56 2" xfId="407" xr:uid="{00000000-0005-0000-0000-000007050000}"/>
    <cellStyle name="Normal 56 3" xfId="408" xr:uid="{00000000-0005-0000-0000-000008050000}"/>
    <cellStyle name="Normal 56 4" xfId="409" xr:uid="{00000000-0005-0000-0000-000009050000}"/>
    <cellStyle name="Normal 56 5" xfId="410" xr:uid="{00000000-0005-0000-0000-00000A050000}"/>
    <cellStyle name="Normal 6" xfId="411" xr:uid="{00000000-0005-0000-0000-00000B050000}"/>
    <cellStyle name="Normal 6 10" xfId="412" xr:uid="{00000000-0005-0000-0000-00000C050000}"/>
    <cellStyle name="Normal 6 11" xfId="413" xr:uid="{00000000-0005-0000-0000-00000D050000}"/>
    <cellStyle name="Normal 6 12" xfId="414" xr:uid="{00000000-0005-0000-0000-00000E050000}"/>
    <cellStyle name="Normal 6 13" xfId="415" xr:uid="{00000000-0005-0000-0000-00000F050000}"/>
    <cellStyle name="Normal 6 14" xfId="416" xr:uid="{00000000-0005-0000-0000-000010050000}"/>
    <cellStyle name="Normal 6 15" xfId="417" xr:uid="{00000000-0005-0000-0000-000011050000}"/>
    <cellStyle name="Normal 6 16" xfId="418" xr:uid="{00000000-0005-0000-0000-000012050000}"/>
    <cellStyle name="Normal 6 17" xfId="419" xr:uid="{00000000-0005-0000-0000-000013050000}"/>
    <cellStyle name="Normal 6 18" xfId="420" xr:uid="{00000000-0005-0000-0000-000014050000}"/>
    <cellStyle name="Normal 6 19" xfId="421" xr:uid="{00000000-0005-0000-0000-000015050000}"/>
    <cellStyle name="Normal 6 2" xfId="422" xr:uid="{00000000-0005-0000-0000-000016050000}"/>
    <cellStyle name="Normal 6 2 2" xfId="423" xr:uid="{00000000-0005-0000-0000-000017050000}"/>
    <cellStyle name="Normal 6 20" xfId="424" xr:uid="{00000000-0005-0000-0000-000018050000}"/>
    <cellStyle name="Normal 6 21" xfId="425" xr:uid="{00000000-0005-0000-0000-000019050000}"/>
    <cellStyle name="Normal 6 22" xfId="426" xr:uid="{00000000-0005-0000-0000-00001A050000}"/>
    <cellStyle name="Normal 6 23" xfId="427" xr:uid="{00000000-0005-0000-0000-00001B050000}"/>
    <cellStyle name="Normal 6 24" xfId="428" xr:uid="{00000000-0005-0000-0000-00001C050000}"/>
    <cellStyle name="Normal 6 25" xfId="578" xr:uid="{00000000-0005-0000-0000-00001D050000}"/>
    <cellStyle name="Normal 6 26" xfId="890" xr:uid="{00000000-0005-0000-0000-00001E050000}"/>
    <cellStyle name="Normal 6 3" xfId="429" xr:uid="{00000000-0005-0000-0000-00001F050000}"/>
    <cellStyle name="Normal 6 4" xfId="430" xr:uid="{00000000-0005-0000-0000-000020050000}"/>
    <cellStyle name="Normal 6 5" xfId="431" xr:uid="{00000000-0005-0000-0000-000021050000}"/>
    <cellStyle name="Normal 6 6" xfId="432" xr:uid="{00000000-0005-0000-0000-000022050000}"/>
    <cellStyle name="Normal 6 7" xfId="433" xr:uid="{00000000-0005-0000-0000-000023050000}"/>
    <cellStyle name="Normal 6 8" xfId="434" xr:uid="{00000000-0005-0000-0000-000024050000}"/>
    <cellStyle name="Normal 6 9" xfId="435" xr:uid="{00000000-0005-0000-0000-000025050000}"/>
    <cellStyle name="Normal 7" xfId="551" xr:uid="{00000000-0005-0000-0000-000026050000}"/>
    <cellStyle name="Normal 7 10" xfId="436" xr:uid="{00000000-0005-0000-0000-000027050000}"/>
    <cellStyle name="Normal 7 11" xfId="437" xr:uid="{00000000-0005-0000-0000-000028050000}"/>
    <cellStyle name="Normal 7 12" xfId="438" xr:uid="{00000000-0005-0000-0000-000029050000}"/>
    <cellStyle name="Normal 7 13" xfId="439" xr:uid="{00000000-0005-0000-0000-00002A050000}"/>
    <cellStyle name="Normal 7 14" xfId="440" xr:uid="{00000000-0005-0000-0000-00002B050000}"/>
    <cellStyle name="Normal 7 15" xfId="441" xr:uid="{00000000-0005-0000-0000-00002C050000}"/>
    <cellStyle name="Normal 7 16" xfId="442" xr:uid="{00000000-0005-0000-0000-00002D050000}"/>
    <cellStyle name="Normal 7 17" xfId="443" xr:uid="{00000000-0005-0000-0000-00002E050000}"/>
    <cellStyle name="Normal 7 18" xfId="444" xr:uid="{00000000-0005-0000-0000-00002F050000}"/>
    <cellStyle name="Normal 7 19" xfId="445" xr:uid="{00000000-0005-0000-0000-000030050000}"/>
    <cellStyle name="Normal 7 2" xfId="446" xr:uid="{00000000-0005-0000-0000-000031050000}"/>
    <cellStyle name="Normal 7 2 2" xfId="447" xr:uid="{00000000-0005-0000-0000-000032050000}"/>
    <cellStyle name="Normal 7 2 2 2" xfId="448" xr:uid="{00000000-0005-0000-0000-000033050000}"/>
    <cellStyle name="Normal 7 20" xfId="449" xr:uid="{00000000-0005-0000-0000-000034050000}"/>
    <cellStyle name="Normal 7 21" xfId="450" xr:uid="{00000000-0005-0000-0000-000035050000}"/>
    <cellStyle name="Normal 7 22" xfId="451" xr:uid="{00000000-0005-0000-0000-000036050000}"/>
    <cellStyle name="Normal 7 23" xfId="452" xr:uid="{00000000-0005-0000-0000-000037050000}"/>
    <cellStyle name="Normal 7 24" xfId="453" xr:uid="{00000000-0005-0000-0000-000038050000}"/>
    <cellStyle name="Normal 7 28" xfId="1506" xr:uid="{9A7B4FC4-E956-4E65-B9DE-BE23C50F1CEB}"/>
    <cellStyle name="Normal 7 3" xfId="454" xr:uid="{00000000-0005-0000-0000-000039050000}"/>
    <cellStyle name="Normal 7 4" xfId="455" xr:uid="{00000000-0005-0000-0000-00003A050000}"/>
    <cellStyle name="Normal 7 5" xfId="456" xr:uid="{00000000-0005-0000-0000-00003B050000}"/>
    <cellStyle name="Normal 7 6" xfId="457" xr:uid="{00000000-0005-0000-0000-00003C050000}"/>
    <cellStyle name="Normal 7 7" xfId="458" xr:uid="{00000000-0005-0000-0000-00003D050000}"/>
    <cellStyle name="Normal 7 8" xfId="459" xr:uid="{00000000-0005-0000-0000-00003E050000}"/>
    <cellStyle name="Normal 7 9" xfId="460" xr:uid="{00000000-0005-0000-0000-00003F050000}"/>
    <cellStyle name="Normal 8" xfId="552" xr:uid="{00000000-0005-0000-0000-000040050000}"/>
    <cellStyle name="Normal 8 10" xfId="461" xr:uid="{00000000-0005-0000-0000-000041050000}"/>
    <cellStyle name="Normal 8 11" xfId="462" xr:uid="{00000000-0005-0000-0000-000042050000}"/>
    <cellStyle name="Normal 8 12" xfId="463" xr:uid="{00000000-0005-0000-0000-000043050000}"/>
    <cellStyle name="Normal 8 13" xfId="464" xr:uid="{00000000-0005-0000-0000-000044050000}"/>
    <cellStyle name="Normal 8 14" xfId="465" xr:uid="{00000000-0005-0000-0000-000045050000}"/>
    <cellStyle name="Normal 8 15" xfId="466" xr:uid="{00000000-0005-0000-0000-000046050000}"/>
    <cellStyle name="Normal 8 16" xfId="467" xr:uid="{00000000-0005-0000-0000-000047050000}"/>
    <cellStyle name="Normal 8 17" xfId="468" xr:uid="{00000000-0005-0000-0000-000048050000}"/>
    <cellStyle name="Normal 8 18" xfId="469" xr:uid="{00000000-0005-0000-0000-000049050000}"/>
    <cellStyle name="Normal 8 19" xfId="470" xr:uid="{00000000-0005-0000-0000-00004A050000}"/>
    <cellStyle name="Normal 8 2" xfId="471" xr:uid="{00000000-0005-0000-0000-00004B050000}"/>
    <cellStyle name="Normal 8 2 2" xfId="472" xr:uid="{00000000-0005-0000-0000-00004C050000}"/>
    <cellStyle name="Normal 8 20" xfId="473" xr:uid="{00000000-0005-0000-0000-00004D050000}"/>
    <cellStyle name="Normal 8 21" xfId="474" xr:uid="{00000000-0005-0000-0000-00004E050000}"/>
    <cellStyle name="Normal 8 22" xfId="475" xr:uid="{00000000-0005-0000-0000-00004F050000}"/>
    <cellStyle name="Normal 8 23" xfId="476" xr:uid="{00000000-0005-0000-0000-000050050000}"/>
    <cellStyle name="Normal 8 24" xfId="477" xr:uid="{00000000-0005-0000-0000-000051050000}"/>
    <cellStyle name="Normal 8 25" xfId="478" xr:uid="{00000000-0005-0000-0000-000052050000}"/>
    <cellStyle name="Normal 8 26" xfId="479" xr:uid="{00000000-0005-0000-0000-000053050000}"/>
    <cellStyle name="Normal 8 27" xfId="480" xr:uid="{00000000-0005-0000-0000-000054050000}"/>
    <cellStyle name="Normal 8 28" xfId="481" xr:uid="{00000000-0005-0000-0000-000055050000}"/>
    <cellStyle name="Normal 8 29" xfId="482" xr:uid="{00000000-0005-0000-0000-000056050000}"/>
    <cellStyle name="Normal 8 29 2" xfId="483" xr:uid="{00000000-0005-0000-0000-000057050000}"/>
    <cellStyle name="Normal 8 3" xfId="484" xr:uid="{00000000-0005-0000-0000-000058050000}"/>
    <cellStyle name="Normal 8 30" xfId="485" xr:uid="{00000000-0005-0000-0000-000059050000}"/>
    <cellStyle name="Normal 8 31" xfId="486" xr:uid="{00000000-0005-0000-0000-00005A050000}"/>
    <cellStyle name="Normal 8 32" xfId="487" xr:uid="{00000000-0005-0000-0000-00005B050000}"/>
    <cellStyle name="Normal 8 4" xfId="488" xr:uid="{00000000-0005-0000-0000-00005C050000}"/>
    <cellStyle name="Normal 8 5" xfId="489" xr:uid="{00000000-0005-0000-0000-00005D050000}"/>
    <cellStyle name="Normal 8 6" xfId="490" xr:uid="{00000000-0005-0000-0000-00005E050000}"/>
    <cellStyle name="Normal 8 7" xfId="491" xr:uid="{00000000-0005-0000-0000-00005F050000}"/>
    <cellStyle name="Normal 8 8" xfId="492" xr:uid="{00000000-0005-0000-0000-000060050000}"/>
    <cellStyle name="Normal 8 9" xfId="493" xr:uid="{00000000-0005-0000-0000-000061050000}"/>
    <cellStyle name="Normal 9" xfId="494" xr:uid="{00000000-0005-0000-0000-000062050000}"/>
    <cellStyle name="Normal 9 2" xfId="495" xr:uid="{00000000-0005-0000-0000-000063050000}"/>
    <cellStyle name="Normal 9 3" xfId="496" xr:uid="{00000000-0005-0000-0000-000064050000}"/>
    <cellStyle name="Normal 9 4" xfId="497" xr:uid="{00000000-0005-0000-0000-000065050000}"/>
    <cellStyle name="Normal 9 5" xfId="498" xr:uid="{00000000-0005-0000-0000-000066050000}"/>
    <cellStyle name="Normal 9 6" xfId="499" xr:uid="{00000000-0005-0000-0000-000067050000}"/>
    <cellStyle name="Note 2" xfId="671" xr:uid="{00000000-0005-0000-0000-000068050000}"/>
    <cellStyle name="Note 2 2" xfId="760" xr:uid="{00000000-0005-0000-0000-000069050000}"/>
    <cellStyle name="Note 2 2 2" xfId="993" xr:uid="{00000000-0005-0000-0000-00006A050000}"/>
    <cellStyle name="Note 2 2 3" xfId="1122" xr:uid="{00000000-0005-0000-0000-00006B050000}"/>
    <cellStyle name="Note 2 2 4" xfId="1248" xr:uid="{00000000-0005-0000-0000-00006C050000}"/>
    <cellStyle name="Note 2 2 5" xfId="1373" xr:uid="{00000000-0005-0000-0000-00006D050000}"/>
    <cellStyle name="Note 2 3" xfId="801" xr:uid="{00000000-0005-0000-0000-00006E050000}"/>
    <cellStyle name="Note 2 4" xfId="944" xr:uid="{00000000-0005-0000-0000-00006F050000}"/>
    <cellStyle name="Note 2 5" xfId="1073" xr:uid="{00000000-0005-0000-0000-000070050000}"/>
    <cellStyle name="Note 2 6" xfId="1199" xr:uid="{00000000-0005-0000-0000-000071050000}"/>
    <cellStyle name="Note 2 7" xfId="1324" xr:uid="{00000000-0005-0000-0000-000072050000}"/>
    <cellStyle name="Note 3" xfId="1486" xr:uid="{00000000-0005-0000-0000-000073050000}"/>
    <cellStyle name="Output" xfId="1452" builtinId="21" customBuiltin="1"/>
    <cellStyle name="Output 2" xfId="666" xr:uid="{00000000-0005-0000-0000-000075050000}"/>
    <cellStyle name="Output 2 2" xfId="746" xr:uid="{00000000-0005-0000-0000-000076050000}"/>
    <cellStyle name="Output 2 3" xfId="800" xr:uid="{00000000-0005-0000-0000-000077050000}"/>
    <cellStyle name="Output Amounts" xfId="500" xr:uid="{00000000-0005-0000-0000-000078050000}"/>
    <cellStyle name="Output Column Headings" xfId="735" xr:uid="{00000000-0005-0000-0000-000079050000}"/>
    <cellStyle name="Output Line Items" xfId="501" xr:uid="{00000000-0005-0000-0000-00007A050000}"/>
    <cellStyle name="Output Report Heading" xfId="873" xr:uid="{00000000-0005-0000-0000-00007B050000}"/>
    <cellStyle name="Output Report Title" xfId="872" xr:uid="{00000000-0005-0000-0000-00007C050000}"/>
    <cellStyle name="Percent" xfId="502" builtinId="5"/>
    <cellStyle name="Percent 10" xfId="1485" xr:uid="{00000000-0005-0000-0000-00007E050000}"/>
    <cellStyle name="Percent 16" xfId="503" xr:uid="{00000000-0005-0000-0000-00007F050000}"/>
    <cellStyle name="Percent 16 10" xfId="1343" xr:uid="{00000000-0005-0000-0000-000080050000}"/>
    <cellStyle name="Percent 16 11" xfId="628" xr:uid="{00000000-0005-0000-0000-000081050000}"/>
    <cellStyle name="Percent 16 12" xfId="1494" xr:uid="{00000000-0005-0000-0000-000082050000}"/>
    <cellStyle name="Percent 16 2" xfId="504" xr:uid="{00000000-0005-0000-0000-000083050000}"/>
    <cellStyle name="Percent 16 2 2" xfId="580" xr:uid="{00000000-0005-0000-0000-000084050000}"/>
    <cellStyle name="Percent 16 2 2 2" xfId="612" xr:uid="{00000000-0005-0000-0000-000085050000}"/>
    <cellStyle name="Percent 16 2 2 3" xfId="645" xr:uid="{00000000-0005-0000-0000-000086050000}"/>
    <cellStyle name="Percent 16 2 3" xfId="596" xr:uid="{00000000-0005-0000-0000-000087050000}"/>
    <cellStyle name="Percent 16 2 3 2" xfId="710" xr:uid="{00000000-0005-0000-0000-000088050000}"/>
    <cellStyle name="Percent 16 2 4" xfId="964" xr:uid="{00000000-0005-0000-0000-000089050000}"/>
    <cellStyle name="Percent 16 2 5" xfId="1093" xr:uid="{00000000-0005-0000-0000-00008A050000}"/>
    <cellStyle name="Percent 16 2 6" xfId="1219" xr:uid="{00000000-0005-0000-0000-00008B050000}"/>
    <cellStyle name="Percent 16 2 7" xfId="1344" xr:uid="{00000000-0005-0000-0000-00008C050000}"/>
    <cellStyle name="Percent 16 2 8" xfId="629" xr:uid="{00000000-0005-0000-0000-00008D050000}"/>
    <cellStyle name="Percent 16 2 9" xfId="1495" xr:uid="{00000000-0005-0000-0000-00008E050000}"/>
    <cellStyle name="Percent 16 3" xfId="505" xr:uid="{00000000-0005-0000-0000-00008F050000}"/>
    <cellStyle name="Percent 16 3 2" xfId="581" xr:uid="{00000000-0005-0000-0000-000090050000}"/>
    <cellStyle name="Percent 16 3 2 2" xfId="613" xr:uid="{00000000-0005-0000-0000-000091050000}"/>
    <cellStyle name="Percent 16 3 2 3" xfId="646" xr:uid="{00000000-0005-0000-0000-000092050000}"/>
    <cellStyle name="Percent 16 3 3" xfId="597" xr:uid="{00000000-0005-0000-0000-000093050000}"/>
    <cellStyle name="Percent 16 3 3 2" xfId="711" xr:uid="{00000000-0005-0000-0000-000094050000}"/>
    <cellStyle name="Percent 16 3 4" xfId="965" xr:uid="{00000000-0005-0000-0000-000095050000}"/>
    <cellStyle name="Percent 16 3 5" xfId="1094" xr:uid="{00000000-0005-0000-0000-000096050000}"/>
    <cellStyle name="Percent 16 3 6" xfId="1220" xr:uid="{00000000-0005-0000-0000-000097050000}"/>
    <cellStyle name="Percent 16 3 7" xfId="1345" xr:uid="{00000000-0005-0000-0000-000098050000}"/>
    <cellStyle name="Percent 16 3 8" xfId="630" xr:uid="{00000000-0005-0000-0000-000099050000}"/>
    <cellStyle name="Percent 16 3 9" xfId="1496" xr:uid="{00000000-0005-0000-0000-00009A050000}"/>
    <cellStyle name="Percent 16 4" xfId="506" xr:uid="{00000000-0005-0000-0000-00009B050000}"/>
    <cellStyle name="Percent 16 4 2" xfId="582" xr:uid="{00000000-0005-0000-0000-00009C050000}"/>
    <cellStyle name="Percent 16 4 2 2" xfId="614" xr:uid="{00000000-0005-0000-0000-00009D050000}"/>
    <cellStyle name="Percent 16 4 2 3" xfId="647" xr:uid="{00000000-0005-0000-0000-00009E050000}"/>
    <cellStyle name="Percent 16 4 3" xfId="598" xr:uid="{00000000-0005-0000-0000-00009F050000}"/>
    <cellStyle name="Percent 16 4 3 2" xfId="712" xr:uid="{00000000-0005-0000-0000-0000A0050000}"/>
    <cellStyle name="Percent 16 4 4" xfId="966" xr:uid="{00000000-0005-0000-0000-0000A1050000}"/>
    <cellStyle name="Percent 16 4 5" xfId="1095" xr:uid="{00000000-0005-0000-0000-0000A2050000}"/>
    <cellStyle name="Percent 16 4 6" xfId="1221" xr:uid="{00000000-0005-0000-0000-0000A3050000}"/>
    <cellStyle name="Percent 16 4 7" xfId="1346" xr:uid="{00000000-0005-0000-0000-0000A4050000}"/>
    <cellStyle name="Percent 16 4 8" xfId="631" xr:uid="{00000000-0005-0000-0000-0000A5050000}"/>
    <cellStyle name="Percent 16 4 9" xfId="1497" xr:uid="{00000000-0005-0000-0000-0000A6050000}"/>
    <cellStyle name="Percent 16 5" xfId="579" xr:uid="{00000000-0005-0000-0000-0000A7050000}"/>
    <cellStyle name="Percent 16 5 2" xfId="611" xr:uid="{00000000-0005-0000-0000-0000A8050000}"/>
    <cellStyle name="Percent 16 5 3" xfId="644" xr:uid="{00000000-0005-0000-0000-0000A9050000}"/>
    <cellStyle name="Percent 16 6" xfId="595" xr:uid="{00000000-0005-0000-0000-0000AA050000}"/>
    <cellStyle name="Percent 16 6 2" xfId="709" xr:uid="{00000000-0005-0000-0000-0000AB050000}"/>
    <cellStyle name="Percent 16 7" xfId="963" xr:uid="{00000000-0005-0000-0000-0000AC050000}"/>
    <cellStyle name="Percent 16 8" xfId="1092" xr:uid="{00000000-0005-0000-0000-0000AD050000}"/>
    <cellStyle name="Percent 16 9" xfId="1218" xr:uid="{00000000-0005-0000-0000-0000AE050000}"/>
    <cellStyle name="Percent 2" xfId="553" xr:uid="{00000000-0005-0000-0000-0000AF050000}"/>
    <cellStyle name="Percent 2 2" xfId="554" xr:uid="{00000000-0005-0000-0000-0000B0050000}"/>
    <cellStyle name="Percent 2 2 2" xfId="919" xr:uid="{00000000-0005-0000-0000-0000B1050000}"/>
    <cellStyle name="Percent 2 2 3" xfId="795" xr:uid="{00000000-0005-0000-0000-0000B2050000}"/>
    <cellStyle name="Percent 2 3" xfId="555" xr:uid="{00000000-0005-0000-0000-0000B3050000}"/>
    <cellStyle name="Percent 2 4" xfId="556" xr:uid="{00000000-0005-0000-0000-0000B4050000}"/>
    <cellStyle name="Percent 2 5" xfId="557" xr:uid="{00000000-0005-0000-0000-0000B5050000}"/>
    <cellStyle name="Percent 2 6" xfId="918" xr:uid="{00000000-0005-0000-0000-0000B6050000}"/>
    <cellStyle name="Percent 2 7" xfId="840" xr:uid="{00000000-0005-0000-0000-0000B7050000}"/>
    <cellStyle name="Percent 2 7 2" xfId="1013" xr:uid="{00000000-0005-0000-0000-0000B8050000}"/>
    <cellStyle name="Percent 2 7 3" xfId="1142" xr:uid="{00000000-0005-0000-0000-0000B9050000}"/>
    <cellStyle name="Percent 2 7 4" xfId="1268" xr:uid="{00000000-0005-0000-0000-0000BA050000}"/>
    <cellStyle name="Percent 2 7 5" xfId="1393" xr:uid="{00000000-0005-0000-0000-0000BB050000}"/>
    <cellStyle name="Percent 3" xfId="558" xr:uid="{00000000-0005-0000-0000-0000BC050000}"/>
    <cellStyle name="Percent 3 2" xfId="559" xr:uid="{00000000-0005-0000-0000-0000BD050000}"/>
    <cellStyle name="Percent 3 3" xfId="560" xr:uid="{00000000-0005-0000-0000-0000BE050000}"/>
    <cellStyle name="Percent 4" xfId="507" xr:uid="{00000000-0005-0000-0000-0000BF050000}"/>
    <cellStyle name="Percent 5" xfId="508" xr:uid="{00000000-0005-0000-0000-0000C0050000}"/>
    <cellStyle name="Percent 5 2" xfId="561" xr:uid="{00000000-0005-0000-0000-0000C1050000}"/>
    <cellStyle name="Percent 5 3" xfId="562" xr:uid="{00000000-0005-0000-0000-0000C2050000}"/>
    <cellStyle name="Percent 6" xfId="563" xr:uid="{00000000-0005-0000-0000-0000C3050000}"/>
    <cellStyle name="Percent 6 2" xfId="586" xr:uid="{00000000-0005-0000-0000-0000C4050000}"/>
    <cellStyle name="Percent 6 2 2" xfId="618" xr:uid="{00000000-0005-0000-0000-0000C5050000}"/>
    <cellStyle name="Percent 6 2 3" xfId="651" xr:uid="{00000000-0005-0000-0000-0000C6050000}"/>
    <cellStyle name="Percent 6 3" xfId="602" xr:uid="{00000000-0005-0000-0000-0000C7050000}"/>
    <cellStyle name="Percent 6 3 2" xfId="717" xr:uid="{00000000-0005-0000-0000-0000C8050000}"/>
    <cellStyle name="Percent 6 4" xfId="970" xr:uid="{00000000-0005-0000-0000-0000C9050000}"/>
    <cellStyle name="Percent 6 5" xfId="1099" xr:uid="{00000000-0005-0000-0000-0000CA050000}"/>
    <cellStyle name="Percent 6 6" xfId="1225" xr:uid="{00000000-0005-0000-0000-0000CB050000}"/>
    <cellStyle name="Percent 6 7" xfId="1350" xr:uid="{00000000-0005-0000-0000-0000CC050000}"/>
    <cellStyle name="Percent 6 8" xfId="635" xr:uid="{00000000-0005-0000-0000-0000CD050000}"/>
    <cellStyle name="Percent 6 9" xfId="1501" xr:uid="{00000000-0005-0000-0000-0000CE050000}"/>
    <cellStyle name="Percent 7" xfId="509" xr:uid="{00000000-0005-0000-0000-0000CF050000}"/>
    <cellStyle name="Percent 7 2" xfId="564" xr:uid="{00000000-0005-0000-0000-0000D0050000}"/>
    <cellStyle name="Percent 7 3" xfId="565" xr:uid="{00000000-0005-0000-0000-0000D1050000}"/>
    <cellStyle name="Percent 8" xfId="708" xr:uid="{00000000-0005-0000-0000-0000D2050000}"/>
    <cellStyle name="Percent 9" xfId="720" xr:uid="{00000000-0005-0000-0000-0000D3050000}"/>
    <cellStyle name="Percent 9 2" xfId="973" xr:uid="{00000000-0005-0000-0000-0000D4050000}"/>
    <cellStyle name="Percent 9 3" xfId="1102" xr:uid="{00000000-0005-0000-0000-0000D5050000}"/>
    <cellStyle name="Percent 9 4" xfId="1228" xr:uid="{00000000-0005-0000-0000-0000D6050000}"/>
    <cellStyle name="Percent 9 5" xfId="1353" xr:uid="{00000000-0005-0000-0000-0000D7050000}"/>
    <cellStyle name="Title" xfId="621" builtinId="15" customBuiltin="1"/>
    <cellStyle name="Title 2" xfId="799" xr:uid="{00000000-0005-0000-0000-0000D9050000}"/>
    <cellStyle name="Total" xfId="1458" builtinId="25" customBuiltin="1"/>
    <cellStyle name="Total 2" xfId="673" xr:uid="{00000000-0005-0000-0000-0000DB050000}"/>
    <cellStyle name="Total 2 2" xfId="904" xr:uid="{00000000-0005-0000-0000-0000DC050000}"/>
    <cellStyle name="Total 2 3" xfId="798" xr:uid="{00000000-0005-0000-0000-0000DD050000}"/>
    <cellStyle name="Warning Text" xfId="1456" builtinId="11" customBuiltin="1"/>
    <cellStyle name="Warning Text 2" xfId="670" xr:uid="{00000000-0005-0000-0000-0000DF050000}"/>
    <cellStyle name="Warning Text 2 2" xfId="744" xr:uid="{00000000-0005-0000-0000-0000E0050000}"/>
    <cellStyle name="Warning Text 2 3" xfId="797" xr:uid="{00000000-0005-0000-0000-0000E1050000}"/>
  </cellStyles>
  <dxfs count="33">
    <dxf>
      <font>
        <color rgb="FFFFFFFF"/>
      </font>
      <fill>
        <patternFill>
          <bgColor rgb="FF0000FF"/>
        </patternFill>
      </fill>
    </dxf>
    <dxf>
      <font>
        <color rgb="FFFFFFFF"/>
      </font>
      <fill>
        <patternFill>
          <bgColor rgb="FF0000FF"/>
        </patternFill>
      </fill>
    </dxf>
    <dxf>
      <font>
        <color rgb="FFFFFFFF"/>
      </font>
      <fill>
        <patternFill>
          <bgColor rgb="FF0000FF"/>
        </patternFill>
      </fill>
    </dxf>
    <dxf>
      <font>
        <color rgb="FFFFFFFF"/>
      </font>
      <fill>
        <patternFill>
          <bgColor rgb="FF0000FF"/>
        </patternFill>
      </fill>
    </dxf>
    <dxf>
      <font>
        <color rgb="FFFFFFFF"/>
      </font>
      <fill>
        <patternFill>
          <bgColor rgb="FF0000FF"/>
        </patternFill>
      </fill>
    </dxf>
    <dxf>
      <font>
        <color rgb="FFFFFFFF"/>
      </font>
      <fill>
        <patternFill>
          <bgColor rgb="FF0000FF"/>
        </patternFill>
      </fill>
    </dxf>
    <dxf>
      <font>
        <color rgb="FFFFFFFF"/>
      </font>
      <fill>
        <patternFill>
          <bgColor rgb="FF0000FF"/>
        </patternFill>
      </fill>
    </dxf>
    <dxf>
      <font>
        <color rgb="FFFFFFFF"/>
      </font>
      <fill>
        <patternFill>
          <bgColor rgb="FF0000FF"/>
        </patternFill>
      </fill>
    </dxf>
    <dxf>
      <font>
        <color rgb="FFFFFFFF"/>
      </font>
      <fill>
        <patternFill>
          <bgColor rgb="FF0000FF"/>
        </patternFill>
      </fill>
    </dxf>
    <dxf>
      <font>
        <color rgb="FFFFFFFF"/>
      </font>
      <fill>
        <patternFill>
          <bgColor rgb="FF0000FF"/>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colors>
    <mruColors>
      <color rgb="FFFFFFCC"/>
      <color rgb="FFFFFF99"/>
      <color rgb="FF660066"/>
      <color rgb="FF0000FF"/>
      <color rgb="FFDDDDDD"/>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styles" Target="styles.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calcChain" Target="calcChain.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sheetMetadata" Target="metadata.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Classic">
      <a:majorFont>
        <a:latin typeface="Arial"/>
        <a:ea typeface=""/>
        <a:cs typeface=""/>
        <a:font script="Jpan" typeface="ＭＳ Ｐゴシック"/>
        <a:font script="Hang" typeface="돋움"/>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ajorFont>
      <a:minorFont>
        <a:latin typeface="Times New Roman"/>
        <a:ea typeface=""/>
        <a:cs typeface=""/>
        <a:font script="Jpan" typeface="ＭＳ Ｐ明朝"/>
        <a:font script="Hang" typeface="바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carra1/AppData/2019%20New%20Mexico%20Rate%20Case/As%20Filed/Annualization/Common/Copy%20of%20Q4-2018%20RCS%20by%20month%20-%20PER%20BOOK.xlsx"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AB192"/>
  <sheetViews>
    <sheetView view="pageLayout" topLeftCell="G1" zoomScaleNormal="100" workbookViewId="0">
      <selection activeCell="AB8" sqref="AB8"/>
    </sheetView>
  </sheetViews>
  <sheetFormatPr defaultColWidth="9.1796875" defaultRowHeight="12.5"/>
  <cols>
    <col min="1" max="1" width="10.81640625" style="47" customWidth="1"/>
    <col min="2" max="2" width="30.54296875" style="47" customWidth="1"/>
    <col min="3" max="3" width="13.453125" style="47" customWidth="1"/>
    <col min="4" max="4" width="14" style="47" customWidth="1"/>
    <col min="5" max="6" width="13.81640625" style="47" customWidth="1"/>
    <col min="7" max="7" width="14" style="47" customWidth="1"/>
    <col min="8" max="8" width="13.81640625" style="47" customWidth="1"/>
    <col min="9" max="12" width="13.54296875" style="47" customWidth="1"/>
    <col min="13" max="13" width="13.81640625" style="47" customWidth="1"/>
    <col min="14" max="14" width="13.453125" style="47" customWidth="1"/>
    <col min="15" max="15" width="14" style="47" bestFit="1" customWidth="1"/>
    <col min="16" max="16384" width="9.1796875" style="47"/>
  </cols>
  <sheetData>
    <row r="1" spans="1:28">
      <c r="A1" s="47" t="s">
        <v>34</v>
      </c>
    </row>
    <row r="2" spans="1:28">
      <c r="A2" s="47" t="s">
        <v>283</v>
      </c>
      <c r="N2" s="119" t="str">
        <f>"This worksheet updated thru "&amp;N5&amp;" as of:"</f>
        <v>This worksheet updated thru Dec as of:</v>
      </c>
      <c r="O2" s="120">
        <v>44265</v>
      </c>
    </row>
    <row r="3" spans="1:28">
      <c r="A3" s="47" t="str">
        <f>"For the Test Year Period Ended "&amp;N5&amp;" "&amp;N6</f>
        <v>For the Test Year Period Ended Dec 2020</v>
      </c>
    </row>
    <row r="4" spans="1:28">
      <c r="A4" s="121"/>
      <c r="C4" s="122"/>
      <c r="D4" s="122"/>
      <c r="E4" s="122"/>
      <c r="L4" s="122"/>
      <c r="M4" s="122"/>
      <c r="N4" s="122"/>
    </row>
    <row r="5" spans="1:28">
      <c r="A5" s="114" t="s">
        <v>202</v>
      </c>
      <c r="B5" s="114"/>
      <c r="C5" s="122" t="s">
        <v>155</v>
      </c>
      <c r="D5" s="122" t="s">
        <v>156</v>
      </c>
      <c r="E5" s="122" t="s">
        <v>157</v>
      </c>
      <c r="F5" s="122" t="s">
        <v>142</v>
      </c>
      <c r="G5" s="122" t="s">
        <v>15</v>
      </c>
      <c r="H5" s="122" t="s">
        <v>143</v>
      </c>
      <c r="I5" s="122" t="s">
        <v>144</v>
      </c>
      <c r="J5" s="122" t="s">
        <v>145</v>
      </c>
      <c r="K5" s="122" t="s">
        <v>146</v>
      </c>
      <c r="L5" s="122" t="s">
        <v>147</v>
      </c>
      <c r="M5" s="122" t="s">
        <v>148</v>
      </c>
      <c r="N5" s="122" t="s">
        <v>149</v>
      </c>
      <c r="O5" s="123" t="s">
        <v>0</v>
      </c>
      <c r="Q5" s="47" t="s">
        <v>155</v>
      </c>
      <c r="R5" s="47" t="str">
        <f>Q6</f>
        <v>Feb</v>
      </c>
      <c r="S5" s="47" t="str">
        <f t="shared" ref="S5:AB5" si="0">R6</f>
        <v>Mar</v>
      </c>
      <c r="T5" s="47" t="str">
        <f t="shared" si="0"/>
        <v>Apr</v>
      </c>
      <c r="U5" s="47" t="str">
        <f t="shared" si="0"/>
        <v>May</v>
      </c>
      <c r="V5" s="47" t="str">
        <f t="shared" si="0"/>
        <v>Jun</v>
      </c>
      <c r="W5" s="47" t="str">
        <f t="shared" si="0"/>
        <v>Jul</v>
      </c>
      <c r="X5" s="47" t="str">
        <f t="shared" si="0"/>
        <v>Aug</v>
      </c>
      <c r="Y5" s="47" t="str">
        <f t="shared" si="0"/>
        <v>Sep</v>
      </c>
      <c r="Z5" s="47" t="str">
        <f t="shared" si="0"/>
        <v>Oct</v>
      </c>
      <c r="AA5" s="47" t="str">
        <f t="shared" si="0"/>
        <v>Nov</v>
      </c>
      <c r="AB5" s="47" t="str">
        <f t="shared" si="0"/>
        <v>Dec</v>
      </c>
    </row>
    <row r="6" spans="1:28">
      <c r="A6" s="124" t="s">
        <v>203</v>
      </c>
      <c r="B6" s="124" t="s">
        <v>204</v>
      </c>
      <c r="C6" s="125">
        <v>2020</v>
      </c>
      <c r="D6" s="125">
        <v>2020</v>
      </c>
      <c r="E6" s="125">
        <v>2020</v>
      </c>
      <c r="F6" s="125">
        <v>2020</v>
      </c>
      <c r="G6" s="125">
        <v>2020</v>
      </c>
      <c r="H6" s="125">
        <v>2020</v>
      </c>
      <c r="I6" s="125">
        <v>2020</v>
      </c>
      <c r="J6" s="125">
        <v>2020</v>
      </c>
      <c r="K6" s="125">
        <v>2020</v>
      </c>
      <c r="L6" s="125">
        <v>2020</v>
      </c>
      <c r="M6" s="125">
        <v>2020</v>
      </c>
      <c r="N6" s="125">
        <v>2020</v>
      </c>
      <c r="O6" s="125" t="s">
        <v>18</v>
      </c>
      <c r="Q6" s="47" t="s">
        <v>156</v>
      </c>
      <c r="R6" s="47" t="s">
        <v>157</v>
      </c>
      <c r="S6" s="47" t="s">
        <v>142</v>
      </c>
      <c r="T6" s="47" t="s">
        <v>15</v>
      </c>
      <c r="U6" s="47" t="s">
        <v>143</v>
      </c>
      <c r="V6" s="47" t="s">
        <v>144</v>
      </c>
      <c r="W6" s="47" t="s">
        <v>145</v>
      </c>
      <c r="X6" s="47" t="s">
        <v>146</v>
      </c>
      <c r="Y6" s="47" t="s">
        <v>147</v>
      </c>
      <c r="Z6" s="47" t="s">
        <v>148</v>
      </c>
      <c r="AA6" s="47" t="s">
        <v>149</v>
      </c>
      <c r="AB6" s="47" t="s">
        <v>155</v>
      </c>
    </row>
    <row r="7" spans="1:28" ht="30" customHeight="1">
      <c r="B7" s="126" t="s">
        <v>19</v>
      </c>
      <c r="C7" s="438"/>
      <c r="D7" s="438"/>
      <c r="E7" s="127"/>
      <c r="F7" s="127"/>
      <c r="G7" s="127"/>
      <c r="H7" s="127"/>
      <c r="I7" s="127"/>
      <c r="J7" s="127"/>
      <c r="K7" s="127"/>
      <c r="L7" s="127"/>
      <c r="M7" s="127"/>
      <c r="N7" s="127"/>
      <c r="O7" s="127"/>
    </row>
    <row r="8" spans="1:28" ht="25" customHeight="1">
      <c r="A8" s="47" t="s">
        <v>68</v>
      </c>
    </row>
    <row r="9" spans="1:28">
      <c r="A9" s="65" t="s">
        <v>264</v>
      </c>
      <c r="B9" s="47" t="s">
        <v>206</v>
      </c>
      <c r="C9" s="3">
        <v>174278500</v>
      </c>
      <c r="D9" s="3">
        <v>145373021</v>
      </c>
      <c r="E9" s="3">
        <v>125762705</v>
      </c>
      <c r="F9" s="3">
        <v>127101484</v>
      </c>
      <c r="G9" s="3">
        <v>187289476</v>
      </c>
      <c r="H9" s="3">
        <v>262900274</v>
      </c>
      <c r="I9" s="3">
        <v>345320015</v>
      </c>
      <c r="J9" s="3">
        <v>342032333</v>
      </c>
      <c r="K9" s="3">
        <v>313687840</v>
      </c>
      <c r="L9" s="3">
        <v>199716299</v>
      </c>
      <c r="M9" s="3">
        <v>149365917</v>
      </c>
      <c r="N9" s="3">
        <v>151171494</v>
      </c>
      <c r="O9" s="42">
        <f t="shared" ref="O9:O49" si="1">SUM(C9:N9)</f>
        <v>2523999358</v>
      </c>
    </row>
    <row r="10" spans="1:28">
      <c r="A10" s="65" t="s">
        <v>395</v>
      </c>
      <c r="B10" s="47" t="s">
        <v>394</v>
      </c>
      <c r="C10" s="3">
        <v>657136</v>
      </c>
      <c r="D10" s="3">
        <v>593463</v>
      </c>
      <c r="E10" s="3">
        <v>535208</v>
      </c>
      <c r="F10" s="3">
        <v>517861</v>
      </c>
      <c r="G10" s="3">
        <v>435750</v>
      </c>
      <c r="H10" s="3">
        <v>384897</v>
      </c>
      <c r="I10" s="3">
        <v>352904</v>
      </c>
      <c r="J10" s="3">
        <v>301887</v>
      </c>
      <c r="K10" s="3">
        <v>332707</v>
      </c>
      <c r="L10" s="3">
        <v>341312</v>
      </c>
      <c r="M10" s="3">
        <v>386124</v>
      </c>
      <c r="N10" s="3">
        <v>477582</v>
      </c>
      <c r="O10" s="42">
        <f t="shared" si="1"/>
        <v>5316831</v>
      </c>
    </row>
    <row r="11" spans="1:28">
      <c r="A11" s="65" t="s">
        <v>399</v>
      </c>
      <c r="B11" s="47" t="s">
        <v>205</v>
      </c>
      <c r="C11" s="3">
        <v>194447</v>
      </c>
      <c r="D11" s="3">
        <v>169959</v>
      </c>
      <c r="E11" s="3">
        <v>170303</v>
      </c>
      <c r="F11" s="3">
        <v>151719</v>
      </c>
      <c r="G11" s="3">
        <v>144119</v>
      </c>
      <c r="H11" s="3">
        <v>132443</v>
      </c>
      <c r="I11" s="3">
        <v>141263</v>
      </c>
      <c r="J11" s="3">
        <v>150183</v>
      </c>
      <c r="K11" s="3">
        <v>156843</v>
      </c>
      <c r="L11" s="3">
        <v>175553</v>
      </c>
      <c r="M11" s="3">
        <v>183022</v>
      </c>
      <c r="N11" s="3">
        <v>196796</v>
      </c>
      <c r="O11" s="42">
        <f t="shared" si="1"/>
        <v>1966650</v>
      </c>
    </row>
    <row r="12" spans="1:28">
      <c r="A12" s="65" t="s">
        <v>819</v>
      </c>
      <c r="B12" s="47" t="s">
        <v>818</v>
      </c>
      <c r="C12" s="3">
        <v>1838</v>
      </c>
      <c r="D12" s="3">
        <v>1334</v>
      </c>
      <c r="E12" s="3">
        <v>471</v>
      </c>
      <c r="F12" s="3">
        <v>4071</v>
      </c>
      <c r="G12" s="3">
        <v>1300</v>
      </c>
      <c r="H12" s="3">
        <v>1434</v>
      </c>
      <c r="I12" s="3">
        <v>1980</v>
      </c>
      <c r="J12" s="3">
        <v>3202</v>
      </c>
      <c r="K12" s="3">
        <v>2271</v>
      </c>
      <c r="L12" s="3">
        <v>2176</v>
      </c>
      <c r="M12" s="3">
        <v>2638</v>
      </c>
      <c r="N12" s="3">
        <v>1957</v>
      </c>
      <c r="O12" s="42">
        <f t="shared" si="1"/>
        <v>24672</v>
      </c>
    </row>
    <row r="13" spans="1:28" ht="25" customHeight="1">
      <c r="A13" s="47" t="s">
        <v>69</v>
      </c>
      <c r="C13" s="3"/>
      <c r="D13" s="3"/>
      <c r="E13" s="3"/>
      <c r="F13" s="3"/>
      <c r="G13" s="3"/>
      <c r="H13" s="3"/>
      <c r="I13" s="3"/>
      <c r="J13" s="3"/>
      <c r="K13" s="3"/>
      <c r="L13" s="3"/>
      <c r="M13" s="3"/>
      <c r="N13" s="3"/>
      <c r="O13" s="42"/>
    </row>
    <row r="14" spans="1:28">
      <c r="A14" s="65" t="s">
        <v>273</v>
      </c>
      <c r="B14" s="47" t="s">
        <v>777</v>
      </c>
      <c r="C14" s="3">
        <v>20236790</v>
      </c>
      <c r="D14" s="3">
        <v>18689753</v>
      </c>
      <c r="E14" s="3">
        <v>17834593</v>
      </c>
      <c r="F14" s="3">
        <v>15365231</v>
      </c>
      <c r="G14" s="3">
        <v>18144892</v>
      </c>
      <c r="H14" s="3">
        <v>25119285</v>
      </c>
      <c r="I14" s="3">
        <v>30912957</v>
      </c>
      <c r="J14" s="3">
        <v>29481209</v>
      </c>
      <c r="K14" s="3">
        <v>28261139</v>
      </c>
      <c r="L14" s="3">
        <v>21697365</v>
      </c>
      <c r="M14" s="3">
        <v>18297761</v>
      </c>
      <c r="N14" s="3">
        <v>17972731</v>
      </c>
      <c r="O14" s="42">
        <f t="shared" si="1"/>
        <v>262013706</v>
      </c>
    </row>
    <row r="15" spans="1:28">
      <c r="A15" s="65" t="s">
        <v>280</v>
      </c>
      <c r="B15" s="47" t="s">
        <v>211</v>
      </c>
      <c r="C15" s="3">
        <v>16795</v>
      </c>
      <c r="D15" s="3">
        <v>19722</v>
      </c>
      <c r="E15" s="3">
        <v>16831</v>
      </c>
      <c r="F15" s="3">
        <v>14467</v>
      </c>
      <c r="G15" s="3">
        <v>4588</v>
      </c>
      <c r="H15" s="3">
        <v>19631</v>
      </c>
      <c r="I15" s="3">
        <v>16435</v>
      </c>
      <c r="J15" s="3">
        <v>17215</v>
      </c>
      <c r="K15" s="3">
        <v>21556</v>
      </c>
      <c r="L15" s="3">
        <v>20562</v>
      </c>
      <c r="M15" s="3">
        <v>20149</v>
      </c>
      <c r="N15" s="3">
        <v>19433</v>
      </c>
      <c r="O15" s="42">
        <f>SUM(C15:N15)</f>
        <v>207384</v>
      </c>
    </row>
    <row r="16" spans="1:28">
      <c r="A16" s="65" t="str">
        <f>$A$10</f>
        <v>TXRTWH</v>
      </c>
      <c r="B16" s="48" t="str">
        <f>$B$10</f>
        <v>WATER HEATING</v>
      </c>
      <c r="C16" s="3">
        <v>3263</v>
      </c>
      <c r="D16" s="3">
        <v>3050</v>
      </c>
      <c r="E16" s="3">
        <v>2967</v>
      </c>
      <c r="F16" s="3">
        <v>2933</v>
      </c>
      <c r="G16" s="3">
        <v>1827</v>
      </c>
      <c r="H16" s="3">
        <v>2019</v>
      </c>
      <c r="I16" s="3">
        <v>1943</v>
      </c>
      <c r="J16" s="3">
        <v>2037</v>
      </c>
      <c r="K16" s="3">
        <v>1880</v>
      </c>
      <c r="L16" s="3">
        <v>2008</v>
      </c>
      <c r="M16" s="3">
        <v>2016</v>
      </c>
      <c r="N16" s="3">
        <v>2430</v>
      </c>
      <c r="O16" s="42">
        <f>SUM(C16:N16)</f>
        <v>28373</v>
      </c>
    </row>
    <row r="17" spans="1:15">
      <c r="A17" s="65" t="s">
        <v>390</v>
      </c>
      <c r="B17" s="47" t="s">
        <v>207</v>
      </c>
      <c r="C17" s="3">
        <v>66801</v>
      </c>
      <c r="D17" s="3">
        <v>77515</v>
      </c>
      <c r="E17" s="3">
        <v>71495</v>
      </c>
      <c r="F17" s="3">
        <v>179587</v>
      </c>
      <c r="G17" s="3">
        <v>288083</v>
      </c>
      <c r="H17" s="3">
        <v>338395</v>
      </c>
      <c r="I17" s="3">
        <v>334163</v>
      </c>
      <c r="J17" s="3">
        <v>341291</v>
      </c>
      <c r="K17" s="3">
        <v>331620</v>
      </c>
      <c r="L17" s="3">
        <v>329075</v>
      </c>
      <c r="M17" s="3">
        <v>184738</v>
      </c>
      <c r="N17" s="3">
        <v>93235</v>
      </c>
      <c r="O17" s="42">
        <f>SUM(C17:N17)</f>
        <v>2635998</v>
      </c>
    </row>
    <row r="18" spans="1:15">
      <c r="A18" s="65" t="s">
        <v>400</v>
      </c>
      <c r="B18" s="47" t="s">
        <v>215</v>
      </c>
      <c r="C18" s="3">
        <v>101484551</v>
      </c>
      <c r="D18" s="3">
        <v>98494673</v>
      </c>
      <c r="E18" s="3">
        <v>93867845</v>
      </c>
      <c r="F18" s="3">
        <v>87978803</v>
      </c>
      <c r="G18" s="3">
        <v>96043258</v>
      </c>
      <c r="H18" s="3">
        <v>120242267</v>
      </c>
      <c r="I18" s="3">
        <v>141471233</v>
      </c>
      <c r="J18" s="3">
        <v>141244250</v>
      </c>
      <c r="K18" s="3">
        <v>141893118</v>
      </c>
      <c r="L18" s="3">
        <v>112573439</v>
      </c>
      <c r="M18" s="3">
        <v>96634537</v>
      </c>
      <c r="N18" s="3">
        <v>90363235</v>
      </c>
      <c r="O18" s="42">
        <f t="shared" si="1"/>
        <v>1322291209</v>
      </c>
    </row>
    <row r="19" spans="1:15">
      <c r="A19" s="65" t="s">
        <v>401</v>
      </c>
      <c r="B19" s="47" t="s">
        <v>210</v>
      </c>
      <c r="C19" s="3">
        <v>17581686</v>
      </c>
      <c r="D19" s="3">
        <v>18001604</v>
      </c>
      <c r="E19" s="3">
        <v>18104064</v>
      </c>
      <c r="F19" s="3">
        <v>17078616</v>
      </c>
      <c r="G19" s="3">
        <v>15492686</v>
      </c>
      <c r="H19" s="3">
        <v>18659320</v>
      </c>
      <c r="I19" s="3">
        <v>20394595</v>
      </c>
      <c r="J19" s="3">
        <v>20568088</v>
      </c>
      <c r="K19" s="3">
        <v>21643885</v>
      </c>
      <c r="L19" s="3">
        <v>19080615</v>
      </c>
      <c r="M19" s="3">
        <v>19095862</v>
      </c>
      <c r="N19" s="3">
        <v>17385387</v>
      </c>
      <c r="O19" s="42">
        <f t="shared" si="1"/>
        <v>223086408</v>
      </c>
    </row>
    <row r="20" spans="1:15">
      <c r="A20" s="65" t="str">
        <f>A11</f>
        <v>TXRT28</v>
      </c>
      <c r="B20" s="48" t="str">
        <f>B11</f>
        <v>AREA LIGHTING</v>
      </c>
      <c r="C20" s="3">
        <v>1497729</v>
      </c>
      <c r="D20" s="3">
        <v>1301531</v>
      </c>
      <c r="E20" s="3">
        <v>1366361</v>
      </c>
      <c r="F20" s="3">
        <v>1119649</v>
      </c>
      <c r="G20" s="3">
        <v>1110111</v>
      </c>
      <c r="H20" s="3">
        <v>1026538</v>
      </c>
      <c r="I20" s="3">
        <v>1090835</v>
      </c>
      <c r="J20" s="3">
        <v>1169221</v>
      </c>
      <c r="K20" s="3">
        <v>1223585</v>
      </c>
      <c r="L20" s="3">
        <v>1368838</v>
      </c>
      <c r="M20" s="3">
        <v>1419173</v>
      </c>
      <c r="N20" s="3">
        <v>1527012</v>
      </c>
      <c r="O20" s="42">
        <f t="shared" si="1"/>
        <v>15220583</v>
      </c>
    </row>
    <row r="21" spans="1:15">
      <c r="A21" s="65" t="s">
        <v>404</v>
      </c>
      <c r="B21" s="47" t="s">
        <v>405</v>
      </c>
      <c r="C21" s="3">
        <v>266375</v>
      </c>
      <c r="D21" s="3">
        <v>11336</v>
      </c>
      <c r="E21" s="3">
        <v>11068</v>
      </c>
      <c r="F21" s="3">
        <v>8297</v>
      </c>
      <c r="G21" s="3">
        <v>5502</v>
      </c>
      <c r="H21" s="3">
        <v>6047</v>
      </c>
      <c r="I21" s="3">
        <v>5683</v>
      </c>
      <c r="J21" s="3">
        <v>6109</v>
      </c>
      <c r="K21" s="3">
        <v>6794</v>
      </c>
      <c r="L21" s="3">
        <v>7469</v>
      </c>
      <c r="M21" s="3">
        <v>487287</v>
      </c>
      <c r="N21" s="3">
        <v>774413</v>
      </c>
      <c r="O21" s="42">
        <f t="shared" si="1"/>
        <v>1596380</v>
      </c>
    </row>
    <row r="22" spans="1:15">
      <c r="A22" s="65" t="s">
        <v>819</v>
      </c>
      <c r="B22" s="47" t="s">
        <v>818</v>
      </c>
      <c r="C22" s="3">
        <v>3400</v>
      </c>
      <c r="D22" s="3">
        <v>2800</v>
      </c>
      <c r="E22" s="3">
        <v>2600</v>
      </c>
      <c r="F22" s="3">
        <v>2000</v>
      </c>
      <c r="G22" s="3">
        <v>2200</v>
      </c>
      <c r="H22" s="3">
        <v>3400</v>
      </c>
      <c r="I22" s="3">
        <v>3600</v>
      </c>
      <c r="J22" s="3">
        <v>3000</v>
      </c>
      <c r="K22" s="3">
        <v>2600</v>
      </c>
      <c r="L22" s="3">
        <v>1200</v>
      </c>
      <c r="M22" s="3">
        <v>1000</v>
      </c>
      <c r="N22" s="3">
        <v>800</v>
      </c>
      <c r="O22" s="42">
        <f t="shared" si="1"/>
        <v>28600</v>
      </c>
    </row>
    <row r="23" spans="1:15" ht="25" customHeight="1">
      <c r="A23" s="47" t="s">
        <v>71</v>
      </c>
      <c r="C23" s="3"/>
      <c r="D23" s="3"/>
      <c r="E23" s="3"/>
      <c r="F23" s="3"/>
      <c r="G23" s="3"/>
      <c r="H23" s="3"/>
      <c r="I23" s="3"/>
      <c r="J23" s="3"/>
      <c r="K23" s="3"/>
      <c r="L23" s="3"/>
      <c r="M23" s="3"/>
      <c r="N23" s="3"/>
      <c r="O23" s="42"/>
    </row>
    <row r="24" spans="1:15">
      <c r="A24" s="65" t="s">
        <v>386</v>
      </c>
      <c r="B24" s="47" t="s">
        <v>387</v>
      </c>
      <c r="C24" s="3">
        <v>3614651</v>
      </c>
      <c r="D24" s="3">
        <v>3946125</v>
      </c>
      <c r="E24" s="3">
        <v>3671588</v>
      </c>
      <c r="F24" s="3">
        <v>2547359</v>
      </c>
      <c r="G24" s="3">
        <v>3316122</v>
      </c>
      <c r="H24" s="3">
        <v>3744890</v>
      </c>
      <c r="I24" s="3">
        <v>3698169</v>
      </c>
      <c r="J24" s="3">
        <v>3770357</v>
      </c>
      <c r="K24" s="3">
        <v>3587400</v>
      </c>
      <c r="L24" s="3">
        <v>3360767</v>
      </c>
      <c r="M24" s="3">
        <v>3823551</v>
      </c>
      <c r="N24" s="3">
        <v>3523795</v>
      </c>
      <c r="O24" s="42">
        <f t="shared" si="1"/>
        <v>42604774</v>
      </c>
    </row>
    <row r="25" spans="1:15">
      <c r="A25" s="65" t="str">
        <f>A19</f>
        <v>TXRT25</v>
      </c>
      <c r="B25" s="48" t="str">
        <f>B19</f>
        <v>LARGE POWER</v>
      </c>
      <c r="C25" s="3">
        <v>19046246</v>
      </c>
      <c r="D25" s="3">
        <v>20157459</v>
      </c>
      <c r="E25" s="3">
        <v>20863656</v>
      </c>
      <c r="F25" s="3">
        <v>19345000</v>
      </c>
      <c r="G25" s="3">
        <v>16950895</v>
      </c>
      <c r="H25" s="3">
        <v>20463040</v>
      </c>
      <c r="I25" s="3">
        <v>21709962</v>
      </c>
      <c r="J25" s="3">
        <v>22487418</v>
      </c>
      <c r="K25" s="3">
        <v>24090083</v>
      </c>
      <c r="L25" s="3">
        <v>21361180</v>
      </c>
      <c r="M25" s="3">
        <v>21940874</v>
      </c>
      <c r="N25" s="3">
        <v>19172064</v>
      </c>
      <c r="O25" s="42">
        <f>SUM(C25:N25)</f>
        <v>247587877</v>
      </c>
    </row>
    <row r="26" spans="1:15">
      <c r="A26" s="65" t="s">
        <v>402</v>
      </c>
      <c r="B26" s="47" t="s">
        <v>403</v>
      </c>
      <c r="C26" s="3">
        <v>0</v>
      </c>
      <c r="D26" s="3">
        <v>0</v>
      </c>
      <c r="E26" s="3">
        <v>0</v>
      </c>
      <c r="F26" s="3">
        <v>0</v>
      </c>
      <c r="G26" s="3">
        <v>0</v>
      </c>
      <c r="H26" s="3">
        <v>0</v>
      </c>
      <c r="I26" s="3">
        <v>0</v>
      </c>
      <c r="J26" s="3">
        <v>0</v>
      </c>
      <c r="K26" s="3">
        <v>0</v>
      </c>
      <c r="L26" s="3">
        <v>0</v>
      </c>
      <c r="M26" s="3">
        <v>0</v>
      </c>
      <c r="N26" s="3">
        <v>0</v>
      </c>
      <c r="O26" s="42">
        <f>SUM(C26:N26)</f>
        <v>0</v>
      </c>
    </row>
    <row r="27" spans="1:15">
      <c r="A27" s="65" t="s">
        <v>409</v>
      </c>
      <c r="B27" s="47" t="s">
        <v>410</v>
      </c>
      <c r="C27" s="3">
        <v>24034719</v>
      </c>
      <c r="D27" s="3">
        <v>13557945</v>
      </c>
      <c r="E27" s="3">
        <v>27966732</v>
      </c>
      <c r="F27" s="3">
        <v>29139642</v>
      </c>
      <c r="G27" s="3">
        <v>25572459</v>
      </c>
      <c r="H27" s="3">
        <v>28569538</v>
      </c>
      <c r="I27" s="3">
        <v>28447442</v>
      </c>
      <c r="J27" s="3">
        <v>26436437</v>
      </c>
      <c r="K27" s="3">
        <v>28661653</v>
      </c>
      <c r="L27" s="3">
        <v>70011338</v>
      </c>
      <c r="M27" s="3">
        <v>26844396</v>
      </c>
      <c r="N27" s="3">
        <v>27536427</v>
      </c>
      <c r="O27" s="42">
        <f>SUM(C27:N27)</f>
        <v>356778728</v>
      </c>
    </row>
    <row r="28" spans="1:15">
      <c r="A28" s="65" t="str">
        <f>A11</f>
        <v>TXRT28</v>
      </c>
      <c r="B28" s="48" t="str">
        <f>B11</f>
        <v>AREA LIGHTING</v>
      </c>
      <c r="C28" s="3">
        <v>19744</v>
      </c>
      <c r="D28" s="3">
        <v>17181</v>
      </c>
      <c r="E28" s="3">
        <v>17366</v>
      </c>
      <c r="F28" s="3">
        <v>15433</v>
      </c>
      <c r="G28" s="3">
        <v>14675</v>
      </c>
      <c r="H28" s="3">
        <v>13547</v>
      </c>
      <c r="I28" s="3">
        <v>14415</v>
      </c>
      <c r="J28" s="3">
        <v>15446</v>
      </c>
      <c r="K28" s="3">
        <v>17314</v>
      </c>
      <c r="L28" s="3">
        <v>18095</v>
      </c>
      <c r="M28" s="3">
        <v>18828</v>
      </c>
      <c r="N28" s="3">
        <v>20229</v>
      </c>
      <c r="O28" s="42">
        <f>SUM(C28:N28)</f>
        <v>202273</v>
      </c>
    </row>
    <row r="29" spans="1:15">
      <c r="A29" s="65" t="s">
        <v>407</v>
      </c>
      <c r="B29" s="47" t="s">
        <v>408</v>
      </c>
      <c r="C29" s="3">
        <v>2161618</v>
      </c>
      <c r="D29" s="3">
        <v>2132763</v>
      </c>
      <c r="E29" s="3">
        <v>2017026</v>
      </c>
      <c r="F29" s="3">
        <v>1546379</v>
      </c>
      <c r="G29" s="3">
        <v>1242856</v>
      </c>
      <c r="H29" s="3">
        <v>1835129</v>
      </c>
      <c r="I29" s="3">
        <v>1840272</v>
      </c>
      <c r="J29" s="3">
        <v>1799318</v>
      </c>
      <c r="K29" s="3">
        <v>1907095</v>
      </c>
      <c r="L29" s="3">
        <v>713296</v>
      </c>
      <c r="M29" s="3">
        <v>1242311</v>
      </c>
      <c r="N29" s="3">
        <v>1450160</v>
      </c>
      <c r="O29" s="42">
        <f>SUM(C29:N29)</f>
        <v>19888223</v>
      </c>
    </row>
    <row r="30" spans="1:15">
      <c r="A30" s="65" t="s">
        <v>406</v>
      </c>
      <c r="B30" s="47" t="s">
        <v>212</v>
      </c>
      <c r="C30" s="3">
        <v>26142244</v>
      </c>
      <c r="D30" s="3">
        <v>22601810</v>
      </c>
      <c r="E30" s="3">
        <v>26743533</v>
      </c>
      <c r="F30" s="3">
        <v>21321447</v>
      </c>
      <c r="G30" s="3">
        <v>18979473</v>
      </c>
      <c r="H30" s="3">
        <v>26478113</v>
      </c>
      <c r="I30" s="3">
        <v>27325982</v>
      </c>
      <c r="J30" s="3">
        <v>27045353</v>
      </c>
      <c r="K30" s="3">
        <v>28185270</v>
      </c>
      <c r="L30" s="3">
        <v>-23850524</v>
      </c>
      <c r="M30" s="3">
        <v>12838082</v>
      </c>
      <c r="N30" s="3">
        <v>23581036</v>
      </c>
      <c r="O30" s="42">
        <f t="shared" si="1"/>
        <v>237391819</v>
      </c>
    </row>
    <row r="31" spans="1:15" ht="25" customHeight="1">
      <c r="A31" s="47" t="s">
        <v>72</v>
      </c>
      <c r="C31" s="3"/>
      <c r="D31" s="3"/>
      <c r="E31" s="3"/>
      <c r="F31" s="3"/>
      <c r="G31" s="3"/>
      <c r="H31" s="3"/>
      <c r="I31" s="3"/>
      <c r="J31" s="3"/>
      <c r="K31" s="3"/>
      <c r="L31" s="3"/>
      <c r="M31" s="3"/>
      <c r="N31" s="3"/>
      <c r="O31" s="42"/>
    </row>
    <row r="32" spans="1:15">
      <c r="A32" s="65" t="s">
        <v>369</v>
      </c>
      <c r="B32" s="47" t="s">
        <v>70</v>
      </c>
      <c r="C32" s="3">
        <v>3456965</v>
      </c>
      <c r="D32" s="3">
        <v>3013969</v>
      </c>
      <c r="E32" s="3">
        <v>3049397</v>
      </c>
      <c r="F32" s="3">
        <v>2711190</v>
      </c>
      <c r="G32" s="3">
        <v>2577889</v>
      </c>
      <c r="H32" s="3">
        <v>2379873</v>
      </c>
      <c r="I32" s="3">
        <v>2532039</v>
      </c>
      <c r="J32" s="3">
        <v>2719591</v>
      </c>
      <c r="K32" s="3">
        <v>2870211</v>
      </c>
      <c r="L32" s="3">
        <v>3216338</v>
      </c>
      <c r="M32" s="3">
        <v>3384940</v>
      </c>
      <c r="N32" s="3">
        <v>3625950</v>
      </c>
      <c r="O32" s="42">
        <f t="shared" si="1"/>
        <v>35538352</v>
      </c>
    </row>
    <row r="33" spans="1:15">
      <c r="A33" s="65" t="s">
        <v>762</v>
      </c>
      <c r="B33" s="47" t="s">
        <v>763</v>
      </c>
      <c r="C33" s="3">
        <v>219545</v>
      </c>
      <c r="D33" s="3">
        <v>220983</v>
      </c>
      <c r="E33" s="3">
        <v>220762</v>
      </c>
      <c r="F33" s="3">
        <v>220906</v>
      </c>
      <c r="G33" s="3">
        <v>220794</v>
      </c>
      <c r="H33" s="3">
        <v>220878</v>
      </c>
      <c r="I33" s="3">
        <v>221318</v>
      </c>
      <c r="J33" s="3">
        <v>220958</v>
      </c>
      <c r="K33" s="3">
        <v>221499</v>
      </c>
      <c r="L33" s="3">
        <v>221203</v>
      </c>
      <c r="M33" s="3">
        <v>221179</v>
      </c>
      <c r="N33" s="3">
        <v>221340</v>
      </c>
      <c r="O33" s="42">
        <f>SUM(C33:N33)</f>
        <v>2651365</v>
      </c>
    </row>
    <row r="34" spans="1:15" ht="25" customHeight="1">
      <c r="A34" s="47" t="s">
        <v>73</v>
      </c>
      <c r="C34" s="3"/>
      <c r="D34" s="3"/>
      <c r="E34" s="3"/>
      <c r="F34" s="3"/>
      <c r="G34" s="3"/>
      <c r="H34" s="3"/>
      <c r="I34" s="3"/>
      <c r="J34" s="3"/>
      <c r="K34" s="3"/>
      <c r="L34" s="3"/>
      <c r="M34" s="3"/>
      <c r="N34" s="3"/>
      <c r="O34" s="42"/>
    </row>
    <row r="35" spans="1:15">
      <c r="A35" s="65" t="str">
        <f>A9</f>
        <v>TXRT01</v>
      </c>
      <c r="B35" s="47" t="str">
        <f>B9</f>
        <v>RESIDENTIAL</v>
      </c>
      <c r="C35" s="3">
        <v>193450</v>
      </c>
      <c r="D35" s="3">
        <v>210158</v>
      </c>
      <c r="E35" s="3">
        <v>179169</v>
      </c>
      <c r="F35" s="3">
        <v>146042</v>
      </c>
      <c r="G35" s="3">
        <v>159064</v>
      </c>
      <c r="H35" s="3">
        <v>236781</v>
      </c>
      <c r="I35" s="3">
        <v>263591</v>
      </c>
      <c r="J35" s="3">
        <v>322059</v>
      </c>
      <c r="K35" s="3">
        <v>354639</v>
      </c>
      <c r="L35" s="3">
        <v>206772</v>
      </c>
      <c r="M35" s="3">
        <v>144373</v>
      </c>
      <c r="N35" s="3">
        <v>121882</v>
      </c>
      <c r="O35" s="42">
        <f t="shared" si="1"/>
        <v>2537980</v>
      </c>
    </row>
    <row r="36" spans="1:15">
      <c r="A36" s="65" t="str">
        <f>A14</f>
        <v>TXRT02</v>
      </c>
      <c r="B36" s="47" t="str">
        <f>B14</f>
        <v>SMALL GENERAL SERVICE</v>
      </c>
      <c r="C36" s="3">
        <v>1242094</v>
      </c>
      <c r="D36" s="3">
        <v>1067690</v>
      </c>
      <c r="E36" s="3">
        <v>996466</v>
      </c>
      <c r="F36" s="3">
        <v>880533</v>
      </c>
      <c r="G36" s="3">
        <v>889186</v>
      </c>
      <c r="H36" s="3">
        <v>1095167</v>
      </c>
      <c r="I36" s="3">
        <v>1252331</v>
      </c>
      <c r="J36" s="3">
        <v>1218665</v>
      </c>
      <c r="K36" s="3">
        <v>1464147</v>
      </c>
      <c r="L36" s="3">
        <v>1187861</v>
      </c>
      <c r="M36" s="3">
        <v>1087438</v>
      </c>
      <c r="N36" s="3">
        <v>1147826</v>
      </c>
      <c r="O36" s="42">
        <f t="shared" si="1"/>
        <v>13529404</v>
      </c>
    </row>
    <row r="37" spans="1:15">
      <c r="A37" s="65" t="s">
        <v>280</v>
      </c>
      <c r="B37" s="47" t="str">
        <f>B15</f>
        <v>OUTDOOR RECREATIONAL</v>
      </c>
      <c r="C37" s="3">
        <v>379399</v>
      </c>
      <c r="D37" s="3">
        <v>461991</v>
      </c>
      <c r="E37" s="3">
        <v>497955</v>
      </c>
      <c r="F37" s="3">
        <v>202882</v>
      </c>
      <c r="G37" s="3">
        <v>173187</v>
      </c>
      <c r="H37" s="3">
        <v>145109</v>
      </c>
      <c r="I37" s="3">
        <v>189084</v>
      </c>
      <c r="J37" s="3">
        <v>236758</v>
      </c>
      <c r="K37" s="3">
        <v>360731</v>
      </c>
      <c r="L37" s="3">
        <v>308555</v>
      </c>
      <c r="M37" s="3">
        <v>249495</v>
      </c>
      <c r="N37" s="3">
        <v>246745</v>
      </c>
      <c r="O37" s="42">
        <f>SUM(C37:N37)</f>
        <v>3451891</v>
      </c>
    </row>
    <row r="38" spans="1:15">
      <c r="A38" s="65" t="s">
        <v>370</v>
      </c>
      <c r="B38" s="47" t="s">
        <v>209</v>
      </c>
      <c r="C38" s="3">
        <v>0</v>
      </c>
      <c r="D38" s="3">
        <v>0</v>
      </c>
      <c r="E38" s="3">
        <v>0</v>
      </c>
      <c r="F38" s="3">
        <v>0</v>
      </c>
      <c r="G38" s="3">
        <v>0</v>
      </c>
      <c r="H38" s="3">
        <v>0</v>
      </c>
      <c r="I38" s="3">
        <v>0</v>
      </c>
      <c r="J38" s="3">
        <v>0</v>
      </c>
      <c r="K38" s="3">
        <v>0</v>
      </c>
      <c r="L38" s="3">
        <v>0</v>
      </c>
      <c r="M38" s="3">
        <v>0</v>
      </c>
      <c r="N38" s="3">
        <v>0</v>
      </c>
      <c r="O38" s="42">
        <f>SUM(C38:N38)</f>
        <v>0</v>
      </c>
    </row>
    <row r="39" spans="1:15">
      <c r="A39" s="65" t="s">
        <v>375</v>
      </c>
      <c r="B39" s="47" t="s">
        <v>740</v>
      </c>
      <c r="C39" s="3">
        <v>13774813</v>
      </c>
      <c r="D39" s="3">
        <v>13622683</v>
      </c>
      <c r="E39" s="3">
        <v>12537058</v>
      </c>
      <c r="F39" s="3">
        <v>10889435</v>
      </c>
      <c r="G39" s="3">
        <v>12593151</v>
      </c>
      <c r="H39" s="3">
        <v>14328764</v>
      </c>
      <c r="I39" s="3">
        <v>18423961</v>
      </c>
      <c r="J39" s="3">
        <v>16057696</v>
      </c>
      <c r="K39" s="3">
        <v>16098346</v>
      </c>
      <c r="L39" s="3">
        <v>17506687</v>
      </c>
      <c r="M39" s="3">
        <v>15040631</v>
      </c>
      <c r="N39" s="3">
        <v>12456777</v>
      </c>
      <c r="O39" s="42">
        <f>SUM(C39:N39)</f>
        <v>173330002</v>
      </c>
    </row>
    <row r="40" spans="1:15">
      <c r="A40" s="65" t="s">
        <v>395</v>
      </c>
      <c r="B40" s="47" t="s">
        <v>394</v>
      </c>
      <c r="C40" s="3">
        <v>359</v>
      </c>
      <c r="D40" s="3">
        <v>354</v>
      </c>
      <c r="E40" s="3">
        <v>309</v>
      </c>
      <c r="F40" s="3">
        <v>269</v>
      </c>
      <c r="G40" s="3">
        <v>257</v>
      </c>
      <c r="H40" s="3">
        <v>246</v>
      </c>
      <c r="I40" s="3">
        <v>209</v>
      </c>
      <c r="J40" s="3">
        <v>179</v>
      </c>
      <c r="K40" s="3">
        <v>209</v>
      </c>
      <c r="L40" s="3">
        <v>223</v>
      </c>
      <c r="M40" s="3">
        <v>262</v>
      </c>
      <c r="N40" s="3">
        <v>295</v>
      </c>
      <c r="O40" s="42">
        <f>SUM(C40:N40)</f>
        <v>3171</v>
      </c>
    </row>
    <row r="41" spans="1:15">
      <c r="A41" s="65" t="str">
        <f t="shared" ref="A41:B43" si="2">A17</f>
        <v>TXRT22</v>
      </c>
      <c r="B41" s="47" t="str">
        <f t="shared" si="2"/>
        <v>IRRIGATION</v>
      </c>
      <c r="C41" s="3">
        <v>56617</v>
      </c>
      <c r="D41" s="3">
        <v>46409</v>
      </c>
      <c r="E41" s="3">
        <v>54595</v>
      </c>
      <c r="F41" s="3">
        <v>154608</v>
      </c>
      <c r="G41" s="3">
        <v>160873</v>
      </c>
      <c r="H41" s="3">
        <v>166607</v>
      </c>
      <c r="I41" s="3">
        <v>228080</v>
      </c>
      <c r="J41" s="3">
        <v>146136</v>
      </c>
      <c r="K41" s="3">
        <v>112385</v>
      </c>
      <c r="L41" s="3">
        <v>98363</v>
      </c>
      <c r="M41" s="3">
        <v>105611</v>
      </c>
      <c r="N41" s="3">
        <v>92448</v>
      </c>
      <c r="O41" s="42">
        <f>SUM(C41:N41)</f>
        <v>1422732</v>
      </c>
    </row>
    <row r="42" spans="1:15">
      <c r="A42" s="65" t="str">
        <f t="shared" si="2"/>
        <v>TXRT24</v>
      </c>
      <c r="B42" s="47" t="str">
        <f t="shared" si="2"/>
        <v>GENERAL SERVICE</v>
      </c>
      <c r="C42" s="3">
        <v>13540839</v>
      </c>
      <c r="D42" s="3">
        <v>13336183</v>
      </c>
      <c r="E42" s="3">
        <v>12807059</v>
      </c>
      <c r="F42" s="3">
        <v>11286254</v>
      </c>
      <c r="G42" s="3">
        <v>12934479</v>
      </c>
      <c r="H42" s="3">
        <v>15215404</v>
      </c>
      <c r="I42" s="3">
        <v>18232462</v>
      </c>
      <c r="J42" s="3">
        <v>17743675</v>
      </c>
      <c r="K42" s="3">
        <v>18358203</v>
      </c>
      <c r="L42" s="3">
        <v>13961130</v>
      </c>
      <c r="M42" s="3">
        <v>12862580</v>
      </c>
      <c r="N42" s="3">
        <v>12277592</v>
      </c>
      <c r="O42" s="42">
        <f t="shared" si="1"/>
        <v>172555860</v>
      </c>
    </row>
    <row r="43" spans="1:15">
      <c r="A43" s="65" t="str">
        <f t="shared" si="2"/>
        <v>TXRT25</v>
      </c>
      <c r="B43" s="47" t="str">
        <f t="shared" si="2"/>
        <v>LARGE POWER</v>
      </c>
      <c r="C43" s="3">
        <v>11555966</v>
      </c>
      <c r="D43" s="3">
        <v>11796218</v>
      </c>
      <c r="E43" s="3">
        <v>11439886</v>
      </c>
      <c r="F43" s="3">
        <v>11634284</v>
      </c>
      <c r="G43" s="3">
        <v>10998909</v>
      </c>
      <c r="H43" s="3">
        <v>12856240</v>
      </c>
      <c r="I43" s="3">
        <v>13992671</v>
      </c>
      <c r="J43" s="3">
        <v>13775268</v>
      </c>
      <c r="K43" s="3">
        <v>14462037</v>
      </c>
      <c r="L43" s="3">
        <v>12472889</v>
      </c>
      <c r="M43" s="3">
        <v>11619622</v>
      </c>
      <c r="N43" s="3">
        <v>10424614</v>
      </c>
      <c r="O43" s="42">
        <f t="shared" si="1"/>
        <v>147028604</v>
      </c>
    </row>
    <row r="44" spans="1:15">
      <c r="A44" s="65" t="str">
        <f>A11</f>
        <v>TXRT28</v>
      </c>
      <c r="B44" s="47" t="str">
        <f>B11</f>
        <v>AREA LIGHTING</v>
      </c>
      <c r="C44" s="3">
        <v>808600</v>
      </c>
      <c r="D44" s="3">
        <v>703465</v>
      </c>
      <c r="E44" s="3">
        <v>711669</v>
      </c>
      <c r="F44" s="3">
        <v>636331</v>
      </c>
      <c r="G44" s="3">
        <v>602961</v>
      </c>
      <c r="H44" s="3">
        <v>548850</v>
      </c>
      <c r="I44" s="3">
        <v>582617</v>
      </c>
      <c r="J44" s="3">
        <v>730117</v>
      </c>
      <c r="K44" s="3">
        <v>765112</v>
      </c>
      <c r="L44" s="3">
        <v>856223</v>
      </c>
      <c r="M44" s="3">
        <v>890534</v>
      </c>
      <c r="N44" s="3">
        <v>950219</v>
      </c>
      <c r="O44" s="42">
        <f>SUM(C44:N44)</f>
        <v>8786698</v>
      </c>
    </row>
    <row r="45" spans="1:15">
      <c r="A45" s="65" t="s">
        <v>411</v>
      </c>
      <c r="B45" s="47" t="s">
        <v>213</v>
      </c>
      <c r="C45" s="3">
        <v>26143505</v>
      </c>
      <c r="D45" s="3">
        <v>24885838</v>
      </c>
      <c r="E45" s="3">
        <v>21449603</v>
      </c>
      <c r="F45" s="3">
        <v>20947662</v>
      </c>
      <c r="G45" s="3">
        <v>21724279</v>
      </c>
      <c r="H45" s="3">
        <v>25416125</v>
      </c>
      <c r="I45" s="3">
        <v>24378414</v>
      </c>
      <c r="J45" s="3">
        <v>25451643</v>
      </c>
      <c r="K45" s="3">
        <v>22431633</v>
      </c>
      <c r="L45" s="3">
        <v>21496801</v>
      </c>
      <c r="M45" s="3">
        <v>20775347</v>
      </c>
      <c r="N45" s="3">
        <v>25263103</v>
      </c>
      <c r="O45" s="42">
        <f t="shared" si="1"/>
        <v>280363953</v>
      </c>
    </row>
    <row r="46" spans="1:15">
      <c r="A46" s="65" t="s">
        <v>406</v>
      </c>
      <c r="B46" s="47" t="s">
        <v>212</v>
      </c>
      <c r="C46" s="3">
        <v>1859505</v>
      </c>
      <c r="D46" s="3">
        <v>2510842</v>
      </c>
      <c r="E46" s="3">
        <v>3243091</v>
      </c>
      <c r="F46" s="3">
        <v>4179690</v>
      </c>
      <c r="G46" s="3">
        <v>9008628</v>
      </c>
      <c r="H46" s="3">
        <v>14116533</v>
      </c>
      <c r="I46" s="3">
        <v>15941981</v>
      </c>
      <c r="J46" s="3">
        <v>16428265</v>
      </c>
      <c r="K46" s="3">
        <v>13899992</v>
      </c>
      <c r="L46" s="3">
        <v>7227126</v>
      </c>
      <c r="M46" s="3">
        <v>2162131</v>
      </c>
      <c r="N46" s="3">
        <v>1849380</v>
      </c>
      <c r="O46" s="42">
        <f t="shared" si="1"/>
        <v>92427164</v>
      </c>
    </row>
    <row r="47" spans="1:15">
      <c r="A47" s="65" t="s">
        <v>412</v>
      </c>
      <c r="B47" s="47" t="s">
        <v>208</v>
      </c>
      <c r="C47" s="3">
        <v>17117064</v>
      </c>
      <c r="D47" s="3">
        <v>18623790</v>
      </c>
      <c r="E47" s="3">
        <v>17569949</v>
      </c>
      <c r="F47" s="3">
        <v>12163362</v>
      </c>
      <c r="G47" s="3">
        <v>12448008</v>
      </c>
      <c r="H47" s="3">
        <v>16187345</v>
      </c>
      <c r="I47" s="3">
        <v>19556791</v>
      </c>
      <c r="J47" s="3">
        <v>21189426</v>
      </c>
      <c r="K47" s="3">
        <v>22540662</v>
      </c>
      <c r="L47" s="3">
        <v>16768983</v>
      </c>
      <c r="M47" s="3">
        <v>13819447</v>
      </c>
      <c r="N47" s="3">
        <v>13195685</v>
      </c>
      <c r="O47" s="42">
        <f>SUM(C47:N47)</f>
        <v>201180512</v>
      </c>
    </row>
    <row r="48" spans="1:15">
      <c r="A48" s="65" t="s">
        <v>413</v>
      </c>
      <c r="B48" s="47" t="s">
        <v>214</v>
      </c>
      <c r="C48" s="3">
        <v>0</v>
      </c>
      <c r="D48" s="3">
        <v>0</v>
      </c>
      <c r="E48" s="3">
        <v>0</v>
      </c>
      <c r="F48" s="3">
        <v>0</v>
      </c>
      <c r="G48" s="3">
        <v>0</v>
      </c>
      <c r="H48" s="3">
        <v>0</v>
      </c>
      <c r="I48" s="3">
        <v>0</v>
      </c>
      <c r="J48" s="3">
        <v>0</v>
      </c>
      <c r="K48" s="3">
        <v>0</v>
      </c>
      <c r="L48" s="3">
        <v>0</v>
      </c>
      <c r="M48" s="3">
        <v>0</v>
      </c>
      <c r="N48" s="3">
        <v>0</v>
      </c>
      <c r="O48" s="42">
        <f>SUM(C48:N48)</f>
        <v>0</v>
      </c>
    </row>
    <row r="49" spans="1:15">
      <c r="A49" s="65" t="s">
        <v>414</v>
      </c>
      <c r="B49" s="47" t="s">
        <v>415</v>
      </c>
      <c r="C49" s="3">
        <v>0</v>
      </c>
      <c r="D49" s="3">
        <v>0</v>
      </c>
      <c r="E49" s="3">
        <v>0</v>
      </c>
      <c r="F49" s="3">
        <v>0</v>
      </c>
      <c r="G49" s="3">
        <v>0</v>
      </c>
      <c r="H49" s="3">
        <v>0</v>
      </c>
      <c r="I49" s="3">
        <v>0</v>
      </c>
      <c r="J49" s="3">
        <v>0</v>
      </c>
      <c r="K49" s="3">
        <v>0</v>
      </c>
      <c r="L49" s="3">
        <v>0</v>
      </c>
      <c r="M49" s="3">
        <v>0</v>
      </c>
      <c r="N49" s="3">
        <v>0</v>
      </c>
      <c r="O49" s="42">
        <f t="shared" si="1"/>
        <v>0</v>
      </c>
    </row>
    <row r="50" spans="1:15" ht="13" collapsed="1" thickBot="1">
      <c r="A50" s="47" t="str">
        <f>"Total "&amp;B7</f>
        <v>Total KWH</v>
      </c>
      <c r="C50" s="13">
        <f>SUM(C9:C49)</f>
        <v>481657254</v>
      </c>
      <c r="D50" s="13">
        <f t="shared" ref="D50:O50" si="3">SUM(D9:D49)</f>
        <v>435653617</v>
      </c>
      <c r="E50" s="13">
        <f t="shared" si="3"/>
        <v>423783380</v>
      </c>
      <c r="F50" s="13">
        <f t="shared" si="3"/>
        <v>399493426</v>
      </c>
      <c r="G50" s="13">
        <f t="shared" si="3"/>
        <v>469531937</v>
      </c>
      <c r="H50" s="13">
        <f t="shared" si="3"/>
        <v>612854129</v>
      </c>
      <c r="I50" s="13">
        <f t="shared" si="3"/>
        <v>738879397</v>
      </c>
      <c r="J50" s="13">
        <f t="shared" si="3"/>
        <v>733114790</v>
      </c>
      <c r="K50" s="13">
        <f t="shared" si="3"/>
        <v>707954459</v>
      </c>
      <c r="L50" s="13">
        <f t="shared" si="3"/>
        <v>522459217</v>
      </c>
      <c r="M50" s="13">
        <f t="shared" si="3"/>
        <v>435151856</v>
      </c>
      <c r="N50" s="13">
        <f t="shared" si="3"/>
        <v>437144072</v>
      </c>
      <c r="O50" s="13">
        <f t="shared" si="3"/>
        <v>6397677534</v>
      </c>
    </row>
    <row r="51" spans="1:15" ht="13" thickTop="1">
      <c r="B51" s="128"/>
      <c r="C51" s="3">
        <v>481657254</v>
      </c>
      <c r="D51" s="3">
        <v>435653617</v>
      </c>
      <c r="E51" s="3">
        <v>423783380</v>
      </c>
      <c r="F51" s="3">
        <v>399493426</v>
      </c>
      <c r="G51" s="3">
        <v>469531937</v>
      </c>
      <c r="H51" s="3">
        <v>612854129</v>
      </c>
      <c r="I51" s="3">
        <v>738879397</v>
      </c>
      <c r="J51" s="3">
        <v>733114790</v>
      </c>
      <c r="K51" s="3">
        <v>707954459</v>
      </c>
      <c r="L51" s="3">
        <v>522459217</v>
      </c>
      <c r="M51" s="3">
        <v>435151856</v>
      </c>
      <c r="N51" s="3">
        <v>437144072</v>
      </c>
      <c r="O51" s="3">
        <v>6397677534</v>
      </c>
    </row>
    <row r="53" spans="1:15" ht="30" customHeight="1">
      <c r="B53" s="126" t="s">
        <v>28</v>
      </c>
      <c r="C53" s="439"/>
      <c r="D53" s="439"/>
    </row>
    <row r="54" spans="1:15" ht="24.75" customHeight="1">
      <c r="A54" s="47" t="s">
        <v>68</v>
      </c>
    </row>
    <row r="55" spans="1:15">
      <c r="A55" s="65" t="str">
        <f t="shared" ref="A55:B58" si="4">A9</f>
        <v>TXRT01</v>
      </c>
      <c r="B55" s="47" t="str">
        <f t="shared" si="4"/>
        <v>RESIDENTIAL</v>
      </c>
      <c r="C55" s="3">
        <v>294106</v>
      </c>
      <c r="D55" s="3">
        <v>294395</v>
      </c>
      <c r="E55" s="3">
        <v>294934</v>
      </c>
      <c r="F55" s="3">
        <v>295353</v>
      </c>
      <c r="G55" s="3">
        <v>296137</v>
      </c>
      <c r="H55" s="3">
        <v>296952</v>
      </c>
      <c r="I55" s="3">
        <v>297773</v>
      </c>
      <c r="J55" s="3">
        <v>298295</v>
      </c>
      <c r="K55" s="3">
        <v>299164</v>
      </c>
      <c r="L55" s="3">
        <v>299597</v>
      </c>
      <c r="M55" s="3">
        <v>299994</v>
      </c>
      <c r="N55" s="3">
        <v>300456</v>
      </c>
      <c r="O55" s="42">
        <f t="shared" ref="O55:O94" si="5">SUM(C55:N55)</f>
        <v>3567156</v>
      </c>
    </row>
    <row r="56" spans="1:15">
      <c r="A56" s="65" t="str">
        <f t="shared" si="4"/>
        <v>TXRTWH</v>
      </c>
      <c r="B56" s="47" t="str">
        <f t="shared" si="4"/>
        <v>WATER HEATING</v>
      </c>
      <c r="C56" s="3">
        <v>4</v>
      </c>
      <c r="D56" s="3">
        <v>4</v>
      </c>
      <c r="E56" s="3">
        <v>4</v>
      </c>
      <c r="F56" s="3">
        <v>5</v>
      </c>
      <c r="G56" s="3">
        <v>4</v>
      </c>
      <c r="H56" s="3">
        <v>7</v>
      </c>
      <c r="I56" s="3">
        <v>4</v>
      </c>
      <c r="J56" s="3">
        <v>4</v>
      </c>
      <c r="K56" s="3">
        <v>5</v>
      </c>
      <c r="L56" s="3">
        <v>5</v>
      </c>
      <c r="M56" s="3">
        <v>5</v>
      </c>
      <c r="N56" s="3">
        <v>4</v>
      </c>
      <c r="O56" s="42">
        <f>SUM(C56:N56)</f>
        <v>55</v>
      </c>
    </row>
    <row r="57" spans="1:15">
      <c r="A57" s="65" t="str">
        <f t="shared" si="4"/>
        <v>TXRT28</v>
      </c>
      <c r="B57" s="47" t="str">
        <f t="shared" si="4"/>
        <v>AREA LIGHTING</v>
      </c>
      <c r="C57" s="3">
        <v>227</v>
      </c>
      <c r="D57" s="3">
        <v>229</v>
      </c>
      <c r="E57" s="3">
        <v>228</v>
      </c>
      <c r="F57" s="3">
        <v>228</v>
      </c>
      <c r="G57" s="3">
        <v>228</v>
      </c>
      <c r="H57" s="3">
        <v>227</v>
      </c>
      <c r="I57" s="3">
        <v>226</v>
      </c>
      <c r="J57" s="3">
        <v>226</v>
      </c>
      <c r="K57" s="3">
        <v>227</v>
      </c>
      <c r="L57" s="3">
        <v>227</v>
      </c>
      <c r="M57" s="3">
        <v>227</v>
      </c>
      <c r="N57" s="3">
        <v>227</v>
      </c>
      <c r="O57" s="42">
        <f t="shared" si="5"/>
        <v>2727</v>
      </c>
    </row>
    <row r="58" spans="1:15">
      <c r="A58" s="65" t="str">
        <f t="shared" si="4"/>
        <v>TXEVC</v>
      </c>
      <c r="B58" s="47" t="str">
        <f t="shared" si="4"/>
        <v>ELECTRIC VEHICLE CHARGING</v>
      </c>
      <c r="C58" s="3">
        <v>0</v>
      </c>
      <c r="D58" s="3">
        <v>0</v>
      </c>
      <c r="E58" s="3">
        <v>0</v>
      </c>
      <c r="F58" s="3">
        <v>0</v>
      </c>
      <c r="G58" s="3">
        <v>0</v>
      </c>
      <c r="H58" s="3">
        <v>0</v>
      </c>
      <c r="I58" s="3">
        <v>0</v>
      </c>
      <c r="J58" s="3">
        <v>0</v>
      </c>
      <c r="K58" s="3">
        <v>0</v>
      </c>
      <c r="L58" s="3">
        <v>0</v>
      </c>
      <c r="M58" s="3">
        <v>0</v>
      </c>
      <c r="N58" s="3">
        <v>0</v>
      </c>
      <c r="O58" s="42">
        <f>SUM(C58:N58)</f>
        <v>0</v>
      </c>
    </row>
    <row r="59" spans="1:15" ht="24.75" customHeight="1">
      <c r="A59" s="47" t="s">
        <v>69</v>
      </c>
      <c r="C59" s="3"/>
      <c r="D59" s="3"/>
      <c r="E59" s="3"/>
      <c r="F59" s="3"/>
      <c r="G59" s="3"/>
      <c r="H59" s="3"/>
      <c r="I59" s="3"/>
      <c r="J59" s="3"/>
      <c r="K59" s="3"/>
      <c r="L59" s="3"/>
      <c r="M59" s="3"/>
      <c r="N59" s="3"/>
      <c r="O59" s="42"/>
    </row>
    <row r="60" spans="1:15">
      <c r="A60" s="65" t="str">
        <f t="shared" ref="A60:B67" si="6">A14</f>
        <v>TXRT02</v>
      </c>
      <c r="B60" s="47" t="str">
        <f t="shared" si="6"/>
        <v>SMALL GENERAL SERVICE</v>
      </c>
      <c r="C60" s="3">
        <v>25227</v>
      </c>
      <c r="D60" s="3">
        <v>25179</v>
      </c>
      <c r="E60" s="3">
        <v>25324</v>
      </c>
      <c r="F60" s="3">
        <v>25357</v>
      </c>
      <c r="G60" s="3">
        <v>25370</v>
      </c>
      <c r="H60" s="3">
        <v>25383</v>
      </c>
      <c r="I60" s="3">
        <v>25259</v>
      </c>
      <c r="J60" s="3">
        <v>25221</v>
      </c>
      <c r="K60" s="3">
        <v>25272</v>
      </c>
      <c r="L60" s="3">
        <v>25227</v>
      </c>
      <c r="M60" s="3">
        <v>25453</v>
      </c>
      <c r="N60" s="3">
        <v>25485</v>
      </c>
      <c r="O60" s="42">
        <f t="shared" si="5"/>
        <v>303757</v>
      </c>
    </row>
    <row r="61" spans="1:15">
      <c r="A61" s="65" t="str">
        <f t="shared" si="6"/>
        <v>TXRT07</v>
      </c>
      <c r="B61" s="47" t="str">
        <f t="shared" si="6"/>
        <v>OUTDOOR RECREATIONAL</v>
      </c>
      <c r="C61" s="3">
        <v>13</v>
      </c>
      <c r="D61" s="3">
        <v>13</v>
      </c>
      <c r="E61" s="3">
        <v>13</v>
      </c>
      <c r="F61" s="3">
        <v>13</v>
      </c>
      <c r="G61" s="3">
        <v>12</v>
      </c>
      <c r="H61" s="3">
        <v>12</v>
      </c>
      <c r="I61" s="3">
        <v>12</v>
      </c>
      <c r="J61" s="3">
        <v>12</v>
      </c>
      <c r="K61" s="3">
        <v>12</v>
      </c>
      <c r="L61" s="3">
        <v>12</v>
      </c>
      <c r="M61" s="3">
        <v>12</v>
      </c>
      <c r="N61" s="3">
        <v>12</v>
      </c>
      <c r="O61" s="42">
        <f>SUM(C61:N61)</f>
        <v>148</v>
      </c>
    </row>
    <row r="62" spans="1:15">
      <c r="A62" s="65" t="str">
        <f t="shared" si="6"/>
        <v>TXRTWH</v>
      </c>
      <c r="B62" s="47" t="str">
        <f t="shared" si="6"/>
        <v>WATER HEATING</v>
      </c>
      <c r="C62" s="3">
        <v>2</v>
      </c>
      <c r="D62" s="3">
        <v>2</v>
      </c>
      <c r="E62" s="3">
        <v>2</v>
      </c>
      <c r="F62" s="3">
        <v>2</v>
      </c>
      <c r="G62" s="3">
        <v>2</v>
      </c>
      <c r="H62" s="3">
        <v>2</v>
      </c>
      <c r="I62" s="3">
        <v>2</v>
      </c>
      <c r="J62" s="3">
        <v>2</v>
      </c>
      <c r="K62" s="3">
        <v>2</v>
      </c>
      <c r="L62" s="3">
        <v>2</v>
      </c>
      <c r="M62" s="3">
        <v>2</v>
      </c>
      <c r="N62" s="3">
        <v>2</v>
      </c>
      <c r="O62" s="42">
        <f>SUM(C62:N62)</f>
        <v>24</v>
      </c>
    </row>
    <row r="63" spans="1:15">
      <c r="A63" s="65" t="str">
        <f t="shared" si="6"/>
        <v>TXRT22</v>
      </c>
      <c r="B63" s="47" t="str">
        <f t="shared" si="6"/>
        <v>IRRIGATION</v>
      </c>
      <c r="C63" s="3">
        <v>129</v>
      </c>
      <c r="D63" s="3">
        <v>127</v>
      </c>
      <c r="E63" s="3">
        <v>127</v>
      </c>
      <c r="F63" s="3">
        <v>124</v>
      </c>
      <c r="G63" s="3">
        <v>125</v>
      </c>
      <c r="H63" s="3">
        <v>126</v>
      </c>
      <c r="I63" s="3">
        <v>124</v>
      </c>
      <c r="J63" s="3">
        <v>126</v>
      </c>
      <c r="K63" s="3">
        <v>127</v>
      </c>
      <c r="L63" s="3">
        <v>131</v>
      </c>
      <c r="M63" s="3">
        <v>127</v>
      </c>
      <c r="N63" s="3">
        <v>129</v>
      </c>
      <c r="O63" s="42">
        <f>SUM(C63:N63)</f>
        <v>1522</v>
      </c>
    </row>
    <row r="64" spans="1:15">
      <c r="A64" s="65" t="str">
        <f t="shared" si="6"/>
        <v>TXRT24</v>
      </c>
      <c r="B64" s="47" t="str">
        <f t="shared" si="6"/>
        <v>GENERAL SERVICE</v>
      </c>
      <c r="C64" s="3">
        <v>6769</v>
      </c>
      <c r="D64" s="3">
        <v>6810</v>
      </c>
      <c r="E64" s="3">
        <v>6800</v>
      </c>
      <c r="F64" s="3">
        <v>6763</v>
      </c>
      <c r="G64" s="3">
        <v>6730</v>
      </c>
      <c r="H64" s="3">
        <v>6709</v>
      </c>
      <c r="I64" s="3">
        <v>6679</v>
      </c>
      <c r="J64" s="3">
        <v>6734</v>
      </c>
      <c r="K64" s="3">
        <v>6754</v>
      </c>
      <c r="L64" s="3">
        <v>6736</v>
      </c>
      <c r="M64" s="3">
        <v>6693</v>
      </c>
      <c r="N64" s="3">
        <v>6684</v>
      </c>
      <c r="O64" s="42">
        <f t="shared" si="5"/>
        <v>80861</v>
      </c>
    </row>
    <row r="65" spans="1:15">
      <c r="A65" s="65" t="str">
        <f t="shared" si="6"/>
        <v>TXRT25</v>
      </c>
      <c r="B65" s="47" t="str">
        <f t="shared" si="6"/>
        <v>LARGE POWER</v>
      </c>
      <c r="C65" s="3">
        <v>58</v>
      </c>
      <c r="D65" s="3">
        <v>58</v>
      </c>
      <c r="E65" s="3">
        <v>58</v>
      </c>
      <c r="F65" s="3">
        <v>58</v>
      </c>
      <c r="G65" s="3">
        <v>58</v>
      </c>
      <c r="H65" s="3">
        <v>58</v>
      </c>
      <c r="I65" s="3">
        <v>57</v>
      </c>
      <c r="J65" s="3">
        <v>57</v>
      </c>
      <c r="K65" s="3">
        <v>57</v>
      </c>
      <c r="L65" s="3">
        <v>58</v>
      </c>
      <c r="M65" s="3">
        <v>57</v>
      </c>
      <c r="N65" s="3">
        <v>57</v>
      </c>
      <c r="O65" s="42">
        <f t="shared" si="5"/>
        <v>691</v>
      </c>
    </row>
    <row r="66" spans="1:15">
      <c r="A66" s="65" t="str">
        <f t="shared" si="6"/>
        <v>TXRT28</v>
      </c>
      <c r="B66" s="47" t="str">
        <f t="shared" si="6"/>
        <v>AREA LIGHTING</v>
      </c>
      <c r="C66" s="3">
        <v>444</v>
      </c>
      <c r="D66" s="3">
        <v>446</v>
      </c>
      <c r="E66" s="3">
        <v>445</v>
      </c>
      <c r="F66" s="3">
        <v>447</v>
      </c>
      <c r="G66" s="3">
        <v>446</v>
      </c>
      <c r="H66" s="3">
        <v>451</v>
      </c>
      <c r="I66" s="3">
        <v>455</v>
      </c>
      <c r="J66" s="3">
        <v>448</v>
      </c>
      <c r="K66" s="3">
        <v>450</v>
      </c>
      <c r="L66" s="3">
        <v>446</v>
      </c>
      <c r="M66" s="3">
        <v>448</v>
      </c>
      <c r="N66" s="3">
        <v>446</v>
      </c>
      <c r="O66" s="42">
        <f t="shared" si="5"/>
        <v>5372</v>
      </c>
    </row>
    <row r="67" spans="1:15">
      <c r="A67" s="65" t="str">
        <f t="shared" si="6"/>
        <v>TXRT34</v>
      </c>
      <c r="B67" s="47" t="str">
        <f t="shared" si="6"/>
        <v>COTTON GIN</v>
      </c>
      <c r="C67" s="3">
        <v>2</v>
      </c>
      <c r="D67" s="3">
        <v>2</v>
      </c>
      <c r="E67" s="3">
        <v>2</v>
      </c>
      <c r="F67" s="3">
        <v>2</v>
      </c>
      <c r="G67" s="3">
        <v>2</v>
      </c>
      <c r="H67" s="3">
        <v>2</v>
      </c>
      <c r="I67" s="3">
        <v>2</v>
      </c>
      <c r="J67" s="3">
        <v>2</v>
      </c>
      <c r="K67" s="3">
        <v>2</v>
      </c>
      <c r="L67" s="3">
        <v>2</v>
      </c>
      <c r="M67" s="3">
        <v>2</v>
      </c>
      <c r="N67" s="3">
        <v>2</v>
      </c>
      <c r="O67" s="42">
        <f t="shared" si="5"/>
        <v>24</v>
      </c>
    </row>
    <row r="68" spans="1:15" ht="24.75" customHeight="1">
      <c r="A68" s="47" t="s">
        <v>71</v>
      </c>
      <c r="C68" s="3"/>
      <c r="D68" s="3"/>
      <c r="E68" s="3"/>
      <c r="F68" s="3"/>
      <c r="G68" s="3"/>
      <c r="H68" s="3"/>
      <c r="I68" s="3"/>
      <c r="J68" s="3"/>
      <c r="K68" s="3"/>
      <c r="L68" s="3"/>
      <c r="M68" s="3"/>
      <c r="N68" s="3"/>
      <c r="O68" s="42"/>
    </row>
    <row r="69" spans="1:15">
      <c r="A69" s="65" t="str">
        <f t="shared" ref="A69:B75" si="7">A24</f>
        <v>TXRT15</v>
      </c>
      <c r="B69" s="47" t="str">
        <f t="shared" si="7"/>
        <v>ELECTROLYTIC REFINING</v>
      </c>
      <c r="C69" s="3">
        <v>1</v>
      </c>
      <c r="D69" s="3">
        <v>1</v>
      </c>
      <c r="E69" s="3">
        <v>1</v>
      </c>
      <c r="F69" s="3">
        <v>1</v>
      </c>
      <c r="G69" s="3">
        <v>1</v>
      </c>
      <c r="H69" s="3">
        <v>1</v>
      </c>
      <c r="I69" s="3">
        <v>1</v>
      </c>
      <c r="J69" s="3">
        <v>1</v>
      </c>
      <c r="K69" s="3">
        <v>1</v>
      </c>
      <c r="L69" s="3">
        <v>1</v>
      </c>
      <c r="M69" s="3">
        <v>1</v>
      </c>
      <c r="N69" s="3">
        <v>1</v>
      </c>
      <c r="O69" s="42">
        <f t="shared" si="5"/>
        <v>12</v>
      </c>
    </row>
    <row r="70" spans="1:15">
      <c r="A70" s="65" t="str">
        <f t="shared" si="7"/>
        <v>TXRT25</v>
      </c>
      <c r="B70" s="47" t="str">
        <f t="shared" si="7"/>
        <v>LARGE POWER</v>
      </c>
      <c r="C70" s="3">
        <v>36</v>
      </c>
      <c r="D70" s="3">
        <v>36</v>
      </c>
      <c r="E70" s="3">
        <v>36</v>
      </c>
      <c r="F70" s="3">
        <v>36</v>
      </c>
      <c r="G70" s="3">
        <v>36</v>
      </c>
      <c r="H70" s="3">
        <v>36</v>
      </c>
      <c r="I70" s="3">
        <v>36</v>
      </c>
      <c r="J70" s="3">
        <v>36</v>
      </c>
      <c r="K70" s="3">
        <v>36</v>
      </c>
      <c r="L70" s="3">
        <v>36</v>
      </c>
      <c r="M70" s="3">
        <v>36</v>
      </c>
      <c r="N70" s="3">
        <v>36</v>
      </c>
      <c r="O70" s="42">
        <f t="shared" si="5"/>
        <v>432</v>
      </c>
    </row>
    <row r="71" spans="1:15">
      <c r="A71" s="65" t="str">
        <f t="shared" si="7"/>
        <v>TXRT25A</v>
      </c>
      <c r="B71" s="47" t="str">
        <f t="shared" si="7"/>
        <v>LARGE POWER OFF-PEAK</v>
      </c>
      <c r="C71" s="3">
        <v>0</v>
      </c>
      <c r="D71" s="3">
        <v>0</v>
      </c>
      <c r="E71" s="3">
        <v>0</v>
      </c>
      <c r="F71" s="3">
        <v>0</v>
      </c>
      <c r="G71" s="3">
        <v>0</v>
      </c>
      <c r="H71" s="3">
        <v>0</v>
      </c>
      <c r="I71" s="3">
        <v>0</v>
      </c>
      <c r="J71" s="3">
        <v>0</v>
      </c>
      <c r="K71" s="3">
        <v>0</v>
      </c>
      <c r="L71" s="3">
        <v>0</v>
      </c>
      <c r="M71" s="3">
        <v>0</v>
      </c>
      <c r="N71" s="3">
        <v>0</v>
      </c>
      <c r="O71" s="42">
        <f t="shared" si="5"/>
        <v>0</v>
      </c>
    </row>
    <row r="72" spans="1:15">
      <c r="A72" s="65" t="str">
        <f t="shared" si="7"/>
        <v>TXRT26</v>
      </c>
      <c r="B72" s="47" t="str">
        <f t="shared" si="7"/>
        <v>PETROLEUM REFINERY</v>
      </c>
      <c r="C72" s="3">
        <v>1</v>
      </c>
      <c r="D72" s="3">
        <v>1</v>
      </c>
      <c r="E72" s="3">
        <v>1</v>
      </c>
      <c r="F72" s="3">
        <v>1</v>
      </c>
      <c r="G72" s="3">
        <v>1</v>
      </c>
      <c r="H72" s="3">
        <v>1</v>
      </c>
      <c r="I72" s="3">
        <v>1</v>
      </c>
      <c r="J72" s="3">
        <v>1</v>
      </c>
      <c r="K72" s="3">
        <v>1</v>
      </c>
      <c r="L72" s="3">
        <v>1</v>
      </c>
      <c r="M72" s="3">
        <v>1</v>
      </c>
      <c r="N72" s="3">
        <v>1</v>
      </c>
      <c r="O72" s="42">
        <f t="shared" si="5"/>
        <v>12</v>
      </c>
    </row>
    <row r="73" spans="1:15">
      <c r="A73" s="65" t="str">
        <f t="shared" si="7"/>
        <v>TXRT28</v>
      </c>
      <c r="B73" s="47" t="str">
        <f t="shared" si="7"/>
        <v>AREA LIGHTING</v>
      </c>
      <c r="C73" s="3">
        <v>0</v>
      </c>
      <c r="D73" s="3">
        <v>0</v>
      </c>
      <c r="E73" s="3">
        <v>0</v>
      </c>
      <c r="F73" s="3">
        <v>0</v>
      </c>
      <c r="G73" s="3">
        <v>0</v>
      </c>
      <c r="H73" s="3">
        <v>0</v>
      </c>
      <c r="I73" s="3">
        <v>0</v>
      </c>
      <c r="J73" s="3">
        <v>0</v>
      </c>
      <c r="K73" s="3">
        <v>0</v>
      </c>
      <c r="L73" s="3">
        <v>0</v>
      </c>
      <c r="M73" s="3">
        <v>0</v>
      </c>
      <c r="N73" s="3">
        <v>0</v>
      </c>
      <c r="O73" s="42">
        <f t="shared" si="5"/>
        <v>0</v>
      </c>
    </row>
    <row r="74" spans="1:15">
      <c r="A74" s="65" t="str">
        <f t="shared" si="7"/>
        <v>TXRT30</v>
      </c>
      <c r="B74" s="47" t="str">
        <f t="shared" si="7"/>
        <v>ELECTRIC FURNACE</v>
      </c>
      <c r="C74" s="3">
        <v>1</v>
      </c>
      <c r="D74" s="3">
        <v>1</v>
      </c>
      <c r="E74" s="3">
        <v>1</v>
      </c>
      <c r="F74" s="3">
        <v>1</v>
      </c>
      <c r="G74" s="3">
        <v>1</v>
      </c>
      <c r="H74" s="3">
        <v>1</v>
      </c>
      <c r="I74" s="3">
        <v>1</v>
      </c>
      <c r="J74" s="3">
        <v>1</v>
      </c>
      <c r="K74" s="3">
        <v>1</v>
      </c>
      <c r="L74" s="3">
        <v>1</v>
      </c>
      <c r="M74" s="3">
        <v>1</v>
      </c>
      <c r="N74" s="3">
        <v>1</v>
      </c>
      <c r="O74" s="42">
        <f t="shared" si="5"/>
        <v>12</v>
      </c>
    </row>
    <row r="75" spans="1:15">
      <c r="A75" s="65" t="str">
        <f t="shared" si="7"/>
        <v>TXRT38</v>
      </c>
      <c r="B75" s="47" t="str">
        <f t="shared" si="7"/>
        <v>INTERRUPTIBLE</v>
      </c>
      <c r="C75" s="3">
        <v>0</v>
      </c>
      <c r="D75" s="3">
        <v>0</v>
      </c>
      <c r="E75" s="3">
        <v>0</v>
      </c>
      <c r="F75" s="3">
        <v>0</v>
      </c>
      <c r="G75" s="3">
        <v>0</v>
      </c>
      <c r="H75" s="3">
        <v>0</v>
      </c>
      <c r="I75" s="3">
        <v>0</v>
      </c>
      <c r="J75" s="3">
        <v>0</v>
      </c>
      <c r="K75" s="3">
        <v>0</v>
      </c>
      <c r="L75" s="3">
        <v>0</v>
      </c>
      <c r="M75" s="3">
        <v>0</v>
      </c>
      <c r="N75" s="3">
        <v>0</v>
      </c>
      <c r="O75" s="42">
        <f t="shared" si="5"/>
        <v>0</v>
      </c>
    </row>
    <row r="76" spans="1:15" ht="24.75" customHeight="1">
      <c r="A76" s="47" t="s">
        <v>72</v>
      </c>
      <c r="C76" s="3"/>
      <c r="D76" s="3"/>
      <c r="E76" s="3"/>
      <c r="F76" s="3"/>
      <c r="G76" s="3"/>
      <c r="H76" s="3"/>
      <c r="I76" s="3"/>
      <c r="J76" s="3"/>
      <c r="K76" s="3"/>
      <c r="L76" s="3"/>
      <c r="M76" s="3"/>
      <c r="N76" s="3"/>
      <c r="O76" s="42"/>
    </row>
    <row r="77" spans="1:15">
      <c r="A77" s="65" t="str">
        <f>A32</f>
        <v>TXRT08</v>
      </c>
      <c r="B77" s="47" t="str">
        <f>B32</f>
        <v>STREET LIGHTING</v>
      </c>
      <c r="C77" s="3">
        <v>173</v>
      </c>
      <c r="D77" s="3">
        <v>174</v>
      </c>
      <c r="E77" s="3">
        <v>174</v>
      </c>
      <c r="F77" s="3">
        <v>174</v>
      </c>
      <c r="G77" s="3">
        <v>174</v>
      </c>
      <c r="H77" s="3">
        <v>174</v>
      </c>
      <c r="I77" s="3">
        <v>174</v>
      </c>
      <c r="J77" s="3">
        <v>176</v>
      </c>
      <c r="K77" s="3">
        <v>177</v>
      </c>
      <c r="L77" s="3">
        <v>177</v>
      </c>
      <c r="M77" s="3">
        <v>179</v>
      </c>
      <c r="N77" s="3">
        <v>179</v>
      </c>
      <c r="O77" s="42">
        <f t="shared" si="5"/>
        <v>2105</v>
      </c>
    </row>
    <row r="78" spans="1:15">
      <c r="A78" s="65" t="str">
        <f>A33</f>
        <v>TXRT09</v>
      </c>
      <c r="B78" s="47" t="str">
        <f>B33</f>
        <v>TRAFFIC SIGNALS</v>
      </c>
      <c r="C78" s="3">
        <v>44</v>
      </c>
      <c r="D78" s="3">
        <v>44</v>
      </c>
      <c r="E78" s="3">
        <v>44</v>
      </c>
      <c r="F78" s="3">
        <v>44</v>
      </c>
      <c r="G78" s="3">
        <v>44</v>
      </c>
      <c r="H78" s="3">
        <v>44</v>
      </c>
      <c r="I78" s="3">
        <v>47</v>
      </c>
      <c r="J78" s="3">
        <v>47</v>
      </c>
      <c r="K78" s="3">
        <v>48</v>
      </c>
      <c r="L78" s="3">
        <v>48</v>
      </c>
      <c r="M78" s="3">
        <v>48</v>
      </c>
      <c r="N78" s="3">
        <v>50</v>
      </c>
      <c r="O78" s="42">
        <f t="shared" si="5"/>
        <v>552</v>
      </c>
    </row>
    <row r="79" spans="1:15" ht="24.75" customHeight="1">
      <c r="A79" s="47" t="s">
        <v>73</v>
      </c>
      <c r="C79" s="3"/>
      <c r="D79" s="3"/>
      <c r="E79" s="3"/>
      <c r="F79" s="3"/>
      <c r="G79" s="3"/>
      <c r="H79" s="3"/>
      <c r="I79" s="3"/>
      <c r="J79" s="3"/>
      <c r="K79" s="3"/>
      <c r="L79" s="3"/>
      <c r="M79" s="3"/>
      <c r="N79" s="3"/>
      <c r="O79" s="42"/>
    </row>
    <row r="80" spans="1:15">
      <c r="A80" s="65" t="str">
        <f t="shared" ref="A80:B94" si="8">A35</f>
        <v>TXRT01</v>
      </c>
      <c r="B80" s="47" t="str">
        <f t="shared" si="8"/>
        <v>RESIDENTIAL</v>
      </c>
      <c r="C80" s="3">
        <v>864</v>
      </c>
      <c r="D80" s="3">
        <v>853</v>
      </c>
      <c r="E80" s="3">
        <v>879</v>
      </c>
      <c r="F80" s="3">
        <v>851</v>
      </c>
      <c r="G80" s="3">
        <v>887</v>
      </c>
      <c r="H80" s="3">
        <v>830</v>
      </c>
      <c r="I80" s="3">
        <v>841</v>
      </c>
      <c r="J80" s="3">
        <v>906</v>
      </c>
      <c r="K80" s="3">
        <v>850</v>
      </c>
      <c r="L80" s="3">
        <v>847</v>
      </c>
      <c r="M80" s="3">
        <v>845</v>
      </c>
      <c r="N80" s="3">
        <v>847</v>
      </c>
      <c r="O80" s="42">
        <f t="shared" si="5"/>
        <v>10300</v>
      </c>
    </row>
    <row r="81" spans="1:15">
      <c r="A81" s="65" t="str">
        <f t="shared" si="8"/>
        <v>TXRT02</v>
      </c>
      <c r="B81" s="47" t="str">
        <f t="shared" si="8"/>
        <v>SMALL GENERAL SERVICE</v>
      </c>
      <c r="C81" s="3">
        <v>1795</v>
      </c>
      <c r="D81" s="3">
        <v>1803</v>
      </c>
      <c r="E81" s="3">
        <v>1817</v>
      </c>
      <c r="F81" s="3">
        <v>1823</v>
      </c>
      <c r="G81" s="3">
        <v>1827</v>
      </c>
      <c r="H81" s="3">
        <v>1835</v>
      </c>
      <c r="I81" s="3">
        <v>1839</v>
      </c>
      <c r="J81" s="3">
        <v>1863</v>
      </c>
      <c r="K81" s="3">
        <v>1869</v>
      </c>
      <c r="L81" s="3">
        <v>1885</v>
      </c>
      <c r="M81" s="3">
        <v>1906</v>
      </c>
      <c r="N81" s="3">
        <v>1909</v>
      </c>
      <c r="O81" s="42">
        <f t="shared" si="5"/>
        <v>22171</v>
      </c>
    </row>
    <row r="82" spans="1:15">
      <c r="A82" s="65" t="str">
        <f t="shared" si="8"/>
        <v>TXRT07</v>
      </c>
      <c r="B82" s="47" t="str">
        <f t="shared" si="8"/>
        <v>OUTDOOR RECREATIONAL</v>
      </c>
      <c r="C82" s="3">
        <v>200</v>
      </c>
      <c r="D82" s="3">
        <v>200</v>
      </c>
      <c r="E82" s="3">
        <v>199</v>
      </c>
      <c r="F82" s="3">
        <v>203</v>
      </c>
      <c r="G82" s="3">
        <v>193</v>
      </c>
      <c r="H82" s="3">
        <v>196</v>
      </c>
      <c r="I82" s="3">
        <v>199</v>
      </c>
      <c r="J82" s="3">
        <v>201</v>
      </c>
      <c r="K82" s="3">
        <v>200</v>
      </c>
      <c r="L82" s="3">
        <v>200</v>
      </c>
      <c r="M82" s="3">
        <v>201</v>
      </c>
      <c r="N82" s="3">
        <v>199</v>
      </c>
      <c r="O82" s="42">
        <f>SUM(C82:N82)</f>
        <v>2391</v>
      </c>
    </row>
    <row r="83" spans="1:15">
      <c r="A83" s="65" t="str">
        <f t="shared" si="8"/>
        <v>TXRT11</v>
      </c>
      <c r="B83" s="47" t="str">
        <f t="shared" si="8"/>
        <v>PUMPING</v>
      </c>
      <c r="C83" s="3">
        <v>0</v>
      </c>
      <c r="D83" s="3">
        <v>0</v>
      </c>
      <c r="E83" s="3">
        <v>0</v>
      </c>
      <c r="F83" s="3">
        <v>0</v>
      </c>
      <c r="G83" s="3">
        <v>0</v>
      </c>
      <c r="H83" s="3">
        <v>0</v>
      </c>
      <c r="I83" s="3">
        <v>0</v>
      </c>
      <c r="J83" s="3">
        <v>0</v>
      </c>
      <c r="K83" s="3">
        <v>0</v>
      </c>
      <c r="L83" s="3">
        <v>0</v>
      </c>
      <c r="M83" s="3">
        <v>0</v>
      </c>
      <c r="N83" s="3">
        <v>0</v>
      </c>
      <c r="O83" s="42">
        <f>SUM(C83:N83)</f>
        <v>0</v>
      </c>
    </row>
    <row r="84" spans="1:15">
      <c r="A84" s="65" t="str">
        <f t="shared" si="8"/>
        <v>TXRT11TU</v>
      </c>
      <c r="B84" s="47" t="str">
        <f t="shared" si="8"/>
        <v>TOU WATER PUMPING</v>
      </c>
      <c r="C84" s="3">
        <v>398</v>
      </c>
      <c r="D84" s="3">
        <v>411</v>
      </c>
      <c r="E84" s="3">
        <v>403</v>
      </c>
      <c r="F84" s="3">
        <v>396</v>
      </c>
      <c r="G84" s="3">
        <v>402</v>
      </c>
      <c r="H84" s="3">
        <v>397</v>
      </c>
      <c r="I84" s="3">
        <v>398</v>
      </c>
      <c r="J84" s="3">
        <v>398</v>
      </c>
      <c r="K84" s="3">
        <v>400</v>
      </c>
      <c r="L84" s="3">
        <v>403</v>
      </c>
      <c r="M84" s="3">
        <v>403</v>
      </c>
      <c r="N84" s="3">
        <v>402</v>
      </c>
      <c r="O84" s="42">
        <f>SUM(C84:N84)</f>
        <v>4811</v>
      </c>
    </row>
    <row r="85" spans="1:15">
      <c r="A85" s="65" t="str">
        <f t="shared" si="8"/>
        <v>TXRTWH</v>
      </c>
      <c r="B85" s="47" t="str">
        <f t="shared" si="8"/>
        <v>WATER HEATING</v>
      </c>
      <c r="C85" s="3">
        <v>0</v>
      </c>
      <c r="D85" s="3">
        <v>0</v>
      </c>
      <c r="E85" s="3">
        <v>0</v>
      </c>
      <c r="F85" s="3">
        <v>0</v>
      </c>
      <c r="G85" s="3">
        <v>0</v>
      </c>
      <c r="H85" s="3">
        <v>0</v>
      </c>
      <c r="I85" s="3">
        <v>0</v>
      </c>
      <c r="J85" s="3">
        <v>0</v>
      </c>
      <c r="K85" s="3">
        <v>0</v>
      </c>
      <c r="L85" s="3">
        <v>0</v>
      </c>
      <c r="M85" s="3">
        <v>0</v>
      </c>
      <c r="N85" s="3">
        <v>0</v>
      </c>
      <c r="O85" s="42">
        <f>SUM(C85:N85)</f>
        <v>0</v>
      </c>
    </row>
    <row r="86" spans="1:15">
      <c r="A86" s="65" t="str">
        <f t="shared" si="8"/>
        <v>TXRT22</v>
      </c>
      <c r="B86" s="47" t="str">
        <f t="shared" si="8"/>
        <v>IRRIGATION</v>
      </c>
      <c r="C86" s="3">
        <v>16</v>
      </c>
      <c r="D86" s="3">
        <v>16</v>
      </c>
      <c r="E86" s="3">
        <v>16</v>
      </c>
      <c r="F86" s="3">
        <v>16</v>
      </c>
      <c r="G86" s="3">
        <v>16</v>
      </c>
      <c r="H86" s="3">
        <v>15</v>
      </c>
      <c r="I86" s="3">
        <v>16</v>
      </c>
      <c r="J86" s="3">
        <v>16</v>
      </c>
      <c r="K86" s="3">
        <v>15</v>
      </c>
      <c r="L86" s="3">
        <v>15</v>
      </c>
      <c r="M86" s="3">
        <v>15</v>
      </c>
      <c r="N86" s="3">
        <v>15</v>
      </c>
      <c r="O86" s="42">
        <f t="shared" si="5"/>
        <v>187</v>
      </c>
    </row>
    <row r="87" spans="1:15">
      <c r="A87" s="65" t="str">
        <f t="shared" si="8"/>
        <v>TXRT24</v>
      </c>
      <c r="B87" s="47" t="str">
        <f t="shared" si="8"/>
        <v>GENERAL SERVICE</v>
      </c>
      <c r="C87" s="3">
        <v>589</v>
      </c>
      <c r="D87" s="3">
        <v>603</v>
      </c>
      <c r="E87" s="3">
        <v>602</v>
      </c>
      <c r="F87" s="3">
        <v>597</v>
      </c>
      <c r="G87" s="3">
        <v>600</v>
      </c>
      <c r="H87" s="3">
        <v>595</v>
      </c>
      <c r="I87" s="3">
        <v>600</v>
      </c>
      <c r="J87" s="3">
        <v>608</v>
      </c>
      <c r="K87" s="3">
        <v>605</v>
      </c>
      <c r="L87" s="3">
        <v>605</v>
      </c>
      <c r="M87" s="3">
        <v>608</v>
      </c>
      <c r="N87" s="3">
        <v>609</v>
      </c>
      <c r="O87" s="42">
        <f>SUM(C87:N87)</f>
        <v>7221</v>
      </c>
    </row>
    <row r="88" spans="1:15">
      <c r="A88" s="65" t="str">
        <f t="shared" si="8"/>
        <v>TXRT25</v>
      </c>
      <c r="B88" s="47" t="str">
        <f t="shared" si="8"/>
        <v>LARGE POWER</v>
      </c>
      <c r="C88" s="3">
        <v>17</v>
      </c>
      <c r="D88" s="3">
        <v>17</v>
      </c>
      <c r="E88" s="3">
        <v>17</v>
      </c>
      <c r="F88" s="3">
        <v>17</v>
      </c>
      <c r="G88" s="3">
        <v>17</v>
      </c>
      <c r="H88" s="3">
        <v>17</v>
      </c>
      <c r="I88" s="3">
        <v>17</v>
      </c>
      <c r="J88" s="3">
        <v>17</v>
      </c>
      <c r="K88" s="3">
        <v>17</v>
      </c>
      <c r="L88" s="3">
        <v>17</v>
      </c>
      <c r="M88" s="3">
        <v>17</v>
      </c>
      <c r="N88" s="3">
        <v>16</v>
      </c>
      <c r="O88" s="42">
        <f>SUM(C88:N88)</f>
        <v>203</v>
      </c>
    </row>
    <row r="89" spans="1:15">
      <c r="A89" s="65" t="str">
        <f t="shared" si="8"/>
        <v>TXRT28</v>
      </c>
      <c r="B89" s="47" t="str">
        <f t="shared" si="8"/>
        <v>AREA LIGHTING</v>
      </c>
      <c r="C89" s="3">
        <v>146</v>
      </c>
      <c r="D89" s="3">
        <v>146</v>
      </c>
      <c r="E89" s="3">
        <v>146</v>
      </c>
      <c r="F89" s="3">
        <v>147</v>
      </c>
      <c r="G89" s="3">
        <v>149</v>
      </c>
      <c r="H89" s="3">
        <v>147</v>
      </c>
      <c r="I89" s="3">
        <v>148</v>
      </c>
      <c r="J89" s="3">
        <v>148</v>
      </c>
      <c r="K89" s="3">
        <v>147</v>
      </c>
      <c r="L89" s="3">
        <v>147</v>
      </c>
      <c r="M89" s="3">
        <v>147</v>
      </c>
      <c r="N89" s="3">
        <v>148</v>
      </c>
      <c r="O89" s="42">
        <f>SUM(C89:N89)</f>
        <v>1766</v>
      </c>
    </row>
    <row r="90" spans="1:15">
      <c r="A90" s="65" t="str">
        <f t="shared" si="8"/>
        <v>TXRT31</v>
      </c>
      <c r="B90" s="47" t="str">
        <f t="shared" si="8"/>
        <v>MILITARY</v>
      </c>
      <c r="C90" s="3">
        <v>1</v>
      </c>
      <c r="D90" s="3">
        <v>1</v>
      </c>
      <c r="E90" s="3">
        <v>1</v>
      </c>
      <c r="F90" s="3">
        <v>1</v>
      </c>
      <c r="G90" s="3">
        <v>1</v>
      </c>
      <c r="H90" s="3">
        <v>1</v>
      </c>
      <c r="I90" s="3">
        <v>1</v>
      </c>
      <c r="J90" s="3">
        <v>1</v>
      </c>
      <c r="K90" s="3">
        <v>1</v>
      </c>
      <c r="L90" s="3">
        <v>1</v>
      </c>
      <c r="M90" s="3">
        <v>1</v>
      </c>
      <c r="N90" s="3">
        <v>1</v>
      </c>
      <c r="O90" s="42">
        <f t="shared" si="5"/>
        <v>12</v>
      </c>
    </row>
    <row r="91" spans="1:15">
      <c r="A91" s="65" t="str">
        <f t="shared" si="8"/>
        <v>TXRT38</v>
      </c>
      <c r="B91" s="47" t="str">
        <f t="shared" si="8"/>
        <v>INTERRUPTIBLE</v>
      </c>
      <c r="C91" s="3">
        <v>0</v>
      </c>
      <c r="D91" s="3">
        <v>0</v>
      </c>
      <c r="E91" s="3">
        <v>0</v>
      </c>
      <c r="F91" s="3">
        <v>0</v>
      </c>
      <c r="G91" s="3">
        <v>0</v>
      </c>
      <c r="H91" s="3">
        <v>0</v>
      </c>
      <c r="I91" s="3">
        <v>0</v>
      </c>
      <c r="J91" s="3">
        <v>0</v>
      </c>
      <c r="K91" s="3">
        <v>0</v>
      </c>
      <c r="L91" s="3">
        <v>0</v>
      </c>
      <c r="M91" s="3">
        <v>0</v>
      </c>
      <c r="N91" s="3">
        <v>0</v>
      </c>
      <c r="O91" s="42">
        <f>SUM(C91:N91)</f>
        <v>0</v>
      </c>
    </row>
    <row r="92" spans="1:15">
      <c r="A92" s="65" t="str">
        <f t="shared" si="8"/>
        <v>TXRT41</v>
      </c>
      <c r="B92" s="47" t="str">
        <f t="shared" si="8"/>
        <v>CITY AND COUNTY</v>
      </c>
      <c r="C92" s="3">
        <v>865</v>
      </c>
      <c r="D92" s="3">
        <v>853</v>
      </c>
      <c r="E92" s="3">
        <v>864</v>
      </c>
      <c r="F92" s="3">
        <v>865</v>
      </c>
      <c r="G92" s="3">
        <v>859</v>
      </c>
      <c r="H92" s="3">
        <v>856</v>
      </c>
      <c r="I92" s="3">
        <v>858</v>
      </c>
      <c r="J92" s="3">
        <v>851</v>
      </c>
      <c r="K92" s="3">
        <v>851</v>
      </c>
      <c r="L92" s="3">
        <v>824</v>
      </c>
      <c r="M92" s="3">
        <v>850</v>
      </c>
      <c r="N92" s="3">
        <v>846</v>
      </c>
      <c r="O92" s="42">
        <f>SUM(C92:N92)</f>
        <v>10242</v>
      </c>
    </row>
    <row r="93" spans="1:15">
      <c r="A93" s="65" t="str">
        <f t="shared" si="8"/>
        <v>TXRT43</v>
      </c>
      <c r="B93" s="47" t="str">
        <f t="shared" si="8"/>
        <v>STATE UNIVERSITY</v>
      </c>
      <c r="C93" s="3">
        <v>1</v>
      </c>
      <c r="D93" s="3">
        <v>1</v>
      </c>
      <c r="E93" s="3">
        <v>1</v>
      </c>
      <c r="F93" s="3">
        <v>1</v>
      </c>
      <c r="G93" s="3">
        <v>1</v>
      </c>
      <c r="H93" s="3">
        <v>1</v>
      </c>
      <c r="I93" s="3">
        <v>1</v>
      </c>
      <c r="J93" s="3">
        <v>1</v>
      </c>
      <c r="K93" s="3">
        <v>1</v>
      </c>
      <c r="L93" s="3">
        <v>1</v>
      </c>
      <c r="M93" s="3">
        <v>1</v>
      </c>
      <c r="N93" s="3">
        <v>1</v>
      </c>
      <c r="O93" s="42">
        <f>SUM(C93:N93)</f>
        <v>12</v>
      </c>
    </row>
    <row r="94" spans="1:15">
      <c r="A94" s="65" t="str">
        <f t="shared" si="8"/>
        <v>TXRT45</v>
      </c>
      <c r="B94" s="47" t="str">
        <f t="shared" si="8"/>
        <v>COGEN SUPPLEMENTAL</v>
      </c>
      <c r="C94" s="3">
        <v>0</v>
      </c>
      <c r="D94" s="3">
        <v>0</v>
      </c>
      <c r="E94" s="3">
        <v>0</v>
      </c>
      <c r="F94" s="3">
        <v>0</v>
      </c>
      <c r="G94" s="3">
        <v>0</v>
      </c>
      <c r="H94" s="3">
        <v>0</v>
      </c>
      <c r="I94" s="3">
        <v>0</v>
      </c>
      <c r="J94" s="3">
        <v>0</v>
      </c>
      <c r="K94" s="3">
        <v>0</v>
      </c>
      <c r="L94" s="3">
        <v>0</v>
      </c>
      <c r="M94" s="3">
        <v>0</v>
      </c>
      <c r="N94" s="3">
        <v>0</v>
      </c>
      <c r="O94" s="42">
        <f t="shared" si="5"/>
        <v>0</v>
      </c>
    </row>
    <row r="95" spans="1:15" ht="13" collapsed="1" thickBot="1">
      <c r="A95" s="47" t="str">
        <f>"Total "&amp;B53</f>
        <v>Total Customers</v>
      </c>
      <c r="C95" s="13">
        <f>SUM(C55:C94)</f>
        <v>332129</v>
      </c>
      <c r="D95" s="13">
        <f t="shared" ref="D95:O95" si="9">SUM(D55:D94)</f>
        <v>332426</v>
      </c>
      <c r="E95" s="13">
        <f t="shared" si="9"/>
        <v>333139</v>
      </c>
      <c r="F95" s="13">
        <f t="shared" si="9"/>
        <v>333526</v>
      </c>
      <c r="G95" s="13">
        <f t="shared" si="9"/>
        <v>334323</v>
      </c>
      <c r="H95" s="13">
        <f t="shared" si="9"/>
        <v>335076</v>
      </c>
      <c r="I95" s="13">
        <f t="shared" si="9"/>
        <v>335771</v>
      </c>
      <c r="J95" s="13">
        <f t="shared" si="9"/>
        <v>336399</v>
      </c>
      <c r="K95" s="13">
        <f t="shared" si="9"/>
        <v>337292</v>
      </c>
      <c r="L95" s="13">
        <f t="shared" si="9"/>
        <v>337652</v>
      </c>
      <c r="M95" s="13">
        <f t="shared" si="9"/>
        <v>338280</v>
      </c>
      <c r="N95" s="13">
        <f t="shared" si="9"/>
        <v>338765</v>
      </c>
      <c r="O95" s="13">
        <f t="shared" si="9"/>
        <v>4024778</v>
      </c>
    </row>
    <row r="96" spans="1:15" ht="13" thickTop="1">
      <c r="B96" s="128"/>
      <c r="C96" s="3">
        <v>332129</v>
      </c>
      <c r="D96" s="3">
        <v>332426</v>
      </c>
      <c r="E96" s="3">
        <v>333139</v>
      </c>
      <c r="F96" s="3">
        <v>333526</v>
      </c>
      <c r="G96" s="3">
        <v>334323</v>
      </c>
      <c r="H96" s="3">
        <v>335076</v>
      </c>
      <c r="I96" s="3">
        <v>335771</v>
      </c>
      <c r="J96" s="3">
        <v>336399</v>
      </c>
      <c r="K96" s="3">
        <v>337292</v>
      </c>
      <c r="L96" s="3">
        <v>337652</v>
      </c>
      <c r="M96" s="3">
        <v>338280</v>
      </c>
      <c r="N96" s="3">
        <v>338765</v>
      </c>
      <c r="O96" s="3">
        <v>4024778</v>
      </c>
    </row>
    <row r="98" spans="1:15" ht="30" customHeight="1">
      <c r="B98" s="126" t="s">
        <v>199</v>
      </c>
      <c r="C98" s="439"/>
      <c r="D98" s="439"/>
      <c r="E98" s="42"/>
      <c r="F98" s="42"/>
      <c r="G98" s="42"/>
      <c r="H98" s="42"/>
      <c r="I98" s="42"/>
      <c r="J98" s="42"/>
      <c r="K98" s="42"/>
      <c r="L98" s="42"/>
      <c r="M98" s="42"/>
      <c r="N98" s="42"/>
    </row>
    <row r="99" spans="1:15" ht="24.75" customHeight="1">
      <c r="A99" s="47" t="s">
        <v>68</v>
      </c>
    </row>
    <row r="100" spans="1:15">
      <c r="A100" s="65" t="str">
        <f t="shared" ref="A100:B102" si="10">A9</f>
        <v>TXRT01</v>
      </c>
      <c r="B100" s="47" t="str">
        <f t="shared" si="10"/>
        <v>RESIDENTIAL</v>
      </c>
      <c r="C100" s="60">
        <v>17896172.870000001</v>
      </c>
      <c r="D100" s="60">
        <v>15348808.460000001</v>
      </c>
      <c r="E100" s="60">
        <v>13638870.18</v>
      </c>
      <c r="F100" s="60">
        <v>13788642.189999999</v>
      </c>
      <c r="G100" s="60">
        <v>21166442.719999999</v>
      </c>
      <c r="H100" s="60">
        <v>28875356.390000001</v>
      </c>
      <c r="I100" s="60">
        <v>37342592.180000007</v>
      </c>
      <c r="J100" s="60">
        <v>36990995.5</v>
      </c>
      <c r="K100" s="60">
        <v>34107501.32</v>
      </c>
      <c r="L100" s="60">
        <v>22452152.979999997</v>
      </c>
      <c r="M100" s="60">
        <v>15792522.550000001</v>
      </c>
      <c r="N100" s="60">
        <v>15961952.629999999</v>
      </c>
      <c r="O100" s="55">
        <f>SUM(C100:N100)</f>
        <v>273362009.97000003</v>
      </c>
    </row>
    <row r="101" spans="1:15">
      <c r="A101" s="65" t="str">
        <f t="shared" si="10"/>
        <v>TXRTWH</v>
      </c>
      <c r="B101" s="47" t="str">
        <f t="shared" si="10"/>
        <v>WATER HEATING</v>
      </c>
      <c r="C101" s="60">
        <v>48444.54</v>
      </c>
      <c r="D101" s="60">
        <v>44473.860000000008</v>
      </c>
      <c r="E101" s="60">
        <v>40857.99000000002</v>
      </c>
      <c r="F101" s="60">
        <v>39759.620000000003</v>
      </c>
      <c r="G101" s="60">
        <v>38921.4</v>
      </c>
      <c r="H101" s="60">
        <v>35265.56</v>
      </c>
      <c r="I101" s="60">
        <v>32870.379999999997</v>
      </c>
      <c r="J101" s="60">
        <v>29212.65</v>
      </c>
      <c r="K101" s="60">
        <v>31422.989999999969</v>
      </c>
      <c r="L101" s="60">
        <v>31982.860000000041</v>
      </c>
      <c r="M101" s="60">
        <v>31347.93</v>
      </c>
      <c r="N101" s="60">
        <v>36871.599999999999</v>
      </c>
      <c r="O101" s="55">
        <f>SUM(C101:N101)</f>
        <v>441431.38</v>
      </c>
    </row>
    <row r="102" spans="1:15">
      <c r="A102" s="65" t="str">
        <f t="shared" si="10"/>
        <v>TXRT28</v>
      </c>
      <c r="B102" s="47" t="str">
        <f t="shared" si="10"/>
        <v>AREA LIGHTING</v>
      </c>
      <c r="C102" s="60">
        <v>22938.799999999999</v>
      </c>
      <c r="D102" s="60">
        <v>22646.03</v>
      </c>
      <c r="E102" s="60">
        <v>22460.93</v>
      </c>
      <c r="F102" s="60">
        <v>22432</v>
      </c>
      <c r="G102" s="60">
        <v>22330.03</v>
      </c>
      <c r="H102" s="60">
        <v>22249.94</v>
      </c>
      <c r="I102" s="60">
        <v>22302.819999999982</v>
      </c>
      <c r="J102" s="60">
        <v>22174.570000000036</v>
      </c>
      <c r="K102" s="60">
        <v>22276.99</v>
      </c>
      <c r="L102" s="60">
        <v>22270.98</v>
      </c>
      <c r="M102" s="60">
        <v>22379.809999999969</v>
      </c>
      <c r="N102" s="60">
        <v>22460.02</v>
      </c>
      <c r="O102" s="55">
        <f t="shared" ref="O102:O142" si="11">SUM(C102:N102)</f>
        <v>268922.92</v>
      </c>
    </row>
    <row r="103" spans="1:15">
      <c r="A103" s="65" t="s">
        <v>839</v>
      </c>
      <c r="B103" s="47" t="s">
        <v>840</v>
      </c>
      <c r="C103" s="60">
        <v>0</v>
      </c>
      <c r="D103" s="60">
        <v>0</v>
      </c>
      <c r="E103" s="60">
        <v>0</v>
      </c>
      <c r="F103" s="60">
        <v>0</v>
      </c>
      <c r="G103" s="60">
        <v>0</v>
      </c>
      <c r="H103" s="60">
        <v>0</v>
      </c>
      <c r="I103" s="60">
        <v>0</v>
      </c>
      <c r="J103" s="60">
        <v>0</v>
      </c>
      <c r="K103" s="60">
        <v>0</v>
      </c>
      <c r="L103" s="60">
        <v>0</v>
      </c>
      <c r="M103" s="60">
        <v>0</v>
      </c>
      <c r="N103" s="60">
        <v>0</v>
      </c>
      <c r="O103" s="55">
        <f t="shared" si="11"/>
        <v>0</v>
      </c>
    </row>
    <row r="104" spans="1:15">
      <c r="A104" s="65" t="str">
        <f>A12</f>
        <v>TXEVC</v>
      </c>
      <c r="B104" s="47" t="str">
        <f>B12</f>
        <v>ELECTRIC VEHICLE CHARGING</v>
      </c>
      <c r="C104" s="60">
        <v>24.21</v>
      </c>
      <c r="D104" s="60">
        <v>22.740000000000002</v>
      </c>
      <c r="E104" s="60">
        <v>12.28</v>
      </c>
      <c r="F104" s="60">
        <v>73.5</v>
      </c>
      <c r="G104" s="60">
        <v>35.93</v>
      </c>
      <c r="H104" s="60">
        <v>36.78</v>
      </c>
      <c r="I104" s="60">
        <v>48.57</v>
      </c>
      <c r="J104" s="60">
        <v>51.67</v>
      </c>
      <c r="K104" s="60">
        <v>46.11</v>
      </c>
      <c r="L104" s="60">
        <v>58.66</v>
      </c>
      <c r="M104" s="60">
        <v>65.47999999999999</v>
      </c>
      <c r="N104" s="60">
        <v>49.62</v>
      </c>
      <c r="O104" s="55">
        <f>SUM(C104:N104)</f>
        <v>525.55000000000007</v>
      </c>
    </row>
    <row r="105" spans="1:15" ht="24.75" customHeight="1">
      <c r="A105" s="47" t="s">
        <v>69</v>
      </c>
      <c r="C105" s="60"/>
      <c r="D105" s="60"/>
      <c r="E105" s="60"/>
      <c r="F105" s="60"/>
      <c r="G105" s="60"/>
      <c r="H105" s="60"/>
      <c r="I105" s="60"/>
      <c r="J105" s="60"/>
      <c r="K105" s="60"/>
      <c r="L105" s="60"/>
      <c r="M105" s="60"/>
      <c r="N105" s="60"/>
      <c r="O105" s="55"/>
    </row>
    <row r="106" spans="1:15">
      <c r="A106" s="65" t="str">
        <f t="shared" ref="A106:B113" si="12">A14</f>
        <v>TXRT02</v>
      </c>
      <c r="B106" s="47" t="str">
        <f t="shared" si="12"/>
        <v>SMALL GENERAL SERVICE</v>
      </c>
      <c r="C106" s="60">
        <v>2300592.08</v>
      </c>
      <c r="D106" s="60">
        <v>2145340.1600000006</v>
      </c>
      <c r="E106" s="60">
        <v>2052922.73</v>
      </c>
      <c r="F106" s="60">
        <v>1798146.79</v>
      </c>
      <c r="G106" s="60">
        <v>2240142.87</v>
      </c>
      <c r="H106" s="60">
        <v>3019226.52</v>
      </c>
      <c r="I106" s="60">
        <v>3673433.86</v>
      </c>
      <c r="J106" s="60">
        <v>3516921.3600000003</v>
      </c>
      <c r="K106" s="60">
        <v>3382765.5800000005</v>
      </c>
      <c r="L106" s="60">
        <v>2646772.4</v>
      </c>
      <c r="M106" s="60">
        <v>2089791.7199999997</v>
      </c>
      <c r="N106" s="60">
        <v>2057938.49</v>
      </c>
      <c r="O106" s="55">
        <f t="shared" si="11"/>
        <v>30923994.559999999</v>
      </c>
    </row>
    <row r="107" spans="1:15">
      <c r="A107" s="65" t="str">
        <f t="shared" si="12"/>
        <v>TXRT07</v>
      </c>
      <c r="B107" s="47" t="str">
        <f t="shared" si="12"/>
        <v>OUTDOOR RECREATIONAL</v>
      </c>
      <c r="C107" s="60">
        <v>1985.27</v>
      </c>
      <c r="D107" s="60">
        <v>2267.91</v>
      </c>
      <c r="E107" s="60">
        <v>1988.71</v>
      </c>
      <c r="F107" s="60">
        <v>1789.68</v>
      </c>
      <c r="G107" s="60">
        <v>778.17</v>
      </c>
      <c r="H107" s="60">
        <v>2232.58</v>
      </c>
      <c r="I107" s="60">
        <v>1921.2</v>
      </c>
      <c r="J107" s="60">
        <v>1996.24</v>
      </c>
      <c r="K107" s="60">
        <v>2418.35</v>
      </c>
      <c r="L107" s="60">
        <v>2322.56</v>
      </c>
      <c r="M107" s="60">
        <v>2282.58</v>
      </c>
      <c r="N107" s="60">
        <v>2213.4400000000005</v>
      </c>
      <c r="O107" s="55">
        <f>SUM(C107:N107)</f>
        <v>24196.690000000002</v>
      </c>
    </row>
    <row r="108" spans="1:15">
      <c r="A108" s="65" t="str">
        <f t="shared" si="12"/>
        <v>TXRTWH</v>
      </c>
      <c r="B108" s="47" t="str">
        <f t="shared" si="12"/>
        <v>WATER HEATING</v>
      </c>
      <c r="C108" s="60">
        <v>299.41000000000003</v>
      </c>
      <c r="D108" s="60">
        <v>281.63</v>
      </c>
      <c r="E108" s="60">
        <v>279.01</v>
      </c>
      <c r="F108" s="60">
        <v>276.95999999999998</v>
      </c>
      <c r="G108" s="60">
        <v>227.45</v>
      </c>
      <c r="H108" s="60">
        <v>238.31</v>
      </c>
      <c r="I108" s="60">
        <v>230.10999999999999</v>
      </c>
      <c r="J108" s="60">
        <v>236.61999999999995</v>
      </c>
      <c r="K108" s="60">
        <v>231.05</v>
      </c>
      <c r="L108" s="60">
        <v>242.39999999999992</v>
      </c>
      <c r="M108" s="60">
        <v>216.43999999999997</v>
      </c>
      <c r="N108" s="60">
        <v>241.73999999999998</v>
      </c>
      <c r="O108" s="55">
        <f>SUM(C108:N108)</f>
        <v>3001.13</v>
      </c>
    </row>
    <row r="109" spans="1:15">
      <c r="A109" s="65" t="str">
        <f t="shared" si="12"/>
        <v>TXRT22</v>
      </c>
      <c r="B109" s="47" t="str">
        <f t="shared" si="12"/>
        <v>IRRIGATION</v>
      </c>
      <c r="C109" s="60">
        <v>7751.87</v>
      </c>
      <c r="D109" s="60">
        <v>8578.3200000000088</v>
      </c>
      <c r="E109" s="60">
        <v>8003.0499999999993</v>
      </c>
      <c r="F109" s="60">
        <v>15363.81</v>
      </c>
      <c r="G109" s="60">
        <v>27530.2</v>
      </c>
      <c r="H109" s="60">
        <v>33895.42</v>
      </c>
      <c r="I109" s="60">
        <v>34519.640000000014</v>
      </c>
      <c r="J109" s="60">
        <v>36104.109999999971</v>
      </c>
      <c r="K109" s="60">
        <v>34518.449999999997</v>
      </c>
      <c r="L109" s="60">
        <v>33404.460000000006</v>
      </c>
      <c r="M109" s="60">
        <v>16016.320000000003</v>
      </c>
      <c r="N109" s="60">
        <v>9771.27</v>
      </c>
      <c r="O109" s="55">
        <f t="shared" si="11"/>
        <v>265456.92000000004</v>
      </c>
    </row>
    <row r="110" spans="1:15">
      <c r="A110" s="65" t="str">
        <f t="shared" si="12"/>
        <v>TXRT24</v>
      </c>
      <c r="B110" s="47" t="str">
        <f t="shared" si="12"/>
        <v>GENERAL SERVICE</v>
      </c>
      <c r="C110" s="60">
        <v>5988144.1199999992</v>
      </c>
      <c r="D110" s="60">
        <v>5921121.9600000009</v>
      </c>
      <c r="E110" s="60">
        <v>5887371.3300000001</v>
      </c>
      <c r="F110" s="60">
        <v>5658459.79</v>
      </c>
      <c r="G110" s="60">
        <v>9912508.6999999993</v>
      </c>
      <c r="H110" s="60">
        <v>11844198.74</v>
      </c>
      <c r="I110" s="60">
        <v>13245660.75</v>
      </c>
      <c r="J110" s="60">
        <v>13492646.449999999</v>
      </c>
      <c r="K110" s="60">
        <v>13457251.269999998</v>
      </c>
      <c r="L110" s="60">
        <v>11401354.17</v>
      </c>
      <c r="M110" s="60">
        <v>6161696.7199999997</v>
      </c>
      <c r="N110" s="60">
        <v>5704655.8099999996</v>
      </c>
      <c r="O110" s="55">
        <f>SUM(C110:N110)</f>
        <v>108675069.81</v>
      </c>
    </row>
    <row r="111" spans="1:15">
      <c r="A111" s="65" t="str">
        <f t="shared" si="12"/>
        <v>TXRT25</v>
      </c>
      <c r="B111" s="47" t="str">
        <f t="shared" si="12"/>
        <v>LARGE POWER</v>
      </c>
      <c r="C111" s="60">
        <v>887631.2899999998</v>
      </c>
      <c r="D111" s="60">
        <v>880572.25999999966</v>
      </c>
      <c r="E111" s="60">
        <v>888849.85</v>
      </c>
      <c r="F111" s="60">
        <v>874289.79</v>
      </c>
      <c r="G111" s="60">
        <v>875414.38</v>
      </c>
      <c r="H111" s="60">
        <v>1282694.3899999999</v>
      </c>
      <c r="I111" s="60">
        <v>1578829.2299999997</v>
      </c>
      <c r="J111" s="60">
        <v>1610103.37</v>
      </c>
      <c r="K111" s="60">
        <v>1636898.4200000004</v>
      </c>
      <c r="L111" s="60">
        <v>1197707.6300000004</v>
      </c>
      <c r="M111" s="60">
        <v>890109.40999999992</v>
      </c>
      <c r="N111" s="60">
        <v>876591.7899999998</v>
      </c>
      <c r="O111" s="55">
        <f t="shared" si="11"/>
        <v>13479691.809999999</v>
      </c>
    </row>
    <row r="112" spans="1:15">
      <c r="A112" s="65" t="str">
        <f t="shared" si="12"/>
        <v>TXRT28</v>
      </c>
      <c r="B112" s="47" t="str">
        <f t="shared" si="12"/>
        <v>AREA LIGHTING</v>
      </c>
      <c r="C112" s="60">
        <v>132094.76000000045</v>
      </c>
      <c r="D112" s="60">
        <v>131055.52</v>
      </c>
      <c r="E112" s="60">
        <v>134910.1</v>
      </c>
      <c r="F112" s="60">
        <v>126504.74</v>
      </c>
      <c r="G112" s="60">
        <v>129953.25</v>
      </c>
      <c r="H112" s="60">
        <v>129854.82</v>
      </c>
      <c r="I112" s="60">
        <v>129817.38000000011</v>
      </c>
      <c r="J112" s="60">
        <v>130095.92999999977</v>
      </c>
      <c r="K112" s="60">
        <v>130566.39999999973</v>
      </c>
      <c r="L112" s="60">
        <v>131391.82000000024</v>
      </c>
      <c r="M112" s="60">
        <v>131125.67000000007</v>
      </c>
      <c r="N112" s="60">
        <v>131782.51</v>
      </c>
      <c r="O112" s="55">
        <f t="shared" si="11"/>
        <v>1569152.9000000006</v>
      </c>
    </row>
    <row r="113" spans="1:15">
      <c r="A113" s="65" t="str">
        <f t="shared" si="12"/>
        <v>TXRT34</v>
      </c>
      <c r="B113" s="47" t="str">
        <f t="shared" si="12"/>
        <v>COTTON GIN</v>
      </c>
      <c r="C113" s="60">
        <v>29217.22</v>
      </c>
      <c r="D113" s="60">
        <v>1587.99</v>
      </c>
      <c r="E113" s="60">
        <v>1581.38</v>
      </c>
      <c r="F113" s="60">
        <v>1434.2</v>
      </c>
      <c r="G113" s="60">
        <v>885.69</v>
      </c>
      <c r="H113" s="60">
        <v>966.37</v>
      </c>
      <c r="I113" s="60">
        <v>885.27</v>
      </c>
      <c r="J113" s="60">
        <v>893.88</v>
      </c>
      <c r="K113" s="60">
        <v>1155.54</v>
      </c>
      <c r="L113" s="60">
        <v>1963.7</v>
      </c>
      <c r="M113" s="60">
        <v>36819.54</v>
      </c>
      <c r="N113" s="60">
        <v>46703.270000000004</v>
      </c>
      <c r="O113" s="55">
        <f t="shared" si="11"/>
        <v>124094.05</v>
      </c>
    </row>
    <row r="114" spans="1:15">
      <c r="A114" s="65" t="s">
        <v>839</v>
      </c>
      <c r="B114" s="47" t="s">
        <v>840</v>
      </c>
      <c r="C114" s="60">
        <v>0</v>
      </c>
      <c r="D114" s="60">
        <v>0</v>
      </c>
      <c r="E114" s="60">
        <v>0</v>
      </c>
      <c r="F114" s="60">
        <v>0</v>
      </c>
      <c r="G114" s="60">
        <v>0</v>
      </c>
      <c r="H114" s="60">
        <v>0</v>
      </c>
      <c r="I114" s="60">
        <v>0</v>
      </c>
      <c r="J114" s="60">
        <v>0</v>
      </c>
      <c r="K114" s="60">
        <v>0</v>
      </c>
      <c r="L114" s="60">
        <v>0</v>
      </c>
      <c r="M114" s="60">
        <v>0</v>
      </c>
      <c r="N114" s="60">
        <v>0</v>
      </c>
      <c r="O114" s="55">
        <f t="shared" si="11"/>
        <v>0</v>
      </c>
    </row>
    <row r="115" spans="1:15">
      <c r="A115" s="65" t="str">
        <f>A22</f>
        <v>TXEVC</v>
      </c>
      <c r="B115" s="47" t="str">
        <f>B22</f>
        <v>ELECTRIC VEHICLE CHARGING</v>
      </c>
      <c r="C115" s="60">
        <v>37.03</v>
      </c>
      <c r="D115" s="60">
        <v>33.909999999999997</v>
      </c>
      <c r="E115" s="60">
        <v>32.909999999999997</v>
      </c>
      <c r="F115" s="60">
        <v>29.87</v>
      </c>
      <c r="G115" s="60">
        <v>30.92</v>
      </c>
      <c r="H115" s="60">
        <v>194.03</v>
      </c>
      <c r="I115" s="60">
        <v>246.5</v>
      </c>
      <c r="J115" s="60">
        <v>243.45999999999998</v>
      </c>
      <c r="K115" s="60">
        <v>189.83</v>
      </c>
      <c r="L115" s="60">
        <v>25.71</v>
      </c>
      <c r="M115" s="60">
        <v>14.77</v>
      </c>
      <c r="N115" s="60">
        <v>13.77</v>
      </c>
      <c r="O115" s="55">
        <f t="shared" si="11"/>
        <v>1092.7099999999998</v>
      </c>
    </row>
    <row r="116" spans="1:15" ht="24.75" customHeight="1">
      <c r="A116" s="47" t="s">
        <v>71</v>
      </c>
      <c r="C116" s="60"/>
      <c r="D116" s="60"/>
      <c r="E116" s="60"/>
      <c r="F116" s="60"/>
      <c r="G116" s="60"/>
      <c r="H116" s="60"/>
      <c r="I116" s="60"/>
      <c r="J116" s="60"/>
      <c r="K116" s="60"/>
      <c r="L116" s="60"/>
      <c r="M116" s="60"/>
      <c r="N116" s="60"/>
      <c r="O116" s="55"/>
    </row>
    <row r="117" spans="1:15">
      <c r="A117" s="65" t="str">
        <f t="shared" ref="A117:B123" si="13">A24</f>
        <v>TXRT15</v>
      </c>
      <c r="B117" s="47" t="str">
        <f t="shared" si="13"/>
        <v>ELECTROLYTIC REFINING</v>
      </c>
      <c r="C117" s="60">
        <v>107024.73</v>
      </c>
      <c r="D117" s="60">
        <v>109411.09</v>
      </c>
      <c r="E117" s="60">
        <v>108123.66</v>
      </c>
      <c r="F117" s="60">
        <v>102785.08</v>
      </c>
      <c r="G117" s="60">
        <v>106435.66</v>
      </c>
      <c r="H117" s="60">
        <v>214877.06</v>
      </c>
      <c r="I117" s="60">
        <v>248522.99</v>
      </c>
      <c r="J117" s="60">
        <v>240687.51</v>
      </c>
      <c r="K117" s="60">
        <v>248830.86</v>
      </c>
      <c r="L117" s="60">
        <v>133168.38999999998</v>
      </c>
      <c r="M117" s="60">
        <v>108821.64</v>
      </c>
      <c r="N117" s="60">
        <v>107400.03999999998</v>
      </c>
      <c r="O117" s="55">
        <f t="shared" si="11"/>
        <v>1836088.71</v>
      </c>
    </row>
    <row r="118" spans="1:15">
      <c r="A118" s="65" t="str">
        <f t="shared" si="13"/>
        <v>TXRT25</v>
      </c>
      <c r="B118" s="47" t="str">
        <f t="shared" si="13"/>
        <v>LARGE POWER</v>
      </c>
      <c r="C118" s="60">
        <v>940141.24999999988</v>
      </c>
      <c r="D118" s="60">
        <v>940963.6399999999</v>
      </c>
      <c r="E118" s="60">
        <v>959727.44000000006</v>
      </c>
      <c r="F118" s="60">
        <v>947335.45</v>
      </c>
      <c r="G118" s="60">
        <v>939107.99</v>
      </c>
      <c r="H118" s="60">
        <v>1350292.52</v>
      </c>
      <c r="I118" s="60">
        <v>1680871.1400000001</v>
      </c>
      <c r="J118" s="60">
        <v>1730921.02</v>
      </c>
      <c r="K118" s="60">
        <v>1766669.88</v>
      </c>
      <c r="L118" s="60">
        <v>1320192.48</v>
      </c>
      <c r="M118" s="60">
        <v>972387.76000000013</v>
      </c>
      <c r="N118" s="60">
        <v>945512.41000000015</v>
      </c>
      <c r="O118" s="55">
        <f t="shared" si="11"/>
        <v>14494122.979999999</v>
      </c>
    </row>
    <row r="119" spans="1:15">
      <c r="A119" s="65" t="str">
        <f t="shared" si="13"/>
        <v>TXRT25A</v>
      </c>
      <c r="B119" s="47" t="str">
        <f t="shared" si="13"/>
        <v>LARGE POWER OFF-PEAK</v>
      </c>
      <c r="C119" s="60">
        <v>0</v>
      </c>
      <c r="D119" s="60">
        <v>0</v>
      </c>
      <c r="E119" s="60">
        <v>0</v>
      </c>
      <c r="F119" s="60">
        <v>0</v>
      </c>
      <c r="G119" s="60">
        <v>0</v>
      </c>
      <c r="H119" s="60">
        <v>0</v>
      </c>
      <c r="I119" s="60">
        <v>0</v>
      </c>
      <c r="J119" s="60">
        <v>0</v>
      </c>
      <c r="K119" s="60">
        <v>0</v>
      </c>
      <c r="L119" s="60">
        <v>0</v>
      </c>
      <c r="M119" s="60">
        <v>0</v>
      </c>
      <c r="N119" s="60">
        <v>0</v>
      </c>
      <c r="O119" s="55">
        <f t="shared" si="11"/>
        <v>0</v>
      </c>
    </row>
    <row r="120" spans="1:15">
      <c r="A120" s="65" t="str">
        <f t="shared" si="13"/>
        <v>TXRT26</v>
      </c>
      <c r="B120" s="47" t="str">
        <f t="shared" si="13"/>
        <v>PETROLEUM REFINERY</v>
      </c>
      <c r="C120" s="60">
        <v>837573.73</v>
      </c>
      <c r="D120" s="60">
        <v>764847.76</v>
      </c>
      <c r="E120" s="60">
        <v>875739.17999999993</v>
      </c>
      <c r="F120" s="60">
        <v>884759.95</v>
      </c>
      <c r="G120" s="60">
        <v>857324.98</v>
      </c>
      <c r="H120" s="60">
        <v>1044086.3</v>
      </c>
      <c r="I120" s="60">
        <v>1037945.8900000001</v>
      </c>
      <c r="J120" s="60">
        <v>1027555.48</v>
      </c>
      <c r="K120" s="60">
        <v>1044657.36</v>
      </c>
      <c r="L120" s="60">
        <v>2440567.2199999969</v>
      </c>
      <c r="M120" s="60">
        <v>866978.84999999974</v>
      </c>
      <c r="N120" s="60">
        <v>872297.92999999993</v>
      </c>
      <c r="O120" s="55">
        <f t="shared" si="11"/>
        <v>12554334.629999997</v>
      </c>
    </row>
    <row r="121" spans="1:15">
      <c r="A121" s="65" t="str">
        <f t="shared" si="13"/>
        <v>TXRT28</v>
      </c>
      <c r="B121" s="47" t="str">
        <f t="shared" si="13"/>
        <v>AREA LIGHTING</v>
      </c>
      <c r="C121" s="60">
        <v>1580.46</v>
      </c>
      <c r="D121" s="60">
        <v>1569.15</v>
      </c>
      <c r="E121" s="60">
        <v>1569.95</v>
      </c>
      <c r="F121" s="60">
        <v>1562.59</v>
      </c>
      <c r="G121" s="60">
        <v>1559.17</v>
      </c>
      <c r="H121" s="60">
        <v>1554.11</v>
      </c>
      <c r="I121" s="60">
        <v>1555.78</v>
      </c>
      <c r="J121" s="60">
        <v>1560.0500000000002</v>
      </c>
      <c r="K121" s="60">
        <v>1676.74</v>
      </c>
      <c r="L121" s="60">
        <v>1574.3200000000002</v>
      </c>
      <c r="M121" s="60">
        <v>1577.6</v>
      </c>
      <c r="N121" s="60">
        <v>1583.8899999999999</v>
      </c>
      <c r="O121" s="55">
        <f t="shared" si="11"/>
        <v>18923.810000000001</v>
      </c>
    </row>
    <row r="122" spans="1:15">
      <c r="A122" s="65" t="str">
        <f t="shared" si="13"/>
        <v>TXRT30</v>
      </c>
      <c r="B122" s="47" t="str">
        <f t="shared" si="13"/>
        <v>ELECTRIC FURNACE</v>
      </c>
      <c r="C122" s="60">
        <v>70074.520000000019</v>
      </c>
      <c r="D122" s="60">
        <v>69942.319999999978</v>
      </c>
      <c r="E122" s="60">
        <v>69412.06</v>
      </c>
      <c r="F122" s="60">
        <v>67255.789999999994</v>
      </c>
      <c r="G122" s="60">
        <v>65865.19</v>
      </c>
      <c r="H122" s="60">
        <v>136725.16</v>
      </c>
      <c r="I122" s="60">
        <v>150399.38999999998</v>
      </c>
      <c r="J122" s="60">
        <v>151488.6</v>
      </c>
      <c r="K122" s="60">
        <v>156590.16</v>
      </c>
      <c r="L122" s="60">
        <v>84224.420000000013</v>
      </c>
      <c r="M122" s="60">
        <v>82779.360000000001</v>
      </c>
      <c r="N122" s="60">
        <v>73049.929999999993</v>
      </c>
      <c r="O122" s="55">
        <f>SUM(C122:N122)</f>
        <v>1177806.9000000001</v>
      </c>
    </row>
    <row r="123" spans="1:15">
      <c r="A123" s="65" t="str">
        <f t="shared" si="13"/>
        <v>TXRT38</v>
      </c>
      <c r="B123" s="47" t="str">
        <f t="shared" si="13"/>
        <v>INTERRUPTIBLE</v>
      </c>
      <c r="C123" s="60">
        <v>256622.67999999996</v>
      </c>
      <c r="D123" s="60">
        <v>234841.16999999998</v>
      </c>
      <c r="E123" s="60">
        <v>265774.39</v>
      </c>
      <c r="F123" s="60">
        <v>239201.37</v>
      </c>
      <c r="G123" s="60">
        <v>229328.15</v>
      </c>
      <c r="H123" s="60">
        <v>271978.58</v>
      </c>
      <c r="I123" s="60">
        <v>284210.61</v>
      </c>
      <c r="J123" s="60">
        <v>288975.85000000003</v>
      </c>
      <c r="K123" s="60">
        <v>291682.90000000002</v>
      </c>
      <c r="L123" s="60">
        <v>-115548.37000000002</v>
      </c>
      <c r="M123" s="60">
        <v>123903.32</v>
      </c>
      <c r="N123" s="60">
        <v>266589.97000000003</v>
      </c>
      <c r="O123" s="55">
        <f t="shared" si="11"/>
        <v>2637560.62</v>
      </c>
    </row>
    <row r="124" spans="1:15" ht="24.75" customHeight="1">
      <c r="A124" s="47" t="s">
        <v>72</v>
      </c>
      <c r="C124" s="60"/>
      <c r="D124" s="60"/>
      <c r="E124" s="60"/>
      <c r="F124" s="60"/>
      <c r="G124" s="60"/>
      <c r="H124" s="60"/>
      <c r="I124" s="60"/>
      <c r="J124" s="60"/>
      <c r="K124" s="60"/>
      <c r="L124" s="60"/>
      <c r="M124" s="60"/>
      <c r="N124" s="60"/>
      <c r="O124" s="55"/>
    </row>
    <row r="125" spans="1:15">
      <c r="A125" s="65" t="str">
        <f>A32</f>
        <v>TXRT08</v>
      </c>
      <c r="B125" s="47" t="str">
        <f>B32</f>
        <v>STREET LIGHTING</v>
      </c>
      <c r="C125" s="60">
        <v>321641.61999999988</v>
      </c>
      <c r="D125" s="60">
        <v>320535.4499999999</v>
      </c>
      <c r="E125" s="60">
        <v>320984.25</v>
      </c>
      <c r="F125" s="60">
        <v>319890.39</v>
      </c>
      <c r="G125" s="60">
        <v>319387.12</v>
      </c>
      <c r="H125" s="60">
        <v>318623.03999999998</v>
      </c>
      <c r="I125" s="60">
        <v>319166.94999999995</v>
      </c>
      <c r="J125" s="60">
        <v>320191.46000000014</v>
      </c>
      <c r="K125" s="60">
        <v>322328.01</v>
      </c>
      <c r="L125" s="60">
        <v>323902.68000000011</v>
      </c>
      <c r="M125" s="60">
        <v>326329.55999999988</v>
      </c>
      <c r="N125" s="60">
        <v>326897.23000000016</v>
      </c>
      <c r="O125" s="55">
        <f t="shared" si="11"/>
        <v>3859877.7600000002</v>
      </c>
    </row>
    <row r="126" spans="1:15">
      <c r="A126" s="65" t="str">
        <f>A33</f>
        <v>TXRT09</v>
      </c>
      <c r="B126" s="47" t="str">
        <f>B33</f>
        <v>TRAFFIC SIGNALS</v>
      </c>
      <c r="C126" s="60">
        <v>7748.3799999999992</v>
      </c>
      <c r="D126" s="60">
        <v>7785.1400000000012</v>
      </c>
      <c r="E126" s="60">
        <v>7777.68</v>
      </c>
      <c r="F126" s="60">
        <v>7782.87</v>
      </c>
      <c r="G126" s="60">
        <v>7779.09</v>
      </c>
      <c r="H126" s="60">
        <v>7781.95</v>
      </c>
      <c r="I126" s="60">
        <v>7827.3500000000031</v>
      </c>
      <c r="J126" s="60">
        <v>7815.8600000000015</v>
      </c>
      <c r="K126" s="60">
        <v>7844.819999999997</v>
      </c>
      <c r="L126" s="60">
        <v>7834.7799999999988</v>
      </c>
      <c r="M126" s="60">
        <v>7833.98</v>
      </c>
      <c r="N126" s="60">
        <v>7860.1299999999983</v>
      </c>
      <c r="O126" s="55">
        <f t="shared" si="11"/>
        <v>93672.03</v>
      </c>
    </row>
    <row r="127" spans="1:15" ht="24.75" customHeight="1">
      <c r="A127" s="47" t="s">
        <v>73</v>
      </c>
      <c r="C127" s="60"/>
      <c r="D127" s="60"/>
      <c r="E127" s="60"/>
      <c r="F127" s="60"/>
      <c r="G127" s="60"/>
      <c r="H127" s="60"/>
      <c r="I127" s="60"/>
      <c r="J127" s="60"/>
      <c r="K127" s="60"/>
      <c r="L127" s="60"/>
      <c r="M127" s="60"/>
      <c r="N127" s="60"/>
      <c r="O127" s="55"/>
    </row>
    <row r="128" spans="1:15">
      <c r="A128" s="65" t="str">
        <f t="shared" ref="A128:B142" si="14">A35</f>
        <v>TXRT01</v>
      </c>
      <c r="B128" s="47" t="str">
        <f t="shared" si="14"/>
        <v>RESIDENTIAL</v>
      </c>
      <c r="C128" s="60">
        <v>24091.61</v>
      </c>
      <c r="D128" s="60">
        <v>25570.249999999982</v>
      </c>
      <c r="E128" s="60">
        <v>23075.55</v>
      </c>
      <c r="F128" s="60">
        <v>19994.439999999999</v>
      </c>
      <c r="G128" s="60">
        <v>22955.96</v>
      </c>
      <c r="H128" s="60">
        <v>30208.25</v>
      </c>
      <c r="I128" s="60">
        <v>33484.160000000003</v>
      </c>
      <c r="J128" s="60">
        <v>39560.14</v>
      </c>
      <c r="K128" s="60">
        <v>42264.18</v>
      </c>
      <c r="L128" s="60">
        <v>27353.349999999955</v>
      </c>
      <c r="M128" s="60">
        <v>19790.8</v>
      </c>
      <c r="N128" s="60">
        <v>17723.479999999989</v>
      </c>
      <c r="O128" s="55">
        <f t="shared" si="11"/>
        <v>326072.16999999993</v>
      </c>
    </row>
    <row r="129" spans="1:16">
      <c r="A129" s="65" t="str">
        <f t="shared" si="14"/>
        <v>TXRT02</v>
      </c>
      <c r="B129" s="47" t="str">
        <f t="shared" si="14"/>
        <v>SMALL GENERAL SERVICE</v>
      </c>
      <c r="C129" s="60">
        <v>143232.75999999963</v>
      </c>
      <c r="D129" s="60">
        <v>125506.76999999999</v>
      </c>
      <c r="E129" s="60">
        <v>118553.31</v>
      </c>
      <c r="F129" s="60">
        <v>107220.96</v>
      </c>
      <c r="G129" s="60">
        <v>116677.94</v>
      </c>
      <c r="H129" s="60">
        <v>139009.64000000001</v>
      </c>
      <c r="I129" s="60">
        <v>155937.16999999952</v>
      </c>
      <c r="J129" s="60">
        <v>152403.09999999977</v>
      </c>
      <c r="K129" s="60">
        <v>179585.84</v>
      </c>
      <c r="L129" s="60">
        <v>149921.12999999954</v>
      </c>
      <c r="M129" s="60">
        <v>128712.40000000001</v>
      </c>
      <c r="N129" s="60">
        <v>134836.7099999997</v>
      </c>
      <c r="O129" s="55">
        <f t="shared" si="11"/>
        <v>1651597.7299999984</v>
      </c>
    </row>
    <row r="130" spans="1:16">
      <c r="A130" s="65" t="str">
        <f t="shared" si="14"/>
        <v>TXRT07</v>
      </c>
      <c r="B130" s="47" t="str">
        <f t="shared" si="14"/>
        <v>OUTDOOR RECREATIONAL</v>
      </c>
      <c r="C130" s="60">
        <v>41856.229999999996</v>
      </c>
      <c r="D130" s="60">
        <v>49662.570000000007</v>
      </c>
      <c r="E130" s="60">
        <v>53099.7</v>
      </c>
      <c r="F130" s="60">
        <v>25144.2</v>
      </c>
      <c r="G130" s="60">
        <v>21982.720000000001</v>
      </c>
      <c r="H130" s="60">
        <v>19614.47</v>
      </c>
      <c r="I130" s="60">
        <v>23838.559999999979</v>
      </c>
      <c r="J130" s="60">
        <v>28346.079999999991</v>
      </c>
      <c r="K130" s="60">
        <v>40106.35</v>
      </c>
      <c r="L130" s="60">
        <v>35194.750000000007</v>
      </c>
      <c r="M130" s="60">
        <v>29506.619999999995</v>
      </c>
      <c r="N130" s="60">
        <v>29170.329999999991</v>
      </c>
      <c r="O130" s="55">
        <f t="shared" si="11"/>
        <v>397522.57999999996</v>
      </c>
    </row>
    <row r="131" spans="1:16">
      <c r="A131" s="65" t="str">
        <f t="shared" si="14"/>
        <v>TXRT11</v>
      </c>
      <c r="B131" s="47" t="str">
        <f t="shared" si="14"/>
        <v>PUMPING</v>
      </c>
      <c r="C131" s="60">
        <v>0</v>
      </c>
      <c r="D131" s="60">
        <v>0</v>
      </c>
      <c r="E131" s="60">
        <v>0</v>
      </c>
      <c r="F131" s="60">
        <v>0</v>
      </c>
      <c r="G131" s="60">
        <v>0</v>
      </c>
      <c r="H131" s="60">
        <v>0</v>
      </c>
      <c r="I131" s="60">
        <v>0</v>
      </c>
      <c r="J131" s="60">
        <v>0</v>
      </c>
      <c r="K131" s="60">
        <v>0</v>
      </c>
      <c r="L131" s="60">
        <v>0</v>
      </c>
      <c r="M131" s="60">
        <v>0</v>
      </c>
      <c r="N131" s="60">
        <v>0</v>
      </c>
      <c r="O131" s="55">
        <f t="shared" si="11"/>
        <v>0</v>
      </c>
    </row>
    <row r="132" spans="1:16">
      <c r="A132" s="65" t="str">
        <f t="shared" si="14"/>
        <v>TXRT11TU</v>
      </c>
      <c r="B132" s="47" t="str">
        <f t="shared" si="14"/>
        <v>TOU WATER PUMPING</v>
      </c>
      <c r="C132" s="60">
        <v>640236.95999999961</v>
      </c>
      <c r="D132" s="60">
        <v>633543.37</v>
      </c>
      <c r="E132" s="60">
        <v>586494.37</v>
      </c>
      <c r="F132" s="60">
        <v>514507.78</v>
      </c>
      <c r="G132" s="60">
        <v>591349.02</v>
      </c>
      <c r="H132" s="60">
        <v>909282.38</v>
      </c>
      <c r="I132" s="60">
        <v>1415623.3000000014</v>
      </c>
      <c r="J132" s="60">
        <v>1247576.8800000001</v>
      </c>
      <c r="K132" s="60">
        <v>1240829.6699999992</v>
      </c>
      <c r="L132" s="60">
        <v>1062906.9799999997</v>
      </c>
      <c r="M132" s="60">
        <v>699496.11999999976</v>
      </c>
      <c r="N132" s="60">
        <v>382357.49</v>
      </c>
      <c r="O132" s="55">
        <f t="shared" si="11"/>
        <v>9924204.3199999984</v>
      </c>
    </row>
    <row r="133" spans="1:16">
      <c r="A133" s="65" t="str">
        <f t="shared" si="14"/>
        <v>TXRTWH</v>
      </c>
      <c r="B133" s="47" t="str">
        <f t="shared" si="14"/>
        <v>WATER HEATING</v>
      </c>
      <c r="C133" s="60">
        <v>26.66</v>
      </c>
      <c r="D133" s="60">
        <v>26.340000000000003</v>
      </c>
      <c r="E133" s="60">
        <v>23.64</v>
      </c>
      <c r="F133" s="60">
        <v>21.23</v>
      </c>
      <c r="G133" s="60">
        <v>22.96</v>
      </c>
      <c r="H133" s="60">
        <v>22.2</v>
      </c>
      <c r="I133" s="60">
        <v>19.57</v>
      </c>
      <c r="J133" s="60">
        <v>17.46</v>
      </c>
      <c r="K133" s="60">
        <v>19.579999999999998</v>
      </c>
      <c r="L133" s="60">
        <v>20.57</v>
      </c>
      <c r="M133" s="60">
        <v>20.79</v>
      </c>
      <c r="N133" s="60">
        <v>22.77</v>
      </c>
      <c r="O133" s="55">
        <f t="shared" si="11"/>
        <v>263.77</v>
      </c>
    </row>
    <row r="134" spans="1:16">
      <c r="A134" s="65" t="str">
        <f t="shared" si="14"/>
        <v>TXRT22</v>
      </c>
      <c r="B134" s="47" t="str">
        <f t="shared" si="14"/>
        <v>IRRIGATION</v>
      </c>
      <c r="C134" s="60">
        <v>4742.0700000000006</v>
      </c>
      <c r="D134" s="60">
        <v>3898.4799999999996</v>
      </c>
      <c r="E134" s="60">
        <v>4564.6399999999994</v>
      </c>
      <c r="F134" s="60">
        <v>12082.62</v>
      </c>
      <c r="G134" s="60">
        <v>16147.33</v>
      </c>
      <c r="H134" s="60">
        <v>16368.89</v>
      </c>
      <c r="I134" s="60">
        <v>22905.52</v>
      </c>
      <c r="J134" s="60">
        <v>14601.369999999999</v>
      </c>
      <c r="K134" s="60">
        <v>11040.59</v>
      </c>
      <c r="L134" s="60">
        <v>9887.65</v>
      </c>
      <c r="M134" s="60">
        <v>8372.4000000000015</v>
      </c>
      <c r="N134" s="60">
        <v>7520.3600000000006</v>
      </c>
      <c r="O134" s="55">
        <f>SUM(C134:N134)</f>
        <v>132131.91999999998</v>
      </c>
    </row>
    <row r="135" spans="1:16">
      <c r="A135" s="65" t="str">
        <f t="shared" si="14"/>
        <v>TXRT24</v>
      </c>
      <c r="B135" s="47" t="str">
        <f t="shared" si="14"/>
        <v>GENERAL SERVICE</v>
      </c>
      <c r="C135" s="60">
        <v>803969.19000000029</v>
      </c>
      <c r="D135" s="60">
        <v>770266.55000000016</v>
      </c>
      <c r="E135" s="60">
        <v>798252.55999999994</v>
      </c>
      <c r="F135" s="60">
        <v>731144.21</v>
      </c>
      <c r="G135" s="60">
        <v>1326157.1299999999</v>
      </c>
      <c r="H135" s="60">
        <v>1509219.26</v>
      </c>
      <c r="I135" s="60">
        <v>1697755.2200000007</v>
      </c>
      <c r="J135" s="60">
        <v>1732985.2100000009</v>
      </c>
      <c r="K135" s="60">
        <v>1757583.2400000002</v>
      </c>
      <c r="L135" s="60">
        <v>1473543.5199999986</v>
      </c>
      <c r="M135" s="60">
        <v>859358.43000000028</v>
      </c>
      <c r="N135" s="60">
        <v>753913.12999999977</v>
      </c>
      <c r="O135" s="55">
        <f t="shared" si="11"/>
        <v>14214147.649999999</v>
      </c>
    </row>
    <row r="136" spans="1:16">
      <c r="A136" s="65" t="str">
        <f t="shared" si="14"/>
        <v>TXRT25</v>
      </c>
      <c r="B136" s="47" t="str">
        <f t="shared" si="14"/>
        <v>LARGE POWER</v>
      </c>
      <c r="C136" s="60">
        <v>486556.57999999996</v>
      </c>
      <c r="D136" s="60">
        <v>485922.98999999993</v>
      </c>
      <c r="E136" s="60">
        <v>483101.11</v>
      </c>
      <c r="F136" s="60">
        <v>502566.44</v>
      </c>
      <c r="G136" s="60">
        <v>504427.54</v>
      </c>
      <c r="H136" s="60">
        <v>746094.09</v>
      </c>
      <c r="I136" s="60">
        <v>893825</v>
      </c>
      <c r="J136" s="60">
        <v>895167.96</v>
      </c>
      <c r="K136" s="60">
        <v>929051.58</v>
      </c>
      <c r="L136" s="60">
        <v>672531.86999999988</v>
      </c>
      <c r="M136" s="60">
        <v>487460.85000000003</v>
      </c>
      <c r="N136" s="60">
        <v>455948.91000000003</v>
      </c>
      <c r="O136" s="55">
        <f t="shared" si="11"/>
        <v>7542654.919999999</v>
      </c>
    </row>
    <row r="137" spans="1:16">
      <c r="A137" s="65" t="str">
        <f t="shared" si="14"/>
        <v>TXRT28</v>
      </c>
      <c r="B137" s="47" t="str">
        <f t="shared" si="14"/>
        <v>AREA LIGHTING</v>
      </c>
      <c r="C137" s="60">
        <v>67240.579999999987</v>
      </c>
      <c r="D137" s="60">
        <v>66768.740000000005</v>
      </c>
      <c r="E137" s="60">
        <v>66911.360000000001</v>
      </c>
      <c r="F137" s="60">
        <v>67050.289999999994</v>
      </c>
      <c r="G137" s="60">
        <v>66693.289999999994</v>
      </c>
      <c r="H137" s="60">
        <v>65996.789999999994</v>
      </c>
      <c r="I137" s="60">
        <v>65895.360000000015</v>
      </c>
      <c r="J137" s="60">
        <v>75678.369999999981</v>
      </c>
      <c r="K137" s="60">
        <v>76108.49000000002</v>
      </c>
      <c r="L137" s="60">
        <v>76528.440000000031</v>
      </c>
      <c r="M137" s="60">
        <v>76660.05</v>
      </c>
      <c r="N137" s="60">
        <v>76601.22</v>
      </c>
      <c r="O137" s="55">
        <f t="shared" si="11"/>
        <v>848132.98</v>
      </c>
    </row>
    <row r="138" spans="1:16">
      <c r="A138" s="65" t="str">
        <f t="shared" si="14"/>
        <v>TXRT31</v>
      </c>
      <c r="B138" s="47" t="str">
        <f t="shared" si="14"/>
        <v>MILITARY</v>
      </c>
      <c r="C138" s="60">
        <v>878068.9</v>
      </c>
      <c r="D138" s="60">
        <v>872186.83000000007</v>
      </c>
      <c r="E138" s="60">
        <v>856115.62999999989</v>
      </c>
      <c r="F138" s="60">
        <v>853768.07</v>
      </c>
      <c r="G138" s="60">
        <v>857400.29</v>
      </c>
      <c r="H138" s="60">
        <v>1443369.41</v>
      </c>
      <c r="I138" s="60">
        <v>1562952.48</v>
      </c>
      <c r="J138" s="60">
        <v>1560425.04</v>
      </c>
      <c r="K138" s="60">
        <v>1518716.01</v>
      </c>
      <c r="L138" s="60">
        <v>961884.60000000009</v>
      </c>
      <c r="M138" s="60">
        <v>852962.16</v>
      </c>
      <c r="N138" s="60">
        <v>873951.28</v>
      </c>
      <c r="O138" s="55">
        <f t="shared" si="11"/>
        <v>13091800.699999997</v>
      </c>
    </row>
    <row r="139" spans="1:16">
      <c r="A139" s="65" t="str">
        <f t="shared" si="14"/>
        <v>TXRT38</v>
      </c>
      <c r="B139" s="47" t="str">
        <f t="shared" si="14"/>
        <v>INTERRUPTIBLE</v>
      </c>
      <c r="C139" s="60">
        <v>29946.370000000003</v>
      </c>
      <c r="D139" s="60">
        <v>35856.890000000007</v>
      </c>
      <c r="E139" s="60">
        <v>43647.519999999997</v>
      </c>
      <c r="F139" s="60">
        <v>52443.040000000001</v>
      </c>
      <c r="G139" s="60">
        <v>98846.12</v>
      </c>
      <c r="H139" s="60">
        <v>137546.67000000001</v>
      </c>
      <c r="I139" s="60">
        <v>157146.23999999999</v>
      </c>
      <c r="J139" s="60">
        <v>157558.66</v>
      </c>
      <c r="K139" s="60">
        <v>140970.25</v>
      </c>
      <c r="L139" s="60">
        <v>84594.26</v>
      </c>
      <c r="M139" s="60">
        <v>35265.229999999996</v>
      </c>
      <c r="N139" s="60">
        <v>30842.560000000001</v>
      </c>
      <c r="O139" s="55">
        <f t="shared" si="11"/>
        <v>1004663.81</v>
      </c>
    </row>
    <row r="140" spans="1:16">
      <c r="A140" s="65" t="str">
        <f t="shared" si="14"/>
        <v>TXRT41</v>
      </c>
      <c r="B140" s="47" t="str">
        <f t="shared" si="14"/>
        <v>CITY AND COUNTY</v>
      </c>
      <c r="C140" s="60">
        <v>1347649.1099999982</v>
      </c>
      <c r="D140" s="60">
        <v>1383308.4999999986</v>
      </c>
      <c r="E140" s="60">
        <v>1372863.22</v>
      </c>
      <c r="F140" s="60">
        <v>1122706.57</v>
      </c>
      <c r="G140" s="60">
        <v>1297949.0900000001</v>
      </c>
      <c r="H140" s="60">
        <v>1652818.34</v>
      </c>
      <c r="I140" s="60">
        <v>1955110.0499999973</v>
      </c>
      <c r="J140" s="60">
        <v>2262720.169999999</v>
      </c>
      <c r="K140" s="60">
        <v>2332537.8699999978</v>
      </c>
      <c r="L140" s="60">
        <v>1927406.1899999972</v>
      </c>
      <c r="M140" s="60">
        <v>1219593.3300000005</v>
      </c>
      <c r="N140" s="60">
        <v>1063664.4100000006</v>
      </c>
      <c r="O140" s="55">
        <f t="shared" si="11"/>
        <v>18938326.84999999</v>
      </c>
    </row>
    <row r="141" spans="1:16">
      <c r="A141" s="65" t="str">
        <f t="shared" si="14"/>
        <v>TXRT43</v>
      </c>
      <c r="B141" s="47" t="str">
        <f t="shared" si="14"/>
        <v>STATE UNIVERSITY</v>
      </c>
      <c r="C141" s="60">
        <v>0</v>
      </c>
      <c r="D141" s="60">
        <v>0</v>
      </c>
      <c r="E141" s="60">
        <v>0</v>
      </c>
      <c r="F141" s="60">
        <v>0</v>
      </c>
      <c r="G141" s="60">
        <v>0</v>
      </c>
      <c r="H141" s="60">
        <v>0</v>
      </c>
      <c r="I141" s="60">
        <v>0</v>
      </c>
      <c r="J141" s="60">
        <v>0</v>
      </c>
      <c r="K141" s="60">
        <v>0</v>
      </c>
      <c r="L141" s="60">
        <v>0</v>
      </c>
      <c r="M141" s="60">
        <v>0</v>
      </c>
      <c r="N141" s="60">
        <v>0</v>
      </c>
      <c r="O141" s="55">
        <f t="shared" si="11"/>
        <v>0</v>
      </c>
    </row>
    <row r="142" spans="1:16">
      <c r="A142" s="65" t="str">
        <f t="shared" si="14"/>
        <v>TXRT45</v>
      </c>
      <c r="B142" s="47" t="str">
        <f t="shared" si="14"/>
        <v>COGEN SUPPLEMENTAL</v>
      </c>
      <c r="C142" s="60">
        <v>0</v>
      </c>
      <c r="D142" s="60">
        <v>0</v>
      </c>
      <c r="E142" s="60">
        <v>0</v>
      </c>
      <c r="F142" s="60">
        <v>0</v>
      </c>
      <c r="G142" s="60">
        <v>0</v>
      </c>
      <c r="H142" s="60">
        <v>0</v>
      </c>
      <c r="I142" s="60">
        <v>0</v>
      </c>
      <c r="J142" s="60">
        <v>0</v>
      </c>
      <c r="K142" s="60">
        <v>0</v>
      </c>
      <c r="L142" s="60">
        <v>0</v>
      </c>
      <c r="M142" s="60">
        <v>0</v>
      </c>
      <c r="N142" s="60">
        <v>0</v>
      </c>
      <c r="O142" s="55">
        <f t="shared" si="11"/>
        <v>0</v>
      </c>
    </row>
    <row r="143" spans="1:16" ht="13" collapsed="1" thickBot="1">
      <c r="A143" s="47" t="str">
        <f>"Total "&amp;B98</f>
        <v>Total Base Revenues</v>
      </c>
      <c r="C143" s="62">
        <f t="shared" ref="C143:O143" si="15">SUM(C100:C142)</f>
        <v>34325357.859999999</v>
      </c>
      <c r="D143" s="62">
        <f t="shared" si="15"/>
        <v>31409204.75</v>
      </c>
      <c r="E143" s="62">
        <f t="shared" si="15"/>
        <v>29693951.669999998</v>
      </c>
      <c r="F143" s="62">
        <f t="shared" si="15"/>
        <v>28906426.280000001</v>
      </c>
      <c r="G143" s="62">
        <f t="shared" si="15"/>
        <v>41862598.449999996</v>
      </c>
      <c r="H143" s="62">
        <f t="shared" si="15"/>
        <v>55261878.960000008</v>
      </c>
      <c r="I143" s="62">
        <f t="shared" si="15"/>
        <v>67778350.620000035</v>
      </c>
      <c r="J143" s="62">
        <f t="shared" si="15"/>
        <v>67767912.079999998</v>
      </c>
      <c r="K143" s="62">
        <f t="shared" si="15"/>
        <v>64916336.68</v>
      </c>
      <c r="L143" s="62">
        <f t="shared" si="15"/>
        <v>48599339.559999987</v>
      </c>
      <c r="M143" s="62">
        <f t="shared" si="15"/>
        <v>32082200.190000009</v>
      </c>
      <c r="N143" s="62">
        <f t="shared" si="15"/>
        <v>31278990.139999986</v>
      </c>
      <c r="O143" s="62">
        <f t="shared" si="15"/>
        <v>533882547.23999995</v>
      </c>
    </row>
    <row r="144" spans="1:16" ht="13" thickTop="1">
      <c r="B144" s="130"/>
      <c r="C144" s="107">
        <v>34325357.859999999</v>
      </c>
      <c r="D144" s="107">
        <v>31409204.75</v>
      </c>
      <c r="E144" s="107">
        <v>29693951.669999998</v>
      </c>
      <c r="F144" s="107">
        <v>28906426.279999997</v>
      </c>
      <c r="G144" s="107">
        <v>41862598.450000003</v>
      </c>
      <c r="H144" s="107">
        <v>55261878.960000001</v>
      </c>
      <c r="I144" s="107">
        <v>67778350.620000005</v>
      </c>
      <c r="J144" s="107">
        <v>67767912.079999998</v>
      </c>
      <c r="K144" s="107">
        <v>64916336.68</v>
      </c>
      <c r="L144" s="107">
        <v>48599339.639999993</v>
      </c>
      <c r="M144" s="107">
        <v>32082200.189999998</v>
      </c>
      <c r="N144" s="107">
        <v>31278990.139999997</v>
      </c>
      <c r="O144" s="42">
        <f>SUM(C144:N144)</f>
        <v>533882547.31999999</v>
      </c>
      <c r="P144" s="42"/>
    </row>
    <row r="146" spans="1:15" ht="30" customHeight="1">
      <c r="B146" s="126" t="s">
        <v>200</v>
      </c>
      <c r="C146" s="439"/>
      <c r="D146" s="439"/>
      <c r="E146" s="42"/>
      <c r="F146" s="42"/>
      <c r="G146" s="42"/>
      <c r="H146" s="42"/>
      <c r="I146" s="42"/>
      <c r="J146" s="42"/>
      <c r="K146" s="42"/>
      <c r="L146" s="42"/>
      <c r="M146" s="42"/>
      <c r="N146" s="42"/>
    </row>
    <row r="147" spans="1:15" ht="24.75" customHeight="1">
      <c r="A147" s="47" t="s">
        <v>68</v>
      </c>
      <c r="C147" s="45"/>
    </row>
    <row r="148" spans="1:15">
      <c r="A148" s="65" t="str">
        <f t="shared" ref="A148:B150" si="16">A9</f>
        <v>TXRT01</v>
      </c>
      <c r="B148" s="47" t="str">
        <f t="shared" si="16"/>
        <v>RESIDENTIAL</v>
      </c>
      <c r="C148" s="60">
        <v>2150813.9199999995</v>
      </c>
      <c r="D148" s="60">
        <v>1791502.4200000002</v>
      </c>
      <c r="E148" s="60">
        <v>1547384.9400000002</v>
      </c>
      <c r="F148" s="60">
        <v>1562913.55</v>
      </c>
      <c r="G148" s="60">
        <v>2302757.37</v>
      </c>
      <c r="H148" s="60">
        <v>3237767.38</v>
      </c>
      <c r="I148" s="60">
        <v>4262196.0200000005</v>
      </c>
      <c r="J148" s="60">
        <v>4220666.45</v>
      </c>
      <c r="K148" s="60">
        <v>3872996.0499999989</v>
      </c>
      <c r="L148" s="60">
        <v>2461931.9599999995</v>
      </c>
      <c r="M148" s="60">
        <v>1837979.64</v>
      </c>
      <c r="N148" s="60">
        <v>1862659.3800000001</v>
      </c>
      <c r="O148" s="55">
        <f>SUM(C148:N148)</f>
        <v>31111569.079999994</v>
      </c>
    </row>
    <row r="149" spans="1:15">
      <c r="A149" s="65" t="str">
        <f t="shared" si="16"/>
        <v>TXRTWH</v>
      </c>
      <c r="B149" s="47" t="str">
        <f t="shared" si="16"/>
        <v>WATER HEATING</v>
      </c>
      <c r="C149" s="60">
        <v>8141.9599999999991</v>
      </c>
      <c r="D149" s="60">
        <v>7353.03</v>
      </c>
      <c r="E149" s="60">
        <v>6631.23</v>
      </c>
      <c r="F149" s="60">
        <v>6416.36</v>
      </c>
      <c r="G149" s="60">
        <v>5398.73</v>
      </c>
      <c r="H149" s="60">
        <v>4768.8900000000003</v>
      </c>
      <c r="I149" s="60">
        <v>4372.51</v>
      </c>
      <c r="J149" s="60">
        <v>3740.3</v>
      </c>
      <c r="K149" s="60">
        <v>4122.46</v>
      </c>
      <c r="L149" s="60">
        <v>4228.7700000000032</v>
      </c>
      <c r="M149" s="60">
        <v>4783.9899999999971</v>
      </c>
      <c r="N149" s="60">
        <v>5917.09</v>
      </c>
      <c r="O149" s="55">
        <f>SUM(C149:N149)</f>
        <v>65875.320000000007</v>
      </c>
    </row>
    <row r="150" spans="1:15">
      <c r="A150" s="65" t="str">
        <f t="shared" si="16"/>
        <v>TXRT28</v>
      </c>
      <c r="B150" s="47" t="str">
        <f t="shared" si="16"/>
        <v>AREA LIGHTING</v>
      </c>
      <c r="C150" s="60">
        <v>2407.75</v>
      </c>
      <c r="D150" s="60">
        <v>2106.9699999999998</v>
      </c>
      <c r="E150" s="60">
        <v>2109.14</v>
      </c>
      <c r="F150" s="60">
        <v>1882.07</v>
      </c>
      <c r="G150" s="60">
        <v>1784.17</v>
      </c>
      <c r="H150" s="60">
        <v>1643.16</v>
      </c>
      <c r="I150" s="60">
        <v>1749.71</v>
      </c>
      <c r="J150" s="60">
        <v>1862.88</v>
      </c>
      <c r="K150" s="60">
        <v>1941.64</v>
      </c>
      <c r="L150" s="60">
        <v>2174.73</v>
      </c>
      <c r="M150" s="60">
        <v>2268.6</v>
      </c>
      <c r="N150" s="60">
        <v>2438.06</v>
      </c>
      <c r="O150" s="55">
        <f t="shared" ref="O150:O190" si="17">SUM(C150:N150)</f>
        <v>24368.879999999997</v>
      </c>
    </row>
    <row r="151" spans="1:15">
      <c r="A151" s="65" t="s">
        <v>839</v>
      </c>
      <c r="B151" s="47" t="s">
        <v>840</v>
      </c>
      <c r="C151" s="60">
        <v>0</v>
      </c>
      <c r="D151" s="60">
        <v>0</v>
      </c>
      <c r="E151" s="60">
        <v>0</v>
      </c>
      <c r="F151" s="60">
        <v>0</v>
      </c>
      <c r="G151" s="60">
        <v>0</v>
      </c>
      <c r="H151" s="60">
        <v>0</v>
      </c>
      <c r="I151" s="60">
        <v>0</v>
      </c>
      <c r="J151" s="60">
        <v>0</v>
      </c>
      <c r="K151" s="60">
        <v>0</v>
      </c>
      <c r="L151" s="60">
        <v>0</v>
      </c>
      <c r="M151" s="60">
        <v>0</v>
      </c>
      <c r="N151" s="60">
        <v>0</v>
      </c>
      <c r="O151" s="55">
        <f t="shared" si="17"/>
        <v>0</v>
      </c>
    </row>
    <row r="152" spans="1:15">
      <c r="A152" s="65" t="str">
        <f>A12</f>
        <v>TXEVC</v>
      </c>
      <c r="B152" s="47" t="str">
        <f>B12</f>
        <v>ELECTRIC VEHICLE CHARGING</v>
      </c>
      <c r="C152" s="60">
        <v>22.77</v>
      </c>
      <c r="D152" s="60">
        <v>16.53</v>
      </c>
      <c r="E152" s="60">
        <v>5.84</v>
      </c>
      <c r="F152" s="60">
        <v>52.15</v>
      </c>
      <c r="G152" s="60">
        <v>16.11</v>
      </c>
      <c r="H152" s="60">
        <v>17.760000000000002</v>
      </c>
      <c r="I152" s="60">
        <v>24.54</v>
      </c>
      <c r="J152" s="60">
        <v>39.67</v>
      </c>
      <c r="K152" s="60">
        <v>28.14</v>
      </c>
      <c r="L152" s="60">
        <v>26.96</v>
      </c>
      <c r="M152" s="60">
        <v>32.69</v>
      </c>
      <c r="N152" s="60">
        <v>24.240000000000002</v>
      </c>
      <c r="O152" s="55">
        <f>SUM(C152:N152)</f>
        <v>307.39999999999998</v>
      </c>
    </row>
    <row r="153" spans="1:15" ht="24.75" customHeight="1">
      <c r="A153" s="47" t="s">
        <v>69</v>
      </c>
      <c r="C153" s="60"/>
      <c r="D153" s="60"/>
      <c r="E153" s="60"/>
      <c r="F153" s="60"/>
      <c r="G153" s="60"/>
      <c r="H153" s="60"/>
      <c r="I153" s="60"/>
      <c r="J153" s="60"/>
      <c r="K153" s="60"/>
      <c r="L153" s="60"/>
      <c r="M153" s="60"/>
      <c r="N153" s="60"/>
      <c r="O153" s="55"/>
    </row>
    <row r="154" spans="1:15">
      <c r="A154" s="65" t="str">
        <f t="shared" ref="A154:B161" si="18">A14</f>
        <v>TXRT02</v>
      </c>
      <c r="B154" s="47" t="str">
        <f t="shared" si="18"/>
        <v>SMALL GENERAL SERVICE</v>
      </c>
      <c r="C154" s="60">
        <v>250260.84</v>
      </c>
      <c r="D154" s="60">
        <v>231232.7</v>
      </c>
      <c r="E154" s="60">
        <v>220617.05000000002</v>
      </c>
      <c r="F154" s="60">
        <v>189949.14</v>
      </c>
      <c r="G154" s="60">
        <v>224255.45</v>
      </c>
      <c r="H154" s="60">
        <v>310608.5</v>
      </c>
      <c r="I154" s="60">
        <v>382464.49</v>
      </c>
      <c r="J154" s="60">
        <v>364730.77</v>
      </c>
      <c r="K154" s="60">
        <v>349697.17</v>
      </c>
      <c r="L154" s="60">
        <v>268375.30000000005</v>
      </c>
      <c r="M154" s="60">
        <v>226317.57000000004</v>
      </c>
      <c r="N154" s="60">
        <v>222375.25000000003</v>
      </c>
      <c r="O154" s="55">
        <f t="shared" si="17"/>
        <v>3240884.23</v>
      </c>
    </row>
    <row r="155" spans="1:15">
      <c r="A155" s="65" t="str">
        <f t="shared" si="18"/>
        <v>TXRT07</v>
      </c>
      <c r="B155" s="47" t="str">
        <f t="shared" si="18"/>
        <v>OUTDOOR RECREATIONAL</v>
      </c>
      <c r="C155" s="60">
        <v>208.07999999999998</v>
      </c>
      <c r="D155" s="60">
        <v>244.35000000000002</v>
      </c>
      <c r="E155" s="60">
        <v>208.53</v>
      </c>
      <c r="F155" s="60">
        <v>179.24</v>
      </c>
      <c r="G155" s="60">
        <v>56.86</v>
      </c>
      <c r="H155" s="60">
        <v>243.22</v>
      </c>
      <c r="I155" s="60">
        <v>203.64000000000004</v>
      </c>
      <c r="J155" s="60">
        <v>213.29999999999995</v>
      </c>
      <c r="K155" s="60">
        <v>267.08</v>
      </c>
      <c r="L155" s="60">
        <v>254.76999999999998</v>
      </c>
      <c r="M155" s="60">
        <v>249.66000000000003</v>
      </c>
      <c r="N155" s="60">
        <v>240.77</v>
      </c>
      <c r="O155" s="55">
        <f>SUM(C155:N155)</f>
        <v>2569.4999999999995</v>
      </c>
    </row>
    <row r="156" spans="1:15">
      <c r="A156" s="65" t="str">
        <f t="shared" si="18"/>
        <v>TXRTWH</v>
      </c>
      <c r="B156" s="47" t="str">
        <f t="shared" si="18"/>
        <v>WATER HEATING</v>
      </c>
      <c r="C156" s="60">
        <v>40.400000000000006</v>
      </c>
      <c r="D156" s="60">
        <v>37.820000000000007</v>
      </c>
      <c r="E156" s="60">
        <v>36.76</v>
      </c>
      <c r="F156" s="60">
        <v>36.35</v>
      </c>
      <c r="G156" s="60">
        <v>22.62</v>
      </c>
      <c r="H156" s="60">
        <v>25</v>
      </c>
      <c r="I156" s="60">
        <v>24.049999999999994</v>
      </c>
      <c r="J156" s="60">
        <v>25.229999999999993</v>
      </c>
      <c r="K156" s="60">
        <v>23.26</v>
      </c>
      <c r="L156" s="60">
        <v>24.86</v>
      </c>
      <c r="M156" s="60">
        <v>24.990000000000002</v>
      </c>
      <c r="N156" s="60">
        <v>30.120000000000005</v>
      </c>
      <c r="O156" s="55">
        <f>SUM(C156:N156)</f>
        <v>351.46000000000004</v>
      </c>
    </row>
    <row r="157" spans="1:15">
      <c r="A157" s="65" t="str">
        <f t="shared" si="18"/>
        <v>TXRT22</v>
      </c>
      <c r="B157" s="47" t="str">
        <f t="shared" si="18"/>
        <v>IRRIGATION</v>
      </c>
      <c r="C157" s="60">
        <v>827.66000000000008</v>
      </c>
      <c r="D157" s="60">
        <v>960.44</v>
      </c>
      <c r="E157" s="60">
        <v>885.75</v>
      </c>
      <c r="F157" s="60">
        <v>2225.0700000000002</v>
      </c>
      <c r="G157" s="60">
        <v>3569.29</v>
      </c>
      <c r="H157" s="60">
        <v>4192.96</v>
      </c>
      <c r="I157" s="60">
        <v>4140.2700000000004</v>
      </c>
      <c r="J157" s="60">
        <v>4228.59</v>
      </c>
      <c r="K157" s="60">
        <v>4108.74</v>
      </c>
      <c r="L157" s="60">
        <v>4077.27</v>
      </c>
      <c r="M157" s="60">
        <v>2288.92</v>
      </c>
      <c r="N157" s="60">
        <v>1155.1999999999998</v>
      </c>
      <c r="O157" s="55">
        <f t="shared" si="17"/>
        <v>32660.16</v>
      </c>
    </row>
    <row r="158" spans="1:15">
      <c r="A158" s="65" t="str">
        <f t="shared" si="18"/>
        <v>TXRT24</v>
      </c>
      <c r="B158" s="47" t="str">
        <f t="shared" si="18"/>
        <v>GENERAL SERVICE</v>
      </c>
      <c r="C158" s="60">
        <v>1256444.2700000003</v>
      </c>
      <c r="D158" s="60">
        <v>1219344.8699999999</v>
      </c>
      <c r="E158" s="60">
        <v>1162075.3800000001</v>
      </c>
      <c r="F158" s="60">
        <v>1089129.49</v>
      </c>
      <c r="G158" s="60">
        <v>1188754.1299999999</v>
      </c>
      <c r="H158" s="60">
        <v>1488353.47</v>
      </c>
      <c r="I158" s="60">
        <v>1751298.83</v>
      </c>
      <c r="J158" s="60">
        <v>1748403.84</v>
      </c>
      <c r="K158" s="60">
        <v>1756469.4699999997</v>
      </c>
      <c r="L158" s="60">
        <v>1393500.7699999998</v>
      </c>
      <c r="M158" s="60">
        <v>1196150.2899999998</v>
      </c>
      <c r="N158" s="60">
        <v>1114928.8400000001</v>
      </c>
      <c r="O158" s="55">
        <f>SUM(C158:N158)</f>
        <v>16364853.649999999</v>
      </c>
    </row>
    <row r="159" spans="1:15">
      <c r="A159" s="65" t="str">
        <f t="shared" si="18"/>
        <v>TXRT25</v>
      </c>
      <c r="B159" s="47" t="str">
        <f t="shared" si="18"/>
        <v>LARGE POWER</v>
      </c>
      <c r="C159" s="60">
        <v>217232.52000000002</v>
      </c>
      <c r="D159" s="60">
        <v>222471.75000000003</v>
      </c>
      <c r="E159" s="60">
        <v>223738.32</v>
      </c>
      <c r="F159" s="60">
        <v>211085.8</v>
      </c>
      <c r="G159" s="60">
        <v>191439.81</v>
      </c>
      <c r="H159" s="60">
        <v>230564.39</v>
      </c>
      <c r="I159" s="60">
        <v>252061.33999999994</v>
      </c>
      <c r="J159" s="60">
        <v>254183.09999999989</v>
      </c>
      <c r="K159" s="60">
        <v>267429.99000000005</v>
      </c>
      <c r="L159" s="60">
        <v>235823.17000000007</v>
      </c>
      <c r="M159" s="60">
        <v>235965.47000000006</v>
      </c>
      <c r="N159" s="60">
        <v>214742.72</v>
      </c>
      <c r="O159" s="55">
        <f t="shared" si="17"/>
        <v>2756738.3800000004</v>
      </c>
    </row>
    <row r="160" spans="1:15">
      <c r="A160" s="65" t="str">
        <f t="shared" si="18"/>
        <v>TXRT28</v>
      </c>
      <c r="B160" s="47" t="str">
        <f t="shared" si="18"/>
        <v>AREA LIGHTING</v>
      </c>
      <c r="C160" s="60">
        <v>18552.46</v>
      </c>
      <c r="D160" s="60">
        <v>16127.97</v>
      </c>
      <c r="E160" s="60">
        <v>16929.21</v>
      </c>
      <c r="F160" s="60">
        <v>13873.8</v>
      </c>
      <c r="G160" s="60">
        <v>13753.84</v>
      </c>
      <c r="H160" s="60">
        <v>12722.62</v>
      </c>
      <c r="I160" s="60">
        <v>13517.010000000018</v>
      </c>
      <c r="J160" s="60">
        <v>14485.299999999956</v>
      </c>
      <c r="K160" s="60">
        <v>15160.49</v>
      </c>
      <c r="L160" s="60">
        <v>16959.72</v>
      </c>
      <c r="M160" s="60">
        <v>17585.460000000017</v>
      </c>
      <c r="N160" s="60">
        <v>18917.449999999986</v>
      </c>
      <c r="O160" s="55">
        <f t="shared" si="17"/>
        <v>188585.33</v>
      </c>
    </row>
    <row r="161" spans="1:15">
      <c r="A161" s="65" t="str">
        <f t="shared" si="18"/>
        <v>TXRT34</v>
      </c>
      <c r="B161" s="47" t="str">
        <f t="shared" si="18"/>
        <v>COTTON GIN</v>
      </c>
      <c r="C161" s="60">
        <v>3300.39</v>
      </c>
      <c r="D161" s="60">
        <v>140.46</v>
      </c>
      <c r="E161" s="60">
        <v>137.13999999999999</v>
      </c>
      <c r="F161" s="60">
        <v>102.8</v>
      </c>
      <c r="G161" s="60">
        <v>68.17</v>
      </c>
      <c r="H161" s="60">
        <v>74.930000000000007</v>
      </c>
      <c r="I161" s="60">
        <v>70.41</v>
      </c>
      <c r="J161" s="60">
        <v>75.69</v>
      </c>
      <c r="K161" s="60">
        <v>84.18</v>
      </c>
      <c r="L161" s="60">
        <v>92.54</v>
      </c>
      <c r="M161" s="60">
        <v>6037.49</v>
      </c>
      <c r="N161" s="60">
        <v>9594.98</v>
      </c>
      <c r="O161" s="55">
        <f t="shared" si="17"/>
        <v>19779.18</v>
      </c>
    </row>
    <row r="162" spans="1:15">
      <c r="A162" s="65" t="s">
        <v>839</v>
      </c>
      <c r="B162" s="47" t="s">
        <v>840</v>
      </c>
      <c r="C162" s="60">
        <v>0</v>
      </c>
      <c r="D162" s="60">
        <v>0</v>
      </c>
      <c r="E162" s="60">
        <v>0</v>
      </c>
      <c r="F162" s="60">
        <v>0</v>
      </c>
      <c r="G162" s="60">
        <v>0</v>
      </c>
      <c r="H162" s="60">
        <v>0</v>
      </c>
      <c r="I162" s="60">
        <v>0</v>
      </c>
      <c r="J162" s="60">
        <v>0</v>
      </c>
      <c r="K162" s="60">
        <v>0</v>
      </c>
      <c r="L162" s="60">
        <v>0</v>
      </c>
      <c r="M162" s="60">
        <v>0</v>
      </c>
      <c r="N162" s="60">
        <v>0</v>
      </c>
      <c r="O162" s="55">
        <f t="shared" si="17"/>
        <v>0</v>
      </c>
    </row>
    <row r="163" spans="1:15">
      <c r="A163" s="65" t="str">
        <f>A22</f>
        <v>TXEVC</v>
      </c>
      <c r="B163" s="47" t="str">
        <f>B22</f>
        <v>ELECTRIC VEHICLE CHARGING</v>
      </c>
      <c r="C163" s="60">
        <v>42.120000000000005</v>
      </c>
      <c r="D163" s="60">
        <v>34.69</v>
      </c>
      <c r="E163" s="60">
        <v>32.21</v>
      </c>
      <c r="F163" s="60">
        <v>24.78</v>
      </c>
      <c r="G163" s="60">
        <v>27.26</v>
      </c>
      <c r="H163" s="60">
        <v>42.12</v>
      </c>
      <c r="I163" s="60">
        <v>44.61</v>
      </c>
      <c r="J163" s="60">
        <v>37.17</v>
      </c>
      <c r="K163" s="60">
        <v>32.21</v>
      </c>
      <c r="L163" s="60">
        <v>14.870000000000001</v>
      </c>
      <c r="M163" s="60">
        <v>12.39</v>
      </c>
      <c r="N163" s="60">
        <v>9.91</v>
      </c>
      <c r="O163" s="55">
        <f t="shared" si="17"/>
        <v>354.34000000000003</v>
      </c>
    </row>
    <row r="164" spans="1:15" ht="24.75" customHeight="1">
      <c r="A164" s="47" t="s">
        <v>71</v>
      </c>
      <c r="C164" s="60"/>
      <c r="D164" s="60"/>
      <c r="E164" s="60"/>
      <c r="F164" s="60"/>
      <c r="G164" s="60"/>
      <c r="H164" s="60"/>
      <c r="I164" s="60"/>
      <c r="J164" s="60"/>
      <c r="K164" s="60"/>
      <c r="L164" s="60"/>
      <c r="M164" s="60"/>
      <c r="N164" s="60"/>
      <c r="O164" s="55"/>
    </row>
    <row r="165" spans="1:15">
      <c r="A165" s="65" t="str">
        <f t="shared" ref="A165:B171" si="19">A24</f>
        <v>TXRT15</v>
      </c>
      <c r="B165" s="47" t="str">
        <f t="shared" si="19"/>
        <v>ELECTROLYTIC REFINING</v>
      </c>
      <c r="C165" s="60">
        <v>42670.959999999992</v>
      </c>
      <c r="D165" s="60">
        <v>46584.010000000009</v>
      </c>
      <c r="E165" s="60">
        <v>43343.099999999991</v>
      </c>
      <c r="F165" s="60">
        <v>30071.57</v>
      </c>
      <c r="G165" s="60">
        <v>39146.82</v>
      </c>
      <c r="H165" s="60">
        <v>44208.43</v>
      </c>
      <c r="I165" s="60">
        <v>43656.890000000007</v>
      </c>
      <c r="J165" s="60">
        <v>44509.06</v>
      </c>
      <c r="K165" s="60">
        <v>42349.259999999995</v>
      </c>
      <c r="L165" s="60">
        <v>39673.85</v>
      </c>
      <c r="M165" s="60">
        <v>45137.02</v>
      </c>
      <c r="N165" s="60">
        <v>41598.399999999994</v>
      </c>
      <c r="O165" s="55">
        <f t="shared" si="17"/>
        <v>502949.37</v>
      </c>
    </row>
    <row r="166" spans="1:15">
      <c r="A166" s="65" t="str">
        <f t="shared" si="19"/>
        <v>TXRT25</v>
      </c>
      <c r="B166" s="47" t="str">
        <f t="shared" si="19"/>
        <v>LARGE POWER</v>
      </c>
      <c r="C166" s="60">
        <v>234430.57000000004</v>
      </c>
      <c r="D166" s="60">
        <v>248252.93999999994</v>
      </c>
      <c r="E166" s="60">
        <v>256914.44</v>
      </c>
      <c r="F166" s="60">
        <v>238189.93</v>
      </c>
      <c r="G166" s="60">
        <v>208604.33</v>
      </c>
      <c r="H166" s="60">
        <v>251816.26</v>
      </c>
      <c r="I166" s="60">
        <v>267285.97999999992</v>
      </c>
      <c r="J166" s="60">
        <v>276889.11</v>
      </c>
      <c r="K166" s="60">
        <v>296610.23</v>
      </c>
      <c r="L166" s="60">
        <v>263052.94</v>
      </c>
      <c r="M166" s="60">
        <v>270158.35000000003</v>
      </c>
      <c r="N166" s="60">
        <v>235992.75999999998</v>
      </c>
      <c r="O166" s="55">
        <f t="shared" si="17"/>
        <v>3048197.84</v>
      </c>
    </row>
    <row r="167" spans="1:15">
      <c r="A167" s="65" t="str">
        <f t="shared" si="19"/>
        <v>TXRT25A</v>
      </c>
      <c r="B167" s="47" t="str">
        <f t="shared" si="19"/>
        <v>LARGE POWER OFF-PEAK</v>
      </c>
      <c r="C167" s="60">
        <v>0</v>
      </c>
      <c r="D167" s="60">
        <v>0</v>
      </c>
      <c r="E167" s="60">
        <v>0</v>
      </c>
      <c r="F167" s="60">
        <v>0</v>
      </c>
      <c r="G167" s="60">
        <v>0</v>
      </c>
      <c r="H167" s="60">
        <v>0</v>
      </c>
      <c r="I167" s="60">
        <v>0</v>
      </c>
      <c r="J167" s="60">
        <v>0</v>
      </c>
      <c r="K167" s="60">
        <v>0</v>
      </c>
      <c r="L167" s="60">
        <v>0</v>
      </c>
      <c r="M167" s="60">
        <v>0</v>
      </c>
      <c r="N167" s="60">
        <v>0</v>
      </c>
      <c r="O167" s="55">
        <f t="shared" si="17"/>
        <v>0</v>
      </c>
    </row>
    <row r="168" spans="1:15">
      <c r="A168" s="65" t="str">
        <f t="shared" si="19"/>
        <v>TXRT26</v>
      </c>
      <c r="B168" s="47" t="str">
        <f t="shared" si="19"/>
        <v>PETROLEUM REFINERY</v>
      </c>
      <c r="C168" s="60">
        <v>282792.5</v>
      </c>
      <c r="D168" s="60">
        <v>159522.78</v>
      </c>
      <c r="E168" s="60">
        <v>329056.56999999995</v>
      </c>
      <c r="F168" s="60">
        <v>342857.03</v>
      </c>
      <c r="G168" s="60">
        <v>300885.55</v>
      </c>
      <c r="H168" s="60">
        <v>336149.18</v>
      </c>
      <c r="I168" s="60">
        <v>334712.59999999998</v>
      </c>
      <c r="J168" s="60">
        <v>311051.12</v>
      </c>
      <c r="K168" s="60">
        <v>337233.01</v>
      </c>
      <c r="L168" s="60">
        <v>823753.41999999981</v>
      </c>
      <c r="M168" s="60">
        <v>315851.16000000027</v>
      </c>
      <c r="N168" s="60">
        <v>323993.59999999998</v>
      </c>
      <c r="O168" s="55">
        <f t="shared" si="17"/>
        <v>4197858.5199999996</v>
      </c>
    </row>
    <row r="169" spans="1:15">
      <c r="A169" s="65" t="str">
        <f t="shared" si="19"/>
        <v>TXRT28</v>
      </c>
      <c r="B169" s="47" t="str">
        <f t="shared" si="19"/>
        <v>AREA LIGHTING</v>
      </c>
      <c r="C169" s="60">
        <v>244.63</v>
      </c>
      <c r="D169" s="60">
        <v>212.87</v>
      </c>
      <c r="E169" s="60">
        <v>215.16</v>
      </c>
      <c r="F169" s="60">
        <v>191.22</v>
      </c>
      <c r="G169" s="60">
        <v>181.82</v>
      </c>
      <c r="H169" s="60">
        <v>167.85</v>
      </c>
      <c r="I169" s="60">
        <v>178.6</v>
      </c>
      <c r="J169" s="60">
        <v>191.38</v>
      </c>
      <c r="K169" s="60">
        <v>214.53</v>
      </c>
      <c r="L169" s="60">
        <v>224.19</v>
      </c>
      <c r="M169" s="60">
        <v>233.28</v>
      </c>
      <c r="N169" s="60">
        <v>250.64</v>
      </c>
      <c r="O169" s="55">
        <f t="shared" si="17"/>
        <v>2506.1699999999996</v>
      </c>
    </row>
    <row r="170" spans="1:15">
      <c r="A170" s="65" t="str">
        <f t="shared" si="19"/>
        <v>TXRT30</v>
      </c>
      <c r="B170" s="47" t="str">
        <f t="shared" si="19"/>
        <v>ELECTRIC FURNACE</v>
      </c>
      <c r="C170" s="60">
        <v>25460.600000000006</v>
      </c>
      <c r="D170" s="60">
        <v>25122.630000000005</v>
      </c>
      <c r="E170" s="60">
        <v>23759.160000000003</v>
      </c>
      <c r="F170" s="60">
        <v>18216.57</v>
      </c>
      <c r="G170" s="60">
        <v>14641.04</v>
      </c>
      <c r="H170" s="60">
        <v>21619.21</v>
      </c>
      <c r="I170" s="60">
        <v>21680.129999999976</v>
      </c>
      <c r="J170" s="60">
        <v>21195.639999999985</v>
      </c>
      <c r="K170" s="60">
        <v>22464.459999999992</v>
      </c>
      <c r="L170" s="60">
        <v>8406.5200000000041</v>
      </c>
      <c r="M170" s="60">
        <v>14665.48</v>
      </c>
      <c r="N170" s="60">
        <v>17082.659999999974</v>
      </c>
      <c r="O170" s="55">
        <f t="shared" si="17"/>
        <v>234314.09999999995</v>
      </c>
    </row>
    <row r="171" spans="1:15">
      <c r="A171" s="65" t="str">
        <f t="shared" si="19"/>
        <v>TXRT38</v>
      </c>
      <c r="B171" s="47" t="str">
        <f t="shared" si="19"/>
        <v>INTERRUPTIBLE</v>
      </c>
      <c r="C171" s="60">
        <v>308290.87</v>
      </c>
      <c r="D171" s="60">
        <v>266667.12</v>
      </c>
      <c r="E171" s="60">
        <v>315372.06</v>
      </c>
      <c r="F171" s="60">
        <v>251566.29</v>
      </c>
      <c r="G171" s="60">
        <v>223974.14</v>
      </c>
      <c r="H171" s="60">
        <v>312422.51</v>
      </c>
      <c r="I171" s="60">
        <v>322449.13</v>
      </c>
      <c r="J171" s="60">
        <v>319095.42000000004</v>
      </c>
      <c r="K171" s="60">
        <v>332490.59000000003</v>
      </c>
      <c r="L171" s="60">
        <v>-279932.60999999993</v>
      </c>
      <c r="M171" s="60">
        <v>151660.51</v>
      </c>
      <c r="N171" s="60">
        <v>278122.58</v>
      </c>
      <c r="O171" s="55">
        <f t="shared" si="17"/>
        <v>2802178.6100000003</v>
      </c>
    </row>
    <row r="172" spans="1:15" ht="24.75" customHeight="1">
      <c r="A172" s="47" t="s">
        <v>72</v>
      </c>
      <c r="C172" s="60"/>
      <c r="D172" s="60"/>
      <c r="E172" s="60"/>
      <c r="F172" s="60"/>
      <c r="G172" s="60"/>
      <c r="H172" s="60"/>
      <c r="I172" s="60"/>
      <c r="J172" s="60"/>
      <c r="K172" s="60"/>
      <c r="L172" s="60"/>
      <c r="M172" s="60"/>
      <c r="N172" s="60"/>
      <c r="O172" s="55"/>
    </row>
    <row r="173" spans="1:15">
      <c r="A173" s="65" t="str">
        <f>A32</f>
        <v>TXRT08</v>
      </c>
      <c r="B173" s="47" t="str">
        <f>B32</f>
        <v>STREET LIGHTING</v>
      </c>
      <c r="C173" s="60">
        <v>42831.790000000045</v>
      </c>
      <c r="D173" s="60">
        <v>37343.120000000017</v>
      </c>
      <c r="E173" s="60">
        <v>37782.01</v>
      </c>
      <c r="F173" s="60">
        <v>33591.61</v>
      </c>
      <c r="G173" s="60">
        <v>31940.06</v>
      </c>
      <c r="H173" s="60">
        <v>29486.639999999999</v>
      </c>
      <c r="I173" s="60">
        <v>31371.979999999996</v>
      </c>
      <c r="J173" s="60">
        <v>33695.689999999981</v>
      </c>
      <c r="K173" s="60">
        <v>35561.9</v>
      </c>
      <c r="L173" s="60">
        <v>39850.429999999978</v>
      </c>
      <c r="M173" s="60">
        <v>41939.420000000027</v>
      </c>
      <c r="N173" s="60">
        <v>44925.479999999989</v>
      </c>
      <c r="O173" s="55">
        <f t="shared" si="17"/>
        <v>440320.13000000012</v>
      </c>
    </row>
    <row r="174" spans="1:15">
      <c r="A174" s="65" t="str">
        <f>A33</f>
        <v>TXRT09</v>
      </c>
      <c r="B174" s="47" t="str">
        <f>B33</f>
        <v>TRAFFIC SIGNALS</v>
      </c>
      <c r="C174" s="60">
        <v>2720.13</v>
      </c>
      <c r="D174" s="60">
        <v>2737.99</v>
      </c>
      <c r="E174" s="60">
        <v>2735.23</v>
      </c>
      <c r="F174" s="60">
        <v>2737.01</v>
      </c>
      <c r="G174" s="60">
        <v>2735.63</v>
      </c>
      <c r="H174" s="60">
        <v>2736.66</v>
      </c>
      <c r="I174" s="60">
        <v>2742.1000000000004</v>
      </c>
      <c r="J174" s="60">
        <v>2737.64</v>
      </c>
      <c r="K174" s="60">
        <v>2744.3500000000004</v>
      </c>
      <c r="L174" s="60">
        <v>2740.6899999999996</v>
      </c>
      <c r="M174" s="60">
        <v>2740.4000000000005</v>
      </c>
      <c r="N174" s="60">
        <v>2742.4000000000005</v>
      </c>
      <c r="O174" s="55">
        <f t="shared" si="17"/>
        <v>32850.229999999996</v>
      </c>
    </row>
    <row r="175" spans="1:15" ht="24.75" customHeight="1">
      <c r="A175" s="47" t="s">
        <v>73</v>
      </c>
      <c r="C175" s="60"/>
      <c r="D175" s="60"/>
      <c r="E175" s="60"/>
      <c r="F175" s="60"/>
      <c r="G175" s="60"/>
      <c r="H175" s="60"/>
      <c r="I175" s="60"/>
      <c r="J175" s="60"/>
      <c r="K175" s="60"/>
      <c r="L175" s="60"/>
      <c r="M175" s="60"/>
      <c r="N175" s="60"/>
      <c r="O175" s="55"/>
    </row>
    <row r="176" spans="1:15">
      <c r="A176" s="65" t="str">
        <f t="shared" ref="A176:B190" si="20">A35</f>
        <v>TXRT01</v>
      </c>
      <c r="B176" s="47" t="str">
        <f t="shared" si="20"/>
        <v>RESIDENTIAL</v>
      </c>
      <c r="C176" s="60">
        <v>2393.5900000000011</v>
      </c>
      <c r="D176" s="60">
        <v>2603.8600000000015</v>
      </c>
      <c r="E176" s="60">
        <v>2219.89</v>
      </c>
      <c r="F176" s="60">
        <v>1809.52</v>
      </c>
      <c r="G176" s="60">
        <v>1970.74</v>
      </c>
      <c r="H176" s="60">
        <v>2933.52</v>
      </c>
      <c r="I176" s="60">
        <v>3266.0099999999998</v>
      </c>
      <c r="J176" s="60">
        <v>3990.1699999999978</v>
      </c>
      <c r="K176" s="60">
        <v>4393.9899999999971</v>
      </c>
      <c r="L176" s="60">
        <v>2562.0000000000032</v>
      </c>
      <c r="M176" s="60">
        <v>1788.679999999998</v>
      </c>
      <c r="N176" s="60">
        <v>1510.0700000000008</v>
      </c>
      <c r="O176" s="55">
        <f t="shared" si="17"/>
        <v>31442.039999999997</v>
      </c>
    </row>
    <row r="177" spans="1:15">
      <c r="A177" s="65" t="str">
        <f t="shared" si="20"/>
        <v>TXRT02</v>
      </c>
      <c r="B177" s="47" t="str">
        <f t="shared" si="20"/>
        <v>SMALL GENERAL SERVICE</v>
      </c>
      <c r="C177" s="60">
        <v>15578.739999999998</v>
      </c>
      <c r="D177" s="60">
        <v>13228.640000000009</v>
      </c>
      <c r="E177" s="60">
        <v>12345.83</v>
      </c>
      <c r="F177" s="60">
        <v>10909.78</v>
      </c>
      <c r="G177" s="60">
        <v>11017.02</v>
      </c>
      <c r="H177" s="60">
        <v>13569.1</v>
      </c>
      <c r="I177" s="60">
        <v>15516.199999999986</v>
      </c>
      <c r="J177" s="60">
        <v>15099.300000000007</v>
      </c>
      <c r="K177" s="60">
        <v>18140.54000000003</v>
      </c>
      <c r="L177" s="60">
        <v>14717.560000000014</v>
      </c>
      <c r="M177" s="60">
        <v>13473.140000000012</v>
      </c>
      <c r="N177" s="60">
        <v>14221.349999999984</v>
      </c>
      <c r="O177" s="55">
        <f t="shared" si="17"/>
        <v>167817.20000000004</v>
      </c>
    </row>
    <row r="178" spans="1:15">
      <c r="A178" s="65" t="str">
        <f t="shared" si="20"/>
        <v>TXRT07</v>
      </c>
      <c r="B178" s="47" t="str">
        <f t="shared" si="20"/>
        <v>OUTDOOR RECREATIONAL</v>
      </c>
      <c r="C178" s="60">
        <v>4699.4400000000005</v>
      </c>
      <c r="D178" s="60">
        <v>5721.420000000001</v>
      </c>
      <c r="E178" s="60">
        <v>6167.35</v>
      </c>
      <c r="F178" s="60">
        <v>2513.23</v>
      </c>
      <c r="G178" s="60">
        <v>2145.7800000000002</v>
      </c>
      <c r="H178" s="60">
        <v>1798.17</v>
      </c>
      <c r="I178" s="60">
        <v>2342.7200000000025</v>
      </c>
      <c r="J178" s="60">
        <v>2933.3599999999988</v>
      </c>
      <c r="K178" s="60">
        <v>4468.6000000000022</v>
      </c>
      <c r="L178" s="60">
        <v>3821.800000000002</v>
      </c>
      <c r="M178" s="60">
        <v>3090.400000000001</v>
      </c>
      <c r="N178" s="60">
        <v>3055.6600000000008</v>
      </c>
      <c r="O178" s="55">
        <f>SUM(C178:N178)</f>
        <v>42757.930000000015</v>
      </c>
    </row>
    <row r="179" spans="1:15">
      <c r="A179" s="65" t="str">
        <f t="shared" si="20"/>
        <v>TXRT11</v>
      </c>
      <c r="B179" s="47" t="str">
        <f t="shared" si="20"/>
        <v>PUMPING</v>
      </c>
      <c r="C179" s="60">
        <v>0</v>
      </c>
      <c r="D179" s="60">
        <v>0</v>
      </c>
      <c r="E179" s="60">
        <v>0</v>
      </c>
      <c r="F179" s="60">
        <v>0</v>
      </c>
      <c r="G179" s="60">
        <v>0</v>
      </c>
      <c r="H179" s="60">
        <v>0</v>
      </c>
      <c r="I179" s="60">
        <v>0</v>
      </c>
      <c r="J179" s="60">
        <v>0</v>
      </c>
      <c r="K179" s="60">
        <v>0</v>
      </c>
      <c r="L179" s="60">
        <v>0</v>
      </c>
      <c r="M179" s="60">
        <v>0</v>
      </c>
      <c r="N179" s="60">
        <v>0</v>
      </c>
      <c r="O179" s="55">
        <f>SUM(C179:N179)</f>
        <v>0</v>
      </c>
    </row>
    <row r="180" spans="1:15">
      <c r="A180" s="65" t="str">
        <f t="shared" si="20"/>
        <v>TXRT11TU</v>
      </c>
      <c r="B180" s="47" t="str">
        <f t="shared" si="20"/>
        <v>TOU WATER PUMPING</v>
      </c>
      <c r="C180" s="60">
        <v>169315.67999999996</v>
      </c>
      <c r="D180" s="60">
        <v>168169.48</v>
      </c>
      <c r="E180" s="60">
        <v>154147.12</v>
      </c>
      <c r="F180" s="60">
        <v>133886.12</v>
      </c>
      <c r="G180" s="60">
        <v>154984.79</v>
      </c>
      <c r="H180" s="60">
        <v>176464.92</v>
      </c>
      <c r="I180" s="60">
        <v>226951.54999999987</v>
      </c>
      <c r="J180" s="60">
        <v>197911.49000000005</v>
      </c>
      <c r="K180" s="60">
        <v>198368.72000000012</v>
      </c>
      <c r="L180" s="60">
        <v>215660.21999999997</v>
      </c>
      <c r="M180" s="60">
        <v>185267.00999999986</v>
      </c>
      <c r="N180" s="60">
        <v>153197.63999999996</v>
      </c>
      <c r="O180" s="55">
        <f>SUM(C180:N180)</f>
        <v>2134324.7399999998</v>
      </c>
    </row>
    <row r="181" spans="1:15">
      <c r="A181" s="65" t="str">
        <f t="shared" si="20"/>
        <v>TXRTWH</v>
      </c>
      <c r="B181" s="47" t="str">
        <f t="shared" si="20"/>
        <v>WATER HEATING</v>
      </c>
      <c r="C181" s="60">
        <v>4.45</v>
      </c>
      <c r="D181" s="60">
        <v>4.38</v>
      </c>
      <c r="E181" s="60">
        <v>3.83</v>
      </c>
      <c r="F181" s="60">
        <v>3.34</v>
      </c>
      <c r="G181" s="60">
        <v>3.19</v>
      </c>
      <c r="H181" s="60">
        <v>3.05</v>
      </c>
      <c r="I181" s="60">
        <v>2.59</v>
      </c>
      <c r="J181" s="60">
        <v>2.2199999999999998</v>
      </c>
      <c r="K181" s="60">
        <v>2.59</v>
      </c>
      <c r="L181" s="60">
        <v>2.76</v>
      </c>
      <c r="M181" s="60">
        <v>3.25</v>
      </c>
      <c r="N181" s="60">
        <v>3.66</v>
      </c>
      <c r="O181" s="55">
        <f>SUM(C181:N181)</f>
        <v>39.31</v>
      </c>
    </row>
    <row r="182" spans="1:15">
      <c r="A182" s="65" t="str">
        <f t="shared" si="20"/>
        <v>TXRT22</v>
      </c>
      <c r="B182" s="47" t="str">
        <f t="shared" si="20"/>
        <v>IRRIGATION</v>
      </c>
      <c r="C182" s="60">
        <v>701.46999999999991</v>
      </c>
      <c r="D182" s="60">
        <v>575</v>
      </c>
      <c r="E182" s="60">
        <v>676.43999999999994</v>
      </c>
      <c r="F182" s="60">
        <v>1915.59</v>
      </c>
      <c r="G182" s="60">
        <v>1993.22</v>
      </c>
      <c r="H182" s="60">
        <v>2064.27</v>
      </c>
      <c r="I182" s="60">
        <v>2825.92</v>
      </c>
      <c r="J182" s="60">
        <v>1810.6399999999999</v>
      </c>
      <c r="K182" s="60">
        <v>1392.46</v>
      </c>
      <c r="L182" s="60">
        <v>1218.72</v>
      </c>
      <c r="M182" s="60">
        <v>1308.52</v>
      </c>
      <c r="N182" s="60">
        <v>1145.43</v>
      </c>
      <c r="O182" s="55">
        <f>SUM(C182:N182)</f>
        <v>17627.679999999997</v>
      </c>
    </row>
    <row r="183" spans="1:15">
      <c r="A183" s="65" t="str">
        <f t="shared" si="20"/>
        <v>TXRT24</v>
      </c>
      <c r="B183" s="47" t="str">
        <f t="shared" si="20"/>
        <v>GENERAL SERVICE</v>
      </c>
      <c r="C183" s="60">
        <v>167734.22999999992</v>
      </c>
      <c r="D183" s="60">
        <v>164401.81999999989</v>
      </c>
      <c r="E183" s="60">
        <v>158614.16</v>
      </c>
      <c r="F183" s="60">
        <v>139767.21</v>
      </c>
      <c r="G183" s="60">
        <v>160175.87</v>
      </c>
      <c r="H183" s="60">
        <v>188416.86</v>
      </c>
      <c r="I183" s="60">
        <v>225787.95000000013</v>
      </c>
      <c r="J183" s="60">
        <v>219731.27999999991</v>
      </c>
      <c r="K183" s="60">
        <v>227356.00000000017</v>
      </c>
      <c r="L183" s="60">
        <v>172903.33000000016</v>
      </c>
      <c r="M183" s="60">
        <v>159300.20999999982</v>
      </c>
      <c r="N183" s="60">
        <v>152058.2000000001</v>
      </c>
      <c r="O183" s="55">
        <f t="shared" si="17"/>
        <v>2136247.12</v>
      </c>
    </row>
    <row r="184" spans="1:15">
      <c r="A184" s="65" t="str">
        <f t="shared" si="20"/>
        <v>TXRT25</v>
      </c>
      <c r="B184" s="47" t="str">
        <f t="shared" si="20"/>
        <v>LARGE POWER</v>
      </c>
      <c r="C184" s="60">
        <v>140795.32</v>
      </c>
      <c r="D184" s="60">
        <v>143700.66000000003</v>
      </c>
      <c r="E184" s="60">
        <v>139384.99</v>
      </c>
      <c r="F184" s="60">
        <v>141714.28</v>
      </c>
      <c r="G184" s="60">
        <v>134047.19</v>
      </c>
      <c r="H184" s="60">
        <v>156728.49</v>
      </c>
      <c r="I184" s="60">
        <v>170619.78999999998</v>
      </c>
      <c r="J184" s="60">
        <v>167998.33000000002</v>
      </c>
      <c r="K184" s="60">
        <v>176356.44</v>
      </c>
      <c r="L184" s="60">
        <v>152084.47000000003</v>
      </c>
      <c r="M184" s="60">
        <v>141600.52000000002</v>
      </c>
      <c r="N184" s="60">
        <v>127022.81</v>
      </c>
      <c r="O184" s="55">
        <f>SUM(C184:N184)</f>
        <v>1792053.29</v>
      </c>
    </row>
    <row r="185" spans="1:15">
      <c r="A185" s="65" t="str">
        <f t="shared" si="20"/>
        <v>TXRT28</v>
      </c>
      <c r="B185" s="47" t="str">
        <f t="shared" si="20"/>
        <v>AREA LIGHTING</v>
      </c>
      <c r="C185" s="60">
        <v>10018.039999999997</v>
      </c>
      <c r="D185" s="60">
        <v>8716.32</v>
      </c>
      <c r="E185" s="60">
        <v>8817.2800000000007</v>
      </c>
      <c r="F185" s="60">
        <v>7884.71</v>
      </c>
      <c r="G185" s="60">
        <v>7470.6</v>
      </c>
      <c r="H185" s="60">
        <v>6800.63</v>
      </c>
      <c r="I185" s="60">
        <v>7218.7000000000035</v>
      </c>
      <c r="J185" s="60">
        <v>9046.4199999999964</v>
      </c>
      <c r="K185" s="60">
        <v>9479.7499999999982</v>
      </c>
      <c r="L185" s="60">
        <v>10608.469999999992</v>
      </c>
      <c r="M185" s="60">
        <v>11033.820000000003</v>
      </c>
      <c r="N185" s="60">
        <v>11772.920000000004</v>
      </c>
      <c r="O185" s="55">
        <f>SUM(C185:N185)</f>
        <v>108867.65999999999</v>
      </c>
    </row>
    <row r="186" spans="1:15">
      <c r="A186" s="65" t="str">
        <f t="shared" si="20"/>
        <v>TXRT31</v>
      </c>
      <c r="B186" s="47" t="str">
        <f t="shared" si="20"/>
        <v>MILITARY</v>
      </c>
      <c r="C186" s="60">
        <v>307604.47999999998</v>
      </c>
      <c r="D186" s="60">
        <v>292806.77</v>
      </c>
      <c r="E186" s="60">
        <v>252376.03000000003</v>
      </c>
      <c r="F186" s="60">
        <v>246470.19</v>
      </c>
      <c r="G186" s="60">
        <v>255607.87</v>
      </c>
      <c r="H186" s="60">
        <v>299046.13</v>
      </c>
      <c r="I186" s="60">
        <v>286836.42000000004</v>
      </c>
      <c r="J186" s="60">
        <v>299464.02999999997</v>
      </c>
      <c r="K186" s="60">
        <v>263930.58999999997</v>
      </c>
      <c r="L186" s="60">
        <v>252931.36</v>
      </c>
      <c r="M186" s="60">
        <v>244442.72999999998</v>
      </c>
      <c r="N186" s="60">
        <v>297245.67</v>
      </c>
      <c r="O186" s="55">
        <f>SUM(C186:N186)</f>
        <v>3298762.2699999991</v>
      </c>
    </row>
    <row r="187" spans="1:15">
      <c r="A187" s="65" t="str">
        <f t="shared" si="20"/>
        <v>TXRT38</v>
      </c>
      <c r="B187" s="47" t="str">
        <f t="shared" si="20"/>
        <v>INTERRUPTIBLE</v>
      </c>
      <c r="C187" s="60">
        <v>22501.870000000003</v>
      </c>
      <c r="D187" s="60">
        <v>30148.639999999999</v>
      </c>
      <c r="E187" s="60">
        <v>38730.71</v>
      </c>
      <c r="F187" s="60">
        <v>50375.839999999997</v>
      </c>
      <c r="G187" s="60">
        <v>107373.25</v>
      </c>
      <c r="H187" s="60">
        <v>167682.54999999999</v>
      </c>
      <c r="I187" s="60">
        <v>188952.67</v>
      </c>
      <c r="J187" s="60">
        <v>194770.5</v>
      </c>
      <c r="K187" s="60">
        <v>164958.49</v>
      </c>
      <c r="L187" s="60">
        <v>85771.260000000009</v>
      </c>
      <c r="M187" s="60">
        <v>25951.38</v>
      </c>
      <c r="N187" s="60">
        <v>22379.35</v>
      </c>
      <c r="O187" s="55">
        <f>SUM(C187:N187)</f>
        <v>1099596.51</v>
      </c>
    </row>
    <row r="188" spans="1:15">
      <c r="A188" s="65" t="str">
        <f t="shared" si="20"/>
        <v>TXRT41</v>
      </c>
      <c r="B188" s="47" t="str">
        <f t="shared" si="20"/>
        <v>CITY AND COUNTY</v>
      </c>
      <c r="C188" s="60">
        <v>211444.99999999977</v>
      </c>
      <c r="D188" s="60">
        <v>230102.50999999998</v>
      </c>
      <c r="E188" s="60">
        <v>216979.17</v>
      </c>
      <c r="F188" s="60">
        <v>150099.26</v>
      </c>
      <c r="G188" s="60">
        <v>153674.84</v>
      </c>
      <c r="H188" s="60">
        <v>199872.66</v>
      </c>
      <c r="I188" s="60">
        <v>241560.42</v>
      </c>
      <c r="J188" s="60">
        <v>261762.38000000006</v>
      </c>
      <c r="K188" s="60">
        <v>278454.21000000025</v>
      </c>
      <c r="L188" s="60">
        <v>207149.9000000002</v>
      </c>
      <c r="M188" s="60">
        <v>170651.66999999995</v>
      </c>
      <c r="N188" s="60">
        <v>162964.13000000012</v>
      </c>
      <c r="O188" s="55">
        <f t="shared" si="17"/>
        <v>2484716.1500000004</v>
      </c>
    </row>
    <row r="189" spans="1:15">
      <c r="A189" s="65" t="str">
        <f t="shared" si="20"/>
        <v>TXRT43</v>
      </c>
      <c r="B189" s="47" t="str">
        <f t="shared" si="20"/>
        <v>STATE UNIVERSITY</v>
      </c>
      <c r="C189" s="60">
        <v>0</v>
      </c>
      <c r="D189" s="60">
        <v>0</v>
      </c>
      <c r="E189" s="60">
        <v>0</v>
      </c>
      <c r="F189" s="60">
        <v>0</v>
      </c>
      <c r="G189" s="60">
        <v>0</v>
      </c>
      <c r="H189" s="60">
        <v>0</v>
      </c>
      <c r="I189" s="60">
        <v>0</v>
      </c>
      <c r="J189" s="60">
        <v>0</v>
      </c>
      <c r="K189" s="60">
        <v>0</v>
      </c>
      <c r="L189" s="60">
        <v>0</v>
      </c>
      <c r="M189" s="60">
        <v>0</v>
      </c>
      <c r="N189" s="60">
        <v>0</v>
      </c>
      <c r="O189" s="55">
        <f>SUM(C189:N189)</f>
        <v>0</v>
      </c>
    </row>
    <row r="190" spans="1:15">
      <c r="A190" s="65" t="str">
        <f t="shared" si="20"/>
        <v>TXRT45</v>
      </c>
      <c r="B190" s="47" t="str">
        <f t="shared" si="20"/>
        <v>COGEN SUPPLEMENTAL</v>
      </c>
      <c r="C190" s="60">
        <v>0</v>
      </c>
      <c r="D190" s="60">
        <v>0</v>
      </c>
      <c r="E190" s="60">
        <v>0</v>
      </c>
      <c r="F190" s="60">
        <v>0</v>
      </c>
      <c r="G190" s="60">
        <v>0</v>
      </c>
      <c r="H190" s="60">
        <v>0</v>
      </c>
      <c r="I190" s="60">
        <v>0</v>
      </c>
      <c r="J190" s="60">
        <v>0</v>
      </c>
      <c r="K190" s="60">
        <v>0</v>
      </c>
      <c r="L190" s="60">
        <v>0</v>
      </c>
      <c r="M190" s="60">
        <v>0</v>
      </c>
      <c r="N190" s="60">
        <v>0</v>
      </c>
      <c r="O190" s="55">
        <f t="shared" si="17"/>
        <v>0</v>
      </c>
    </row>
    <row r="191" spans="1:15" ht="13" collapsed="1" thickBot="1">
      <c r="A191" s="47" t="str">
        <f>"Total "&amp;B146</f>
        <v>Total Fuel Revenues</v>
      </c>
      <c r="C191" s="62">
        <f t="shared" ref="C191:N191" si="21">SUM(C148:C190)</f>
        <v>5900529.4999999991</v>
      </c>
      <c r="D191" s="62">
        <f t="shared" si="21"/>
        <v>5338196.96</v>
      </c>
      <c r="E191" s="62">
        <f t="shared" si="21"/>
        <v>5180432.0300000012</v>
      </c>
      <c r="F191" s="62">
        <f t="shared" si="21"/>
        <v>4882640.8999999985</v>
      </c>
      <c r="G191" s="62">
        <f t="shared" si="21"/>
        <v>5744477.5599999996</v>
      </c>
      <c r="H191" s="62">
        <f t="shared" si="21"/>
        <v>7505011.4899999965</v>
      </c>
      <c r="I191" s="62">
        <f t="shared" si="21"/>
        <v>9068125.7799999975</v>
      </c>
      <c r="J191" s="62">
        <f t="shared" si="21"/>
        <v>8996577.4700000007</v>
      </c>
      <c r="K191" s="62">
        <f t="shared" si="21"/>
        <v>8689331.5899999999</v>
      </c>
      <c r="L191" s="62">
        <f t="shared" si="21"/>
        <v>6404686.9699999979</v>
      </c>
      <c r="M191" s="62">
        <f t="shared" si="21"/>
        <v>5329994.1100000003</v>
      </c>
      <c r="N191" s="62">
        <f t="shared" si="21"/>
        <v>5344319.42</v>
      </c>
      <c r="O191" s="62">
        <f>SUM(O148:O190)</f>
        <v>78384323.780000016</v>
      </c>
    </row>
    <row r="192" spans="1:15" ht="13" thickTop="1">
      <c r="B192" s="128"/>
      <c r="C192" s="60">
        <v>5900529.4999999991</v>
      </c>
      <c r="D192" s="60">
        <v>5338196.96</v>
      </c>
      <c r="E192" s="60">
        <v>5180432.03</v>
      </c>
      <c r="F192" s="60">
        <v>4882640.9000000004</v>
      </c>
      <c r="G192" s="60">
        <v>5744477.5599999996</v>
      </c>
      <c r="H192" s="60">
        <v>7505011.4900000002</v>
      </c>
      <c r="I192" s="60">
        <v>9068125.7800000012</v>
      </c>
      <c r="J192" s="60">
        <v>8996577.4699999988</v>
      </c>
      <c r="K192" s="60">
        <v>8689331.5899999999</v>
      </c>
      <c r="L192" s="60">
        <v>6404686.9699999988</v>
      </c>
      <c r="M192" s="60">
        <v>5329994.1099999994</v>
      </c>
      <c r="N192" s="60">
        <v>5344319.4200000009</v>
      </c>
      <c r="O192" s="42">
        <f>SUM(C192:N192)</f>
        <v>78384323.780000001</v>
      </c>
    </row>
  </sheetData>
  <autoFilter ref="A6:O193" xr:uid="{00000000-0009-0000-0000-000000000000}"/>
  <mergeCells count="4">
    <mergeCell ref="C7:D7"/>
    <mergeCell ref="C53:D53"/>
    <mergeCell ref="C98:D98"/>
    <mergeCell ref="C146:D146"/>
  </mergeCells>
  <dataValidations disablePrompts="1" count="1">
    <dataValidation type="list" allowBlank="1" showInputMessage="1" showErrorMessage="1" sqref="C5:N5" xr:uid="{00000000-0002-0000-0000-000000000000}">
      <formula1>$Q$5:$AB$5</formula1>
    </dataValidation>
  </dataValidations>
  <pageMargins left="0.17" right="0.17" top="1.1000000000000001" bottom="0.26" header="0.5" footer="0.17"/>
  <pageSetup scale="40" fitToHeight="0" orientation="landscape" r:id="rId1"/>
  <headerFooter>
    <oddHeader>&amp;RSOAH Docket No. 473-21-2606
PUC Docket No. 52195
OPUC's 1st, Q. No. OPUC 1-1
Page &amp;P of &amp;N
Attachment 1
Voluminous</oddHeader>
  </headerFooter>
  <rowBreaks count="3" manualBreakCount="3">
    <brk id="52" max="16383" man="1"/>
    <brk id="97" max="16383" man="1"/>
    <brk id="145" max="16383" man="1"/>
  </rowBreaks>
  <ignoredErrors>
    <ignoredError sqref="O191 O143"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P173"/>
  <sheetViews>
    <sheetView view="pageLayout" zoomScaleNormal="100" workbookViewId="0">
      <selection activeCell="O3" sqref="O3"/>
    </sheetView>
  </sheetViews>
  <sheetFormatPr defaultColWidth="9.1796875" defaultRowHeight="12.5"/>
  <cols>
    <col min="1" max="1" width="8.453125" style="131" customWidth="1"/>
    <col min="2" max="2" width="4.7265625" style="131" customWidth="1"/>
    <col min="3" max="3" width="35.7265625" style="131" customWidth="1"/>
    <col min="4" max="15" width="12.7265625" style="131" customWidth="1"/>
    <col min="16" max="16" width="13.453125" style="131" bestFit="1" customWidth="1"/>
    <col min="17" max="16384" width="9.1796875" style="131"/>
  </cols>
  <sheetData>
    <row r="1" spans="1:16">
      <c r="A1" s="215" t="s">
        <v>34</v>
      </c>
      <c r="B1" s="215"/>
      <c r="C1" s="123"/>
      <c r="D1" s="123"/>
      <c r="E1" s="123"/>
      <c r="F1" s="123"/>
      <c r="G1" s="123"/>
      <c r="H1" s="123"/>
      <c r="I1" s="123"/>
      <c r="J1" s="123"/>
      <c r="K1" s="123"/>
      <c r="L1" s="123"/>
      <c r="M1" s="123"/>
      <c r="N1" s="123"/>
      <c r="O1" s="123"/>
      <c r="P1" s="123"/>
    </row>
    <row r="2" spans="1:16">
      <c r="A2" s="215" t="s">
        <v>284</v>
      </c>
      <c r="B2" s="215"/>
      <c r="C2" s="123"/>
      <c r="D2" s="123"/>
      <c r="E2" s="123"/>
      <c r="F2" s="123"/>
      <c r="G2" s="123"/>
      <c r="H2" s="123"/>
      <c r="I2" s="123"/>
      <c r="J2" s="123"/>
      <c r="K2" s="123"/>
      <c r="L2" s="123"/>
      <c r="M2" s="123"/>
      <c r="N2" s="123"/>
      <c r="O2" s="123"/>
      <c r="P2" s="123"/>
    </row>
    <row r="3" spans="1:16">
      <c r="A3" s="47" t="str">
        <f>'Input Screen - Rev Ctrl Sum'!A3</f>
        <v>For the Test Year Period Ended Dec 2020</v>
      </c>
      <c r="B3" s="215"/>
      <c r="C3" s="123"/>
      <c r="D3" s="123"/>
      <c r="E3" s="123"/>
      <c r="F3" s="123"/>
      <c r="G3" s="123"/>
      <c r="H3" s="123"/>
      <c r="I3" s="123"/>
      <c r="J3" s="123"/>
      <c r="K3" s="123"/>
      <c r="L3" s="123"/>
      <c r="M3" s="123"/>
      <c r="N3" s="123"/>
      <c r="O3" s="123"/>
      <c r="P3" s="123"/>
    </row>
    <row r="4" spans="1:16">
      <c r="A4" s="121"/>
      <c r="B4" s="121"/>
      <c r="C4" s="123"/>
      <c r="D4" s="123"/>
      <c r="E4" s="123"/>
      <c r="F4" s="123"/>
      <c r="G4" s="123"/>
      <c r="H4" s="123"/>
      <c r="I4" s="123"/>
      <c r="J4" s="123"/>
      <c r="K4" s="123"/>
      <c r="L4" s="123"/>
      <c r="M4" s="123"/>
      <c r="N4" s="123"/>
      <c r="O4" s="123"/>
      <c r="P4" s="123"/>
    </row>
    <row r="5" spans="1:16">
      <c r="A5" s="123" t="s">
        <v>0</v>
      </c>
      <c r="B5" s="123"/>
      <c r="C5" s="123"/>
      <c r="D5" s="47"/>
      <c r="E5" s="47"/>
      <c r="F5" s="47"/>
      <c r="G5" s="47"/>
      <c r="H5" s="47"/>
      <c r="I5" s="47"/>
      <c r="J5" s="47"/>
      <c r="K5" s="47"/>
      <c r="L5" s="47"/>
      <c r="M5" s="47"/>
      <c r="N5" s="47"/>
      <c r="O5" s="47"/>
      <c r="P5" s="123"/>
    </row>
    <row r="6" spans="1:16">
      <c r="A6" s="123"/>
      <c r="B6" s="123"/>
      <c r="C6" s="122" t="s">
        <v>1</v>
      </c>
      <c r="D6" s="122" t="s">
        <v>2</v>
      </c>
      <c r="E6" s="122" t="s">
        <v>3</v>
      </c>
      <c r="F6" s="122" t="s">
        <v>4</v>
      </c>
      <c r="G6" s="122" t="s">
        <v>5</v>
      </c>
      <c r="H6" s="122" t="s">
        <v>6</v>
      </c>
      <c r="I6" s="122" t="s">
        <v>7</v>
      </c>
      <c r="J6" s="122" t="s">
        <v>8</v>
      </c>
      <c r="K6" s="122" t="s">
        <v>9</v>
      </c>
      <c r="L6" s="122" t="s">
        <v>10</v>
      </c>
      <c r="M6" s="122" t="s">
        <v>11</v>
      </c>
      <c r="N6" s="122" t="s">
        <v>12</v>
      </c>
      <c r="O6" s="122" t="s">
        <v>13</v>
      </c>
      <c r="P6" s="122" t="s">
        <v>14</v>
      </c>
    </row>
    <row r="7" spans="1:16">
      <c r="A7" s="440" t="s">
        <v>66</v>
      </c>
      <c r="B7" s="442" t="s">
        <v>57</v>
      </c>
      <c r="C7" s="123"/>
      <c r="D7" s="122" t="str">
        <f>'Input Screen - Rev Ctrl Sum'!C5</f>
        <v>Jan</v>
      </c>
      <c r="E7" s="122" t="str">
        <f>'Input Screen - Rev Ctrl Sum'!D5</f>
        <v>Feb</v>
      </c>
      <c r="F7" s="122" t="str">
        <f>'Input Screen - Rev Ctrl Sum'!E5</f>
        <v>Mar</v>
      </c>
      <c r="G7" s="122" t="str">
        <f>'Input Screen - Rev Ctrl Sum'!F5</f>
        <v>Apr</v>
      </c>
      <c r="H7" s="122" t="str">
        <f>'Input Screen - Rev Ctrl Sum'!G5</f>
        <v>May</v>
      </c>
      <c r="I7" s="122" t="str">
        <f>'Input Screen - Rev Ctrl Sum'!H5</f>
        <v>Jun</v>
      </c>
      <c r="J7" s="122" t="str">
        <f>'Input Screen - Rev Ctrl Sum'!I5</f>
        <v>Jul</v>
      </c>
      <c r="K7" s="122" t="str">
        <f>'Input Screen - Rev Ctrl Sum'!J5</f>
        <v>Aug</v>
      </c>
      <c r="L7" s="122" t="str">
        <f>'Input Screen - Rev Ctrl Sum'!K5</f>
        <v>Sep</v>
      </c>
      <c r="M7" s="122" t="str">
        <f>'Input Screen - Rev Ctrl Sum'!L5</f>
        <v>Oct</v>
      </c>
      <c r="N7" s="122" t="str">
        <f>'Input Screen - Rev Ctrl Sum'!M5</f>
        <v>Nov</v>
      </c>
      <c r="O7" s="122" t="str">
        <f>'Input Screen - Rev Ctrl Sum'!N5</f>
        <v>Dec</v>
      </c>
      <c r="P7" s="123" t="s">
        <v>0</v>
      </c>
    </row>
    <row r="8" spans="1:16">
      <c r="A8" s="441"/>
      <c r="B8" s="443"/>
      <c r="C8" s="337" t="s">
        <v>17</v>
      </c>
      <c r="D8" s="125">
        <f>'Input Screen - Rev Ctrl Sum'!C6</f>
        <v>2020</v>
      </c>
      <c r="E8" s="125">
        <f>'Input Screen - Rev Ctrl Sum'!D6</f>
        <v>2020</v>
      </c>
      <c r="F8" s="125">
        <f>'Input Screen - Rev Ctrl Sum'!E6</f>
        <v>2020</v>
      </c>
      <c r="G8" s="125">
        <f>'Input Screen - Rev Ctrl Sum'!F6</f>
        <v>2020</v>
      </c>
      <c r="H8" s="125">
        <f>'Input Screen - Rev Ctrl Sum'!G6</f>
        <v>2020</v>
      </c>
      <c r="I8" s="125">
        <f>'Input Screen - Rev Ctrl Sum'!H6</f>
        <v>2020</v>
      </c>
      <c r="J8" s="125">
        <f>'Input Screen - Rev Ctrl Sum'!I6</f>
        <v>2020</v>
      </c>
      <c r="K8" s="125">
        <f>'Input Screen - Rev Ctrl Sum'!J6</f>
        <v>2020</v>
      </c>
      <c r="L8" s="125">
        <f>'Input Screen - Rev Ctrl Sum'!K6</f>
        <v>2020</v>
      </c>
      <c r="M8" s="125">
        <f>'Input Screen - Rev Ctrl Sum'!L6</f>
        <v>2020</v>
      </c>
      <c r="N8" s="125">
        <f>'Input Screen - Rev Ctrl Sum'!M6</f>
        <v>2020</v>
      </c>
      <c r="O8" s="125">
        <f>'Input Screen - Rev Ctrl Sum'!N6</f>
        <v>2020</v>
      </c>
      <c r="P8" s="125" t="s">
        <v>18</v>
      </c>
    </row>
    <row r="9" spans="1:16" ht="30" customHeight="1">
      <c r="A9" s="122"/>
      <c r="B9" s="122"/>
      <c r="C9" s="338" t="s">
        <v>19</v>
      </c>
      <c r="D9" s="438"/>
      <c r="E9" s="438"/>
      <c r="F9" s="123"/>
      <c r="G9" s="123"/>
      <c r="H9" s="123"/>
      <c r="I9" s="123"/>
      <c r="J9" s="123"/>
      <c r="K9" s="123"/>
      <c r="L9" s="123"/>
      <c r="M9" s="123"/>
      <c r="N9" s="123"/>
      <c r="O9" s="123"/>
      <c r="P9" s="123"/>
    </row>
    <row r="10" spans="1:16" ht="12.75" customHeight="1">
      <c r="A10" s="115" t="s">
        <v>264</v>
      </c>
      <c r="B10" s="122">
        <v>1</v>
      </c>
      <c r="C10" s="123" t="s">
        <v>21</v>
      </c>
      <c r="D10" s="66">
        <f>SUMIF('Input Screen - Rev Ctrl Sum'!$A$9:$A$49,$A10,'Input Screen - Rev Ctrl Sum'!C$9:C$49)</f>
        <v>174471950</v>
      </c>
      <c r="E10" s="66">
        <f>SUMIF('Input Screen - Rev Ctrl Sum'!$A$9:$A$49,$A10,'Input Screen - Rev Ctrl Sum'!D$9:D$49)</f>
        <v>145583179</v>
      </c>
      <c r="F10" s="66">
        <f>SUMIF('Input Screen - Rev Ctrl Sum'!$A$9:$A$49,$A10,'Input Screen - Rev Ctrl Sum'!E$9:E$49)</f>
        <v>125941874</v>
      </c>
      <c r="G10" s="66">
        <f>SUMIF('Input Screen - Rev Ctrl Sum'!$A$9:$A$49,$A10,'Input Screen - Rev Ctrl Sum'!F$9:F$49)</f>
        <v>127247526</v>
      </c>
      <c r="H10" s="66">
        <f>SUMIF('Input Screen - Rev Ctrl Sum'!$A$9:$A$49,$A10,'Input Screen - Rev Ctrl Sum'!G$9:G$49)</f>
        <v>187448540</v>
      </c>
      <c r="I10" s="66">
        <f>SUMIF('Input Screen - Rev Ctrl Sum'!$A$9:$A$49,$A10,'Input Screen - Rev Ctrl Sum'!H$9:H$49)</f>
        <v>263137055</v>
      </c>
      <c r="J10" s="66">
        <f>SUMIF('Input Screen - Rev Ctrl Sum'!$A$9:$A$49,$A10,'Input Screen - Rev Ctrl Sum'!I$9:I$49)</f>
        <v>345583606</v>
      </c>
      <c r="K10" s="66">
        <f>SUMIF('Input Screen - Rev Ctrl Sum'!$A$9:$A$49,$A10,'Input Screen - Rev Ctrl Sum'!J$9:J$49)</f>
        <v>342354392</v>
      </c>
      <c r="L10" s="66">
        <f>SUMIF('Input Screen - Rev Ctrl Sum'!$A$9:$A$49,$A10,'Input Screen - Rev Ctrl Sum'!K$9:K$49)</f>
        <v>314042479</v>
      </c>
      <c r="M10" s="66">
        <f>SUMIF('Input Screen - Rev Ctrl Sum'!$A$9:$A$49,$A10,'Input Screen - Rev Ctrl Sum'!L$9:L$49)</f>
        <v>199923071</v>
      </c>
      <c r="N10" s="66">
        <f>SUMIF('Input Screen - Rev Ctrl Sum'!$A$9:$A$49,$A10,'Input Screen - Rev Ctrl Sum'!M$9:M$49)</f>
        <v>149510290</v>
      </c>
      <c r="O10" s="66">
        <f>SUMIF('Input Screen - Rev Ctrl Sum'!$A$9:$A$49,$A10,'Input Screen - Rev Ctrl Sum'!N$9:N$49)</f>
        <v>151293376</v>
      </c>
      <c r="P10" s="339">
        <f>SUM(D10:O10)</f>
        <v>2526537338</v>
      </c>
    </row>
    <row r="11" spans="1:16" ht="12.75" customHeight="1">
      <c r="A11" s="115" t="s">
        <v>819</v>
      </c>
      <c r="B11" s="122" t="s">
        <v>820</v>
      </c>
      <c r="C11" s="123" t="s">
        <v>821</v>
      </c>
      <c r="D11" s="66">
        <f>SUMIF('Input Screen - Rev Ctrl Sum'!$A$9:$A$49,$A11,'Input Screen - Rev Ctrl Sum'!C$9:C$49)</f>
        <v>5238</v>
      </c>
      <c r="E11" s="66">
        <f>SUMIF('Input Screen - Rev Ctrl Sum'!$A$9:$A$49,$A11,'Input Screen - Rev Ctrl Sum'!D$9:D$49)</f>
        <v>4134</v>
      </c>
      <c r="F11" s="66">
        <f>SUMIF('Input Screen - Rev Ctrl Sum'!$A$9:$A$49,$A11,'Input Screen - Rev Ctrl Sum'!E$9:E$49)</f>
        <v>3071</v>
      </c>
      <c r="G11" s="66">
        <f>SUMIF('Input Screen - Rev Ctrl Sum'!$A$9:$A$49,$A11,'Input Screen - Rev Ctrl Sum'!F$9:F$49)</f>
        <v>6071</v>
      </c>
      <c r="H11" s="66">
        <f>SUMIF('Input Screen - Rev Ctrl Sum'!$A$9:$A$49,$A11,'Input Screen - Rev Ctrl Sum'!G$9:G$49)</f>
        <v>3500</v>
      </c>
      <c r="I11" s="66">
        <f>SUMIF('Input Screen - Rev Ctrl Sum'!$A$9:$A$49,$A11,'Input Screen - Rev Ctrl Sum'!H$9:H$49)</f>
        <v>4834</v>
      </c>
      <c r="J11" s="66">
        <f>SUMIF('Input Screen - Rev Ctrl Sum'!$A$9:$A$49,$A11,'Input Screen - Rev Ctrl Sum'!I$9:I$49)</f>
        <v>5580</v>
      </c>
      <c r="K11" s="66">
        <f>SUMIF('Input Screen - Rev Ctrl Sum'!$A$9:$A$49,$A11,'Input Screen - Rev Ctrl Sum'!J$9:J$49)</f>
        <v>6202</v>
      </c>
      <c r="L11" s="66">
        <f>SUMIF('Input Screen - Rev Ctrl Sum'!$A$9:$A$49,$A11,'Input Screen - Rev Ctrl Sum'!K$9:K$49)</f>
        <v>4871</v>
      </c>
      <c r="M11" s="66">
        <f>SUMIF('Input Screen - Rev Ctrl Sum'!$A$9:$A$49,$A11,'Input Screen - Rev Ctrl Sum'!L$9:L$49)</f>
        <v>3376</v>
      </c>
      <c r="N11" s="66">
        <f>SUMIF('Input Screen - Rev Ctrl Sum'!$A$9:$A$49,$A11,'Input Screen - Rev Ctrl Sum'!M$9:M$49)</f>
        <v>3638</v>
      </c>
      <c r="O11" s="66">
        <f>SUMIF('Input Screen - Rev Ctrl Sum'!$A$9:$A$49,$A11,'Input Screen - Rev Ctrl Sum'!N$9:N$49)</f>
        <v>2757</v>
      </c>
      <c r="P11" s="339">
        <f>SUM(D11:O11)</f>
        <v>53272</v>
      </c>
    </row>
    <row r="12" spans="1:16" ht="12.75" customHeight="1">
      <c r="A12" s="115" t="s">
        <v>273</v>
      </c>
      <c r="B12" s="122">
        <v>2</v>
      </c>
      <c r="C12" s="123" t="s">
        <v>778</v>
      </c>
      <c r="D12" s="66">
        <f>SUMIF('Input Screen - Rev Ctrl Sum'!$A$9:$A$49,$A12,'Input Screen - Rev Ctrl Sum'!C$9:C$49)</f>
        <v>21478884</v>
      </c>
      <c r="E12" s="66">
        <f>SUMIF('Input Screen - Rev Ctrl Sum'!$A$9:$A$49,$A12,'Input Screen - Rev Ctrl Sum'!D$9:D$49)</f>
        <v>19757443</v>
      </c>
      <c r="F12" s="66">
        <f>SUMIF('Input Screen - Rev Ctrl Sum'!$A$9:$A$49,$A12,'Input Screen - Rev Ctrl Sum'!E$9:E$49)</f>
        <v>18831059</v>
      </c>
      <c r="G12" s="66">
        <f>SUMIF('Input Screen - Rev Ctrl Sum'!$A$9:$A$49,$A12,'Input Screen - Rev Ctrl Sum'!F$9:F$49)</f>
        <v>16245764</v>
      </c>
      <c r="H12" s="66">
        <f>SUMIF('Input Screen - Rev Ctrl Sum'!$A$9:$A$49,$A12,'Input Screen - Rev Ctrl Sum'!G$9:G$49)</f>
        <v>19034078</v>
      </c>
      <c r="I12" s="66">
        <f>SUMIF('Input Screen - Rev Ctrl Sum'!$A$9:$A$49,$A12,'Input Screen - Rev Ctrl Sum'!H$9:H$49)</f>
        <v>26214452</v>
      </c>
      <c r="J12" s="66">
        <f>SUMIF('Input Screen - Rev Ctrl Sum'!$A$9:$A$49,$A12,'Input Screen - Rev Ctrl Sum'!I$9:I$49)</f>
        <v>32165288</v>
      </c>
      <c r="K12" s="66">
        <f>SUMIF('Input Screen - Rev Ctrl Sum'!$A$9:$A$49,$A12,'Input Screen - Rev Ctrl Sum'!J$9:J$49)</f>
        <v>30699874</v>
      </c>
      <c r="L12" s="66">
        <f>SUMIF('Input Screen - Rev Ctrl Sum'!$A$9:$A$49,$A12,'Input Screen - Rev Ctrl Sum'!K$9:K$49)</f>
        <v>29725286</v>
      </c>
      <c r="M12" s="66">
        <f>SUMIF('Input Screen - Rev Ctrl Sum'!$A$9:$A$49,$A12,'Input Screen - Rev Ctrl Sum'!L$9:L$49)</f>
        <v>22885226</v>
      </c>
      <c r="N12" s="66">
        <f>SUMIF('Input Screen - Rev Ctrl Sum'!$A$9:$A$49,$A12,'Input Screen - Rev Ctrl Sum'!M$9:M$49)</f>
        <v>19385199</v>
      </c>
      <c r="O12" s="66">
        <f>SUMIF('Input Screen - Rev Ctrl Sum'!$A$9:$A$49,$A12,'Input Screen - Rev Ctrl Sum'!N$9:N$49)</f>
        <v>19120557</v>
      </c>
      <c r="P12" s="339">
        <f t="shared" ref="P12:P22" si="0">SUM(D12:O12)</f>
        <v>275543110</v>
      </c>
    </row>
    <row r="13" spans="1:16" ht="12.75" customHeight="1">
      <c r="A13" s="115" t="s">
        <v>280</v>
      </c>
      <c r="B13" s="122">
        <v>7</v>
      </c>
      <c r="C13" s="123" t="s">
        <v>25</v>
      </c>
      <c r="D13" s="66">
        <f>SUMIF('Input Screen - Rev Ctrl Sum'!$A$9:$A$49,$A13,'Input Screen - Rev Ctrl Sum'!C$9:C$49)</f>
        <v>396194</v>
      </c>
      <c r="E13" s="66">
        <f>SUMIF('Input Screen - Rev Ctrl Sum'!$A$9:$A$49,$A13,'Input Screen - Rev Ctrl Sum'!D$9:D$49)</f>
        <v>481713</v>
      </c>
      <c r="F13" s="66">
        <f>SUMIF('Input Screen - Rev Ctrl Sum'!$A$9:$A$49,$A13,'Input Screen - Rev Ctrl Sum'!E$9:E$49)</f>
        <v>514786</v>
      </c>
      <c r="G13" s="66">
        <f>SUMIF('Input Screen - Rev Ctrl Sum'!$A$9:$A$49,$A13,'Input Screen - Rev Ctrl Sum'!F$9:F$49)</f>
        <v>217349</v>
      </c>
      <c r="H13" s="66">
        <f>SUMIF('Input Screen - Rev Ctrl Sum'!$A$9:$A$49,$A13,'Input Screen - Rev Ctrl Sum'!G$9:G$49)</f>
        <v>177775</v>
      </c>
      <c r="I13" s="66">
        <f>SUMIF('Input Screen - Rev Ctrl Sum'!$A$9:$A$49,$A13,'Input Screen - Rev Ctrl Sum'!H$9:H$49)</f>
        <v>164740</v>
      </c>
      <c r="J13" s="66">
        <f>SUMIF('Input Screen - Rev Ctrl Sum'!$A$9:$A$49,$A13,'Input Screen - Rev Ctrl Sum'!I$9:I$49)</f>
        <v>205519</v>
      </c>
      <c r="K13" s="66">
        <f>SUMIF('Input Screen - Rev Ctrl Sum'!$A$9:$A$49,$A13,'Input Screen - Rev Ctrl Sum'!J$9:J$49)</f>
        <v>253973</v>
      </c>
      <c r="L13" s="66">
        <f>SUMIF('Input Screen - Rev Ctrl Sum'!$A$9:$A$49,$A13,'Input Screen - Rev Ctrl Sum'!K$9:K$49)</f>
        <v>382287</v>
      </c>
      <c r="M13" s="66">
        <f>SUMIF('Input Screen - Rev Ctrl Sum'!$A$9:$A$49,$A13,'Input Screen - Rev Ctrl Sum'!L$9:L$49)</f>
        <v>329117</v>
      </c>
      <c r="N13" s="66">
        <f>SUMIF('Input Screen - Rev Ctrl Sum'!$A$9:$A$49,$A13,'Input Screen - Rev Ctrl Sum'!M$9:M$49)</f>
        <v>269644</v>
      </c>
      <c r="O13" s="66">
        <f>SUMIF('Input Screen - Rev Ctrl Sum'!$A$9:$A$49,$A13,'Input Screen - Rev Ctrl Sum'!N$9:N$49)</f>
        <v>266178</v>
      </c>
      <c r="P13" s="339">
        <f t="shared" si="0"/>
        <v>3659275</v>
      </c>
    </row>
    <row r="14" spans="1:16" ht="12.75" customHeight="1">
      <c r="A14" s="122" t="s">
        <v>369</v>
      </c>
      <c r="B14" s="122">
        <v>8</v>
      </c>
      <c r="C14" s="123" t="s">
        <v>127</v>
      </c>
      <c r="D14" s="66">
        <f>SUMIF('Input Screen - Rev Ctrl Sum'!$A$9:$A$49,$A14,'Input Screen - Rev Ctrl Sum'!C$9:C$49)</f>
        <v>3456965</v>
      </c>
      <c r="E14" s="66">
        <f>SUMIF('Input Screen - Rev Ctrl Sum'!$A$9:$A$49,$A14,'Input Screen - Rev Ctrl Sum'!D$9:D$49)</f>
        <v>3013969</v>
      </c>
      <c r="F14" s="66">
        <f>SUMIF('Input Screen - Rev Ctrl Sum'!$A$9:$A$49,$A14,'Input Screen - Rev Ctrl Sum'!E$9:E$49)</f>
        <v>3049397</v>
      </c>
      <c r="G14" s="66">
        <f>SUMIF('Input Screen - Rev Ctrl Sum'!$A$9:$A$49,$A14,'Input Screen - Rev Ctrl Sum'!F$9:F$49)</f>
        <v>2711190</v>
      </c>
      <c r="H14" s="66">
        <f>SUMIF('Input Screen - Rev Ctrl Sum'!$A$9:$A$49,$A14,'Input Screen - Rev Ctrl Sum'!G$9:G$49)</f>
        <v>2577889</v>
      </c>
      <c r="I14" s="66">
        <f>SUMIF('Input Screen - Rev Ctrl Sum'!$A$9:$A$49,$A14,'Input Screen - Rev Ctrl Sum'!H$9:H$49)</f>
        <v>2379873</v>
      </c>
      <c r="J14" s="66">
        <f>SUMIF('Input Screen - Rev Ctrl Sum'!$A$9:$A$49,$A14,'Input Screen - Rev Ctrl Sum'!I$9:I$49)</f>
        <v>2532039</v>
      </c>
      <c r="K14" s="66">
        <f>SUMIF('Input Screen - Rev Ctrl Sum'!$A$9:$A$49,$A14,'Input Screen - Rev Ctrl Sum'!J$9:J$49)</f>
        <v>2719591</v>
      </c>
      <c r="L14" s="66">
        <f>SUMIF('Input Screen - Rev Ctrl Sum'!$A$9:$A$49,$A14,'Input Screen - Rev Ctrl Sum'!K$9:K$49)</f>
        <v>2870211</v>
      </c>
      <c r="M14" s="66">
        <f>SUMIF('Input Screen - Rev Ctrl Sum'!$A$9:$A$49,$A14,'Input Screen - Rev Ctrl Sum'!L$9:L$49)</f>
        <v>3216338</v>
      </c>
      <c r="N14" s="66">
        <f>SUMIF('Input Screen - Rev Ctrl Sum'!$A$9:$A$49,$A14,'Input Screen - Rev Ctrl Sum'!M$9:M$49)</f>
        <v>3384940</v>
      </c>
      <c r="O14" s="66">
        <f>SUMIF('Input Screen - Rev Ctrl Sum'!$A$9:$A$49,$A14,'Input Screen - Rev Ctrl Sum'!N$9:N$49)</f>
        <v>3625950</v>
      </c>
      <c r="P14" s="339">
        <f t="shared" si="0"/>
        <v>35538352</v>
      </c>
    </row>
    <row r="15" spans="1:16" ht="12.75" customHeight="1">
      <c r="A15" s="122" t="s">
        <v>762</v>
      </c>
      <c r="B15" s="122">
        <v>9</v>
      </c>
      <c r="C15" s="123" t="s">
        <v>765</v>
      </c>
      <c r="D15" s="66">
        <f>SUMIF('Input Screen - Rev Ctrl Sum'!$A$9:$A$49,$A15,'Input Screen - Rev Ctrl Sum'!C$9:C$49)</f>
        <v>219545</v>
      </c>
      <c r="E15" s="66">
        <f>SUMIF('Input Screen - Rev Ctrl Sum'!$A$9:$A$49,$A15,'Input Screen - Rev Ctrl Sum'!D$9:D$49)</f>
        <v>220983</v>
      </c>
      <c r="F15" s="66">
        <f>SUMIF('Input Screen - Rev Ctrl Sum'!$A$9:$A$49,$A15,'Input Screen - Rev Ctrl Sum'!E$9:E$49)</f>
        <v>220762</v>
      </c>
      <c r="G15" s="66">
        <f>SUMIF('Input Screen - Rev Ctrl Sum'!$A$9:$A$49,$A15,'Input Screen - Rev Ctrl Sum'!F$9:F$49)</f>
        <v>220906</v>
      </c>
      <c r="H15" s="66">
        <f>SUMIF('Input Screen - Rev Ctrl Sum'!$A$9:$A$49,$A15,'Input Screen - Rev Ctrl Sum'!G$9:G$49)</f>
        <v>220794</v>
      </c>
      <c r="I15" s="66">
        <f>SUMIF('Input Screen - Rev Ctrl Sum'!$A$9:$A$49,$A15,'Input Screen - Rev Ctrl Sum'!H$9:H$49)</f>
        <v>220878</v>
      </c>
      <c r="J15" s="66">
        <f>SUMIF('Input Screen - Rev Ctrl Sum'!$A$9:$A$49,$A15,'Input Screen - Rev Ctrl Sum'!I$9:I$49)</f>
        <v>221318</v>
      </c>
      <c r="K15" s="66">
        <f>SUMIF('Input Screen - Rev Ctrl Sum'!$A$9:$A$49,$A15,'Input Screen - Rev Ctrl Sum'!J$9:J$49)</f>
        <v>220958</v>
      </c>
      <c r="L15" s="66">
        <f>SUMIF('Input Screen - Rev Ctrl Sum'!$A$9:$A$49,$A15,'Input Screen - Rev Ctrl Sum'!K$9:K$49)</f>
        <v>221499</v>
      </c>
      <c r="M15" s="66">
        <f>SUMIF('Input Screen - Rev Ctrl Sum'!$A$9:$A$49,$A15,'Input Screen - Rev Ctrl Sum'!L$9:L$49)</f>
        <v>221203</v>
      </c>
      <c r="N15" s="66">
        <f>SUMIF('Input Screen - Rev Ctrl Sum'!$A$9:$A$49,$A15,'Input Screen - Rev Ctrl Sum'!M$9:M$49)</f>
        <v>221179</v>
      </c>
      <c r="O15" s="66">
        <f>SUMIF('Input Screen - Rev Ctrl Sum'!$A$9:$A$49,$A15,'Input Screen - Rev Ctrl Sum'!N$9:N$49)</f>
        <v>221340</v>
      </c>
      <c r="P15" s="339">
        <f t="shared" si="0"/>
        <v>2651365</v>
      </c>
    </row>
    <row r="16" spans="1:16" ht="12.75" customHeight="1">
      <c r="A16" s="122" t="s">
        <v>370</v>
      </c>
      <c r="B16" s="122">
        <v>11</v>
      </c>
      <c r="C16" s="123" t="s">
        <v>26</v>
      </c>
      <c r="D16" s="66">
        <f>SUMIF('Input Screen - Rev Ctrl Sum'!$A$9:$A$49,$A16,'Input Screen - Rev Ctrl Sum'!C$9:C$49)+SUMIF('Input Screen - Rev Ctrl Sum'!$A$9:$A$49,'Input Screen - Rev Ctrl Sum'!$A$39,'Input Screen - Rev Ctrl Sum'!C$9:C$49)-D17</f>
        <v>9088669</v>
      </c>
      <c r="E16" s="66">
        <f>SUMIF('Input Screen - Rev Ctrl Sum'!$A$9:$A$49,$A16,'Input Screen - Rev Ctrl Sum'!D$9:D$49)+SUMIF('Input Screen - Rev Ctrl Sum'!$A$9:$A$49,'Input Screen - Rev Ctrl Sum'!$A$39,'Input Screen - Rev Ctrl Sum'!D$9:D$49)-E17</f>
        <v>8912115</v>
      </c>
      <c r="F16" s="66">
        <f>SUMIF('Input Screen - Rev Ctrl Sum'!$A$9:$A$49,$A16,'Input Screen - Rev Ctrl Sum'!E$9:E$49)+SUMIF('Input Screen - Rev Ctrl Sum'!$A$9:$A$49,'Input Screen - Rev Ctrl Sum'!$A$39,'Input Screen - Rev Ctrl Sum'!E$9:E$49)-F17</f>
        <v>8429708</v>
      </c>
      <c r="G16" s="66">
        <f>SUMIF('Input Screen - Rev Ctrl Sum'!$A$9:$A$49,$A16,'Input Screen - Rev Ctrl Sum'!F$9:F$49)+SUMIF('Input Screen - Rev Ctrl Sum'!$A$9:$A$49,'Input Screen - Rev Ctrl Sum'!$A$39,'Input Screen - Rev Ctrl Sum'!F$9:F$49)-G17</f>
        <v>7311487</v>
      </c>
      <c r="H16" s="66">
        <f>SUMIF('Input Screen - Rev Ctrl Sum'!$A$9:$A$49,$A16,'Input Screen - Rev Ctrl Sum'!G$9:G$49)+SUMIF('Input Screen - Rev Ctrl Sum'!$A$9:$A$49,'Input Screen - Rev Ctrl Sum'!$A$39,'Input Screen - Rev Ctrl Sum'!G$9:G$49)-H17</f>
        <v>8979357</v>
      </c>
      <c r="I16" s="66">
        <f>SUMIF('Input Screen - Rev Ctrl Sum'!$A$9:$A$49,$A16,'Input Screen - Rev Ctrl Sum'!H$9:H$49)+SUMIF('Input Screen - Rev Ctrl Sum'!$A$9:$A$49,'Input Screen - Rev Ctrl Sum'!$A$39,'Input Screen - Rev Ctrl Sum'!H$9:H$49)-I17</f>
        <v>10631619</v>
      </c>
      <c r="J16" s="66">
        <f>SUMIF('Input Screen - Rev Ctrl Sum'!$A$9:$A$49,$A16,'Input Screen - Rev Ctrl Sum'!I$9:I$49)+SUMIF('Input Screen - Rev Ctrl Sum'!$A$9:$A$49,'Input Screen - Rev Ctrl Sum'!$A$39,'Input Screen - Rev Ctrl Sum'!I$9:I$49)-J17</f>
        <v>13852177</v>
      </c>
      <c r="K16" s="66">
        <f>SUMIF('Input Screen - Rev Ctrl Sum'!$A$9:$A$49,$A16,'Input Screen - Rev Ctrl Sum'!J$9:J$49)+SUMIF('Input Screen - Rev Ctrl Sum'!$A$9:$A$49,'Input Screen - Rev Ctrl Sum'!$A$39,'Input Screen - Rev Ctrl Sum'!J$9:J$49)-K17</f>
        <v>12433797</v>
      </c>
      <c r="L16" s="66">
        <f>SUMIF('Input Screen - Rev Ctrl Sum'!$A$9:$A$49,$A16,'Input Screen - Rev Ctrl Sum'!K$9:K$49)+SUMIF('Input Screen - Rev Ctrl Sum'!$A$9:$A$49,'Input Screen - Rev Ctrl Sum'!$A$39,'Input Screen - Rev Ctrl Sum'!K$9:K$49)-L17</f>
        <v>12340692</v>
      </c>
      <c r="M16" s="66">
        <f>SUMIF('Input Screen - Rev Ctrl Sum'!$A$9:$A$49,$A16,'Input Screen - Rev Ctrl Sum'!L$9:L$49)+SUMIF('Input Screen - Rev Ctrl Sum'!$A$9:$A$49,'Input Screen - Rev Ctrl Sum'!$A$39,'Input Screen - Rev Ctrl Sum'!L$9:L$49)-M17</f>
        <v>13189321</v>
      </c>
      <c r="N16" s="66">
        <f>SUMIF('Input Screen - Rev Ctrl Sum'!$A$9:$A$49,$A16,'Input Screen - Rev Ctrl Sum'!M$9:M$49)+SUMIF('Input Screen - Rev Ctrl Sum'!$A$9:$A$49,'Input Screen - Rev Ctrl Sum'!$A$39,'Input Screen - Rev Ctrl Sum'!M$9:M$49)-N17</f>
        <v>11281248</v>
      </c>
      <c r="O16" s="66">
        <f>SUMIF('Input Screen - Rev Ctrl Sum'!$A$9:$A$49,$A16,'Input Screen - Rev Ctrl Sum'!N$9:N$49)+SUMIF('Input Screen - Rev Ctrl Sum'!$A$9:$A$49,'Input Screen - Rev Ctrl Sum'!$A$39,'Input Screen - Rev Ctrl Sum'!N$9:N$49)-O17</f>
        <v>8505686</v>
      </c>
      <c r="P16" s="339">
        <f t="shared" si="0"/>
        <v>124955876</v>
      </c>
    </row>
    <row r="17" spans="1:16" ht="12.75" customHeight="1">
      <c r="A17" s="122" t="s">
        <v>370</v>
      </c>
      <c r="B17" s="122">
        <v>11</v>
      </c>
      <c r="C17" s="123" t="s">
        <v>92</v>
      </c>
      <c r="D17" s="66">
        <f>'Rate 11TOU Primary WP'!C13</f>
        <v>4686144</v>
      </c>
      <c r="E17" s="66">
        <f>'Rate 11TOU Primary WP'!D13</f>
        <v>4710568</v>
      </c>
      <c r="F17" s="66">
        <f>'Rate 11TOU Primary WP'!E13</f>
        <v>4107350</v>
      </c>
      <c r="G17" s="66">
        <f>'Rate 11TOU Primary WP'!F13</f>
        <v>3577948</v>
      </c>
      <c r="H17" s="66">
        <f>'Rate 11TOU Primary WP'!G13</f>
        <v>3613794</v>
      </c>
      <c r="I17" s="66">
        <f>'Rate 11TOU Primary WP'!H13</f>
        <v>3697145</v>
      </c>
      <c r="J17" s="66">
        <f>'Rate 11TOU Primary WP'!I13</f>
        <v>4571784</v>
      </c>
      <c r="K17" s="66">
        <f>'Rate 11TOU Primary WP'!J13</f>
        <v>3623899</v>
      </c>
      <c r="L17" s="66">
        <f>'Rate 11TOU Primary WP'!K13</f>
        <v>3757654</v>
      </c>
      <c r="M17" s="66">
        <f>'Rate 11TOU Primary WP'!L13</f>
        <v>4317366</v>
      </c>
      <c r="N17" s="66">
        <f>'Rate 11TOU Primary WP'!M13</f>
        <v>3759383</v>
      </c>
      <c r="O17" s="66">
        <f>'Rate 11TOU Primary WP'!N13</f>
        <v>3951091</v>
      </c>
      <c r="P17" s="339">
        <f t="shared" si="0"/>
        <v>48374126</v>
      </c>
    </row>
    <row r="18" spans="1:16" ht="12.75" customHeight="1">
      <c r="A18" s="122" t="s">
        <v>386</v>
      </c>
      <c r="B18" s="122">
        <v>15</v>
      </c>
      <c r="C18" s="123" t="s">
        <v>388</v>
      </c>
      <c r="D18" s="66">
        <f>SUMIF('Input Screen - Rev Ctrl Sum'!$A$9:$A$49,$A18,'Input Screen - Rev Ctrl Sum'!C$9:C$49)</f>
        <v>3614651</v>
      </c>
      <c r="E18" s="66">
        <f>SUMIF('Input Screen - Rev Ctrl Sum'!$A$9:$A$49,$A18,'Input Screen - Rev Ctrl Sum'!D$9:D$49)</f>
        <v>3946125</v>
      </c>
      <c r="F18" s="66">
        <f>SUMIF('Input Screen - Rev Ctrl Sum'!$A$9:$A$49,$A18,'Input Screen - Rev Ctrl Sum'!E$9:E$49)</f>
        <v>3671588</v>
      </c>
      <c r="G18" s="66">
        <f>SUMIF('Input Screen - Rev Ctrl Sum'!$A$9:$A$49,$A18,'Input Screen - Rev Ctrl Sum'!F$9:F$49)</f>
        <v>2547359</v>
      </c>
      <c r="H18" s="66">
        <f>SUMIF('Input Screen - Rev Ctrl Sum'!$A$9:$A$49,$A18,'Input Screen - Rev Ctrl Sum'!G$9:G$49)</f>
        <v>3316122</v>
      </c>
      <c r="I18" s="66">
        <f>SUMIF('Input Screen - Rev Ctrl Sum'!$A$9:$A$49,$A18,'Input Screen - Rev Ctrl Sum'!H$9:H$49)</f>
        <v>3744890</v>
      </c>
      <c r="J18" s="66">
        <f>SUMIF('Input Screen - Rev Ctrl Sum'!$A$9:$A$49,$A18,'Input Screen - Rev Ctrl Sum'!I$9:I$49)</f>
        <v>3698169</v>
      </c>
      <c r="K18" s="66">
        <f>SUMIF('Input Screen - Rev Ctrl Sum'!$A$9:$A$49,$A18,'Input Screen - Rev Ctrl Sum'!J$9:J$49)</f>
        <v>3770357</v>
      </c>
      <c r="L18" s="66">
        <f>SUMIF('Input Screen - Rev Ctrl Sum'!$A$9:$A$49,$A18,'Input Screen - Rev Ctrl Sum'!K$9:K$49)</f>
        <v>3587400</v>
      </c>
      <c r="M18" s="66">
        <f>SUMIF('Input Screen - Rev Ctrl Sum'!$A$9:$A$49,$A18,'Input Screen - Rev Ctrl Sum'!L$9:L$49)</f>
        <v>3360767</v>
      </c>
      <c r="N18" s="66">
        <f>SUMIF('Input Screen - Rev Ctrl Sum'!$A$9:$A$49,$A18,'Input Screen - Rev Ctrl Sum'!M$9:M$49)</f>
        <v>3823551</v>
      </c>
      <c r="O18" s="66">
        <f>SUMIF('Input Screen - Rev Ctrl Sum'!$A$9:$A$49,$A18,'Input Screen - Rev Ctrl Sum'!N$9:N$49)</f>
        <v>3523795</v>
      </c>
      <c r="P18" s="339">
        <f t="shared" si="0"/>
        <v>42604774</v>
      </c>
    </row>
    <row r="19" spans="1:16" ht="12.75" customHeight="1">
      <c r="A19" s="122" t="s">
        <v>395</v>
      </c>
      <c r="B19" s="122" t="s">
        <v>396</v>
      </c>
      <c r="C19" s="123" t="s">
        <v>397</v>
      </c>
      <c r="D19" s="66">
        <f>SUMIF('Input Screen - Rev Ctrl Sum'!$A$9:$A$49,$A19,'Input Screen - Rev Ctrl Sum'!C$9:C$49)</f>
        <v>660758</v>
      </c>
      <c r="E19" s="66">
        <f>SUMIF('Input Screen - Rev Ctrl Sum'!$A$9:$A$49,$A19,'Input Screen - Rev Ctrl Sum'!D$9:D$49)</f>
        <v>596867</v>
      </c>
      <c r="F19" s="66">
        <f>SUMIF('Input Screen - Rev Ctrl Sum'!$A$9:$A$49,$A19,'Input Screen - Rev Ctrl Sum'!E$9:E$49)</f>
        <v>538484</v>
      </c>
      <c r="G19" s="66">
        <f>SUMIF('Input Screen - Rev Ctrl Sum'!$A$9:$A$49,$A19,'Input Screen - Rev Ctrl Sum'!F$9:F$49)</f>
        <v>521063</v>
      </c>
      <c r="H19" s="66">
        <f>SUMIF('Input Screen - Rev Ctrl Sum'!$A$9:$A$49,$A19,'Input Screen - Rev Ctrl Sum'!G$9:G$49)</f>
        <v>437834</v>
      </c>
      <c r="I19" s="66">
        <f>SUMIF('Input Screen - Rev Ctrl Sum'!$A$9:$A$49,$A19,'Input Screen - Rev Ctrl Sum'!H$9:H$49)</f>
        <v>387162</v>
      </c>
      <c r="J19" s="66">
        <f>SUMIF('Input Screen - Rev Ctrl Sum'!$A$9:$A$49,$A19,'Input Screen - Rev Ctrl Sum'!I$9:I$49)</f>
        <v>355056</v>
      </c>
      <c r="K19" s="66">
        <f>SUMIF('Input Screen - Rev Ctrl Sum'!$A$9:$A$49,$A19,'Input Screen - Rev Ctrl Sum'!J$9:J$49)</f>
        <v>304103</v>
      </c>
      <c r="L19" s="66">
        <f>SUMIF('Input Screen - Rev Ctrl Sum'!$A$9:$A$49,$A19,'Input Screen - Rev Ctrl Sum'!K$9:K$49)</f>
        <v>334796</v>
      </c>
      <c r="M19" s="66">
        <f>SUMIF('Input Screen - Rev Ctrl Sum'!$A$9:$A$49,$A19,'Input Screen - Rev Ctrl Sum'!L$9:L$49)</f>
        <v>343543</v>
      </c>
      <c r="N19" s="66">
        <f>SUMIF('Input Screen - Rev Ctrl Sum'!$A$9:$A$49,$A19,'Input Screen - Rev Ctrl Sum'!M$9:M$49)</f>
        <v>388402</v>
      </c>
      <c r="O19" s="66">
        <f>SUMIF('Input Screen - Rev Ctrl Sum'!$A$9:$A$49,$A19,'Input Screen - Rev Ctrl Sum'!N$9:N$49)</f>
        <v>480307</v>
      </c>
      <c r="P19" s="339">
        <f t="shared" si="0"/>
        <v>5348375</v>
      </c>
    </row>
    <row r="20" spans="1:16" ht="12.75" customHeight="1">
      <c r="A20" s="122" t="s">
        <v>390</v>
      </c>
      <c r="B20" s="122">
        <v>22</v>
      </c>
      <c r="C20" s="123" t="s">
        <v>22</v>
      </c>
      <c r="D20" s="66">
        <f>SUMIF('Input Screen - Rev Ctrl Sum'!$A$9:$A$49,$A20,'Input Screen - Rev Ctrl Sum'!C$9:C$49)</f>
        <v>123418</v>
      </c>
      <c r="E20" s="66">
        <f>SUMIF('Input Screen - Rev Ctrl Sum'!$A$9:$A$49,$A20,'Input Screen - Rev Ctrl Sum'!D$9:D$49)</f>
        <v>123924</v>
      </c>
      <c r="F20" s="66">
        <f>SUMIF('Input Screen - Rev Ctrl Sum'!$A$9:$A$49,$A20,'Input Screen - Rev Ctrl Sum'!E$9:E$49)</f>
        <v>126090</v>
      </c>
      <c r="G20" s="66">
        <f>SUMIF('Input Screen - Rev Ctrl Sum'!$A$9:$A$49,$A20,'Input Screen - Rev Ctrl Sum'!F$9:F$49)</f>
        <v>334195</v>
      </c>
      <c r="H20" s="66">
        <f>SUMIF('Input Screen - Rev Ctrl Sum'!$A$9:$A$49,$A20,'Input Screen - Rev Ctrl Sum'!G$9:G$49)</f>
        <v>448956</v>
      </c>
      <c r="I20" s="66">
        <f>SUMIF('Input Screen - Rev Ctrl Sum'!$A$9:$A$49,$A20,'Input Screen - Rev Ctrl Sum'!H$9:H$49)</f>
        <v>505002</v>
      </c>
      <c r="J20" s="66">
        <f>SUMIF('Input Screen - Rev Ctrl Sum'!$A$9:$A$49,$A20,'Input Screen - Rev Ctrl Sum'!I$9:I$49)</f>
        <v>562243</v>
      </c>
      <c r="K20" s="66">
        <f>SUMIF('Input Screen - Rev Ctrl Sum'!$A$9:$A$49,$A20,'Input Screen - Rev Ctrl Sum'!J$9:J$49)</f>
        <v>487427</v>
      </c>
      <c r="L20" s="66">
        <f>SUMIF('Input Screen - Rev Ctrl Sum'!$A$9:$A$49,$A20,'Input Screen - Rev Ctrl Sum'!K$9:K$49)</f>
        <v>444005</v>
      </c>
      <c r="M20" s="66">
        <f>SUMIF('Input Screen - Rev Ctrl Sum'!$A$9:$A$49,$A20,'Input Screen - Rev Ctrl Sum'!L$9:L$49)</f>
        <v>427438</v>
      </c>
      <c r="N20" s="66">
        <f>SUMIF('Input Screen - Rev Ctrl Sum'!$A$9:$A$49,$A20,'Input Screen - Rev Ctrl Sum'!M$9:M$49)</f>
        <v>290349</v>
      </c>
      <c r="O20" s="66">
        <f>SUMIF('Input Screen - Rev Ctrl Sum'!$A$9:$A$49,$A20,'Input Screen - Rev Ctrl Sum'!N$9:N$49)</f>
        <v>185683</v>
      </c>
      <c r="P20" s="339">
        <f t="shared" si="0"/>
        <v>4058730</v>
      </c>
    </row>
    <row r="21" spans="1:16" ht="12.75" customHeight="1">
      <c r="A21" s="122" t="s">
        <v>400</v>
      </c>
      <c r="B21" s="122">
        <v>24</v>
      </c>
      <c r="C21" s="123" t="s">
        <v>23</v>
      </c>
      <c r="D21" s="66">
        <f>SUMIF('Input Screen - Rev Ctrl Sum'!$A$9:$A$49,$A21,'Input Screen - Rev Ctrl Sum'!C$9:C$49)-D22</f>
        <v>112486339</v>
      </c>
      <c r="E21" s="66">
        <f>SUMIF('Input Screen - Rev Ctrl Sum'!$A$9:$A$49,$A21,'Input Screen - Rev Ctrl Sum'!D$9:D$49)-E22</f>
        <v>106992698</v>
      </c>
      <c r="F21" s="66">
        <f>SUMIF('Input Screen - Rev Ctrl Sum'!$A$9:$A$49,$A21,'Input Screen - Rev Ctrl Sum'!E$9:E$49)-F22</f>
        <v>104307813</v>
      </c>
      <c r="G21" s="66">
        <f>SUMIF('Input Screen - Rev Ctrl Sum'!$A$9:$A$49,$A21,'Input Screen - Rev Ctrl Sum'!F$9:F$49)-G22</f>
        <v>97278511</v>
      </c>
      <c r="H21" s="66">
        <f>SUMIF('Input Screen - Rev Ctrl Sum'!$A$9:$A$49,$A21,'Input Screen - Rev Ctrl Sum'!G$9:G$49)-H22</f>
        <v>106620351</v>
      </c>
      <c r="I21" s="66">
        <f>SUMIF('Input Screen - Rev Ctrl Sum'!$A$9:$A$49,$A21,'Input Screen - Rev Ctrl Sum'!H$9:H$49)-I22</f>
        <v>132446363</v>
      </c>
      <c r="J21" s="66">
        <f>SUMIF('Input Screen - Rev Ctrl Sum'!$A$9:$A$49,$A21,'Input Screen - Rev Ctrl Sum'!I$9:I$49)-J22</f>
        <v>156123452</v>
      </c>
      <c r="K21" s="66">
        <f>SUMIF('Input Screen - Rev Ctrl Sum'!$A$9:$A$49,$A21,'Input Screen - Rev Ctrl Sum'!J$9:J$49)-K22</f>
        <v>155281223</v>
      </c>
      <c r="L21" s="66">
        <f>SUMIF('Input Screen - Rev Ctrl Sum'!$A$9:$A$49,$A21,'Input Screen - Rev Ctrl Sum'!K$9:K$49)-L22</f>
        <v>156759117</v>
      </c>
      <c r="M21" s="66">
        <f>SUMIF('Input Screen - Rev Ctrl Sum'!$A$9:$A$49,$A21,'Input Screen - Rev Ctrl Sum'!L$9:L$49)-M22</f>
        <v>123794206</v>
      </c>
      <c r="N21" s="66">
        <f>SUMIF('Input Screen - Rev Ctrl Sum'!$A$9:$A$49,$A21,'Input Screen - Rev Ctrl Sum'!M$9:M$49)-N22</f>
        <v>107226279</v>
      </c>
      <c r="O21" s="66">
        <f>SUMIF('Input Screen - Rev Ctrl Sum'!$A$9:$A$49,$A21,'Input Screen - Rev Ctrl Sum'!N$9:N$49)-O22</f>
        <v>100536871</v>
      </c>
      <c r="P21" s="339">
        <f t="shared" si="0"/>
        <v>1459853223</v>
      </c>
    </row>
    <row r="22" spans="1:16" ht="12.75" customHeight="1">
      <c r="A22" s="122" t="s">
        <v>400</v>
      </c>
      <c r="B22" s="122">
        <v>24</v>
      </c>
      <c r="C22" s="123" t="s">
        <v>87</v>
      </c>
      <c r="D22" s="66">
        <f>-'Rate 24 Secondary WP'!C20</f>
        <v>2539051</v>
      </c>
      <c r="E22" s="66">
        <f>-'Rate 24 Secondary WP'!D20</f>
        <v>4838158</v>
      </c>
      <c r="F22" s="66">
        <f>-'Rate 24 Secondary WP'!E20</f>
        <v>2367091</v>
      </c>
      <c r="G22" s="66">
        <f>-'Rate 24 Secondary WP'!F20</f>
        <v>1986546</v>
      </c>
      <c r="H22" s="66">
        <f>-'Rate 24 Secondary WP'!G20</f>
        <v>2357386</v>
      </c>
      <c r="I22" s="66">
        <f>-'Rate 24 Secondary WP'!H20</f>
        <v>3011308</v>
      </c>
      <c r="J22" s="66">
        <f>-'Rate 24 Secondary WP'!I20</f>
        <v>3580243</v>
      </c>
      <c r="K22" s="66">
        <f>-'Rate 24 Secondary WP'!J20</f>
        <v>3706702</v>
      </c>
      <c r="L22" s="66">
        <f>-'Rate 24 Secondary WP'!K20</f>
        <v>3492204</v>
      </c>
      <c r="M22" s="66">
        <f>-'Rate 24 Secondary WP'!L20</f>
        <v>2740363</v>
      </c>
      <c r="N22" s="66">
        <f>-'Rate 24 Secondary WP'!M20</f>
        <v>2270838</v>
      </c>
      <c r="O22" s="66">
        <f>-'Rate 24 Secondary WP'!N20</f>
        <v>2103956</v>
      </c>
      <c r="P22" s="339">
        <f t="shared" si="0"/>
        <v>34993846</v>
      </c>
    </row>
    <row r="23" spans="1:16" ht="12.75" customHeight="1">
      <c r="A23" s="122" t="s">
        <v>401</v>
      </c>
      <c r="B23" s="122">
        <v>25</v>
      </c>
      <c r="C23" s="123" t="s">
        <v>24</v>
      </c>
      <c r="D23" s="66">
        <f>SUMIF('Input Screen - Rev Ctrl Sum'!$A$9:$A$49,$A23,'Input Screen - Rev Ctrl Sum'!C$9:C$49)-SUM(D24:D25)</f>
        <v>33196331</v>
      </c>
      <c r="E23" s="66">
        <f>SUMIF('Input Screen - Rev Ctrl Sum'!$A$9:$A$49,$A23,'Input Screen - Rev Ctrl Sum'!D$9:D$49)-SUM(E24:E25)</f>
        <v>34877993</v>
      </c>
      <c r="F23" s="66">
        <f>SUMIF('Input Screen - Rev Ctrl Sum'!$A$9:$A$49,$A23,'Input Screen - Rev Ctrl Sum'!E$9:E$49)-SUM(F24:F25)</f>
        <v>35519382</v>
      </c>
      <c r="G23" s="66">
        <f>SUMIF('Input Screen - Rev Ctrl Sum'!$A$9:$A$49,$A23,'Input Screen - Rev Ctrl Sum'!F$9:F$49)-SUM(G24:G25)</f>
        <v>33341570</v>
      </c>
      <c r="H23" s="66">
        <f>SUMIF('Input Screen - Rev Ctrl Sum'!$A$9:$A$49,$A23,'Input Screen - Rev Ctrl Sum'!G$9:G$49)-SUM(H24:H25)</f>
        <v>29546314</v>
      </c>
      <c r="I23" s="66">
        <f>SUMIF('Input Screen - Rev Ctrl Sum'!$A$9:$A$49,$A23,'Input Screen - Rev Ctrl Sum'!H$9:H$49)-SUM(I24:I25)</f>
        <v>35771074</v>
      </c>
      <c r="J23" s="66">
        <f>SUMIF('Input Screen - Rev Ctrl Sum'!$A$9:$A$49,$A23,'Input Screen - Rev Ctrl Sum'!I$9:I$49)-SUM(J24:J25)</f>
        <v>39298137</v>
      </c>
      <c r="K23" s="66">
        <f>SUMIF('Input Screen - Rev Ctrl Sum'!$A$9:$A$49,$A23,'Input Screen - Rev Ctrl Sum'!J$9:J$49)-SUM(K24:K25)</f>
        <v>40092923</v>
      </c>
      <c r="L23" s="66">
        <f>SUMIF('Input Screen - Rev Ctrl Sum'!$A$9:$A$49,$A23,'Input Screen - Rev Ctrl Sum'!K$9:K$49)-SUM(L24:L25)</f>
        <v>42306910</v>
      </c>
      <c r="M23" s="66">
        <f>SUMIF('Input Screen - Rev Ctrl Sum'!$A$9:$A$49,$A23,'Input Screen - Rev Ctrl Sum'!L$9:L$49)-SUM(M24:M25)</f>
        <v>37650982</v>
      </c>
      <c r="N23" s="66">
        <f>SUMIF('Input Screen - Rev Ctrl Sum'!$A$9:$A$49,$A23,'Input Screen - Rev Ctrl Sum'!M$9:M$49)-SUM(N24:N25)</f>
        <v>37327630</v>
      </c>
      <c r="O23" s="66">
        <f>SUMIF('Input Screen - Rev Ctrl Sum'!$A$9:$A$49,$A23,'Input Screen - Rev Ctrl Sum'!N$9:N$49)-SUM(O24:O25)</f>
        <v>32718577</v>
      </c>
      <c r="P23" s="339">
        <f>SUM(D23:O23)</f>
        <v>431647823</v>
      </c>
    </row>
    <row r="24" spans="1:16" ht="12.75" customHeight="1">
      <c r="A24" s="122" t="s">
        <v>401</v>
      </c>
      <c r="B24" s="122">
        <v>25</v>
      </c>
      <c r="C24" s="123" t="s">
        <v>94</v>
      </c>
      <c r="D24" s="66">
        <f>-'Rate 25 Secondary WP + Weather'!C17-'Rate 25 Secondary WP + Weather'!C18-D25</f>
        <v>14986067</v>
      </c>
      <c r="E24" s="66">
        <f>-'Rate 25 Secondary WP + Weather'!D17-'Rate 25 Secondary WP + Weather'!D18-E25</f>
        <v>15075788</v>
      </c>
      <c r="F24" s="66">
        <f>-'Rate 25 Secondary WP + Weather'!E17-'Rate 25 Secondary WP + Weather'!E18-F25</f>
        <v>14886724</v>
      </c>
      <c r="G24" s="66">
        <f>-'Rate 25 Secondary WP + Weather'!F17-'Rate 25 Secondary WP + Weather'!F18-G25</f>
        <v>14714830</v>
      </c>
      <c r="H24" s="66">
        <f>-'Rate 25 Secondary WP + Weather'!G17-'Rate 25 Secondary WP + Weather'!G18-H25</f>
        <v>13894676</v>
      </c>
      <c r="I24" s="66">
        <f>-'Rate 25 Secondary WP + Weather'!H17-'Rate 25 Secondary WP + Weather'!H18-I25</f>
        <v>16206026</v>
      </c>
      <c r="J24" s="66">
        <f>-'Rate 25 Secondary WP + Weather'!I17-'Rate 25 Secondary WP + Weather'!I18-J25</f>
        <v>16797591</v>
      </c>
      <c r="K24" s="66">
        <f>-'Rate 25 Secondary WP + Weather'!J17-'Rate 25 Secondary WP + Weather'!J18-K25</f>
        <v>16736351</v>
      </c>
      <c r="L24" s="66">
        <f>-'Rate 25 Secondary WP + Weather'!K17-'Rate 25 Secondary WP + Weather'!K18-L25</f>
        <v>17887595</v>
      </c>
      <c r="M24" s="66">
        <f>-'Rate 25 Secondary WP + Weather'!L17-'Rate 25 Secondary WP + Weather'!L18-M25</f>
        <v>15262202</v>
      </c>
      <c r="N24" s="66">
        <f>-'Rate 25 Secondary WP + Weather'!M17-'Rate 25 Secondary WP + Weather'!M18-N25</f>
        <v>15327228</v>
      </c>
      <c r="O24" s="66">
        <f>-'Rate 25 Secondary WP + Weather'!N17-'Rate 25 Secondary WP + Weather'!N18-O25</f>
        <v>14261988</v>
      </c>
      <c r="P24" s="339">
        <f>SUM(D24:O24)</f>
        <v>186037066</v>
      </c>
    </row>
    <row r="25" spans="1:16" ht="12.75" customHeight="1">
      <c r="A25" s="122" t="s">
        <v>401</v>
      </c>
      <c r="B25" s="122">
        <v>25</v>
      </c>
      <c r="C25" s="123" t="s">
        <v>481</v>
      </c>
      <c r="D25" s="66">
        <v>1500</v>
      </c>
      <c r="E25" s="66">
        <v>1500</v>
      </c>
      <c r="F25" s="66">
        <v>1500</v>
      </c>
      <c r="G25" s="66">
        <v>1500</v>
      </c>
      <c r="H25" s="66">
        <v>1500</v>
      </c>
      <c r="I25" s="66">
        <v>1500</v>
      </c>
      <c r="J25" s="66">
        <v>1500</v>
      </c>
      <c r="K25" s="66">
        <v>1500</v>
      </c>
      <c r="L25" s="66">
        <v>1500</v>
      </c>
      <c r="M25" s="66">
        <v>1500</v>
      </c>
      <c r="N25" s="66">
        <v>1500</v>
      </c>
      <c r="O25" s="66">
        <v>1500</v>
      </c>
      <c r="P25" s="339">
        <f>SUM(D25:O25)</f>
        <v>18000</v>
      </c>
    </row>
    <row r="26" spans="1:16" ht="12.75" customHeight="1">
      <c r="A26" s="122" t="s">
        <v>402</v>
      </c>
      <c r="B26" s="122" t="s">
        <v>422</v>
      </c>
      <c r="C26" s="123" t="s">
        <v>421</v>
      </c>
      <c r="D26" s="66">
        <f>SUMIF('Input Screen - Rev Ctrl Sum'!$A$9:$A$49,$A26,'Input Screen - Rev Ctrl Sum'!C$9:C$49)</f>
        <v>0</v>
      </c>
      <c r="E26" s="66">
        <f>SUMIF('Input Screen - Rev Ctrl Sum'!$A$9:$A$49,$A26,'Input Screen - Rev Ctrl Sum'!D$9:D$49)</f>
        <v>0</v>
      </c>
      <c r="F26" s="66">
        <f>SUMIF('Input Screen - Rev Ctrl Sum'!$A$9:$A$49,$A26,'Input Screen - Rev Ctrl Sum'!E$9:E$49)</f>
        <v>0</v>
      </c>
      <c r="G26" s="66">
        <f>SUMIF('Input Screen - Rev Ctrl Sum'!$A$9:$A$49,$A26,'Input Screen - Rev Ctrl Sum'!F$9:F$49)</f>
        <v>0</v>
      </c>
      <c r="H26" s="66">
        <f>SUMIF('Input Screen - Rev Ctrl Sum'!$A$9:$A$49,$A26,'Input Screen - Rev Ctrl Sum'!G$9:G$49)</f>
        <v>0</v>
      </c>
      <c r="I26" s="66">
        <f>SUMIF('Input Screen - Rev Ctrl Sum'!$A$9:$A$49,$A26,'Input Screen - Rev Ctrl Sum'!H$9:H$49)</f>
        <v>0</v>
      </c>
      <c r="J26" s="66">
        <f>SUMIF('Input Screen - Rev Ctrl Sum'!$A$9:$A$49,$A26,'Input Screen - Rev Ctrl Sum'!I$9:I$49)</f>
        <v>0</v>
      </c>
      <c r="K26" s="66">
        <f>SUMIF('Input Screen - Rev Ctrl Sum'!$A$9:$A$49,$A26,'Input Screen - Rev Ctrl Sum'!J$9:J$49)</f>
        <v>0</v>
      </c>
      <c r="L26" s="66">
        <f>SUMIF('Input Screen - Rev Ctrl Sum'!$A$9:$A$49,$A26,'Input Screen - Rev Ctrl Sum'!K$9:K$49)</f>
        <v>0</v>
      </c>
      <c r="M26" s="66">
        <f>SUMIF('Input Screen - Rev Ctrl Sum'!$A$9:$A$49,$A26,'Input Screen - Rev Ctrl Sum'!L$9:L$49)</f>
        <v>0</v>
      </c>
      <c r="N26" s="66">
        <f>SUMIF('Input Screen - Rev Ctrl Sum'!$A$9:$A$49,$A26,'Input Screen - Rev Ctrl Sum'!M$9:M$49)</f>
        <v>0</v>
      </c>
      <c r="O26" s="66">
        <f>SUMIF('Input Screen - Rev Ctrl Sum'!$A$9:$A$49,$A26,'Input Screen - Rev Ctrl Sum'!N$9:N$49)</f>
        <v>0</v>
      </c>
      <c r="P26" s="339">
        <f t="shared" ref="P26:P31" si="1">SUM(D26:O26)</f>
        <v>0</v>
      </c>
    </row>
    <row r="27" spans="1:16" ht="12.75" customHeight="1">
      <c r="A27" s="122" t="s">
        <v>409</v>
      </c>
      <c r="B27" s="122">
        <v>26</v>
      </c>
      <c r="C27" s="123" t="s">
        <v>416</v>
      </c>
      <c r="D27" s="66">
        <f>SUMIF('Input Screen - Rev Ctrl Sum'!$A$9:$A$49,$A27,'Input Screen - Rev Ctrl Sum'!C$9:C$49)</f>
        <v>24034719</v>
      </c>
      <c r="E27" s="66">
        <f>SUMIF('Input Screen - Rev Ctrl Sum'!$A$9:$A$49,$A27,'Input Screen - Rev Ctrl Sum'!D$9:D$49)</f>
        <v>13557945</v>
      </c>
      <c r="F27" s="66">
        <f>SUMIF('Input Screen - Rev Ctrl Sum'!$A$9:$A$49,$A27,'Input Screen - Rev Ctrl Sum'!E$9:E$49)</f>
        <v>27966732</v>
      </c>
      <c r="G27" s="66">
        <f>SUMIF('Input Screen - Rev Ctrl Sum'!$A$9:$A$49,$A27,'Input Screen - Rev Ctrl Sum'!F$9:F$49)</f>
        <v>29139642</v>
      </c>
      <c r="H27" s="66">
        <f>SUMIF('Input Screen - Rev Ctrl Sum'!$A$9:$A$49,$A27,'Input Screen - Rev Ctrl Sum'!G$9:G$49)</f>
        <v>25572459</v>
      </c>
      <c r="I27" s="66">
        <f>SUMIF('Input Screen - Rev Ctrl Sum'!$A$9:$A$49,$A27,'Input Screen - Rev Ctrl Sum'!H$9:H$49)</f>
        <v>28569538</v>
      </c>
      <c r="J27" s="66">
        <f>SUMIF('Input Screen - Rev Ctrl Sum'!$A$9:$A$49,$A27,'Input Screen - Rev Ctrl Sum'!I$9:I$49)</f>
        <v>28447442</v>
      </c>
      <c r="K27" s="66">
        <f>SUMIF('Input Screen - Rev Ctrl Sum'!$A$9:$A$49,$A27,'Input Screen - Rev Ctrl Sum'!J$9:J$49)</f>
        <v>26436437</v>
      </c>
      <c r="L27" s="66">
        <f>SUMIF('Input Screen - Rev Ctrl Sum'!$A$9:$A$49,$A27,'Input Screen - Rev Ctrl Sum'!K$9:K$49)</f>
        <v>28661653</v>
      </c>
      <c r="M27" s="66">
        <f>SUMIF('Input Screen - Rev Ctrl Sum'!$A$9:$A$49,$A27,'Input Screen - Rev Ctrl Sum'!L$9:L$49)</f>
        <v>70011338</v>
      </c>
      <c r="N27" s="66">
        <f>SUMIF('Input Screen - Rev Ctrl Sum'!$A$9:$A$49,$A27,'Input Screen - Rev Ctrl Sum'!M$9:M$49)</f>
        <v>26844396</v>
      </c>
      <c r="O27" s="66">
        <f>SUMIF('Input Screen - Rev Ctrl Sum'!$A$9:$A$49,$A27,'Input Screen - Rev Ctrl Sum'!N$9:N$49)</f>
        <v>27536427</v>
      </c>
      <c r="P27" s="339">
        <f t="shared" si="1"/>
        <v>356778728</v>
      </c>
    </row>
    <row r="28" spans="1:16" ht="12.75" customHeight="1">
      <c r="A28" s="115" t="s">
        <v>399</v>
      </c>
      <c r="B28" s="122">
        <v>28</v>
      </c>
      <c r="C28" s="123" t="s">
        <v>418</v>
      </c>
      <c r="D28" s="66">
        <f>SUMIF('Input Screen - Rev Ctrl Sum'!$A$9:$A$49,$A28,'Input Screen - Rev Ctrl Sum'!C$9:C$49)</f>
        <v>2520520</v>
      </c>
      <c r="E28" s="66">
        <f>SUMIF('Input Screen - Rev Ctrl Sum'!$A$9:$A$49,$A28,'Input Screen - Rev Ctrl Sum'!D$9:D$49)</f>
        <v>2192136</v>
      </c>
      <c r="F28" s="66">
        <f>SUMIF('Input Screen - Rev Ctrl Sum'!$A$9:$A$49,$A28,'Input Screen - Rev Ctrl Sum'!E$9:E$49)</f>
        <v>2265699</v>
      </c>
      <c r="G28" s="66">
        <f>SUMIF('Input Screen - Rev Ctrl Sum'!$A$9:$A$49,$A28,'Input Screen - Rev Ctrl Sum'!F$9:F$49)</f>
        <v>1923132</v>
      </c>
      <c r="H28" s="66">
        <f>SUMIF('Input Screen - Rev Ctrl Sum'!$A$9:$A$49,$A28,'Input Screen - Rev Ctrl Sum'!G$9:G$49)</f>
        <v>1871866</v>
      </c>
      <c r="I28" s="66">
        <f>SUMIF('Input Screen - Rev Ctrl Sum'!$A$9:$A$49,$A28,'Input Screen - Rev Ctrl Sum'!H$9:H$49)</f>
        <v>1721378</v>
      </c>
      <c r="J28" s="66">
        <f>SUMIF('Input Screen - Rev Ctrl Sum'!$A$9:$A$49,$A28,'Input Screen - Rev Ctrl Sum'!I$9:I$49)</f>
        <v>1829130</v>
      </c>
      <c r="K28" s="66">
        <f>SUMIF('Input Screen - Rev Ctrl Sum'!$A$9:$A$49,$A28,'Input Screen - Rev Ctrl Sum'!J$9:J$49)</f>
        <v>2064967</v>
      </c>
      <c r="L28" s="66">
        <f>SUMIF('Input Screen - Rev Ctrl Sum'!$A$9:$A$49,$A28,'Input Screen - Rev Ctrl Sum'!K$9:K$49)</f>
        <v>2162854</v>
      </c>
      <c r="M28" s="66">
        <f>SUMIF('Input Screen - Rev Ctrl Sum'!$A$9:$A$49,$A28,'Input Screen - Rev Ctrl Sum'!L$9:L$49)</f>
        <v>2418709</v>
      </c>
      <c r="N28" s="66">
        <f>SUMIF('Input Screen - Rev Ctrl Sum'!$A$9:$A$49,$A28,'Input Screen - Rev Ctrl Sum'!M$9:M$49)</f>
        <v>2511557</v>
      </c>
      <c r="O28" s="66">
        <f>SUMIF('Input Screen - Rev Ctrl Sum'!$A$9:$A$49,$A28,'Input Screen - Rev Ctrl Sum'!N$9:N$49)</f>
        <v>2694256</v>
      </c>
      <c r="P28" s="339">
        <f t="shared" si="1"/>
        <v>26176204</v>
      </c>
    </row>
    <row r="29" spans="1:16">
      <c r="A29" s="122" t="s">
        <v>407</v>
      </c>
      <c r="B29" s="122">
        <v>30</v>
      </c>
      <c r="C29" s="123" t="s">
        <v>417</v>
      </c>
      <c r="D29" s="66">
        <f>SUMIF('Input Screen - Rev Ctrl Sum'!$A$9:$A$49,$A29,'Input Screen - Rev Ctrl Sum'!C$9:C$49)</f>
        <v>2161618</v>
      </c>
      <c r="E29" s="66">
        <f>SUMIF('Input Screen - Rev Ctrl Sum'!$A$9:$A$49,$A29,'Input Screen - Rev Ctrl Sum'!D$9:D$49)</f>
        <v>2132763</v>
      </c>
      <c r="F29" s="66">
        <f>SUMIF('Input Screen - Rev Ctrl Sum'!$A$9:$A$49,$A29,'Input Screen - Rev Ctrl Sum'!E$9:E$49)</f>
        <v>2017026</v>
      </c>
      <c r="G29" s="66">
        <f>SUMIF('Input Screen - Rev Ctrl Sum'!$A$9:$A$49,$A29,'Input Screen - Rev Ctrl Sum'!F$9:F$49)</f>
        <v>1546379</v>
      </c>
      <c r="H29" s="66">
        <f>SUMIF('Input Screen - Rev Ctrl Sum'!$A$9:$A$49,$A29,'Input Screen - Rev Ctrl Sum'!G$9:G$49)</f>
        <v>1242856</v>
      </c>
      <c r="I29" s="66">
        <f>SUMIF('Input Screen - Rev Ctrl Sum'!$A$9:$A$49,$A29,'Input Screen - Rev Ctrl Sum'!H$9:H$49)</f>
        <v>1835129</v>
      </c>
      <c r="J29" s="66">
        <f>SUMIF('Input Screen - Rev Ctrl Sum'!$A$9:$A$49,$A29,'Input Screen - Rev Ctrl Sum'!I$9:I$49)</f>
        <v>1840272</v>
      </c>
      <c r="K29" s="66">
        <f>SUMIF('Input Screen - Rev Ctrl Sum'!$A$9:$A$49,$A29,'Input Screen - Rev Ctrl Sum'!J$9:J$49)</f>
        <v>1799318</v>
      </c>
      <c r="L29" s="66">
        <f>SUMIF('Input Screen - Rev Ctrl Sum'!$A$9:$A$49,$A29,'Input Screen - Rev Ctrl Sum'!K$9:K$49)</f>
        <v>1907095</v>
      </c>
      <c r="M29" s="66">
        <f>SUMIF('Input Screen - Rev Ctrl Sum'!$A$9:$A$49,$A29,'Input Screen - Rev Ctrl Sum'!L$9:L$49)</f>
        <v>713296</v>
      </c>
      <c r="N29" s="66">
        <f>SUMIF('Input Screen - Rev Ctrl Sum'!$A$9:$A$49,$A29,'Input Screen - Rev Ctrl Sum'!M$9:M$49)</f>
        <v>1242311</v>
      </c>
      <c r="O29" s="66">
        <f>SUMIF('Input Screen - Rev Ctrl Sum'!$A$9:$A$49,$A29,'Input Screen - Rev Ctrl Sum'!N$9:N$49)</f>
        <v>1450160</v>
      </c>
      <c r="P29" s="339">
        <f t="shared" si="1"/>
        <v>19888223</v>
      </c>
    </row>
    <row r="30" spans="1:16" ht="12.75" customHeight="1">
      <c r="A30" s="122" t="s">
        <v>411</v>
      </c>
      <c r="B30" s="122">
        <v>31</v>
      </c>
      <c r="C30" s="123" t="s">
        <v>20</v>
      </c>
      <c r="D30" s="66">
        <f>SUMIF('Input Screen - Rev Ctrl Sum'!$A$9:$A$49,$A30,'Input Screen - Rev Ctrl Sum'!C$9:C$49)</f>
        <v>26143505</v>
      </c>
      <c r="E30" s="66">
        <f>SUMIF('Input Screen - Rev Ctrl Sum'!$A$9:$A$49,$A30,'Input Screen - Rev Ctrl Sum'!D$9:D$49)</f>
        <v>24885838</v>
      </c>
      <c r="F30" s="66">
        <f>SUMIF('Input Screen - Rev Ctrl Sum'!$A$9:$A$49,$A30,'Input Screen - Rev Ctrl Sum'!E$9:E$49)</f>
        <v>21449603</v>
      </c>
      <c r="G30" s="66">
        <f>SUMIF('Input Screen - Rev Ctrl Sum'!$A$9:$A$49,$A30,'Input Screen - Rev Ctrl Sum'!F$9:F$49)</f>
        <v>20947662</v>
      </c>
      <c r="H30" s="66">
        <f>SUMIF('Input Screen - Rev Ctrl Sum'!$A$9:$A$49,$A30,'Input Screen - Rev Ctrl Sum'!G$9:G$49)</f>
        <v>21724279</v>
      </c>
      <c r="I30" s="66">
        <f>SUMIF('Input Screen - Rev Ctrl Sum'!$A$9:$A$49,$A30,'Input Screen - Rev Ctrl Sum'!H$9:H$49)</f>
        <v>25416125</v>
      </c>
      <c r="J30" s="66">
        <f>SUMIF('Input Screen - Rev Ctrl Sum'!$A$9:$A$49,$A30,'Input Screen - Rev Ctrl Sum'!I$9:I$49)</f>
        <v>24378414</v>
      </c>
      <c r="K30" s="66">
        <f>SUMIF('Input Screen - Rev Ctrl Sum'!$A$9:$A$49,$A30,'Input Screen - Rev Ctrl Sum'!J$9:J$49)</f>
        <v>25451643</v>
      </c>
      <c r="L30" s="66">
        <f>SUMIF('Input Screen - Rev Ctrl Sum'!$A$9:$A$49,$A30,'Input Screen - Rev Ctrl Sum'!K$9:K$49)</f>
        <v>22431633</v>
      </c>
      <c r="M30" s="66">
        <f>SUMIF('Input Screen - Rev Ctrl Sum'!$A$9:$A$49,$A30,'Input Screen - Rev Ctrl Sum'!L$9:L$49)</f>
        <v>21496801</v>
      </c>
      <c r="N30" s="66">
        <f>SUMIF('Input Screen - Rev Ctrl Sum'!$A$9:$A$49,$A30,'Input Screen - Rev Ctrl Sum'!M$9:M$49)</f>
        <v>20775347</v>
      </c>
      <c r="O30" s="66">
        <f>SUMIF('Input Screen - Rev Ctrl Sum'!$A$9:$A$49,$A30,'Input Screen - Rev Ctrl Sum'!N$9:N$49)</f>
        <v>25263103</v>
      </c>
      <c r="P30" s="339">
        <f t="shared" si="1"/>
        <v>280363953</v>
      </c>
    </row>
    <row r="31" spans="1:16" ht="12.75" customHeight="1">
      <c r="A31" s="122" t="s">
        <v>404</v>
      </c>
      <c r="B31" s="122">
        <v>34</v>
      </c>
      <c r="C31" s="123" t="s">
        <v>419</v>
      </c>
      <c r="D31" s="66">
        <f>SUMIF('Input Screen - Rev Ctrl Sum'!$A$9:$A$49,$A31,'Input Screen - Rev Ctrl Sum'!C$9:C$49)</f>
        <v>266375</v>
      </c>
      <c r="E31" s="66">
        <f>SUMIF('Input Screen - Rev Ctrl Sum'!$A$9:$A$49,$A31,'Input Screen - Rev Ctrl Sum'!D$9:D$49)</f>
        <v>11336</v>
      </c>
      <c r="F31" s="66">
        <f>SUMIF('Input Screen - Rev Ctrl Sum'!$A$9:$A$49,$A31,'Input Screen - Rev Ctrl Sum'!E$9:E$49)</f>
        <v>11068</v>
      </c>
      <c r="G31" s="66">
        <f>SUMIF('Input Screen - Rev Ctrl Sum'!$A$9:$A$49,$A31,'Input Screen - Rev Ctrl Sum'!F$9:F$49)</f>
        <v>8297</v>
      </c>
      <c r="H31" s="66">
        <f>SUMIF('Input Screen - Rev Ctrl Sum'!$A$9:$A$49,$A31,'Input Screen - Rev Ctrl Sum'!G$9:G$49)</f>
        <v>5502</v>
      </c>
      <c r="I31" s="66">
        <f>SUMIF('Input Screen - Rev Ctrl Sum'!$A$9:$A$49,$A31,'Input Screen - Rev Ctrl Sum'!H$9:H$49)</f>
        <v>6047</v>
      </c>
      <c r="J31" s="66">
        <f>SUMIF('Input Screen - Rev Ctrl Sum'!$A$9:$A$49,$A31,'Input Screen - Rev Ctrl Sum'!I$9:I$49)</f>
        <v>5683</v>
      </c>
      <c r="K31" s="66">
        <f>SUMIF('Input Screen - Rev Ctrl Sum'!$A$9:$A$49,$A31,'Input Screen - Rev Ctrl Sum'!J$9:J$49)</f>
        <v>6109</v>
      </c>
      <c r="L31" s="66">
        <f>SUMIF('Input Screen - Rev Ctrl Sum'!$A$9:$A$49,$A31,'Input Screen - Rev Ctrl Sum'!K$9:K$49)</f>
        <v>6794</v>
      </c>
      <c r="M31" s="66">
        <f>SUMIF('Input Screen - Rev Ctrl Sum'!$A$9:$A$49,$A31,'Input Screen - Rev Ctrl Sum'!L$9:L$49)</f>
        <v>7469</v>
      </c>
      <c r="N31" s="66">
        <f>SUMIF('Input Screen - Rev Ctrl Sum'!$A$9:$A$49,$A31,'Input Screen - Rev Ctrl Sum'!M$9:M$49)</f>
        <v>487287</v>
      </c>
      <c r="O31" s="66">
        <f>SUMIF('Input Screen - Rev Ctrl Sum'!$A$9:$A$49,$A31,'Input Screen - Rev Ctrl Sum'!N$9:N$49)</f>
        <v>774413</v>
      </c>
      <c r="P31" s="339">
        <f t="shared" si="1"/>
        <v>1596380</v>
      </c>
    </row>
    <row r="32" spans="1:16" ht="12.75" customHeight="1">
      <c r="A32" s="122" t="s">
        <v>406</v>
      </c>
      <c r="B32" s="122">
        <v>38</v>
      </c>
      <c r="C32" s="123" t="s">
        <v>192</v>
      </c>
      <c r="D32" s="66">
        <f>SUMIF('Input Screen - Rev Ctrl Sum'!$A$9:$A$49,$A32,'Input Screen - Rev Ctrl Sum'!C$9:C$49)-D33</f>
        <v>3096940</v>
      </c>
      <c r="E32" s="66">
        <f>SUMIF('Input Screen - Rev Ctrl Sum'!$A$9:$A$49,$A32,'Input Screen - Rev Ctrl Sum'!D$9:D$49)-E33</f>
        <v>3062583</v>
      </c>
      <c r="F32" s="66">
        <f>SUMIF('Input Screen - Rev Ctrl Sum'!$A$9:$A$49,$A32,'Input Screen - Rev Ctrl Sum'!E$9:E$49)-F33</f>
        <v>2942111</v>
      </c>
      <c r="G32" s="66">
        <f>SUMIF('Input Screen - Rev Ctrl Sum'!$A$9:$A$49,$A32,'Input Screen - Rev Ctrl Sum'!F$9:F$49)-G33</f>
        <v>4831877</v>
      </c>
      <c r="H32" s="66">
        <f>SUMIF('Input Screen - Rev Ctrl Sum'!$A$9:$A$49,$A32,'Input Screen - Rev Ctrl Sum'!G$9:G$49)-H33</f>
        <v>5310730</v>
      </c>
      <c r="I32" s="66">
        <f>SUMIF('Input Screen - Rev Ctrl Sum'!$A$9:$A$49,$A32,'Input Screen - Rev Ctrl Sum'!H$9:H$49)-I33</f>
        <v>6395597</v>
      </c>
      <c r="J32" s="66">
        <f>SUMIF('Input Screen - Rev Ctrl Sum'!$A$9:$A$49,$A32,'Input Screen - Rev Ctrl Sum'!I$9:I$49)-J33</f>
        <v>5842509</v>
      </c>
      <c r="K32" s="66">
        <f>SUMIF('Input Screen - Rev Ctrl Sum'!$A$9:$A$49,$A32,'Input Screen - Rev Ctrl Sum'!J$9:J$49)-K33</f>
        <v>6054976</v>
      </c>
      <c r="L32" s="66">
        <f>SUMIF('Input Screen - Rev Ctrl Sum'!$A$9:$A$49,$A32,'Input Screen - Rev Ctrl Sum'!K$9:K$49)-L33</f>
        <v>5849003</v>
      </c>
      <c r="M32" s="66">
        <f>SUMIF('Input Screen - Rev Ctrl Sum'!$A$9:$A$49,$A32,'Input Screen - Rev Ctrl Sum'!L$9:L$49)-M33</f>
        <v>3617323</v>
      </c>
      <c r="N32" s="66">
        <f>SUMIF('Input Screen - Rev Ctrl Sum'!$A$9:$A$49,$A32,'Input Screen - Rev Ctrl Sum'!M$9:M$49)-N33</f>
        <v>-39202185</v>
      </c>
      <c r="O32" s="66">
        <f>SUMIF('Input Screen - Rev Ctrl Sum'!$A$9:$A$49,$A32,'Input Screen - Rev Ctrl Sum'!N$9:N$49)-O33</f>
        <v>3037469</v>
      </c>
      <c r="P32" s="339">
        <f>SUM(D32:O32)</f>
        <v>10838933</v>
      </c>
    </row>
    <row r="33" spans="1:16" ht="12.75" customHeight="1">
      <c r="A33" s="122" t="s">
        <v>406</v>
      </c>
      <c r="B33" s="122">
        <v>38</v>
      </c>
      <c r="C33" s="123" t="s">
        <v>472</v>
      </c>
      <c r="D33" s="66">
        <f>'Rate 38 Transmission WP'!C68</f>
        <v>24904809</v>
      </c>
      <c r="E33" s="66">
        <f>'Rate 38 Transmission WP'!D68</f>
        <v>22050069</v>
      </c>
      <c r="F33" s="66">
        <f>'Rate 38 Transmission WP'!E68</f>
        <v>27044513</v>
      </c>
      <c r="G33" s="66">
        <f>'Rate 38 Transmission WP'!F68</f>
        <v>20669260</v>
      </c>
      <c r="H33" s="66">
        <f>'Rate 38 Transmission WP'!G68</f>
        <v>22677371</v>
      </c>
      <c r="I33" s="66">
        <f>'Rate 38 Transmission WP'!H68</f>
        <v>34199049</v>
      </c>
      <c r="J33" s="66">
        <f>'Rate 38 Transmission WP'!I68</f>
        <v>37425454</v>
      </c>
      <c r="K33" s="66">
        <f>'Rate 38 Transmission WP'!J68</f>
        <v>37418642</v>
      </c>
      <c r="L33" s="66">
        <f>'Rate 38 Transmission WP'!K68</f>
        <v>36236259</v>
      </c>
      <c r="M33" s="66">
        <f>'Rate 38 Transmission WP'!L68</f>
        <v>-20240721</v>
      </c>
      <c r="N33" s="66">
        <f>'Rate 38 Transmission WP'!M68</f>
        <v>54202398</v>
      </c>
      <c r="O33" s="66">
        <f>'Rate 38 Transmission WP'!N68</f>
        <v>22392947</v>
      </c>
      <c r="P33" s="339">
        <f>SUM(D33:O33)</f>
        <v>318980050</v>
      </c>
    </row>
    <row r="34" spans="1:16" ht="12.75" customHeight="1">
      <c r="A34" s="122" t="s">
        <v>412</v>
      </c>
      <c r="B34" s="122">
        <v>41</v>
      </c>
      <c r="C34" s="123" t="s">
        <v>27</v>
      </c>
      <c r="D34" s="66">
        <f>SUMIF('Input Screen - Rev Ctrl Sum'!$A$9:$A$49,$A34,'Input Screen - Rev Ctrl Sum'!C$9:C$49)</f>
        <v>17117064</v>
      </c>
      <c r="E34" s="66">
        <f>SUMIF('Input Screen - Rev Ctrl Sum'!$A$9:$A$49,$A34,'Input Screen - Rev Ctrl Sum'!D$9:D$49)</f>
        <v>18623790</v>
      </c>
      <c r="F34" s="66">
        <f>SUMIF('Input Screen - Rev Ctrl Sum'!$A$9:$A$49,$A34,'Input Screen - Rev Ctrl Sum'!E$9:E$49)</f>
        <v>17569949</v>
      </c>
      <c r="G34" s="66">
        <f>SUMIF('Input Screen - Rev Ctrl Sum'!$A$9:$A$49,$A34,'Input Screen - Rev Ctrl Sum'!F$9:F$49)</f>
        <v>12163362</v>
      </c>
      <c r="H34" s="66">
        <f>SUMIF('Input Screen - Rev Ctrl Sum'!$A$9:$A$49,$A34,'Input Screen - Rev Ctrl Sum'!G$9:G$49)</f>
        <v>12448008</v>
      </c>
      <c r="I34" s="66">
        <f>SUMIF('Input Screen - Rev Ctrl Sum'!$A$9:$A$49,$A34,'Input Screen - Rev Ctrl Sum'!H$9:H$49)</f>
        <v>16187345</v>
      </c>
      <c r="J34" s="66">
        <f>SUMIF('Input Screen - Rev Ctrl Sum'!$A$9:$A$49,$A34,'Input Screen - Rev Ctrl Sum'!I$9:I$49)</f>
        <v>19556791</v>
      </c>
      <c r="K34" s="66">
        <f>SUMIF('Input Screen - Rev Ctrl Sum'!$A$9:$A$49,$A34,'Input Screen - Rev Ctrl Sum'!J$9:J$49)</f>
        <v>21189426</v>
      </c>
      <c r="L34" s="66">
        <f>SUMIF('Input Screen - Rev Ctrl Sum'!$A$9:$A$49,$A34,'Input Screen - Rev Ctrl Sum'!K$9:K$49)</f>
        <v>22540662</v>
      </c>
      <c r="M34" s="66">
        <f>SUMIF('Input Screen - Rev Ctrl Sum'!$A$9:$A$49,$A34,'Input Screen - Rev Ctrl Sum'!L$9:L$49)</f>
        <v>16768983</v>
      </c>
      <c r="N34" s="66">
        <f>SUMIF('Input Screen - Rev Ctrl Sum'!$A$9:$A$49,$A34,'Input Screen - Rev Ctrl Sum'!M$9:M$49)</f>
        <v>13819447</v>
      </c>
      <c r="O34" s="66">
        <f>SUMIF('Input Screen - Rev Ctrl Sum'!$A$9:$A$49,$A34,'Input Screen - Rev Ctrl Sum'!N$9:N$49)</f>
        <v>13195685</v>
      </c>
      <c r="P34" s="339">
        <f>SUM(D34:O34)</f>
        <v>201180512</v>
      </c>
    </row>
    <row r="35" spans="1:16" ht="12.75" customHeight="1">
      <c r="A35" s="122" t="s">
        <v>413</v>
      </c>
      <c r="B35" s="122">
        <v>43</v>
      </c>
      <c r="C35" s="123" t="s">
        <v>96</v>
      </c>
      <c r="D35" s="66">
        <f>SUMIF('Input Screen - Rev Ctrl Sum'!$A$9:$A$49,$A35,'Input Screen - Rev Ctrl Sum'!C$9:C$49)</f>
        <v>0</v>
      </c>
      <c r="E35" s="66">
        <f>SUMIF('Input Screen - Rev Ctrl Sum'!$A$9:$A$49,$A35,'Input Screen - Rev Ctrl Sum'!D$9:D$49)</f>
        <v>0</v>
      </c>
      <c r="F35" s="66">
        <f>SUMIF('Input Screen - Rev Ctrl Sum'!$A$9:$A$49,$A35,'Input Screen - Rev Ctrl Sum'!E$9:E$49)</f>
        <v>0</v>
      </c>
      <c r="G35" s="66">
        <f>SUMIF('Input Screen - Rev Ctrl Sum'!$A$9:$A$49,$A35,'Input Screen - Rev Ctrl Sum'!F$9:F$49)</f>
        <v>0</v>
      </c>
      <c r="H35" s="66">
        <f>SUMIF('Input Screen - Rev Ctrl Sum'!$A$9:$A$49,$A35,'Input Screen - Rev Ctrl Sum'!G$9:G$49)</f>
        <v>0</v>
      </c>
      <c r="I35" s="66">
        <f>SUMIF('Input Screen - Rev Ctrl Sum'!$A$9:$A$49,$A35,'Input Screen - Rev Ctrl Sum'!H$9:H$49)</f>
        <v>0</v>
      </c>
      <c r="J35" s="66">
        <f>SUMIF('Input Screen - Rev Ctrl Sum'!$A$9:$A$49,$A35,'Input Screen - Rev Ctrl Sum'!I$9:I$49)</f>
        <v>0</v>
      </c>
      <c r="K35" s="66">
        <f>SUMIF('Input Screen - Rev Ctrl Sum'!$A$9:$A$49,$A35,'Input Screen - Rev Ctrl Sum'!J$9:J$49)</f>
        <v>0</v>
      </c>
      <c r="L35" s="66">
        <f>SUMIF('Input Screen - Rev Ctrl Sum'!$A$9:$A$49,$A35,'Input Screen - Rev Ctrl Sum'!K$9:K$49)</f>
        <v>0</v>
      </c>
      <c r="M35" s="66">
        <f>SUMIF('Input Screen - Rev Ctrl Sum'!$A$9:$A$49,$A35,'Input Screen - Rev Ctrl Sum'!L$9:L$49)</f>
        <v>0</v>
      </c>
      <c r="N35" s="66">
        <f>SUMIF('Input Screen - Rev Ctrl Sum'!$A$9:$A$49,$A35,'Input Screen - Rev Ctrl Sum'!M$9:M$49)</f>
        <v>0</v>
      </c>
      <c r="O35" s="66">
        <f>SUMIF('Input Screen - Rev Ctrl Sum'!$A$9:$A$49,$A35,'Input Screen - Rev Ctrl Sum'!N$9:N$49)</f>
        <v>0</v>
      </c>
      <c r="P35" s="339">
        <f>SUM(D35:O35)</f>
        <v>0</v>
      </c>
    </row>
    <row r="36" spans="1:16" ht="12.75" customHeight="1">
      <c r="A36" s="122" t="s">
        <v>414</v>
      </c>
      <c r="B36" s="122">
        <v>45</v>
      </c>
      <c r="C36" s="123" t="s">
        <v>420</v>
      </c>
      <c r="D36" s="66">
        <f>SUMIF('Input Screen - Rev Ctrl Sum'!$A$9:$A$49,$A36,'Input Screen - Rev Ctrl Sum'!C$9:C$49)</f>
        <v>0</v>
      </c>
      <c r="E36" s="66">
        <f>SUMIF('Input Screen - Rev Ctrl Sum'!$A$9:$A$49,$A36,'Input Screen - Rev Ctrl Sum'!D$9:D$49)</f>
        <v>0</v>
      </c>
      <c r="F36" s="66">
        <f>SUMIF('Input Screen - Rev Ctrl Sum'!$A$9:$A$49,$A36,'Input Screen - Rev Ctrl Sum'!E$9:E$49)</f>
        <v>0</v>
      </c>
      <c r="G36" s="66">
        <f>SUMIF('Input Screen - Rev Ctrl Sum'!$A$9:$A$49,$A36,'Input Screen - Rev Ctrl Sum'!F$9:F$49)</f>
        <v>0</v>
      </c>
      <c r="H36" s="66">
        <f>SUMIF('Input Screen - Rev Ctrl Sum'!$A$9:$A$49,$A36,'Input Screen - Rev Ctrl Sum'!G$9:G$49)</f>
        <v>0</v>
      </c>
      <c r="I36" s="66">
        <f>SUMIF('Input Screen - Rev Ctrl Sum'!$A$9:$A$49,$A36,'Input Screen - Rev Ctrl Sum'!H$9:H$49)</f>
        <v>0</v>
      </c>
      <c r="J36" s="66">
        <f>SUMIF('Input Screen - Rev Ctrl Sum'!$A$9:$A$49,$A36,'Input Screen - Rev Ctrl Sum'!I$9:I$49)</f>
        <v>0</v>
      </c>
      <c r="K36" s="66">
        <f>SUMIF('Input Screen - Rev Ctrl Sum'!$A$9:$A$49,$A36,'Input Screen - Rev Ctrl Sum'!J$9:J$49)</f>
        <v>0</v>
      </c>
      <c r="L36" s="66">
        <f>SUMIF('Input Screen - Rev Ctrl Sum'!$A$9:$A$49,$A36,'Input Screen - Rev Ctrl Sum'!K$9:K$49)</f>
        <v>0</v>
      </c>
      <c r="M36" s="66">
        <f>SUMIF('Input Screen - Rev Ctrl Sum'!$A$9:$A$49,$A36,'Input Screen - Rev Ctrl Sum'!L$9:L$49)</f>
        <v>0</v>
      </c>
      <c r="N36" s="66">
        <f>SUMIF('Input Screen - Rev Ctrl Sum'!$A$9:$A$49,$A36,'Input Screen - Rev Ctrl Sum'!M$9:M$49)</f>
        <v>0</v>
      </c>
      <c r="O36" s="66">
        <f>SUMIF('Input Screen - Rev Ctrl Sum'!$A$9:$A$49,$A36,'Input Screen - Rev Ctrl Sum'!N$9:N$49)</f>
        <v>0</v>
      </c>
      <c r="P36" s="339">
        <f>SUM(D36:O36)</f>
        <v>0</v>
      </c>
    </row>
    <row r="37" spans="1:16" ht="13" thickBot="1">
      <c r="A37" s="122"/>
      <c r="B37" s="122"/>
      <c r="C37" s="340" t="str">
        <f>"Total "&amp;C9</f>
        <v>Total KWH</v>
      </c>
      <c r="D37" s="341">
        <f t="shared" ref="D37:P37" si="2">SUM(D10:D36)</f>
        <v>481657254</v>
      </c>
      <c r="E37" s="341">
        <f t="shared" si="2"/>
        <v>435653617</v>
      </c>
      <c r="F37" s="341">
        <f t="shared" si="2"/>
        <v>423783380</v>
      </c>
      <c r="G37" s="341">
        <f t="shared" si="2"/>
        <v>399493426</v>
      </c>
      <c r="H37" s="341">
        <f t="shared" si="2"/>
        <v>469531937</v>
      </c>
      <c r="I37" s="341">
        <f t="shared" si="2"/>
        <v>612854129</v>
      </c>
      <c r="J37" s="341">
        <f t="shared" si="2"/>
        <v>738879397</v>
      </c>
      <c r="K37" s="341">
        <f t="shared" si="2"/>
        <v>733114790</v>
      </c>
      <c r="L37" s="341">
        <f t="shared" si="2"/>
        <v>707954459</v>
      </c>
      <c r="M37" s="341">
        <f t="shared" si="2"/>
        <v>522459217</v>
      </c>
      <c r="N37" s="341">
        <f t="shared" si="2"/>
        <v>435151856</v>
      </c>
      <c r="O37" s="341">
        <f t="shared" si="2"/>
        <v>437144072</v>
      </c>
      <c r="P37" s="341">
        <f t="shared" si="2"/>
        <v>6397677534</v>
      </c>
    </row>
    <row r="38" spans="1:16" ht="30" customHeight="1" thickTop="1">
      <c r="A38" s="122"/>
      <c r="B38" s="122"/>
      <c r="C38" s="338" t="s">
        <v>28</v>
      </c>
      <c r="D38" s="444"/>
      <c r="E38" s="444"/>
      <c r="F38" s="145"/>
      <c r="G38" s="145"/>
      <c r="H38" s="145"/>
      <c r="I38" s="145"/>
      <c r="J38" s="145"/>
      <c r="K38" s="145"/>
      <c r="L38" s="145"/>
      <c r="M38" s="145"/>
      <c r="N38" s="145"/>
      <c r="O38" s="145"/>
      <c r="P38" s="145"/>
    </row>
    <row r="39" spans="1:16" ht="12.75" customHeight="1">
      <c r="A39" s="122" t="str">
        <f t="shared" ref="A39:C53" si="3">A10</f>
        <v>TXRT01</v>
      </c>
      <c r="B39" s="122">
        <f t="shared" si="3"/>
        <v>1</v>
      </c>
      <c r="C39" s="123" t="str">
        <f t="shared" si="3"/>
        <v>Residential</v>
      </c>
      <c r="D39" s="66">
        <f>SUMIF('Input Screen - Rev Ctrl Sum'!$A$55:$A$94,$A39,'Input Screen - Rev Ctrl Sum'!C$55:C$94)</f>
        <v>294970</v>
      </c>
      <c r="E39" s="66">
        <f>SUMIF('Input Screen - Rev Ctrl Sum'!$A$55:$A$94,$A39,'Input Screen - Rev Ctrl Sum'!D$55:D$94)</f>
        <v>295248</v>
      </c>
      <c r="F39" s="66">
        <f>SUMIF('Input Screen - Rev Ctrl Sum'!$A$55:$A$94,$A39,'Input Screen - Rev Ctrl Sum'!E$55:E$94)</f>
        <v>295813</v>
      </c>
      <c r="G39" s="66">
        <f>SUMIF('Input Screen - Rev Ctrl Sum'!$A$55:$A$94,$A39,'Input Screen - Rev Ctrl Sum'!F$55:F$94)</f>
        <v>296204</v>
      </c>
      <c r="H39" s="66">
        <f>SUMIF('Input Screen - Rev Ctrl Sum'!$A$55:$A$94,$A39,'Input Screen - Rev Ctrl Sum'!G$55:G$94)</f>
        <v>297024</v>
      </c>
      <c r="I39" s="66">
        <f>SUMIF('Input Screen - Rev Ctrl Sum'!$A$55:$A$94,$A39,'Input Screen - Rev Ctrl Sum'!H$55:H$94)</f>
        <v>297782</v>
      </c>
      <c r="J39" s="66">
        <f>SUMIF('Input Screen - Rev Ctrl Sum'!$A$55:$A$94,$A39,'Input Screen - Rev Ctrl Sum'!I$55:I$94)</f>
        <v>298614</v>
      </c>
      <c r="K39" s="66">
        <f>SUMIF('Input Screen - Rev Ctrl Sum'!$A$55:$A$94,$A39,'Input Screen - Rev Ctrl Sum'!J$55:J$94)</f>
        <v>299201</v>
      </c>
      <c r="L39" s="66">
        <f>SUMIF('Input Screen - Rev Ctrl Sum'!$A$55:$A$94,$A39,'Input Screen - Rev Ctrl Sum'!K$55:K$94)</f>
        <v>300014</v>
      </c>
      <c r="M39" s="66">
        <f>SUMIF('Input Screen - Rev Ctrl Sum'!$A$55:$A$94,$A39,'Input Screen - Rev Ctrl Sum'!L$55:L$94)</f>
        <v>300444</v>
      </c>
      <c r="N39" s="66">
        <f>SUMIF('Input Screen - Rev Ctrl Sum'!$A$55:$A$94,$A39,'Input Screen - Rev Ctrl Sum'!M$55:M$94)</f>
        <v>300839</v>
      </c>
      <c r="O39" s="66">
        <f>SUMIF('Input Screen - Rev Ctrl Sum'!$A$55:$A$94,$A39,'Input Screen - Rev Ctrl Sum'!N$55:N$94)</f>
        <v>301303</v>
      </c>
      <c r="P39" s="342">
        <f>SUM(D39:O39)</f>
        <v>3577456</v>
      </c>
    </row>
    <row r="40" spans="1:16" ht="12.75" customHeight="1">
      <c r="A40" s="122" t="str">
        <f t="shared" si="3"/>
        <v>TXEVC</v>
      </c>
      <c r="B40" s="122" t="str">
        <f t="shared" si="3"/>
        <v>EVC</v>
      </c>
      <c r="C40" s="123" t="str">
        <f t="shared" si="3"/>
        <v>Electric Vehicle Charging</v>
      </c>
      <c r="D40" s="66">
        <f>SUMIF('Input Screen - Rev Ctrl Sum'!$A$55:$A$94,$A40,'Input Screen - Rev Ctrl Sum'!C$55:C$94)</f>
        <v>0</v>
      </c>
      <c r="E40" s="66">
        <f>SUMIF('Input Screen - Rev Ctrl Sum'!$A$55:$A$94,$A40,'Input Screen - Rev Ctrl Sum'!D$55:D$94)</f>
        <v>0</v>
      </c>
      <c r="F40" s="66">
        <f>SUMIF('Input Screen - Rev Ctrl Sum'!$A$55:$A$94,$A40,'Input Screen - Rev Ctrl Sum'!E$55:E$94)</f>
        <v>0</v>
      </c>
      <c r="G40" s="66">
        <f>SUMIF('Input Screen - Rev Ctrl Sum'!$A$55:$A$94,$A40,'Input Screen - Rev Ctrl Sum'!F$55:F$94)</f>
        <v>0</v>
      </c>
      <c r="H40" s="66">
        <f>SUMIF('Input Screen - Rev Ctrl Sum'!$A$55:$A$94,$A40,'Input Screen - Rev Ctrl Sum'!G$55:G$94)</f>
        <v>0</v>
      </c>
      <c r="I40" s="66">
        <f>SUMIF('Input Screen - Rev Ctrl Sum'!$A$55:$A$94,$A40,'Input Screen - Rev Ctrl Sum'!H$55:H$94)</f>
        <v>0</v>
      </c>
      <c r="J40" s="66">
        <f>SUMIF('Input Screen - Rev Ctrl Sum'!$A$55:$A$94,$A40,'Input Screen - Rev Ctrl Sum'!I$55:I$94)</f>
        <v>0</v>
      </c>
      <c r="K40" s="66">
        <f>SUMIF('Input Screen - Rev Ctrl Sum'!$A$55:$A$94,$A40,'Input Screen - Rev Ctrl Sum'!J$55:J$94)</f>
        <v>0</v>
      </c>
      <c r="L40" s="66">
        <f>SUMIF('Input Screen - Rev Ctrl Sum'!$A$55:$A$94,$A40,'Input Screen - Rev Ctrl Sum'!K$55:K$94)</f>
        <v>0</v>
      </c>
      <c r="M40" s="66">
        <f>SUMIF('Input Screen - Rev Ctrl Sum'!$A$55:$A$94,$A40,'Input Screen - Rev Ctrl Sum'!L$55:L$94)</f>
        <v>0</v>
      </c>
      <c r="N40" s="66">
        <f>SUMIF('Input Screen - Rev Ctrl Sum'!$A$55:$A$94,$A40,'Input Screen - Rev Ctrl Sum'!M$55:M$94)</f>
        <v>0</v>
      </c>
      <c r="O40" s="66">
        <f>SUMIF('Input Screen - Rev Ctrl Sum'!$A$55:$A$94,$A40,'Input Screen - Rev Ctrl Sum'!N$55:N$94)</f>
        <v>0</v>
      </c>
      <c r="P40" s="342">
        <f>SUM(D40:O40)</f>
        <v>0</v>
      </c>
    </row>
    <row r="41" spans="1:16" ht="12.75" customHeight="1">
      <c r="A41" s="122" t="str">
        <f t="shared" si="3"/>
        <v>TXRT02</v>
      </c>
      <c r="B41" s="122">
        <f t="shared" si="3"/>
        <v>2</v>
      </c>
      <c r="C41" s="123" t="str">
        <f t="shared" si="3"/>
        <v>Small General Service</v>
      </c>
      <c r="D41" s="66">
        <f>SUMIF('Input Screen - Rev Ctrl Sum'!$A$55:$A$94,$A41,'Input Screen - Rev Ctrl Sum'!C$55:C$94)</f>
        <v>27022</v>
      </c>
      <c r="E41" s="66">
        <f>SUMIF('Input Screen - Rev Ctrl Sum'!$A$55:$A$94,$A41,'Input Screen - Rev Ctrl Sum'!D$55:D$94)</f>
        <v>26982</v>
      </c>
      <c r="F41" s="66">
        <f>SUMIF('Input Screen - Rev Ctrl Sum'!$A$55:$A$94,$A41,'Input Screen - Rev Ctrl Sum'!E$55:E$94)</f>
        <v>27141</v>
      </c>
      <c r="G41" s="66">
        <f>SUMIF('Input Screen - Rev Ctrl Sum'!$A$55:$A$94,$A41,'Input Screen - Rev Ctrl Sum'!F$55:F$94)</f>
        <v>27180</v>
      </c>
      <c r="H41" s="66">
        <f>SUMIF('Input Screen - Rev Ctrl Sum'!$A$55:$A$94,$A41,'Input Screen - Rev Ctrl Sum'!G$55:G$94)</f>
        <v>27197</v>
      </c>
      <c r="I41" s="66">
        <f>SUMIF('Input Screen - Rev Ctrl Sum'!$A$55:$A$94,$A41,'Input Screen - Rev Ctrl Sum'!H$55:H$94)</f>
        <v>27218</v>
      </c>
      <c r="J41" s="66">
        <f>SUMIF('Input Screen - Rev Ctrl Sum'!$A$55:$A$94,$A41,'Input Screen - Rev Ctrl Sum'!I$55:I$94)</f>
        <v>27098</v>
      </c>
      <c r="K41" s="66">
        <f>SUMIF('Input Screen - Rev Ctrl Sum'!$A$55:$A$94,$A41,'Input Screen - Rev Ctrl Sum'!J$55:J$94)</f>
        <v>27084</v>
      </c>
      <c r="L41" s="66">
        <f>SUMIF('Input Screen - Rev Ctrl Sum'!$A$55:$A$94,$A41,'Input Screen - Rev Ctrl Sum'!K$55:K$94)</f>
        <v>27141</v>
      </c>
      <c r="M41" s="66">
        <f>SUMIF('Input Screen - Rev Ctrl Sum'!$A$55:$A$94,$A41,'Input Screen - Rev Ctrl Sum'!L$55:L$94)</f>
        <v>27112</v>
      </c>
      <c r="N41" s="66">
        <f>SUMIF('Input Screen - Rev Ctrl Sum'!$A$55:$A$94,$A41,'Input Screen - Rev Ctrl Sum'!M$55:M$94)</f>
        <v>27359</v>
      </c>
      <c r="O41" s="66">
        <f>SUMIF('Input Screen - Rev Ctrl Sum'!$A$55:$A$94,$A41,'Input Screen - Rev Ctrl Sum'!N$55:N$94)</f>
        <v>27394</v>
      </c>
      <c r="P41" s="342">
        <f>SUM(D41:O41)</f>
        <v>325928</v>
      </c>
    </row>
    <row r="42" spans="1:16" ht="12.75" customHeight="1">
      <c r="A42" s="122" t="str">
        <f t="shared" si="3"/>
        <v>TXRT07</v>
      </c>
      <c r="B42" s="122">
        <f t="shared" si="3"/>
        <v>7</v>
      </c>
      <c r="C42" s="123" t="str">
        <f t="shared" si="3"/>
        <v>Outdoor Recreational Lighting</v>
      </c>
      <c r="D42" s="66">
        <f>SUMIF('Input Screen - Rev Ctrl Sum'!$A$55:$A$94,$A42,'Input Screen - Rev Ctrl Sum'!C$55:C$94)</f>
        <v>213</v>
      </c>
      <c r="E42" s="66">
        <f>SUMIF('Input Screen - Rev Ctrl Sum'!$A$55:$A$94,$A42,'Input Screen - Rev Ctrl Sum'!D$55:D$94)</f>
        <v>213</v>
      </c>
      <c r="F42" s="66">
        <f>SUMIF('Input Screen - Rev Ctrl Sum'!$A$55:$A$94,$A42,'Input Screen - Rev Ctrl Sum'!E$55:E$94)</f>
        <v>212</v>
      </c>
      <c r="G42" s="66">
        <f>SUMIF('Input Screen - Rev Ctrl Sum'!$A$55:$A$94,$A42,'Input Screen - Rev Ctrl Sum'!F$55:F$94)</f>
        <v>216</v>
      </c>
      <c r="H42" s="66">
        <f>SUMIF('Input Screen - Rev Ctrl Sum'!$A$55:$A$94,$A42,'Input Screen - Rev Ctrl Sum'!G$55:G$94)</f>
        <v>205</v>
      </c>
      <c r="I42" s="66">
        <f>SUMIF('Input Screen - Rev Ctrl Sum'!$A$55:$A$94,$A42,'Input Screen - Rev Ctrl Sum'!H$55:H$94)</f>
        <v>208</v>
      </c>
      <c r="J42" s="66">
        <f>SUMIF('Input Screen - Rev Ctrl Sum'!$A$55:$A$94,$A42,'Input Screen - Rev Ctrl Sum'!I$55:I$94)</f>
        <v>211</v>
      </c>
      <c r="K42" s="66">
        <f>SUMIF('Input Screen - Rev Ctrl Sum'!$A$55:$A$94,$A42,'Input Screen - Rev Ctrl Sum'!J$55:J$94)</f>
        <v>213</v>
      </c>
      <c r="L42" s="66">
        <f>SUMIF('Input Screen - Rev Ctrl Sum'!$A$55:$A$94,$A42,'Input Screen - Rev Ctrl Sum'!K$55:K$94)</f>
        <v>212</v>
      </c>
      <c r="M42" s="66">
        <f>SUMIF('Input Screen - Rev Ctrl Sum'!$A$55:$A$94,$A42,'Input Screen - Rev Ctrl Sum'!L$55:L$94)</f>
        <v>212</v>
      </c>
      <c r="N42" s="66">
        <f>SUMIF('Input Screen - Rev Ctrl Sum'!$A$55:$A$94,$A42,'Input Screen - Rev Ctrl Sum'!M$55:M$94)</f>
        <v>213</v>
      </c>
      <c r="O42" s="66">
        <f>SUMIF('Input Screen - Rev Ctrl Sum'!$A$55:$A$94,$A42,'Input Screen - Rev Ctrl Sum'!N$55:N$94)</f>
        <v>211</v>
      </c>
      <c r="P42" s="342">
        <f t="shared" ref="P42:P49" si="4">SUM(D42:O42)</f>
        <v>2539</v>
      </c>
    </row>
    <row r="43" spans="1:16" ht="12.75" customHeight="1">
      <c r="A43" s="122" t="str">
        <f t="shared" si="3"/>
        <v>TXRT08</v>
      </c>
      <c r="B43" s="122">
        <f t="shared" si="3"/>
        <v>8</v>
      </c>
      <c r="C43" s="123" t="str">
        <f t="shared" si="3"/>
        <v>Street Lighting</v>
      </c>
      <c r="D43" s="66">
        <f>SUMIF('Input Screen - Rev Ctrl Sum'!$A$55:$A$94,$A43,'Input Screen - Rev Ctrl Sum'!C$55:C$94)</f>
        <v>173</v>
      </c>
      <c r="E43" s="66">
        <f>SUMIF('Input Screen - Rev Ctrl Sum'!$A$55:$A$94,$A43,'Input Screen - Rev Ctrl Sum'!D$55:D$94)</f>
        <v>174</v>
      </c>
      <c r="F43" s="66">
        <f>SUMIF('Input Screen - Rev Ctrl Sum'!$A$55:$A$94,$A43,'Input Screen - Rev Ctrl Sum'!E$55:E$94)</f>
        <v>174</v>
      </c>
      <c r="G43" s="66">
        <f>SUMIF('Input Screen - Rev Ctrl Sum'!$A$55:$A$94,$A43,'Input Screen - Rev Ctrl Sum'!F$55:F$94)</f>
        <v>174</v>
      </c>
      <c r="H43" s="66">
        <f>SUMIF('Input Screen - Rev Ctrl Sum'!$A$55:$A$94,$A43,'Input Screen - Rev Ctrl Sum'!G$55:G$94)</f>
        <v>174</v>
      </c>
      <c r="I43" s="66">
        <f>SUMIF('Input Screen - Rev Ctrl Sum'!$A$55:$A$94,$A43,'Input Screen - Rev Ctrl Sum'!H$55:H$94)</f>
        <v>174</v>
      </c>
      <c r="J43" s="66">
        <f>SUMIF('Input Screen - Rev Ctrl Sum'!$A$55:$A$94,$A43,'Input Screen - Rev Ctrl Sum'!I$55:I$94)</f>
        <v>174</v>
      </c>
      <c r="K43" s="66">
        <f>SUMIF('Input Screen - Rev Ctrl Sum'!$A$55:$A$94,$A43,'Input Screen - Rev Ctrl Sum'!J$55:J$94)</f>
        <v>176</v>
      </c>
      <c r="L43" s="66">
        <f>SUMIF('Input Screen - Rev Ctrl Sum'!$A$55:$A$94,$A43,'Input Screen - Rev Ctrl Sum'!K$55:K$94)</f>
        <v>177</v>
      </c>
      <c r="M43" s="66">
        <f>SUMIF('Input Screen - Rev Ctrl Sum'!$A$55:$A$94,$A43,'Input Screen - Rev Ctrl Sum'!L$55:L$94)</f>
        <v>177</v>
      </c>
      <c r="N43" s="66">
        <f>SUMIF('Input Screen - Rev Ctrl Sum'!$A$55:$A$94,$A43,'Input Screen - Rev Ctrl Sum'!M$55:M$94)</f>
        <v>179</v>
      </c>
      <c r="O43" s="66">
        <f>SUMIF('Input Screen - Rev Ctrl Sum'!$A$55:$A$94,$A43,'Input Screen - Rev Ctrl Sum'!N$55:N$94)</f>
        <v>179</v>
      </c>
      <c r="P43" s="342">
        <f t="shared" si="4"/>
        <v>2105</v>
      </c>
    </row>
    <row r="44" spans="1:16" ht="12.75" customHeight="1">
      <c r="A44" s="122" t="str">
        <f t="shared" si="3"/>
        <v>TXRT09</v>
      </c>
      <c r="B44" s="122">
        <f t="shared" si="3"/>
        <v>9</v>
      </c>
      <c r="C44" s="123" t="str">
        <f t="shared" si="3"/>
        <v>Traffic Signals</v>
      </c>
      <c r="D44" s="66">
        <f>SUMIF('Input Screen - Rev Ctrl Sum'!$A$55:$A$94,$A44,'Input Screen - Rev Ctrl Sum'!C$55:C$94)</f>
        <v>44</v>
      </c>
      <c r="E44" s="66">
        <f>SUMIF('Input Screen - Rev Ctrl Sum'!$A$55:$A$94,$A44,'Input Screen - Rev Ctrl Sum'!D$55:D$94)</f>
        <v>44</v>
      </c>
      <c r="F44" s="66">
        <f>SUMIF('Input Screen - Rev Ctrl Sum'!$A$55:$A$94,$A44,'Input Screen - Rev Ctrl Sum'!E$55:E$94)</f>
        <v>44</v>
      </c>
      <c r="G44" s="66">
        <f>SUMIF('Input Screen - Rev Ctrl Sum'!$A$55:$A$94,$A44,'Input Screen - Rev Ctrl Sum'!F$55:F$94)</f>
        <v>44</v>
      </c>
      <c r="H44" s="66">
        <f>SUMIF('Input Screen - Rev Ctrl Sum'!$A$55:$A$94,$A44,'Input Screen - Rev Ctrl Sum'!G$55:G$94)</f>
        <v>44</v>
      </c>
      <c r="I44" s="66">
        <f>SUMIF('Input Screen - Rev Ctrl Sum'!$A$55:$A$94,$A44,'Input Screen - Rev Ctrl Sum'!H$55:H$94)</f>
        <v>44</v>
      </c>
      <c r="J44" s="66">
        <f>SUMIF('Input Screen - Rev Ctrl Sum'!$A$55:$A$94,$A44,'Input Screen - Rev Ctrl Sum'!I$55:I$94)</f>
        <v>47</v>
      </c>
      <c r="K44" s="66">
        <f>SUMIF('Input Screen - Rev Ctrl Sum'!$A$55:$A$94,$A44,'Input Screen - Rev Ctrl Sum'!J$55:J$94)</f>
        <v>47</v>
      </c>
      <c r="L44" s="66">
        <f>SUMIF('Input Screen - Rev Ctrl Sum'!$A$55:$A$94,$A44,'Input Screen - Rev Ctrl Sum'!K$55:K$94)</f>
        <v>48</v>
      </c>
      <c r="M44" s="66">
        <f>SUMIF('Input Screen - Rev Ctrl Sum'!$A$55:$A$94,$A44,'Input Screen - Rev Ctrl Sum'!L$55:L$94)</f>
        <v>48</v>
      </c>
      <c r="N44" s="66">
        <f>SUMIF('Input Screen - Rev Ctrl Sum'!$A$55:$A$94,$A44,'Input Screen - Rev Ctrl Sum'!M$55:M$94)</f>
        <v>48</v>
      </c>
      <c r="O44" s="66">
        <f>SUMIF('Input Screen - Rev Ctrl Sum'!$A$55:$A$94,$A44,'Input Screen - Rev Ctrl Sum'!N$55:N$94)</f>
        <v>50</v>
      </c>
      <c r="P44" s="342">
        <f t="shared" si="4"/>
        <v>552</v>
      </c>
    </row>
    <row r="45" spans="1:16" ht="12.75" customHeight="1">
      <c r="A45" s="122" t="str">
        <f t="shared" si="3"/>
        <v>TXRT11</v>
      </c>
      <c r="B45" s="122">
        <f t="shared" si="3"/>
        <v>11</v>
      </c>
      <c r="C45" s="123" t="str">
        <f t="shared" si="3"/>
        <v>Muni Water Pumping</v>
      </c>
      <c r="D45" s="66">
        <f>SUMIF('Input Screen - Rev Ctrl Sum'!$A$55:$A$94,$A16,'Input Screen - Rev Ctrl Sum'!C$55:C$94)+SUMIF('Input Screen - Rev Ctrl Sum'!$A$55:$A$94,'Input Screen - Rev Ctrl Sum'!$A$39,'Input Screen - Rev Ctrl Sum'!C$55:C$94)-D46</f>
        <v>387</v>
      </c>
      <c r="E45" s="66">
        <f>SUMIF('Input Screen - Rev Ctrl Sum'!$A$55:$A$94,$A16,'Input Screen - Rev Ctrl Sum'!D$55:D$94)+SUMIF('Input Screen - Rev Ctrl Sum'!$A$55:$A$94,'Input Screen - Rev Ctrl Sum'!$A$39,'Input Screen - Rev Ctrl Sum'!D$55:D$94)-E46</f>
        <v>400</v>
      </c>
      <c r="F45" s="66">
        <f>SUMIF('Input Screen - Rev Ctrl Sum'!$A$55:$A$94,$A16,'Input Screen - Rev Ctrl Sum'!E$55:E$94)+SUMIF('Input Screen - Rev Ctrl Sum'!$A$55:$A$94,'Input Screen - Rev Ctrl Sum'!$A$39,'Input Screen - Rev Ctrl Sum'!E$55:E$94)-F46</f>
        <v>392</v>
      </c>
      <c r="G45" s="66">
        <f>SUMIF('Input Screen - Rev Ctrl Sum'!$A$55:$A$94,$A16,'Input Screen - Rev Ctrl Sum'!F$55:F$94)+SUMIF('Input Screen - Rev Ctrl Sum'!$A$55:$A$94,'Input Screen - Rev Ctrl Sum'!$A$39,'Input Screen - Rev Ctrl Sum'!F$55:F$94)-G46</f>
        <v>385</v>
      </c>
      <c r="H45" s="66">
        <f>SUMIF('Input Screen - Rev Ctrl Sum'!$A$55:$A$94,$A16,'Input Screen - Rev Ctrl Sum'!G$55:G$94)+SUMIF('Input Screen - Rev Ctrl Sum'!$A$55:$A$94,'Input Screen - Rev Ctrl Sum'!$A$39,'Input Screen - Rev Ctrl Sum'!G$55:G$94)-H46</f>
        <v>391</v>
      </c>
      <c r="I45" s="66">
        <f>SUMIF('Input Screen - Rev Ctrl Sum'!$A$55:$A$94,$A16,'Input Screen - Rev Ctrl Sum'!H$55:H$94)+SUMIF('Input Screen - Rev Ctrl Sum'!$A$55:$A$94,'Input Screen - Rev Ctrl Sum'!$A$39,'Input Screen - Rev Ctrl Sum'!H$55:H$94)-I46</f>
        <v>386</v>
      </c>
      <c r="J45" s="66">
        <f>SUMIF('Input Screen - Rev Ctrl Sum'!$A$55:$A$94,$A16,'Input Screen - Rev Ctrl Sum'!I$55:I$94)+SUMIF('Input Screen - Rev Ctrl Sum'!$A$55:$A$94,'Input Screen - Rev Ctrl Sum'!$A$39,'Input Screen - Rev Ctrl Sum'!I$55:I$94)-J46</f>
        <v>387</v>
      </c>
      <c r="K45" s="66">
        <f>SUMIF('Input Screen - Rev Ctrl Sum'!$A$55:$A$94,$A16,'Input Screen - Rev Ctrl Sum'!J$55:J$94)+SUMIF('Input Screen - Rev Ctrl Sum'!$A$55:$A$94,'Input Screen - Rev Ctrl Sum'!$A$39,'Input Screen - Rev Ctrl Sum'!J$55:J$94)-K46</f>
        <v>387</v>
      </c>
      <c r="L45" s="66">
        <f>SUMIF('Input Screen - Rev Ctrl Sum'!$A$55:$A$94,$A16,'Input Screen - Rev Ctrl Sum'!K$55:K$94)+SUMIF('Input Screen - Rev Ctrl Sum'!$A$55:$A$94,'Input Screen - Rev Ctrl Sum'!$A$39,'Input Screen - Rev Ctrl Sum'!K$55:K$94)-L46</f>
        <v>389</v>
      </c>
      <c r="M45" s="66">
        <f>SUMIF('Input Screen - Rev Ctrl Sum'!$A$55:$A$94,$A16,'Input Screen - Rev Ctrl Sum'!L$55:L$94)+SUMIF('Input Screen - Rev Ctrl Sum'!$A$55:$A$94,'Input Screen - Rev Ctrl Sum'!$A$39,'Input Screen - Rev Ctrl Sum'!L$55:L$94)-M46</f>
        <v>392</v>
      </c>
      <c r="N45" s="66">
        <f>SUMIF('Input Screen - Rev Ctrl Sum'!$A$55:$A$94,$A16,'Input Screen - Rev Ctrl Sum'!M$55:M$94)+SUMIF('Input Screen - Rev Ctrl Sum'!$A$55:$A$94,'Input Screen - Rev Ctrl Sum'!$A$39,'Input Screen - Rev Ctrl Sum'!M$55:M$94)-N46</f>
        <v>392</v>
      </c>
      <c r="O45" s="66">
        <f>SUMIF('Input Screen - Rev Ctrl Sum'!$A$55:$A$94,$A16,'Input Screen - Rev Ctrl Sum'!N$55:N$94)+SUMIF('Input Screen - Rev Ctrl Sum'!$A$55:$A$94,'Input Screen - Rev Ctrl Sum'!$A$39,'Input Screen - Rev Ctrl Sum'!N$55:N$94)-O46</f>
        <v>391</v>
      </c>
      <c r="P45" s="342">
        <f t="shared" si="4"/>
        <v>4679</v>
      </c>
    </row>
    <row r="46" spans="1:16" ht="12.75" customHeight="1">
      <c r="A46" s="122" t="str">
        <f t="shared" si="3"/>
        <v>TXRT11</v>
      </c>
      <c r="B46" s="122">
        <f t="shared" si="3"/>
        <v>11</v>
      </c>
      <c r="C46" s="123" t="str">
        <f t="shared" si="3"/>
        <v>Muni Water Pumping - Primary</v>
      </c>
      <c r="D46" s="66">
        <f>'Rate 11TOU Primary WP'!C8</f>
        <v>11</v>
      </c>
      <c r="E46" s="66">
        <f>'Rate 11TOU Primary WP'!D8</f>
        <v>11</v>
      </c>
      <c r="F46" s="66">
        <f>'Rate 11TOU Primary WP'!E8</f>
        <v>11</v>
      </c>
      <c r="G46" s="66">
        <f>'Rate 11TOU Primary WP'!F8</f>
        <v>11</v>
      </c>
      <c r="H46" s="66">
        <f>'Rate 11TOU Primary WP'!G8</f>
        <v>11</v>
      </c>
      <c r="I46" s="66">
        <f>'Rate 11TOU Primary WP'!H8</f>
        <v>11</v>
      </c>
      <c r="J46" s="66">
        <f>'Rate 11TOU Primary WP'!I8</f>
        <v>11</v>
      </c>
      <c r="K46" s="66">
        <f>'Rate 11TOU Primary WP'!J8</f>
        <v>11</v>
      </c>
      <c r="L46" s="66">
        <f>'Rate 11TOU Primary WP'!K8</f>
        <v>11</v>
      </c>
      <c r="M46" s="66">
        <f>'Rate 11TOU Primary WP'!L8</f>
        <v>11</v>
      </c>
      <c r="N46" s="66">
        <f>'Rate 11TOU Primary WP'!M8</f>
        <v>11</v>
      </c>
      <c r="O46" s="66">
        <f>'Rate 11TOU Primary WP'!N8</f>
        <v>11</v>
      </c>
      <c r="P46" s="342">
        <f t="shared" si="4"/>
        <v>132</v>
      </c>
    </row>
    <row r="47" spans="1:16" ht="12.75" customHeight="1">
      <c r="A47" s="122" t="str">
        <f t="shared" si="3"/>
        <v>TXRT15</v>
      </c>
      <c r="B47" s="122">
        <f t="shared" si="3"/>
        <v>15</v>
      </c>
      <c r="C47" s="123" t="str">
        <f t="shared" si="3"/>
        <v>Electrolytic Refining</v>
      </c>
      <c r="D47" s="66">
        <f>SUMIF('Input Screen - Rev Ctrl Sum'!$A$55:$A$94,$A47,'Input Screen - Rev Ctrl Sum'!C$55:C$94)</f>
        <v>1</v>
      </c>
      <c r="E47" s="66">
        <f>SUMIF('Input Screen - Rev Ctrl Sum'!$A$55:$A$94,$A47,'Input Screen - Rev Ctrl Sum'!D$55:D$94)</f>
        <v>1</v>
      </c>
      <c r="F47" s="66">
        <f>SUMIF('Input Screen - Rev Ctrl Sum'!$A$55:$A$94,$A47,'Input Screen - Rev Ctrl Sum'!E$55:E$94)</f>
        <v>1</v>
      </c>
      <c r="G47" s="66">
        <f>SUMIF('Input Screen - Rev Ctrl Sum'!$A$55:$A$94,$A47,'Input Screen - Rev Ctrl Sum'!F$55:F$94)</f>
        <v>1</v>
      </c>
      <c r="H47" s="66">
        <f>SUMIF('Input Screen - Rev Ctrl Sum'!$A$55:$A$94,$A47,'Input Screen - Rev Ctrl Sum'!G$55:G$94)</f>
        <v>1</v>
      </c>
      <c r="I47" s="66">
        <f>SUMIF('Input Screen - Rev Ctrl Sum'!$A$55:$A$94,$A47,'Input Screen - Rev Ctrl Sum'!H$55:H$94)</f>
        <v>1</v>
      </c>
      <c r="J47" s="66">
        <f>SUMIF('Input Screen - Rev Ctrl Sum'!$A$55:$A$94,$A47,'Input Screen - Rev Ctrl Sum'!I$55:I$94)</f>
        <v>1</v>
      </c>
      <c r="K47" s="66">
        <f>SUMIF('Input Screen - Rev Ctrl Sum'!$A$55:$A$94,$A47,'Input Screen - Rev Ctrl Sum'!J$55:J$94)</f>
        <v>1</v>
      </c>
      <c r="L47" s="66">
        <f>SUMIF('Input Screen - Rev Ctrl Sum'!$A$55:$A$94,$A47,'Input Screen - Rev Ctrl Sum'!K$55:K$94)</f>
        <v>1</v>
      </c>
      <c r="M47" s="66">
        <f>SUMIF('Input Screen - Rev Ctrl Sum'!$A$55:$A$94,$A47,'Input Screen - Rev Ctrl Sum'!L$55:L$94)</f>
        <v>1</v>
      </c>
      <c r="N47" s="66">
        <f>SUMIF('Input Screen - Rev Ctrl Sum'!$A$55:$A$94,$A47,'Input Screen - Rev Ctrl Sum'!M$55:M$94)</f>
        <v>1</v>
      </c>
      <c r="O47" s="66">
        <f>SUMIF('Input Screen - Rev Ctrl Sum'!$A$55:$A$94,$A47,'Input Screen - Rev Ctrl Sum'!N$55:N$94)</f>
        <v>1</v>
      </c>
      <c r="P47" s="342">
        <f t="shared" si="4"/>
        <v>12</v>
      </c>
    </row>
    <row r="48" spans="1:16" ht="12.75" customHeight="1">
      <c r="A48" s="122" t="str">
        <f t="shared" si="3"/>
        <v>TXRTWH</v>
      </c>
      <c r="B48" s="122" t="str">
        <f t="shared" si="3"/>
        <v>WH</v>
      </c>
      <c r="C48" s="123" t="str">
        <f t="shared" si="3"/>
        <v>Water Heating</v>
      </c>
      <c r="D48" s="66">
        <f>SUMIF('Input Screen - Rev Ctrl Sum'!$A$55:$A$94,$A48,'Input Screen - Rev Ctrl Sum'!C$55:C$94)</f>
        <v>6</v>
      </c>
      <c r="E48" s="66">
        <f>SUMIF('Input Screen - Rev Ctrl Sum'!$A$55:$A$94,$A48,'Input Screen - Rev Ctrl Sum'!D$55:D$94)</f>
        <v>6</v>
      </c>
      <c r="F48" s="66">
        <f>SUMIF('Input Screen - Rev Ctrl Sum'!$A$55:$A$94,$A48,'Input Screen - Rev Ctrl Sum'!E$55:E$94)</f>
        <v>6</v>
      </c>
      <c r="G48" s="66">
        <f>SUMIF('Input Screen - Rev Ctrl Sum'!$A$55:$A$94,$A48,'Input Screen - Rev Ctrl Sum'!F$55:F$94)</f>
        <v>7</v>
      </c>
      <c r="H48" s="66">
        <f>SUMIF('Input Screen - Rev Ctrl Sum'!$A$55:$A$94,$A48,'Input Screen - Rev Ctrl Sum'!G$55:G$94)</f>
        <v>6</v>
      </c>
      <c r="I48" s="66">
        <f>SUMIF('Input Screen - Rev Ctrl Sum'!$A$55:$A$94,$A48,'Input Screen - Rev Ctrl Sum'!H$55:H$94)</f>
        <v>9</v>
      </c>
      <c r="J48" s="66">
        <f>SUMIF('Input Screen - Rev Ctrl Sum'!$A$55:$A$94,$A48,'Input Screen - Rev Ctrl Sum'!I$55:I$94)</f>
        <v>6</v>
      </c>
      <c r="K48" s="66">
        <f>SUMIF('Input Screen - Rev Ctrl Sum'!$A$55:$A$94,$A48,'Input Screen - Rev Ctrl Sum'!J$55:J$94)</f>
        <v>6</v>
      </c>
      <c r="L48" s="66">
        <f>SUMIF('Input Screen - Rev Ctrl Sum'!$A$55:$A$94,$A48,'Input Screen - Rev Ctrl Sum'!K$55:K$94)</f>
        <v>7</v>
      </c>
      <c r="M48" s="66">
        <f>SUMIF('Input Screen - Rev Ctrl Sum'!$A$55:$A$94,$A48,'Input Screen - Rev Ctrl Sum'!L$55:L$94)</f>
        <v>7</v>
      </c>
      <c r="N48" s="66">
        <f>SUMIF('Input Screen - Rev Ctrl Sum'!$A$55:$A$94,$A48,'Input Screen - Rev Ctrl Sum'!M$55:M$94)</f>
        <v>7</v>
      </c>
      <c r="O48" s="66">
        <f>SUMIF('Input Screen - Rev Ctrl Sum'!$A$55:$A$94,$A48,'Input Screen - Rev Ctrl Sum'!N$55:N$94)</f>
        <v>6</v>
      </c>
      <c r="P48" s="342">
        <f t="shared" si="4"/>
        <v>79</v>
      </c>
    </row>
    <row r="49" spans="1:16" ht="12.75" customHeight="1">
      <c r="A49" s="122" t="str">
        <f t="shared" si="3"/>
        <v>TXRT22</v>
      </c>
      <c r="B49" s="122">
        <f t="shared" si="3"/>
        <v>22</v>
      </c>
      <c r="C49" s="123" t="str">
        <f t="shared" si="3"/>
        <v>Irrigation</v>
      </c>
      <c r="D49" s="66">
        <f>SUMIF('Input Screen - Rev Ctrl Sum'!$A$55:$A$94,$A49,'Input Screen - Rev Ctrl Sum'!C$55:C$94)</f>
        <v>145</v>
      </c>
      <c r="E49" s="66">
        <f>SUMIF('Input Screen - Rev Ctrl Sum'!$A$55:$A$94,$A49,'Input Screen - Rev Ctrl Sum'!D$55:D$94)</f>
        <v>143</v>
      </c>
      <c r="F49" s="66">
        <f>SUMIF('Input Screen - Rev Ctrl Sum'!$A$55:$A$94,$A49,'Input Screen - Rev Ctrl Sum'!E$55:E$94)</f>
        <v>143</v>
      </c>
      <c r="G49" s="66">
        <f>SUMIF('Input Screen - Rev Ctrl Sum'!$A$55:$A$94,$A49,'Input Screen - Rev Ctrl Sum'!F$55:F$94)</f>
        <v>140</v>
      </c>
      <c r="H49" s="66">
        <f>SUMIF('Input Screen - Rev Ctrl Sum'!$A$55:$A$94,$A49,'Input Screen - Rev Ctrl Sum'!G$55:G$94)</f>
        <v>141</v>
      </c>
      <c r="I49" s="66">
        <f>SUMIF('Input Screen - Rev Ctrl Sum'!$A$55:$A$94,$A49,'Input Screen - Rev Ctrl Sum'!H$55:H$94)</f>
        <v>141</v>
      </c>
      <c r="J49" s="66">
        <f>SUMIF('Input Screen - Rev Ctrl Sum'!$A$55:$A$94,$A49,'Input Screen - Rev Ctrl Sum'!I$55:I$94)</f>
        <v>140</v>
      </c>
      <c r="K49" s="66">
        <f>SUMIF('Input Screen - Rev Ctrl Sum'!$A$55:$A$94,$A49,'Input Screen - Rev Ctrl Sum'!J$55:J$94)</f>
        <v>142</v>
      </c>
      <c r="L49" s="66">
        <f>SUMIF('Input Screen - Rev Ctrl Sum'!$A$55:$A$94,$A49,'Input Screen - Rev Ctrl Sum'!K$55:K$94)</f>
        <v>142</v>
      </c>
      <c r="M49" s="66">
        <f>SUMIF('Input Screen - Rev Ctrl Sum'!$A$55:$A$94,$A49,'Input Screen - Rev Ctrl Sum'!L$55:L$94)</f>
        <v>146</v>
      </c>
      <c r="N49" s="66">
        <f>SUMIF('Input Screen - Rev Ctrl Sum'!$A$55:$A$94,$A49,'Input Screen - Rev Ctrl Sum'!M$55:M$94)</f>
        <v>142</v>
      </c>
      <c r="O49" s="66">
        <f>SUMIF('Input Screen - Rev Ctrl Sum'!$A$55:$A$94,$A49,'Input Screen - Rev Ctrl Sum'!N$55:N$94)</f>
        <v>144</v>
      </c>
      <c r="P49" s="342">
        <f t="shared" si="4"/>
        <v>1709</v>
      </c>
    </row>
    <row r="50" spans="1:16" ht="12.75" customHeight="1">
      <c r="A50" s="122" t="str">
        <f t="shared" si="3"/>
        <v>TXRT24</v>
      </c>
      <c r="B50" s="122">
        <f t="shared" si="3"/>
        <v>24</v>
      </c>
      <c r="C50" s="123" t="str">
        <f t="shared" si="3"/>
        <v>General Service</v>
      </c>
      <c r="D50" s="66">
        <f>SUMIF('Input Screen - Rev Ctrl Sum'!$A$55:$A$94,$A50,'Input Screen - Rev Ctrl Sum'!C$55:C$94)-D51</f>
        <v>7319</v>
      </c>
      <c r="E50" s="66">
        <f>SUMIF('Input Screen - Rev Ctrl Sum'!$A$55:$A$94,$A50,'Input Screen - Rev Ctrl Sum'!D$55:D$94)-E51</f>
        <v>7373</v>
      </c>
      <c r="F50" s="66">
        <f>SUMIF('Input Screen - Rev Ctrl Sum'!$A$55:$A$94,$A50,'Input Screen - Rev Ctrl Sum'!E$55:E$94)-F51</f>
        <v>7363</v>
      </c>
      <c r="G50" s="66">
        <f>SUMIF('Input Screen - Rev Ctrl Sum'!$A$55:$A$94,$A50,'Input Screen - Rev Ctrl Sum'!F$55:F$94)-G51</f>
        <v>7322</v>
      </c>
      <c r="H50" s="66">
        <f>SUMIF('Input Screen - Rev Ctrl Sum'!$A$55:$A$94,$A50,'Input Screen - Rev Ctrl Sum'!G$55:G$94)-H51</f>
        <v>7293</v>
      </c>
      <c r="I50" s="66">
        <f>SUMIF('Input Screen - Rev Ctrl Sum'!$A$55:$A$94,$A50,'Input Screen - Rev Ctrl Sum'!H$55:H$94)-I51</f>
        <v>7267</v>
      </c>
      <c r="J50" s="66">
        <f>SUMIF('Input Screen - Rev Ctrl Sum'!$A$55:$A$94,$A50,'Input Screen - Rev Ctrl Sum'!I$55:I$94)-J51</f>
        <v>7242</v>
      </c>
      <c r="K50" s="66">
        <f>SUMIF('Input Screen - Rev Ctrl Sum'!$A$55:$A$94,$A50,'Input Screen - Rev Ctrl Sum'!J$55:J$94)-K51</f>
        <v>7305</v>
      </c>
      <c r="L50" s="66">
        <f>SUMIF('Input Screen - Rev Ctrl Sum'!$A$55:$A$94,$A50,'Input Screen - Rev Ctrl Sum'!K$55:K$94)-L51</f>
        <v>7323</v>
      </c>
      <c r="M50" s="66">
        <f>SUMIF('Input Screen - Rev Ctrl Sum'!$A$55:$A$94,$A50,'Input Screen - Rev Ctrl Sum'!L$55:L$94)-M51</f>
        <v>7305</v>
      </c>
      <c r="N50" s="66">
        <f>SUMIF('Input Screen - Rev Ctrl Sum'!$A$55:$A$94,$A50,'Input Screen - Rev Ctrl Sum'!M$55:M$94)-N51</f>
        <v>7265</v>
      </c>
      <c r="O50" s="66">
        <f>SUMIF('Input Screen - Rev Ctrl Sum'!$A$55:$A$94,$A50,'Input Screen - Rev Ctrl Sum'!N$55:N$94)-O51</f>
        <v>7257</v>
      </c>
      <c r="P50" s="342">
        <f t="shared" ref="P50:P57" si="5">SUM(D50:O50)</f>
        <v>87634</v>
      </c>
    </row>
    <row r="51" spans="1:16" ht="12.75" customHeight="1">
      <c r="A51" s="122" t="str">
        <f t="shared" si="3"/>
        <v>TXRT24</v>
      </c>
      <c r="B51" s="122">
        <f t="shared" si="3"/>
        <v>24</v>
      </c>
      <c r="C51" s="123" t="str">
        <f t="shared" si="3"/>
        <v>General Service - Primary</v>
      </c>
      <c r="D51" s="66">
        <f>-'Rate 24 Secondary WP'!C10</f>
        <v>39</v>
      </c>
      <c r="E51" s="66">
        <f>-'Rate 24 Secondary WP'!D10</f>
        <v>40</v>
      </c>
      <c r="F51" s="66">
        <f>-'Rate 24 Secondary WP'!E10</f>
        <v>39</v>
      </c>
      <c r="G51" s="66">
        <f>-'Rate 24 Secondary WP'!F10</f>
        <v>38</v>
      </c>
      <c r="H51" s="66">
        <f>-'Rate 24 Secondary WP'!G10</f>
        <v>37</v>
      </c>
      <c r="I51" s="66">
        <f>-'Rate 24 Secondary WP'!H10</f>
        <v>37</v>
      </c>
      <c r="J51" s="66">
        <f>-'Rate 24 Secondary WP'!I10</f>
        <v>37</v>
      </c>
      <c r="K51" s="66">
        <f>-'Rate 24 Secondary WP'!J10</f>
        <v>37</v>
      </c>
      <c r="L51" s="66">
        <f>-'Rate 24 Secondary WP'!K10</f>
        <v>36</v>
      </c>
      <c r="M51" s="66">
        <f>-'Rate 24 Secondary WP'!L10</f>
        <v>36</v>
      </c>
      <c r="N51" s="66">
        <f>-'Rate 24 Secondary WP'!M10</f>
        <v>36</v>
      </c>
      <c r="O51" s="66">
        <f>-'Rate 24 Secondary WP'!N10</f>
        <v>36</v>
      </c>
      <c r="P51" s="342">
        <f t="shared" si="5"/>
        <v>448</v>
      </c>
    </row>
    <row r="52" spans="1:16" ht="12.75" customHeight="1">
      <c r="A52" s="122" t="str">
        <f t="shared" si="3"/>
        <v>TXRT25</v>
      </c>
      <c r="B52" s="122">
        <f t="shared" si="3"/>
        <v>25</v>
      </c>
      <c r="C52" s="123" t="str">
        <f t="shared" si="3"/>
        <v>Large Power Service</v>
      </c>
      <c r="D52" s="66">
        <f>SUMIF('Input Screen - Rev Ctrl Sum'!$A$55:$A$94,$A52,'Input Screen - Rev Ctrl Sum'!C$55:C$94)-D53</f>
        <v>89</v>
      </c>
      <c r="E52" s="66">
        <f>SUMIF('Input Screen - Rev Ctrl Sum'!$A$55:$A$94,$A52,'Input Screen - Rev Ctrl Sum'!D$55:D$94)-E53</f>
        <v>89</v>
      </c>
      <c r="F52" s="66">
        <f>SUMIF('Input Screen - Rev Ctrl Sum'!$A$55:$A$94,$A52,'Input Screen - Rev Ctrl Sum'!E$55:E$94)-F53</f>
        <v>89</v>
      </c>
      <c r="G52" s="66">
        <f>SUMIF('Input Screen - Rev Ctrl Sum'!$A$55:$A$94,$A52,'Input Screen - Rev Ctrl Sum'!F$55:F$94)-G53</f>
        <v>89</v>
      </c>
      <c r="H52" s="66">
        <f>SUMIF('Input Screen - Rev Ctrl Sum'!$A$55:$A$94,$A52,'Input Screen - Rev Ctrl Sum'!G$55:G$94)-H53</f>
        <v>89</v>
      </c>
      <c r="I52" s="66">
        <f>SUMIF('Input Screen - Rev Ctrl Sum'!$A$55:$A$94,$A52,'Input Screen - Rev Ctrl Sum'!H$55:H$94)-I53</f>
        <v>89</v>
      </c>
      <c r="J52" s="66">
        <f>SUMIF('Input Screen - Rev Ctrl Sum'!$A$55:$A$94,$A52,'Input Screen - Rev Ctrl Sum'!I$55:I$94)-J53</f>
        <v>89</v>
      </c>
      <c r="K52" s="66">
        <f>SUMIF('Input Screen - Rev Ctrl Sum'!$A$55:$A$94,$A52,'Input Screen - Rev Ctrl Sum'!J$55:J$94)-K53</f>
        <v>89</v>
      </c>
      <c r="L52" s="66">
        <f>SUMIF('Input Screen - Rev Ctrl Sum'!$A$55:$A$94,$A52,'Input Screen - Rev Ctrl Sum'!K$55:K$94)-L53</f>
        <v>89</v>
      </c>
      <c r="M52" s="66">
        <f>SUMIF('Input Screen - Rev Ctrl Sum'!$A$55:$A$94,$A52,'Input Screen - Rev Ctrl Sum'!L$55:L$94)-M53</f>
        <v>90</v>
      </c>
      <c r="N52" s="66">
        <f>SUMIF('Input Screen - Rev Ctrl Sum'!$A$55:$A$94,$A52,'Input Screen - Rev Ctrl Sum'!M$55:M$94)-N53</f>
        <v>90</v>
      </c>
      <c r="O52" s="66">
        <f>SUMIF('Input Screen - Rev Ctrl Sum'!$A$55:$A$94,$A52,'Input Screen - Rev Ctrl Sum'!N$55:N$94)-O53</f>
        <v>90</v>
      </c>
      <c r="P52" s="342">
        <f t="shared" si="5"/>
        <v>1071</v>
      </c>
    </row>
    <row r="53" spans="1:16" ht="12.75" customHeight="1">
      <c r="A53" s="122" t="str">
        <f t="shared" si="3"/>
        <v>TXRT25</v>
      </c>
      <c r="B53" s="122">
        <f t="shared" si="3"/>
        <v>25</v>
      </c>
      <c r="C53" s="123" t="str">
        <f t="shared" si="3"/>
        <v>Large Power Service - Primary</v>
      </c>
      <c r="D53" s="66">
        <f>-'Rate 25 Secondary WP + Weather'!C10-'Rate 25 Secondary WP + Weather'!C12</f>
        <v>22</v>
      </c>
      <c r="E53" s="66">
        <f>-'Rate 25 Secondary WP + Weather'!D10-'Rate 25 Secondary WP + Weather'!D12</f>
        <v>22</v>
      </c>
      <c r="F53" s="66">
        <f>-'Rate 25 Secondary WP + Weather'!E10-'Rate 25 Secondary WP + Weather'!E12</f>
        <v>22</v>
      </c>
      <c r="G53" s="66">
        <f>-'Rate 25 Secondary WP + Weather'!F10-'Rate 25 Secondary WP + Weather'!F12</f>
        <v>22</v>
      </c>
      <c r="H53" s="66">
        <f>-'Rate 25 Secondary WP + Weather'!G10-'Rate 25 Secondary WP + Weather'!G12</f>
        <v>22</v>
      </c>
      <c r="I53" s="66">
        <f>-'Rate 25 Secondary WP + Weather'!H10-'Rate 25 Secondary WP + Weather'!H12</f>
        <v>22</v>
      </c>
      <c r="J53" s="66">
        <f>-'Rate 25 Secondary WP + Weather'!I10-'Rate 25 Secondary WP + Weather'!I12</f>
        <v>21</v>
      </c>
      <c r="K53" s="66">
        <f>-'Rate 25 Secondary WP + Weather'!J10-'Rate 25 Secondary WP + Weather'!J12</f>
        <v>21</v>
      </c>
      <c r="L53" s="66">
        <f>-'Rate 25 Secondary WP + Weather'!K10-'Rate 25 Secondary WP + Weather'!K12</f>
        <v>21</v>
      </c>
      <c r="M53" s="66">
        <f>-'Rate 25 Secondary WP + Weather'!L10-'Rate 25 Secondary WP + Weather'!L12</f>
        <v>21</v>
      </c>
      <c r="N53" s="66">
        <f>-'Rate 25 Secondary WP + Weather'!M10-'Rate 25 Secondary WP + Weather'!M12</f>
        <v>20</v>
      </c>
      <c r="O53" s="66">
        <f>-'Rate 25 Secondary WP + Weather'!N10-'Rate 25 Secondary WP + Weather'!N12</f>
        <v>19</v>
      </c>
      <c r="P53" s="342">
        <f t="shared" si="5"/>
        <v>255</v>
      </c>
    </row>
    <row r="54" spans="1:16" ht="12.75" customHeight="1">
      <c r="A54" s="122" t="str">
        <f t="shared" ref="A54:C64" si="6">A26</f>
        <v>TXRT25A</v>
      </c>
      <c r="B54" s="122" t="str">
        <f t="shared" si="6"/>
        <v>25A</v>
      </c>
      <c r="C54" s="123" t="str">
        <f t="shared" si="6"/>
        <v>Large Power Off-Peak Service</v>
      </c>
      <c r="D54" s="66">
        <f>SUMIF('Input Screen - Rev Ctrl Sum'!$A$55:$A$94,$A54,'Input Screen - Rev Ctrl Sum'!C$55:C$94)</f>
        <v>0</v>
      </c>
      <c r="E54" s="66">
        <f>SUMIF('Input Screen - Rev Ctrl Sum'!$A$55:$A$94,$A54,'Input Screen - Rev Ctrl Sum'!D$55:D$94)</f>
        <v>0</v>
      </c>
      <c r="F54" s="66">
        <f>SUMIF('Input Screen - Rev Ctrl Sum'!$A$55:$A$94,$A54,'Input Screen - Rev Ctrl Sum'!E$55:E$94)</f>
        <v>0</v>
      </c>
      <c r="G54" s="66">
        <f>SUMIF('Input Screen - Rev Ctrl Sum'!$A$55:$A$94,$A54,'Input Screen - Rev Ctrl Sum'!F$55:F$94)</f>
        <v>0</v>
      </c>
      <c r="H54" s="66">
        <f>SUMIF('Input Screen - Rev Ctrl Sum'!$A$55:$A$94,$A54,'Input Screen - Rev Ctrl Sum'!G$55:G$94)</f>
        <v>0</v>
      </c>
      <c r="I54" s="66">
        <f>SUMIF('Input Screen - Rev Ctrl Sum'!$A$55:$A$94,$A54,'Input Screen - Rev Ctrl Sum'!H$55:H$94)</f>
        <v>0</v>
      </c>
      <c r="J54" s="66">
        <f>SUMIF('Input Screen - Rev Ctrl Sum'!$A$55:$A$94,$A54,'Input Screen - Rev Ctrl Sum'!I$55:I$94)</f>
        <v>0</v>
      </c>
      <c r="K54" s="66">
        <f>SUMIF('Input Screen - Rev Ctrl Sum'!$A$55:$A$94,$A54,'Input Screen - Rev Ctrl Sum'!J$55:J$94)</f>
        <v>0</v>
      </c>
      <c r="L54" s="66">
        <f>SUMIF('Input Screen - Rev Ctrl Sum'!$A$55:$A$94,$A54,'Input Screen - Rev Ctrl Sum'!K$55:K$94)</f>
        <v>0</v>
      </c>
      <c r="M54" s="66">
        <f>SUMIF('Input Screen - Rev Ctrl Sum'!$A$55:$A$94,$A54,'Input Screen - Rev Ctrl Sum'!L$55:L$94)</f>
        <v>0</v>
      </c>
      <c r="N54" s="66">
        <f>SUMIF('Input Screen - Rev Ctrl Sum'!$A$55:$A$94,$A54,'Input Screen - Rev Ctrl Sum'!M$55:M$94)</f>
        <v>0</v>
      </c>
      <c r="O54" s="66">
        <f>SUMIF('Input Screen - Rev Ctrl Sum'!$A$55:$A$94,$A54,'Input Screen - Rev Ctrl Sum'!N$55:N$94)</f>
        <v>0</v>
      </c>
      <c r="P54" s="342">
        <f t="shared" si="5"/>
        <v>0</v>
      </c>
    </row>
    <row r="55" spans="1:16" ht="12.75" customHeight="1">
      <c r="A55" s="122" t="str">
        <f t="shared" si="6"/>
        <v>TXRT26</v>
      </c>
      <c r="B55" s="122">
        <f t="shared" si="6"/>
        <v>26</v>
      </c>
      <c r="C55" s="123" t="str">
        <f t="shared" si="6"/>
        <v>Petroleum Refinery</v>
      </c>
      <c r="D55" s="66">
        <f>SUMIF('Input Screen - Rev Ctrl Sum'!$A$55:$A$94,$A55,'Input Screen - Rev Ctrl Sum'!C$55:C$94)</f>
        <v>1</v>
      </c>
      <c r="E55" s="66">
        <f>SUMIF('Input Screen - Rev Ctrl Sum'!$A$55:$A$94,$A55,'Input Screen - Rev Ctrl Sum'!D$55:D$94)</f>
        <v>1</v>
      </c>
      <c r="F55" s="66">
        <f>SUMIF('Input Screen - Rev Ctrl Sum'!$A$55:$A$94,$A55,'Input Screen - Rev Ctrl Sum'!E$55:E$94)</f>
        <v>1</v>
      </c>
      <c r="G55" s="66">
        <f>SUMIF('Input Screen - Rev Ctrl Sum'!$A$55:$A$94,$A55,'Input Screen - Rev Ctrl Sum'!F$55:F$94)</f>
        <v>1</v>
      </c>
      <c r="H55" s="66">
        <f>SUMIF('Input Screen - Rev Ctrl Sum'!$A$55:$A$94,$A55,'Input Screen - Rev Ctrl Sum'!G$55:G$94)</f>
        <v>1</v>
      </c>
      <c r="I55" s="66">
        <f>SUMIF('Input Screen - Rev Ctrl Sum'!$A$55:$A$94,$A55,'Input Screen - Rev Ctrl Sum'!H$55:H$94)</f>
        <v>1</v>
      </c>
      <c r="J55" s="66">
        <f>SUMIF('Input Screen - Rev Ctrl Sum'!$A$55:$A$94,$A55,'Input Screen - Rev Ctrl Sum'!I$55:I$94)</f>
        <v>1</v>
      </c>
      <c r="K55" s="66">
        <f>SUMIF('Input Screen - Rev Ctrl Sum'!$A$55:$A$94,$A55,'Input Screen - Rev Ctrl Sum'!J$55:J$94)</f>
        <v>1</v>
      </c>
      <c r="L55" s="66">
        <f>SUMIF('Input Screen - Rev Ctrl Sum'!$A$55:$A$94,$A55,'Input Screen - Rev Ctrl Sum'!K$55:K$94)</f>
        <v>1</v>
      </c>
      <c r="M55" s="66">
        <f>SUMIF('Input Screen - Rev Ctrl Sum'!$A$55:$A$94,$A55,'Input Screen - Rev Ctrl Sum'!L$55:L$94)</f>
        <v>1</v>
      </c>
      <c r="N55" s="66">
        <f>SUMIF('Input Screen - Rev Ctrl Sum'!$A$55:$A$94,$A55,'Input Screen - Rev Ctrl Sum'!M$55:M$94)</f>
        <v>1</v>
      </c>
      <c r="O55" s="66">
        <f>SUMIF('Input Screen - Rev Ctrl Sum'!$A$55:$A$94,$A55,'Input Screen - Rev Ctrl Sum'!N$55:N$94)</f>
        <v>1</v>
      </c>
      <c r="P55" s="342">
        <f t="shared" si="5"/>
        <v>12</v>
      </c>
    </row>
    <row r="56" spans="1:16" ht="12.75" customHeight="1">
      <c r="A56" s="122" t="str">
        <f t="shared" si="6"/>
        <v>TXRT28</v>
      </c>
      <c r="B56" s="122">
        <f t="shared" si="6"/>
        <v>28</v>
      </c>
      <c r="C56" s="123" t="str">
        <f t="shared" si="6"/>
        <v>Area Lighting</v>
      </c>
      <c r="D56" s="66">
        <f>SUMIF('Input Screen - Rev Ctrl Sum'!$A$55:$A$94,$A56,'Input Screen - Rev Ctrl Sum'!C$55:C$94)</f>
        <v>817</v>
      </c>
      <c r="E56" s="66">
        <f>SUMIF('Input Screen - Rev Ctrl Sum'!$A$55:$A$94,$A56,'Input Screen - Rev Ctrl Sum'!D$55:D$94)</f>
        <v>821</v>
      </c>
      <c r="F56" s="66">
        <f>SUMIF('Input Screen - Rev Ctrl Sum'!$A$55:$A$94,$A56,'Input Screen - Rev Ctrl Sum'!E$55:E$94)</f>
        <v>819</v>
      </c>
      <c r="G56" s="66">
        <f>SUMIF('Input Screen - Rev Ctrl Sum'!$A$55:$A$94,$A56,'Input Screen - Rev Ctrl Sum'!F$55:F$94)</f>
        <v>822</v>
      </c>
      <c r="H56" s="66">
        <f>SUMIF('Input Screen - Rev Ctrl Sum'!$A$55:$A$94,$A56,'Input Screen - Rev Ctrl Sum'!G$55:G$94)</f>
        <v>823</v>
      </c>
      <c r="I56" s="66">
        <f>SUMIF('Input Screen - Rev Ctrl Sum'!$A$55:$A$94,$A56,'Input Screen - Rev Ctrl Sum'!H$55:H$94)</f>
        <v>825</v>
      </c>
      <c r="J56" s="66">
        <f>SUMIF('Input Screen - Rev Ctrl Sum'!$A$55:$A$94,$A56,'Input Screen - Rev Ctrl Sum'!I$55:I$94)</f>
        <v>829</v>
      </c>
      <c r="K56" s="66">
        <f>SUMIF('Input Screen - Rev Ctrl Sum'!$A$55:$A$94,$A56,'Input Screen - Rev Ctrl Sum'!J$55:J$94)</f>
        <v>822</v>
      </c>
      <c r="L56" s="66">
        <f>SUMIF('Input Screen - Rev Ctrl Sum'!$A$55:$A$94,$A56,'Input Screen - Rev Ctrl Sum'!K$55:K$94)</f>
        <v>824</v>
      </c>
      <c r="M56" s="66">
        <f>SUMIF('Input Screen - Rev Ctrl Sum'!$A$55:$A$94,$A56,'Input Screen - Rev Ctrl Sum'!L$55:L$94)</f>
        <v>820</v>
      </c>
      <c r="N56" s="66">
        <f>SUMIF('Input Screen - Rev Ctrl Sum'!$A$55:$A$94,$A56,'Input Screen - Rev Ctrl Sum'!M$55:M$94)</f>
        <v>822</v>
      </c>
      <c r="O56" s="66">
        <f>SUMIF('Input Screen - Rev Ctrl Sum'!$A$55:$A$94,$A56,'Input Screen - Rev Ctrl Sum'!N$55:N$94)</f>
        <v>821</v>
      </c>
      <c r="P56" s="342">
        <f t="shared" si="5"/>
        <v>9865</v>
      </c>
    </row>
    <row r="57" spans="1:16" ht="12.75" customHeight="1">
      <c r="A57" s="122" t="str">
        <f t="shared" si="6"/>
        <v>TXRT30</v>
      </c>
      <c r="B57" s="122">
        <f t="shared" si="6"/>
        <v>30</v>
      </c>
      <c r="C57" s="123" t="str">
        <f t="shared" si="6"/>
        <v>Electric Furnace</v>
      </c>
      <c r="D57" s="66">
        <f>SUMIF('Input Screen - Rev Ctrl Sum'!$A$55:$A$94,$A57,'Input Screen - Rev Ctrl Sum'!C$55:C$94)</f>
        <v>1</v>
      </c>
      <c r="E57" s="66">
        <f>SUMIF('Input Screen - Rev Ctrl Sum'!$A$55:$A$94,$A57,'Input Screen - Rev Ctrl Sum'!D$55:D$94)</f>
        <v>1</v>
      </c>
      <c r="F57" s="66">
        <f>SUMIF('Input Screen - Rev Ctrl Sum'!$A$55:$A$94,$A57,'Input Screen - Rev Ctrl Sum'!E$55:E$94)</f>
        <v>1</v>
      </c>
      <c r="G57" s="66">
        <f>SUMIF('Input Screen - Rev Ctrl Sum'!$A$55:$A$94,$A57,'Input Screen - Rev Ctrl Sum'!F$55:F$94)</f>
        <v>1</v>
      </c>
      <c r="H57" s="66">
        <f>SUMIF('Input Screen - Rev Ctrl Sum'!$A$55:$A$94,$A57,'Input Screen - Rev Ctrl Sum'!G$55:G$94)</f>
        <v>1</v>
      </c>
      <c r="I57" s="66">
        <f>SUMIF('Input Screen - Rev Ctrl Sum'!$A$55:$A$94,$A57,'Input Screen - Rev Ctrl Sum'!H$55:H$94)</f>
        <v>1</v>
      </c>
      <c r="J57" s="66">
        <f>SUMIF('Input Screen - Rev Ctrl Sum'!$A$55:$A$94,$A57,'Input Screen - Rev Ctrl Sum'!I$55:I$94)</f>
        <v>1</v>
      </c>
      <c r="K57" s="66">
        <f>SUMIF('Input Screen - Rev Ctrl Sum'!$A$55:$A$94,$A57,'Input Screen - Rev Ctrl Sum'!J$55:J$94)</f>
        <v>1</v>
      </c>
      <c r="L57" s="66">
        <f>SUMIF('Input Screen - Rev Ctrl Sum'!$A$55:$A$94,$A57,'Input Screen - Rev Ctrl Sum'!K$55:K$94)</f>
        <v>1</v>
      </c>
      <c r="M57" s="66">
        <f>SUMIF('Input Screen - Rev Ctrl Sum'!$A$55:$A$94,$A57,'Input Screen - Rev Ctrl Sum'!L$55:L$94)</f>
        <v>1</v>
      </c>
      <c r="N57" s="66">
        <f>SUMIF('Input Screen - Rev Ctrl Sum'!$A$55:$A$94,$A57,'Input Screen - Rev Ctrl Sum'!M$55:M$94)</f>
        <v>1</v>
      </c>
      <c r="O57" s="66">
        <f>SUMIF('Input Screen - Rev Ctrl Sum'!$A$55:$A$94,$A57,'Input Screen - Rev Ctrl Sum'!N$55:N$94)</f>
        <v>1</v>
      </c>
      <c r="P57" s="342">
        <f t="shared" si="5"/>
        <v>12</v>
      </c>
    </row>
    <row r="58" spans="1:16" ht="12.75" customHeight="1">
      <c r="A58" s="122" t="str">
        <f t="shared" si="6"/>
        <v>TXRT31</v>
      </c>
      <c r="B58" s="122">
        <f t="shared" si="6"/>
        <v>31</v>
      </c>
      <c r="C58" s="123" t="str">
        <f t="shared" si="6"/>
        <v>M R &amp; D</v>
      </c>
      <c r="D58" s="66">
        <f>SUMIF('Input Screen - Rev Ctrl Sum'!$A$55:$A$94,$A58,'Input Screen - Rev Ctrl Sum'!C$55:C$94)</f>
        <v>1</v>
      </c>
      <c r="E58" s="66">
        <f>SUMIF('Input Screen - Rev Ctrl Sum'!$A$55:$A$94,$A58,'Input Screen - Rev Ctrl Sum'!D$55:D$94)</f>
        <v>1</v>
      </c>
      <c r="F58" s="66">
        <f>SUMIF('Input Screen - Rev Ctrl Sum'!$A$55:$A$94,$A58,'Input Screen - Rev Ctrl Sum'!E$55:E$94)</f>
        <v>1</v>
      </c>
      <c r="G58" s="66">
        <f>SUMIF('Input Screen - Rev Ctrl Sum'!$A$55:$A$94,$A58,'Input Screen - Rev Ctrl Sum'!F$55:F$94)</f>
        <v>1</v>
      </c>
      <c r="H58" s="66">
        <f>SUMIF('Input Screen - Rev Ctrl Sum'!$A$55:$A$94,$A58,'Input Screen - Rev Ctrl Sum'!G$55:G$94)</f>
        <v>1</v>
      </c>
      <c r="I58" s="66">
        <f>SUMIF('Input Screen - Rev Ctrl Sum'!$A$55:$A$94,$A58,'Input Screen - Rev Ctrl Sum'!H$55:H$94)</f>
        <v>1</v>
      </c>
      <c r="J58" s="66">
        <f>SUMIF('Input Screen - Rev Ctrl Sum'!$A$55:$A$94,$A58,'Input Screen - Rev Ctrl Sum'!I$55:I$94)</f>
        <v>1</v>
      </c>
      <c r="K58" s="66">
        <f>SUMIF('Input Screen - Rev Ctrl Sum'!$A$55:$A$94,$A58,'Input Screen - Rev Ctrl Sum'!J$55:J$94)</f>
        <v>1</v>
      </c>
      <c r="L58" s="66">
        <f>SUMIF('Input Screen - Rev Ctrl Sum'!$A$55:$A$94,$A58,'Input Screen - Rev Ctrl Sum'!K$55:K$94)</f>
        <v>1</v>
      </c>
      <c r="M58" s="66">
        <f>SUMIF('Input Screen - Rev Ctrl Sum'!$A$55:$A$94,$A58,'Input Screen - Rev Ctrl Sum'!L$55:L$94)</f>
        <v>1</v>
      </c>
      <c r="N58" s="66">
        <f>SUMIF('Input Screen - Rev Ctrl Sum'!$A$55:$A$94,$A58,'Input Screen - Rev Ctrl Sum'!M$55:M$94)</f>
        <v>1</v>
      </c>
      <c r="O58" s="66">
        <f>SUMIF('Input Screen - Rev Ctrl Sum'!$A$55:$A$94,$A58,'Input Screen - Rev Ctrl Sum'!N$55:N$94)</f>
        <v>1</v>
      </c>
      <c r="P58" s="342">
        <f t="shared" ref="P58:P64" si="7">SUM(D58:O58)</f>
        <v>12</v>
      </c>
    </row>
    <row r="59" spans="1:16" ht="12.75" customHeight="1">
      <c r="A59" s="122" t="str">
        <f t="shared" si="6"/>
        <v>TXRT34</v>
      </c>
      <c r="B59" s="122">
        <f t="shared" si="6"/>
        <v>34</v>
      </c>
      <c r="C59" s="123" t="str">
        <f t="shared" si="6"/>
        <v>Cotton Gin</v>
      </c>
      <c r="D59" s="66">
        <f>SUMIF('Input Screen - Rev Ctrl Sum'!$A$55:$A$94,$A59,'Input Screen - Rev Ctrl Sum'!C$55:C$94)</f>
        <v>2</v>
      </c>
      <c r="E59" s="66">
        <f>SUMIF('Input Screen - Rev Ctrl Sum'!$A$55:$A$94,$A59,'Input Screen - Rev Ctrl Sum'!D$55:D$94)</f>
        <v>2</v>
      </c>
      <c r="F59" s="66">
        <f>SUMIF('Input Screen - Rev Ctrl Sum'!$A$55:$A$94,$A59,'Input Screen - Rev Ctrl Sum'!E$55:E$94)</f>
        <v>2</v>
      </c>
      <c r="G59" s="66">
        <f>SUMIF('Input Screen - Rev Ctrl Sum'!$A$55:$A$94,$A59,'Input Screen - Rev Ctrl Sum'!F$55:F$94)</f>
        <v>2</v>
      </c>
      <c r="H59" s="66">
        <f>SUMIF('Input Screen - Rev Ctrl Sum'!$A$55:$A$94,$A59,'Input Screen - Rev Ctrl Sum'!G$55:G$94)</f>
        <v>2</v>
      </c>
      <c r="I59" s="66">
        <f>SUMIF('Input Screen - Rev Ctrl Sum'!$A$55:$A$94,$A59,'Input Screen - Rev Ctrl Sum'!H$55:H$94)</f>
        <v>2</v>
      </c>
      <c r="J59" s="66">
        <f>SUMIF('Input Screen - Rev Ctrl Sum'!$A$55:$A$94,$A59,'Input Screen - Rev Ctrl Sum'!I$55:I$94)</f>
        <v>2</v>
      </c>
      <c r="K59" s="66">
        <f>SUMIF('Input Screen - Rev Ctrl Sum'!$A$55:$A$94,$A59,'Input Screen - Rev Ctrl Sum'!J$55:J$94)</f>
        <v>2</v>
      </c>
      <c r="L59" s="66">
        <f>SUMIF('Input Screen - Rev Ctrl Sum'!$A$55:$A$94,$A59,'Input Screen - Rev Ctrl Sum'!K$55:K$94)</f>
        <v>2</v>
      </c>
      <c r="M59" s="66">
        <f>SUMIF('Input Screen - Rev Ctrl Sum'!$A$55:$A$94,$A59,'Input Screen - Rev Ctrl Sum'!L$55:L$94)</f>
        <v>2</v>
      </c>
      <c r="N59" s="66">
        <f>SUMIF('Input Screen - Rev Ctrl Sum'!$A$55:$A$94,$A59,'Input Screen - Rev Ctrl Sum'!M$55:M$94)</f>
        <v>2</v>
      </c>
      <c r="O59" s="66">
        <f>SUMIF('Input Screen - Rev Ctrl Sum'!$A$55:$A$94,$A59,'Input Screen - Rev Ctrl Sum'!N$55:N$94)</f>
        <v>2</v>
      </c>
      <c r="P59" s="342">
        <f t="shared" si="7"/>
        <v>24</v>
      </c>
    </row>
    <row r="60" spans="1:16" ht="12.75" customHeight="1">
      <c r="A60" s="122" t="str">
        <f t="shared" si="6"/>
        <v>TXRT38</v>
      </c>
      <c r="B60" s="122">
        <f t="shared" si="6"/>
        <v>38</v>
      </c>
      <c r="C60" s="343" t="str">
        <f t="shared" si="6"/>
        <v>Interruptible Large Power Service - Primary</v>
      </c>
      <c r="D60" s="66">
        <f>SUMIF('Input Screen - Rev Ctrl Sum'!$A$55:$A$94,$A60,'Input Screen - Rev Ctrl Sum'!C$55:C$94)-D61</f>
        <v>-5</v>
      </c>
      <c r="E60" s="66">
        <f>SUMIF('Input Screen - Rev Ctrl Sum'!$A$55:$A$94,$A60,'Input Screen - Rev Ctrl Sum'!D$55:D$94)-E61</f>
        <v>-5</v>
      </c>
      <c r="F60" s="66">
        <f>SUMIF('Input Screen - Rev Ctrl Sum'!$A$55:$A$94,$A60,'Input Screen - Rev Ctrl Sum'!E$55:E$94)-F61</f>
        <v>-5</v>
      </c>
      <c r="G60" s="66">
        <f>SUMIF('Input Screen - Rev Ctrl Sum'!$A$55:$A$94,$A60,'Input Screen - Rev Ctrl Sum'!F$55:F$94)-G61</f>
        <v>-5</v>
      </c>
      <c r="H60" s="66">
        <f>SUMIF('Input Screen - Rev Ctrl Sum'!$A$55:$A$94,$A60,'Input Screen - Rev Ctrl Sum'!G$55:G$94)-H61</f>
        <v>-5</v>
      </c>
      <c r="I60" s="66">
        <f>SUMIF('Input Screen - Rev Ctrl Sum'!$A$55:$A$94,$A60,'Input Screen - Rev Ctrl Sum'!H$55:H$94)-I61</f>
        <v>-5</v>
      </c>
      <c r="J60" s="66">
        <f>SUMIF('Input Screen - Rev Ctrl Sum'!$A$55:$A$94,$A60,'Input Screen - Rev Ctrl Sum'!I$55:I$94)-J61</f>
        <v>-5</v>
      </c>
      <c r="K60" s="66">
        <f>SUMIF('Input Screen - Rev Ctrl Sum'!$A$55:$A$94,$A60,'Input Screen - Rev Ctrl Sum'!J$55:J$94)-K61</f>
        <v>-5</v>
      </c>
      <c r="L60" s="66">
        <f>SUMIF('Input Screen - Rev Ctrl Sum'!$A$55:$A$94,$A60,'Input Screen - Rev Ctrl Sum'!K$55:K$94)-L61</f>
        <v>-5</v>
      </c>
      <c r="M60" s="66">
        <f>SUMIF('Input Screen - Rev Ctrl Sum'!$A$55:$A$94,$A60,'Input Screen - Rev Ctrl Sum'!L$55:L$94)-M61</f>
        <v>-5</v>
      </c>
      <c r="N60" s="66">
        <f>SUMIF('Input Screen - Rev Ctrl Sum'!$A$55:$A$94,$A60,'Input Screen - Rev Ctrl Sum'!M$55:M$94)-N61</f>
        <v>-5</v>
      </c>
      <c r="O60" s="66">
        <f>SUMIF('Input Screen - Rev Ctrl Sum'!$A$55:$A$94,$A60,'Input Screen - Rev Ctrl Sum'!N$55:N$94)-O61</f>
        <v>-5</v>
      </c>
      <c r="P60" s="342">
        <f>SUM(D60:O60)</f>
        <v>-60</v>
      </c>
    </row>
    <row r="61" spans="1:16" ht="12.75" customHeight="1">
      <c r="A61" s="122" t="str">
        <f t="shared" si="6"/>
        <v>TXRT38</v>
      </c>
      <c r="B61" s="122">
        <f t="shared" si="6"/>
        <v>38</v>
      </c>
      <c r="C61" s="343" t="str">
        <f t="shared" si="6"/>
        <v>Interruptible Large Power Service - Transmission</v>
      </c>
      <c r="D61" s="66">
        <f>'Rate 38 Transmission WP'!C55</f>
        <v>5</v>
      </c>
      <c r="E61" s="66">
        <f>'Rate 38 Transmission WP'!D55</f>
        <v>5</v>
      </c>
      <c r="F61" s="66">
        <f>'Rate 38 Transmission WP'!E55</f>
        <v>5</v>
      </c>
      <c r="G61" s="66">
        <f>'Rate 38 Transmission WP'!F55</f>
        <v>5</v>
      </c>
      <c r="H61" s="66">
        <f>'Rate 38 Transmission WP'!G55</f>
        <v>5</v>
      </c>
      <c r="I61" s="66">
        <f>'Rate 38 Transmission WP'!H55</f>
        <v>5</v>
      </c>
      <c r="J61" s="66">
        <f>'Rate 38 Transmission WP'!I55</f>
        <v>5</v>
      </c>
      <c r="K61" s="66">
        <f>'Rate 38 Transmission WP'!J55</f>
        <v>5</v>
      </c>
      <c r="L61" s="66">
        <f>'Rate 38 Transmission WP'!K55</f>
        <v>5</v>
      </c>
      <c r="M61" s="66">
        <f>'Rate 38 Transmission WP'!L55</f>
        <v>5</v>
      </c>
      <c r="N61" s="66">
        <f>'Rate 38 Transmission WP'!M55</f>
        <v>5</v>
      </c>
      <c r="O61" s="66">
        <f>'Rate 38 Transmission WP'!N55</f>
        <v>5</v>
      </c>
      <c r="P61" s="342">
        <f>SUM(D61:O61)</f>
        <v>60</v>
      </c>
    </row>
    <row r="62" spans="1:16" ht="12.75" customHeight="1">
      <c r="A62" s="122" t="str">
        <f t="shared" si="6"/>
        <v>TXRT41</v>
      </c>
      <c r="B62" s="122">
        <f t="shared" si="6"/>
        <v>41</v>
      </c>
      <c r="C62" s="123" t="str">
        <f t="shared" si="6"/>
        <v>City and County Service</v>
      </c>
      <c r="D62" s="66">
        <f>SUMIF('Input Screen - Rev Ctrl Sum'!$A$55:$A$94,$A62,'Input Screen - Rev Ctrl Sum'!C$55:C$94)</f>
        <v>865</v>
      </c>
      <c r="E62" s="66">
        <f>SUMIF('Input Screen - Rev Ctrl Sum'!$A$55:$A$94,$A62,'Input Screen - Rev Ctrl Sum'!D$55:D$94)</f>
        <v>853</v>
      </c>
      <c r="F62" s="66">
        <f>SUMIF('Input Screen - Rev Ctrl Sum'!$A$55:$A$94,$A62,'Input Screen - Rev Ctrl Sum'!E$55:E$94)</f>
        <v>864</v>
      </c>
      <c r="G62" s="66">
        <f>SUMIF('Input Screen - Rev Ctrl Sum'!$A$55:$A$94,$A62,'Input Screen - Rev Ctrl Sum'!F$55:F$94)</f>
        <v>865</v>
      </c>
      <c r="H62" s="66">
        <f>SUMIF('Input Screen - Rev Ctrl Sum'!$A$55:$A$94,$A62,'Input Screen - Rev Ctrl Sum'!G$55:G$94)</f>
        <v>859</v>
      </c>
      <c r="I62" s="66">
        <f>SUMIF('Input Screen - Rev Ctrl Sum'!$A$55:$A$94,$A62,'Input Screen - Rev Ctrl Sum'!H$55:H$94)</f>
        <v>856</v>
      </c>
      <c r="J62" s="66">
        <f>SUMIF('Input Screen - Rev Ctrl Sum'!$A$55:$A$94,$A62,'Input Screen - Rev Ctrl Sum'!I$55:I$94)</f>
        <v>858</v>
      </c>
      <c r="K62" s="66">
        <f>SUMIF('Input Screen - Rev Ctrl Sum'!$A$55:$A$94,$A62,'Input Screen - Rev Ctrl Sum'!J$55:J$94)</f>
        <v>851</v>
      </c>
      <c r="L62" s="66">
        <f>SUMIF('Input Screen - Rev Ctrl Sum'!$A$55:$A$94,$A62,'Input Screen - Rev Ctrl Sum'!K$55:K$94)</f>
        <v>851</v>
      </c>
      <c r="M62" s="66">
        <f>SUMIF('Input Screen - Rev Ctrl Sum'!$A$55:$A$94,$A62,'Input Screen - Rev Ctrl Sum'!L$55:L$94)</f>
        <v>824</v>
      </c>
      <c r="N62" s="66">
        <f>SUMIF('Input Screen - Rev Ctrl Sum'!$A$55:$A$94,$A62,'Input Screen - Rev Ctrl Sum'!M$55:M$94)</f>
        <v>850</v>
      </c>
      <c r="O62" s="66">
        <f>SUMIF('Input Screen - Rev Ctrl Sum'!$A$55:$A$94,$A62,'Input Screen - Rev Ctrl Sum'!N$55:N$94)</f>
        <v>846</v>
      </c>
      <c r="P62" s="342">
        <f>SUM(D62:O62)</f>
        <v>10242</v>
      </c>
    </row>
    <row r="63" spans="1:16" ht="12.75" customHeight="1">
      <c r="A63" s="122" t="str">
        <f t="shared" si="6"/>
        <v>TXRT43</v>
      </c>
      <c r="B63" s="122">
        <f t="shared" si="6"/>
        <v>43</v>
      </c>
      <c r="C63" s="123" t="str">
        <f t="shared" si="6"/>
        <v>State University</v>
      </c>
      <c r="D63" s="66">
        <f>SUMIF('Input Screen - Rev Ctrl Sum'!$A$55:$A$94,$A63,'Input Screen - Rev Ctrl Sum'!C$55:C$94)</f>
        <v>1</v>
      </c>
      <c r="E63" s="66">
        <f>SUMIF('Input Screen - Rev Ctrl Sum'!$A$55:$A$94,$A63,'Input Screen - Rev Ctrl Sum'!D$55:D$94)</f>
        <v>1</v>
      </c>
      <c r="F63" s="66">
        <f>SUMIF('Input Screen - Rev Ctrl Sum'!$A$55:$A$94,$A63,'Input Screen - Rev Ctrl Sum'!E$55:E$94)</f>
        <v>1</v>
      </c>
      <c r="G63" s="66">
        <f>SUMIF('Input Screen - Rev Ctrl Sum'!$A$55:$A$94,$A63,'Input Screen - Rev Ctrl Sum'!F$55:F$94)</f>
        <v>1</v>
      </c>
      <c r="H63" s="66">
        <f>SUMIF('Input Screen - Rev Ctrl Sum'!$A$55:$A$94,$A63,'Input Screen - Rev Ctrl Sum'!G$55:G$94)</f>
        <v>1</v>
      </c>
      <c r="I63" s="66">
        <f>SUMIF('Input Screen - Rev Ctrl Sum'!$A$55:$A$94,$A63,'Input Screen - Rev Ctrl Sum'!H$55:H$94)</f>
        <v>1</v>
      </c>
      <c r="J63" s="66">
        <f>SUMIF('Input Screen - Rev Ctrl Sum'!$A$55:$A$94,$A63,'Input Screen - Rev Ctrl Sum'!I$55:I$94)</f>
        <v>1</v>
      </c>
      <c r="K63" s="66">
        <f>SUMIF('Input Screen - Rev Ctrl Sum'!$A$55:$A$94,$A63,'Input Screen - Rev Ctrl Sum'!J$55:J$94)</f>
        <v>1</v>
      </c>
      <c r="L63" s="66">
        <f>SUMIF('Input Screen - Rev Ctrl Sum'!$A$55:$A$94,$A63,'Input Screen - Rev Ctrl Sum'!K$55:K$94)</f>
        <v>1</v>
      </c>
      <c r="M63" s="66">
        <f>SUMIF('Input Screen - Rev Ctrl Sum'!$A$55:$A$94,$A63,'Input Screen - Rev Ctrl Sum'!L$55:L$94)</f>
        <v>1</v>
      </c>
      <c r="N63" s="66">
        <f>SUMIF('Input Screen - Rev Ctrl Sum'!$A$55:$A$94,$A63,'Input Screen - Rev Ctrl Sum'!M$55:M$94)</f>
        <v>1</v>
      </c>
      <c r="O63" s="66">
        <f>SUMIF('Input Screen - Rev Ctrl Sum'!$A$55:$A$94,$A63,'Input Screen - Rev Ctrl Sum'!N$55:N$94)</f>
        <v>1</v>
      </c>
      <c r="P63" s="342">
        <f>SUM(D63:O63)</f>
        <v>12</v>
      </c>
    </row>
    <row r="64" spans="1:16" ht="12.75" customHeight="1">
      <c r="A64" s="122" t="str">
        <f t="shared" si="6"/>
        <v>TXRT45</v>
      </c>
      <c r="B64" s="122">
        <f t="shared" si="6"/>
        <v>45</v>
      </c>
      <c r="C64" s="123" t="str">
        <f t="shared" si="6"/>
        <v>Cogen Supplemental</v>
      </c>
      <c r="D64" s="66">
        <f>SUMIF('Input Screen - Rev Ctrl Sum'!$A$55:$A$94,$A64,'Input Screen - Rev Ctrl Sum'!C$55:C$94)</f>
        <v>0</v>
      </c>
      <c r="E64" s="66">
        <f>SUMIF('Input Screen - Rev Ctrl Sum'!$A$55:$A$94,$A64,'Input Screen - Rev Ctrl Sum'!D$55:D$94)</f>
        <v>0</v>
      </c>
      <c r="F64" s="66">
        <f>SUMIF('Input Screen - Rev Ctrl Sum'!$A$55:$A$94,$A64,'Input Screen - Rev Ctrl Sum'!E$55:E$94)</f>
        <v>0</v>
      </c>
      <c r="G64" s="66">
        <f>SUMIF('Input Screen - Rev Ctrl Sum'!$A$55:$A$94,$A64,'Input Screen - Rev Ctrl Sum'!F$55:F$94)</f>
        <v>0</v>
      </c>
      <c r="H64" s="66">
        <f>SUMIF('Input Screen - Rev Ctrl Sum'!$A$55:$A$94,$A64,'Input Screen - Rev Ctrl Sum'!G$55:G$94)</f>
        <v>0</v>
      </c>
      <c r="I64" s="66">
        <f>SUMIF('Input Screen - Rev Ctrl Sum'!$A$55:$A$94,$A64,'Input Screen - Rev Ctrl Sum'!H$55:H$94)</f>
        <v>0</v>
      </c>
      <c r="J64" s="66">
        <f>SUMIF('Input Screen - Rev Ctrl Sum'!$A$55:$A$94,$A64,'Input Screen - Rev Ctrl Sum'!I$55:I$94)</f>
        <v>0</v>
      </c>
      <c r="K64" s="66">
        <f>SUMIF('Input Screen - Rev Ctrl Sum'!$A$55:$A$94,$A64,'Input Screen - Rev Ctrl Sum'!J$55:J$94)</f>
        <v>0</v>
      </c>
      <c r="L64" s="66">
        <f>SUMIF('Input Screen - Rev Ctrl Sum'!$A$55:$A$94,$A64,'Input Screen - Rev Ctrl Sum'!K$55:K$94)</f>
        <v>0</v>
      </c>
      <c r="M64" s="66">
        <f>SUMIF('Input Screen - Rev Ctrl Sum'!$A$55:$A$94,$A64,'Input Screen - Rev Ctrl Sum'!L$55:L$94)</f>
        <v>0</v>
      </c>
      <c r="N64" s="66">
        <f>SUMIF('Input Screen - Rev Ctrl Sum'!$A$55:$A$94,$A64,'Input Screen - Rev Ctrl Sum'!M$55:M$94)</f>
        <v>0</v>
      </c>
      <c r="O64" s="66">
        <f>SUMIF('Input Screen - Rev Ctrl Sum'!$A$55:$A$94,$A64,'Input Screen - Rev Ctrl Sum'!N$55:N$94)</f>
        <v>0</v>
      </c>
      <c r="P64" s="342">
        <f t="shared" si="7"/>
        <v>0</v>
      </c>
    </row>
    <row r="65" spans="1:16" ht="13" collapsed="1" thickBot="1">
      <c r="A65" s="122"/>
      <c r="B65" s="122"/>
      <c r="C65" s="340" t="str">
        <f>"Total "&amp;C38</f>
        <v>Total Customers</v>
      </c>
      <c r="D65" s="341">
        <f t="shared" ref="D65:P65" si="8">SUM(D39:D64)</f>
        <v>332129</v>
      </c>
      <c r="E65" s="341">
        <f t="shared" si="8"/>
        <v>332426</v>
      </c>
      <c r="F65" s="341">
        <f t="shared" si="8"/>
        <v>333139</v>
      </c>
      <c r="G65" s="341">
        <f t="shared" si="8"/>
        <v>333526</v>
      </c>
      <c r="H65" s="341">
        <f t="shared" si="8"/>
        <v>334323</v>
      </c>
      <c r="I65" s="341">
        <f t="shared" si="8"/>
        <v>335076</v>
      </c>
      <c r="J65" s="341">
        <f t="shared" si="8"/>
        <v>335771</v>
      </c>
      <c r="K65" s="341">
        <f t="shared" si="8"/>
        <v>336399</v>
      </c>
      <c r="L65" s="341">
        <f t="shared" si="8"/>
        <v>337292</v>
      </c>
      <c r="M65" s="341">
        <f t="shared" si="8"/>
        <v>337652</v>
      </c>
      <c r="N65" s="341">
        <f t="shared" si="8"/>
        <v>338280</v>
      </c>
      <c r="O65" s="341">
        <f t="shared" si="8"/>
        <v>338765</v>
      </c>
      <c r="P65" s="341">
        <f t="shared" si="8"/>
        <v>4024778</v>
      </c>
    </row>
    <row r="66" spans="1:16" ht="30" customHeight="1" thickTop="1">
      <c r="A66" s="122"/>
      <c r="B66" s="122"/>
      <c r="C66" s="338" t="s">
        <v>129</v>
      </c>
      <c r="D66" s="444"/>
      <c r="E66" s="444"/>
      <c r="F66" s="123"/>
      <c r="G66" s="123"/>
      <c r="H66" s="123"/>
      <c r="I66" s="123"/>
      <c r="J66" s="123"/>
      <c r="K66" s="123"/>
      <c r="L66" s="123"/>
      <c r="M66" s="123"/>
      <c r="N66" s="123"/>
      <c r="O66" s="123"/>
      <c r="P66" s="123"/>
    </row>
    <row r="67" spans="1:16" ht="12.75" customHeight="1">
      <c r="A67" s="122" t="str">
        <f>A10</f>
        <v>TXRT01</v>
      </c>
      <c r="B67" s="122">
        <f>B10</f>
        <v>1</v>
      </c>
      <c r="C67" s="123" t="str">
        <f>C10</f>
        <v>Residential</v>
      </c>
      <c r="D67" s="143">
        <f>SUMIF('Input Screen - Rev Ctrl Sum'!$A$100:$A$142,$A67,'Input Screen - Rev Ctrl Sum'!C$100:C$142)</f>
        <v>17920264.48</v>
      </c>
      <c r="E67" s="143">
        <f>SUMIF('Input Screen - Rev Ctrl Sum'!$A$100:$A$142,$A67,'Input Screen - Rev Ctrl Sum'!D$100:D$142)</f>
        <v>15374378.710000001</v>
      </c>
      <c r="F67" s="143">
        <f>SUMIF('Input Screen - Rev Ctrl Sum'!$A$100:$A$142,$A67,'Input Screen - Rev Ctrl Sum'!E$100:E$142)</f>
        <v>13661945.73</v>
      </c>
      <c r="G67" s="143">
        <f>SUMIF('Input Screen - Rev Ctrl Sum'!$A$100:$A$142,$A67,'Input Screen - Rev Ctrl Sum'!F$100:F$142)</f>
        <v>13808636.629999999</v>
      </c>
      <c r="H67" s="143">
        <f>SUMIF('Input Screen - Rev Ctrl Sum'!$A$100:$A$142,$A67,'Input Screen - Rev Ctrl Sum'!G$100:G$142)</f>
        <v>21189398.68</v>
      </c>
      <c r="I67" s="143">
        <f>SUMIF('Input Screen - Rev Ctrl Sum'!$A$100:$A$142,$A67,'Input Screen - Rev Ctrl Sum'!H$100:H$142)</f>
        <v>28905564.640000001</v>
      </c>
      <c r="J67" s="143">
        <f>SUMIF('Input Screen - Rev Ctrl Sum'!$A$100:$A$142,$A67,'Input Screen - Rev Ctrl Sum'!I$100:I$142)</f>
        <v>37376076.340000004</v>
      </c>
      <c r="K67" s="143">
        <f>SUMIF('Input Screen - Rev Ctrl Sum'!$A$100:$A$142,$A67,'Input Screen - Rev Ctrl Sum'!J$100:J$142)</f>
        <v>37030555.640000001</v>
      </c>
      <c r="L67" s="143">
        <f>SUMIF('Input Screen - Rev Ctrl Sum'!$A$100:$A$142,$A67,'Input Screen - Rev Ctrl Sum'!K$100:K$142)</f>
        <v>34149765.5</v>
      </c>
      <c r="M67" s="143">
        <f>SUMIF('Input Screen - Rev Ctrl Sum'!$A$100:$A$142,$A67,'Input Screen - Rev Ctrl Sum'!L$100:L$142)</f>
        <v>22479506.329999998</v>
      </c>
      <c r="N67" s="143">
        <f>SUMIF('Input Screen - Rev Ctrl Sum'!$A$100:$A$142,$A67,'Input Screen - Rev Ctrl Sum'!M$100:M$142)</f>
        <v>15812313.350000001</v>
      </c>
      <c r="O67" s="143">
        <f>SUMIF('Input Screen - Rev Ctrl Sum'!$A$100:$A$142,$A67,'Input Screen - Rev Ctrl Sum'!N$100:N$142)</f>
        <v>15979676.109999999</v>
      </c>
      <c r="P67" s="344">
        <f t="shared" ref="P67:P74" si="9">SUM(D67:O67)</f>
        <v>273688082.13999993</v>
      </c>
    </row>
    <row r="68" spans="1:16" ht="12.75" customHeight="1">
      <c r="A68" s="122" t="s">
        <v>839</v>
      </c>
      <c r="B68" s="122" t="s">
        <v>841</v>
      </c>
      <c r="C68" s="123" t="s">
        <v>842</v>
      </c>
      <c r="D68" s="143">
        <f>SUMIF('Input Screen - Rev Ctrl Sum'!$A$100:$A$142,$A68,'Input Screen - Rev Ctrl Sum'!C$100:C$142)</f>
        <v>0</v>
      </c>
      <c r="E68" s="143">
        <f>SUMIF('Input Screen - Rev Ctrl Sum'!$A$100:$A$142,$A68,'Input Screen - Rev Ctrl Sum'!D$100:D$142)</f>
        <v>0</v>
      </c>
      <c r="F68" s="143">
        <f>SUMIF('Input Screen - Rev Ctrl Sum'!$A$100:$A$142,$A68,'Input Screen - Rev Ctrl Sum'!E$100:E$142)</f>
        <v>0</v>
      </c>
      <c r="G68" s="143">
        <f>SUMIF('Input Screen - Rev Ctrl Sum'!$A$100:$A$142,$A68,'Input Screen - Rev Ctrl Sum'!F$100:F$142)</f>
        <v>0</v>
      </c>
      <c r="H68" s="143">
        <f>SUMIF('Input Screen - Rev Ctrl Sum'!$A$100:$A$142,$A68,'Input Screen - Rev Ctrl Sum'!G$100:G$142)</f>
        <v>0</v>
      </c>
      <c r="I68" s="143">
        <f>SUMIF('Input Screen - Rev Ctrl Sum'!$A$100:$A$142,$A68,'Input Screen - Rev Ctrl Sum'!H$100:H$142)</f>
        <v>0</v>
      </c>
      <c r="J68" s="143">
        <f>SUMIF('Input Screen - Rev Ctrl Sum'!$A$100:$A$142,$A68,'Input Screen - Rev Ctrl Sum'!I$100:I$142)</f>
        <v>0</v>
      </c>
      <c r="K68" s="143">
        <f>SUMIF('Input Screen - Rev Ctrl Sum'!$A$100:$A$142,$A68,'Input Screen - Rev Ctrl Sum'!J$100:J$142)</f>
        <v>0</v>
      </c>
      <c r="L68" s="143">
        <f>SUMIF('Input Screen - Rev Ctrl Sum'!$A$100:$A$142,$A68,'Input Screen - Rev Ctrl Sum'!K$100:K$142)</f>
        <v>0</v>
      </c>
      <c r="M68" s="143">
        <f>SUMIF('Input Screen - Rev Ctrl Sum'!$A$100:$A$142,$A68,'Input Screen - Rev Ctrl Sum'!L$100:L$142)</f>
        <v>0</v>
      </c>
      <c r="N68" s="143">
        <f>SUMIF('Input Screen - Rev Ctrl Sum'!$A$100:$A$142,$A68,'Input Screen - Rev Ctrl Sum'!M$100:M$142)</f>
        <v>0</v>
      </c>
      <c r="O68" s="143">
        <f>SUMIF('Input Screen - Rev Ctrl Sum'!$A$100:$A$142,$A68,'Input Screen - Rev Ctrl Sum'!N$100:N$142)</f>
        <v>0</v>
      </c>
      <c r="P68" s="344">
        <f t="shared" si="9"/>
        <v>0</v>
      </c>
    </row>
    <row r="69" spans="1:16" ht="12.75" customHeight="1">
      <c r="A69" s="122" t="str">
        <f t="shared" ref="A69:C82" si="10">A11</f>
        <v>TXEVC</v>
      </c>
      <c r="B69" s="122" t="str">
        <f t="shared" si="10"/>
        <v>EVC</v>
      </c>
      <c r="C69" s="123" t="str">
        <f t="shared" si="10"/>
        <v>Electric Vehicle Charging</v>
      </c>
      <c r="D69" s="143">
        <f>SUMIF('Input Screen - Rev Ctrl Sum'!$A$100:$A$142,$A69,'Input Screen - Rev Ctrl Sum'!C$100:C$142)</f>
        <v>61.24</v>
      </c>
      <c r="E69" s="143">
        <f>SUMIF('Input Screen - Rev Ctrl Sum'!$A$100:$A$142,$A69,'Input Screen - Rev Ctrl Sum'!D$100:D$142)</f>
        <v>56.65</v>
      </c>
      <c r="F69" s="143">
        <f>SUMIF('Input Screen - Rev Ctrl Sum'!$A$100:$A$142,$A69,'Input Screen - Rev Ctrl Sum'!E$100:E$142)</f>
        <v>45.19</v>
      </c>
      <c r="G69" s="143">
        <f>SUMIF('Input Screen - Rev Ctrl Sum'!$A$100:$A$142,$A69,'Input Screen - Rev Ctrl Sum'!F$100:F$142)</f>
        <v>103.37</v>
      </c>
      <c r="H69" s="143">
        <f>SUMIF('Input Screen - Rev Ctrl Sum'!$A$100:$A$142,$A69,'Input Screen - Rev Ctrl Sum'!G$100:G$142)</f>
        <v>66.849999999999994</v>
      </c>
      <c r="I69" s="143">
        <f>SUMIF('Input Screen - Rev Ctrl Sum'!$A$100:$A$142,$A69,'Input Screen - Rev Ctrl Sum'!H$100:H$142)</f>
        <v>230.81</v>
      </c>
      <c r="J69" s="143">
        <f>SUMIF('Input Screen - Rev Ctrl Sum'!$A$100:$A$142,$A69,'Input Screen - Rev Ctrl Sum'!I$100:I$142)</f>
        <v>295.07</v>
      </c>
      <c r="K69" s="143">
        <f>SUMIF('Input Screen - Rev Ctrl Sum'!$A$100:$A$142,$A69,'Input Screen - Rev Ctrl Sum'!J$100:J$142)</f>
        <v>295.13</v>
      </c>
      <c r="L69" s="143">
        <f>SUMIF('Input Screen - Rev Ctrl Sum'!$A$100:$A$142,$A69,'Input Screen - Rev Ctrl Sum'!K$100:K$142)</f>
        <v>235.94</v>
      </c>
      <c r="M69" s="143">
        <f>SUMIF('Input Screen - Rev Ctrl Sum'!$A$100:$A$142,$A69,'Input Screen - Rev Ctrl Sum'!L$100:L$142)</f>
        <v>84.37</v>
      </c>
      <c r="N69" s="143">
        <f>SUMIF('Input Screen - Rev Ctrl Sum'!$A$100:$A$142,$A69,'Input Screen - Rev Ctrl Sum'!M$100:M$142)</f>
        <v>80.249999999999986</v>
      </c>
      <c r="O69" s="143">
        <f>SUMIF('Input Screen - Rev Ctrl Sum'!$A$100:$A$142,$A69,'Input Screen - Rev Ctrl Sum'!N$100:N$142)</f>
        <v>63.39</v>
      </c>
      <c r="P69" s="344">
        <f>SUM(D69:O69)</f>
        <v>1618.26</v>
      </c>
    </row>
    <row r="70" spans="1:16" ht="12.75" customHeight="1">
      <c r="A70" s="122" t="str">
        <f t="shared" si="10"/>
        <v>TXRT02</v>
      </c>
      <c r="B70" s="122">
        <f t="shared" si="10"/>
        <v>2</v>
      </c>
      <c r="C70" s="123" t="str">
        <f t="shared" si="10"/>
        <v>Small General Service</v>
      </c>
      <c r="D70" s="143">
        <f>SUMIF('Input Screen - Rev Ctrl Sum'!$A$100:$A$142,$A70,'Input Screen - Rev Ctrl Sum'!C$100:C$142)</f>
        <v>2443824.84</v>
      </c>
      <c r="E70" s="143">
        <f>SUMIF('Input Screen - Rev Ctrl Sum'!$A$100:$A$142,$A70,'Input Screen - Rev Ctrl Sum'!D$100:D$142)</f>
        <v>2270846.9300000006</v>
      </c>
      <c r="F70" s="143">
        <f>SUMIF('Input Screen - Rev Ctrl Sum'!$A$100:$A$142,$A70,'Input Screen - Rev Ctrl Sum'!E$100:E$142)</f>
        <v>2171476.04</v>
      </c>
      <c r="G70" s="143">
        <f>SUMIF('Input Screen - Rev Ctrl Sum'!$A$100:$A$142,$A70,'Input Screen - Rev Ctrl Sum'!F$100:F$142)</f>
        <v>1905367.75</v>
      </c>
      <c r="H70" s="143">
        <f>SUMIF('Input Screen - Rev Ctrl Sum'!$A$100:$A$142,$A70,'Input Screen - Rev Ctrl Sum'!G$100:G$142)</f>
        <v>2356820.81</v>
      </c>
      <c r="I70" s="143">
        <f>SUMIF('Input Screen - Rev Ctrl Sum'!$A$100:$A$142,$A70,'Input Screen - Rev Ctrl Sum'!H$100:H$142)</f>
        <v>3158236.16</v>
      </c>
      <c r="J70" s="143">
        <f>SUMIF('Input Screen - Rev Ctrl Sum'!$A$100:$A$142,$A70,'Input Screen - Rev Ctrl Sum'!I$100:I$142)</f>
        <v>3829371.0299999993</v>
      </c>
      <c r="K70" s="143">
        <f>SUMIF('Input Screen - Rev Ctrl Sum'!$A$100:$A$142,$A70,'Input Screen - Rev Ctrl Sum'!J$100:J$142)</f>
        <v>3669324.46</v>
      </c>
      <c r="L70" s="143">
        <f>SUMIF('Input Screen - Rev Ctrl Sum'!$A$100:$A$142,$A70,'Input Screen - Rev Ctrl Sum'!K$100:K$142)</f>
        <v>3562351.4200000004</v>
      </c>
      <c r="M70" s="143">
        <f>SUMIF('Input Screen - Rev Ctrl Sum'!$A$100:$A$142,$A70,'Input Screen - Rev Ctrl Sum'!L$100:L$142)</f>
        <v>2796693.5299999993</v>
      </c>
      <c r="N70" s="143">
        <f>SUMIF('Input Screen - Rev Ctrl Sum'!$A$100:$A$142,$A70,'Input Screen - Rev Ctrl Sum'!M$100:M$142)</f>
        <v>2218504.1199999996</v>
      </c>
      <c r="O70" s="143">
        <f>SUMIF('Input Screen - Rev Ctrl Sum'!$A$100:$A$142,$A70,'Input Screen - Rev Ctrl Sum'!N$100:N$142)</f>
        <v>2192775.1999999997</v>
      </c>
      <c r="P70" s="344">
        <f t="shared" si="9"/>
        <v>32575592.290000007</v>
      </c>
    </row>
    <row r="71" spans="1:16" ht="12.75" customHeight="1">
      <c r="A71" s="122" t="str">
        <f t="shared" si="10"/>
        <v>TXRT07</v>
      </c>
      <c r="B71" s="122">
        <f t="shared" si="10"/>
        <v>7</v>
      </c>
      <c r="C71" s="123" t="str">
        <f t="shared" si="10"/>
        <v>Outdoor Recreational Lighting</v>
      </c>
      <c r="D71" s="143">
        <f>SUMIF('Input Screen - Rev Ctrl Sum'!$A$100:$A$142,$A71,'Input Screen - Rev Ctrl Sum'!C$100:C$142)</f>
        <v>43841.499999999993</v>
      </c>
      <c r="E71" s="143">
        <f>SUMIF('Input Screen - Rev Ctrl Sum'!$A$100:$A$142,$A71,'Input Screen - Rev Ctrl Sum'!D$100:D$142)</f>
        <v>51930.48000000001</v>
      </c>
      <c r="F71" s="143">
        <f>SUMIF('Input Screen - Rev Ctrl Sum'!$A$100:$A$142,$A71,'Input Screen - Rev Ctrl Sum'!E$100:E$142)</f>
        <v>55088.409999999996</v>
      </c>
      <c r="G71" s="143">
        <f>SUMIF('Input Screen - Rev Ctrl Sum'!$A$100:$A$142,$A71,'Input Screen - Rev Ctrl Sum'!F$100:F$142)</f>
        <v>26933.88</v>
      </c>
      <c r="H71" s="143">
        <f>SUMIF('Input Screen - Rev Ctrl Sum'!$A$100:$A$142,$A71,'Input Screen - Rev Ctrl Sum'!G$100:G$142)</f>
        <v>22760.89</v>
      </c>
      <c r="I71" s="143">
        <f>SUMIF('Input Screen - Rev Ctrl Sum'!$A$100:$A$142,$A71,'Input Screen - Rev Ctrl Sum'!H$100:H$142)</f>
        <v>21847.050000000003</v>
      </c>
      <c r="J71" s="143">
        <f>SUMIF('Input Screen - Rev Ctrl Sum'!$A$100:$A$142,$A71,'Input Screen - Rev Ctrl Sum'!I$100:I$142)</f>
        <v>25759.75999999998</v>
      </c>
      <c r="K71" s="143">
        <f>SUMIF('Input Screen - Rev Ctrl Sum'!$A$100:$A$142,$A71,'Input Screen - Rev Ctrl Sum'!J$100:J$142)</f>
        <v>30342.319999999992</v>
      </c>
      <c r="L71" s="143">
        <f>SUMIF('Input Screen - Rev Ctrl Sum'!$A$100:$A$142,$A71,'Input Screen - Rev Ctrl Sum'!K$100:K$142)</f>
        <v>42524.7</v>
      </c>
      <c r="M71" s="143">
        <f>SUMIF('Input Screen - Rev Ctrl Sum'!$A$100:$A$142,$A71,'Input Screen - Rev Ctrl Sum'!L$100:L$142)</f>
        <v>37517.310000000005</v>
      </c>
      <c r="N71" s="143">
        <f>SUMIF('Input Screen - Rev Ctrl Sum'!$A$100:$A$142,$A71,'Input Screen - Rev Ctrl Sum'!M$100:M$142)</f>
        <v>31789.199999999997</v>
      </c>
      <c r="O71" s="143">
        <f>SUMIF('Input Screen - Rev Ctrl Sum'!$A$100:$A$142,$A71,'Input Screen - Rev Ctrl Sum'!N$100:N$142)</f>
        <v>31383.76999999999</v>
      </c>
      <c r="P71" s="344">
        <f t="shared" si="9"/>
        <v>421719.27</v>
      </c>
    </row>
    <row r="72" spans="1:16" ht="12.75" customHeight="1">
      <c r="A72" s="122" t="str">
        <f t="shared" si="10"/>
        <v>TXRT08</v>
      </c>
      <c r="B72" s="122">
        <f t="shared" si="10"/>
        <v>8</v>
      </c>
      <c r="C72" s="123" t="str">
        <f t="shared" si="10"/>
        <v>Street Lighting</v>
      </c>
      <c r="D72" s="143">
        <f>SUMIF('Input Screen - Rev Ctrl Sum'!$A$100:$A$142,$A72,'Input Screen - Rev Ctrl Sum'!C$100:C$142)</f>
        <v>321641.61999999988</v>
      </c>
      <c r="E72" s="143">
        <f>SUMIF('Input Screen - Rev Ctrl Sum'!$A$100:$A$142,$A72,'Input Screen - Rev Ctrl Sum'!D$100:D$142)</f>
        <v>320535.4499999999</v>
      </c>
      <c r="F72" s="143">
        <f>SUMIF('Input Screen - Rev Ctrl Sum'!$A$100:$A$142,$A72,'Input Screen - Rev Ctrl Sum'!E$100:E$142)</f>
        <v>320984.25</v>
      </c>
      <c r="G72" s="143">
        <f>SUMIF('Input Screen - Rev Ctrl Sum'!$A$100:$A$142,$A72,'Input Screen - Rev Ctrl Sum'!F$100:F$142)</f>
        <v>319890.39</v>
      </c>
      <c r="H72" s="143">
        <f>SUMIF('Input Screen - Rev Ctrl Sum'!$A$100:$A$142,$A72,'Input Screen - Rev Ctrl Sum'!G$100:G$142)</f>
        <v>319387.12</v>
      </c>
      <c r="I72" s="143">
        <f>SUMIF('Input Screen - Rev Ctrl Sum'!$A$100:$A$142,$A72,'Input Screen - Rev Ctrl Sum'!H$100:H$142)</f>
        <v>318623.03999999998</v>
      </c>
      <c r="J72" s="143">
        <f>SUMIF('Input Screen - Rev Ctrl Sum'!$A$100:$A$142,$A72,'Input Screen - Rev Ctrl Sum'!I$100:I$142)</f>
        <v>319166.94999999995</v>
      </c>
      <c r="K72" s="143">
        <f>SUMIF('Input Screen - Rev Ctrl Sum'!$A$100:$A$142,$A72,'Input Screen - Rev Ctrl Sum'!J$100:J$142)</f>
        <v>320191.46000000014</v>
      </c>
      <c r="L72" s="143">
        <f>SUMIF('Input Screen - Rev Ctrl Sum'!$A$100:$A$142,$A72,'Input Screen - Rev Ctrl Sum'!K$100:K$142)</f>
        <v>322328.01</v>
      </c>
      <c r="M72" s="143">
        <f>SUMIF('Input Screen - Rev Ctrl Sum'!$A$100:$A$142,$A72,'Input Screen - Rev Ctrl Sum'!L$100:L$142)</f>
        <v>323902.68000000011</v>
      </c>
      <c r="N72" s="143">
        <f>SUMIF('Input Screen - Rev Ctrl Sum'!$A$100:$A$142,$A72,'Input Screen - Rev Ctrl Sum'!M$100:M$142)</f>
        <v>326329.55999999988</v>
      </c>
      <c r="O72" s="143">
        <f>SUMIF('Input Screen - Rev Ctrl Sum'!$A$100:$A$142,$A72,'Input Screen - Rev Ctrl Sum'!N$100:N$142)</f>
        <v>326897.23000000016</v>
      </c>
      <c r="P72" s="344">
        <f t="shared" si="9"/>
        <v>3859877.7600000002</v>
      </c>
    </row>
    <row r="73" spans="1:16" ht="12.75" customHeight="1">
      <c r="A73" s="122" t="str">
        <f t="shared" si="10"/>
        <v>TXRT09</v>
      </c>
      <c r="B73" s="122">
        <f t="shared" si="10"/>
        <v>9</v>
      </c>
      <c r="C73" s="123" t="str">
        <f t="shared" si="10"/>
        <v>Traffic Signals</v>
      </c>
      <c r="D73" s="143">
        <f>SUMIF('Input Screen - Rev Ctrl Sum'!$A$100:$A$142,$A73,'Input Screen - Rev Ctrl Sum'!C$100:C$142)</f>
        <v>7748.3799999999992</v>
      </c>
      <c r="E73" s="143">
        <f>SUMIF('Input Screen - Rev Ctrl Sum'!$A$100:$A$142,$A73,'Input Screen - Rev Ctrl Sum'!D$100:D$142)</f>
        <v>7785.1400000000012</v>
      </c>
      <c r="F73" s="143">
        <f>SUMIF('Input Screen - Rev Ctrl Sum'!$A$100:$A$142,$A73,'Input Screen - Rev Ctrl Sum'!E$100:E$142)</f>
        <v>7777.68</v>
      </c>
      <c r="G73" s="143">
        <f>SUMIF('Input Screen - Rev Ctrl Sum'!$A$100:$A$142,$A73,'Input Screen - Rev Ctrl Sum'!F$100:F$142)</f>
        <v>7782.87</v>
      </c>
      <c r="H73" s="143">
        <f>SUMIF('Input Screen - Rev Ctrl Sum'!$A$100:$A$142,$A73,'Input Screen - Rev Ctrl Sum'!G$100:G$142)</f>
        <v>7779.09</v>
      </c>
      <c r="I73" s="143">
        <f>SUMIF('Input Screen - Rev Ctrl Sum'!$A$100:$A$142,$A73,'Input Screen - Rev Ctrl Sum'!H$100:H$142)</f>
        <v>7781.95</v>
      </c>
      <c r="J73" s="143">
        <f>SUMIF('Input Screen - Rev Ctrl Sum'!$A$100:$A$142,$A73,'Input Screen - Rev Ctrl Sum'!I$100:I$142)</f>
        <v>7827.3500000000031</v>
      </c>
      <c r="K73" s="143">
        <f>SUMIF('Input Screen - Rev Ctrl Sum'!$A$100:$A$142,$A73,'Input Screen - Rev Ctrl Sum'!J$100:J$142)</f>
        <v>7815.8600000000015</v>
      </c>
      <c r="L73" s="143">
        <f>SUMIF('Input Screen - Rev Ctrl Sum'!$A$100:$A$142,$A73,'Input Screen - Rev Ctrl Sum'!K$100:K$142)</f>
        <v>7844.819999999997</v>
      </c>
      <c r="M73" s="143">
        <f>SUMIF('Input Screen - Rev Ctrl Sum'!$A$100:$A$142,$A73,'Input Screen - Rev Ctrl Sum'!L$100:L$142)</f>
        <v>7834.7799999999988</v>
      </c>
      <c r="N73" s="143">
        <f>SUMIF('Input Screen - Rev Ctrl Sum'!$A$100:$A$142,$A73,'Input Screen - Rev Ctrl Sum'!M$100:M$142)</f>
        <v>7833.98</v>
      </c>
      <c r="O73" s="143">
        <f>SUMIF('Input Screen - Rev Ctrl Sum'!$A$100:$A$142,$A73,'Input Screen - Rev Ctrl Sum'!N$100:N$142)</f>
        <v>7860.1299999999983</v>
      </c>
      <c r="P73" s="344">
        <f t="shared" si="9"/>
        <v>93672.03</v>
      </c>
    </row>
    <row r="74" spans="1:16" ht="12.75" customHeight="1">
      <c r="A74" s="122" t="str">
        <f t="shared" si="10"/>
        <v>TXRT11</v>
      </c>
      <c r="B74" s="122">
        <f t="shared" si="10"/>
        <v>11</v>
      </c>
      <c r="C74" s="123" t="str">
        <f t="shared" si="10"/>
        <v>Muni Water Pumping</v>
      </c>
      <c r="D74" s="143">
        <f>SUMIF('Input Screen - Rev Ctrl Sum'!$A$100:$A$142,$A74,'Input Screen - Rev Ctrl Sum'!C$100:C$142)+'Input Screen - Rev Ctrl Sum'!C$132</f>
        <v>640236.95999999961</v>
      </c>
      <c r="E74" s="143">
        <f>SUMIF('Input Screen - Rev Ctrl Sum'!$A$100:$A$142,$A74,'Input Screen - Rev Ctrl Sum'!D$100:D$142)+'Input Screen - Rev Ctrl Sum'!D$132</f>
        <v>633543.37</v>
      </c>
      <c r="F74" s="143">
        <f>SUMIF('Input Screen - Rev Ctrl Sum'!$A$100:$A$142,$A74,'Input Screen - Rev Ctrl Sum'!E$100:E$142)+'Input Screen - Rev Ctrl Sum'!E$132</f>
        <v>586494.37</v>
      </c>
      <c r="G74" s="143">
        <f>SUMIF('Input Screen - Rev Ctrl Sum'!$A$100:$A$142,$A74,'Input Screen - Rev Ctrl Sum'!F$100:F$142)+'Input Screen - Rev Ctrl Sum'!F$132</f>
        <v>514507.78</v>
      </c>
      <c r="H74" s="143">
        <f>SUMIF('Input Screen - Rev Ctrl Sum'!$A$100:$A$142,$A74,'Input Screen - Rev Ctrl Sum'!G$100:G$142)+'Input Screen - Rev Ctrl Sum'!G$132</f>
        <v>591349.02</v>
      </c>
      <c r="I74" s="143">
        <f>SUMIF('Input Screen - Rev Ctrl Sum'!$A$100:$A$142,$A74,'Input Screen - Rev Ctrl Sum'!H$100:H$142)+'Input Screen - Rev Ctrl Sum'!H$132</f>
        <v>909282.38</v>
      </c>
      <c r="J74" s="143">
        <f>SUMIF('Input Screen - Rev Ctrl Sum'!$A$100:$A$142,$A74,'Input Screen - Rev Ctrl Sum'!I$100:I$142)+'Input Screen - Rev Ctrl Sum'!I$132</f>
        <v>1415623.3000000014</v>
      </c>
      <c r="K74" s="143">
        <f>SUMIF('Input Screen - Rev Ctrl Sum'!$A$100:$A$142,$A74,'Input Screen - Rev Ctrl Sum'!J$100:J$142)+'Input Screen - Rev Ctrl Sum'!J$132</f>
        <v>1247576.8800000001</v>
      </c>
      <c r="L74" s="143">
        <f>SUMIF('Input Screen - Rev Ctrl Sum'!$A$100:$A$142,$A74,'Input Screen - Rev Ctrl Sum'!K$100:K$142)+'Input Screen - Rev Ctrl Sum'!K$132</f>
        <v>1240829.6699999992</v>
      </c>
      <c r="M74" s="143">
        <f>SUMIF('Input Screen - Rev Ctrl Sum'!$A$100:$A$142,$A74,'Input Screen - Rev Ctrl Sum'!L$100:L$142)+'Input Screen - Rev Ctrl Sum'!L$132</f>
        <v>1062906.9799999997</v>
      </c>
      <c r="N74" s="143">
        <f>SUMIF('Input Screen - Rev Ctrl Sum'!$A$100:$A$142,$A74,'Input Screen - Rev Ctrl Sum'!M$100:M$142)+'Input Screen - Rev Ctrl Sum'!M$132</f>
        <v>699496.11999999976</v>
      </c>
      <c r="O74" s="143">
        <f>SUMIF('Input Screen - Rev Ctrl Sum'!$A$100:$A$142,$A74,'Input Screen - Rev Ctrl Sum'!N$100:N$142)+'Input Screen - Rev Ctrl Sum'!N$132</f>
        <v>382357.49</v>
      </c>
      <c r="P74" s="344">
        <f t="shared" si="9"/>
        <v>9924204.3199999984</v>
      </c>
    </row>
    <row r="75" spans="1:16" ht="12.75" customHeight="1">
      <c r="A75" s="122" t="str">
        <f t="shared" si="10"/>
        <v>TXRT11</v>
      </c>
      <c r="B75" s="122">
        <f t="shared" si="10"/>
        <v>11</v>
      </c>
      <c r="C75" s="123" t="str">
        <f t="shared" si="10"/>
        <v>Muni Water Pumping - Primary</v>
      </c>
      <c r="D75" s="144" t="s">
        <v>218</v>
      </c>
      <c r="E75" s="143"/>
      <c r="F75" s="143"/>
      <c r="G75" s="143"/>
      <c r="H75" s="143"/>
      <c r="I75" s="143"/>
      <c r="J75" s="143"/>
      <c r="K75" s="143"/>
      <c r="L75" s="143"/>
      <c r="M75" s="143"/>
      <c r="N75" s="143"/>
      <c r="O75" s="143"/>
      <c r="P75" s="344"/>
    </row>
    <row r="76" spans="1:16" ht="12.75" customHeight="1">
      <c r="A76" s="122" t="str">
        <f t="shared" si="10"/>
        <v>TXRT15</v>
      </c>
      <c r="B76" s="122">
        <f t="shared" si="10"/>
        <v>15</v>
      </c>
      <c r="C76" s="123" t="str">
        <f t="shared" si="10"/>
        <v>Electrolytic Refining</v>
      </c>
      <c r="D76" s="143">
        <f>SUMIF('Input Screen - Rev Ctrl Sum'!$A$100:$A$142,$A76,'Input Screen - Rev Ctrl Sum'!C$100:C$142)</f>
        <v>107024.73</v>
      </c>
      <c r="E76" s="143">
        <f>SUMIF('Input Screen - Rev Ctrl Sum'!$A$100:$A$142,$A76,'Input Screen - Rev Ctrl Sum'!D$100:D$142)</f>
        <v>109411.09</v>
      </c>
      <c r="F76" s="143">
        <f>SUMIF('Input Screen - Rev Ctrl Sum'!$A$100:$A$142,$A76,'Input Screen - Rev Ctrl Sum'!E$100:E$142)</f>
        <v>108123.66</v>
      </c>
      <c r="G76" s="143">
        <f>SUMIF('Input Screen - Rev Ctrl Sum'!$A$100:$A$142,$A76,'Input Screen - Rev Ctrl Sum'!F$100:F$142)</f>
        <v>102785.08</v>
      </c>
      <c r="H76" s="143">
        <f>SUMIF('Input Screen - Rev Ctrl Sum'!$A$100:$A$142,$A76,'Input Screen - Rev Ctrl Sum'!G$100:G$142)</f>
        <v>106435.66</v>
      </c>
      <c r="I76" s="143">
        <f>SUMIF('Input Screen - Rev Ctrl Sum'!$A$100:$A$142,$A76,'Input Screen - Rev Ctrl Sum'!H$100:H$142)</f>
        <v>214877.06</v>
      </c>
      <c r="J76" s="143">
        <f>SUMIF('Input Screen - Rev Ctrl Sum'!$A$100:$A$142,$A76,'Input Screen - Rev Ctrl Sum'!I$100:I$142)</f>
        <v>248522.99</v>
      </c>
      <c r="K76" s="143">
        <f>SUMIF('Input Screen - Rev Ctrl Sum'!$A$100:$A$142,$A76,'Input Screen - Rev Ctrl Sum'!J$100:J$142)</f>
        <v>240687.51</v>
      </c>
      <c r="L76" s="143">
        <f>SUMIF('Input Screen - Rev Ctrl Sum'!$A$100:$A$142,$A76,'Input Screen - Rev Ctrl Sum'!K$100:K$142)</f>
        <v>248830.86</v>
      </c>
      <c r="M76" s="143">
        <f>SUMIF('Input Screen - Rev Ctrl Sum'!$A$100:$A$142,$A76,'Input Screen - Rev Ctrl Sum'!L$100:L$142)</f>
        <v>133168.38999999998</v>
      </c>
      <c r="N76" s="143">
        <f>SUMIF('Input Screen - Rev Ctrl Sum'!$A$100:$A$142,$A76,'Input Screen - Rev Ctrl Sum'!M$100:M$142)</f>
        <v>108821.64</v>
      </c>
      <c r="O76" s="143">
        <f>SUMIF('Input Screen - Rev Ctrl Sum'!$A$100:$A$142,$A76,'Input Screen - Rev Ctrl Sum'!N$100:N$142)</f>
        <v>107400.03999999998</v>
      </c>
      <c r="P76" s="344">
        <f>SUM(D76:O76)</f>
        <v>1836088.71</v>
      </c>
    </row>
    <row r="77" spans="1:16" ht="12.75" customHeight="1">
      <c r="A77" s="122" t="str">
        <f t="shared" si="10"/>
        <v>TXRTWH</v>
      </c>
      <c r="B77" s="122" t="str">
        <f t="shared" si="10"/>
        <v>WH</v>
      </c>
      <c r="C77" s="123" t="str">
        <f t="shared" si="10"/>
        <v>Water Heating</v>
      </c>
      <c r="D77" s="143">
        <f>SUMIF('Input Screen - Rev Ctrl Sum'!$A$100:$A$142,$A77,'Input Screen - Rev Ctrl Sum'!C$100:C$142)</f>
        <v>48770.610000000008</v>
      </c>
      <c r="E77" s="143">
        <f>SUMIF('Input Screen - Rev Ctrl Sum'!$A$100:$A$142,$A77,'Input Screen - Rev Ctrl Sum'!D$100:D$142)</f>
        <v>44781.83</v>
      </c>
      <c r="F77" s="143">
        <f>SUMIF('Input Screen - Rev Ctrl Sum'!$A$100:$A$142,$A77,'Input Screen - Rev Ctrl Sum'!E$100:E$142)</f>
        <v>41160.640000000021</v>
      </c>
      <c r="G77" s="143">
        <f>SUMIF('Input Screen - Rev Ctrl Sum'!$A$100:$A$142,$A77,'Input Screen - Rev Ctrl Sum'!F$100:F$142)</f>
        <v>40057.810000000005</v>
      </c>
      <c r="H77" s="143">
        <f>SUMIF('Input Screen - Rev Ctrl Sum'!$A$100:$A$142,$A77,'Input Screen - Rev Ctrl Sum'!G$100:G$142)</f>
        <v>39171.81</v>
      </c>
      <c r="I77" s="143">
        <f>SUMIF('Input Screen - Rev Ctrl Sum'!$A$100:$A$142,$A77,'Input Screen - Rev Ctrl Sum'!H$100:H$142)</f>
        <v>35526.069999999992</v>
      </c>
      <c r="J77" s="143">
        <f>SUMIF('Input Screen - Rev Ctrl Sum'!$A$100:$A$142,$A77,'Input Screen - Rev Ctrl Sum'!I$100:I$142)</f>
        <v>33120.06</v>
      </c>
      <c r="K77" s="143">
        <f>SUMIF('Input Screen - Rev Ctrl Sum'!$A$100:$A$142,$A77,'Input Screen - Rev Ctrl Sum'!J$100:J$142)</f>
        <v>29466.73</v>
      </c>
      <c r="L77" s="143">
        <f>SUMIF('Input Screen - Rev Ctrl Sum'!$A$100:$A$142,$A77,'Input Screen - Rev Ctrl Sum'!K$100:K$142)</f>
        <v>31673.61999999997</v>
      </c>
      <c r="M77" s="143">
        <f>SUMIF('Input Screen - Rev Ctrl Sum'!$A$100:$A$142,$A77,'Input Screen - Rev Ctrl Sum'!L$100:L$142)</f>
        <v>32245.830000000042</v>
      </c>
      <c r="N77" s="143">
        <f>SUMIF('Input Screen - Rev Ctrl Sum'!$A$100:$A$142,$A77,'Input Screen - Rev Ctrl Sum'!M$100:M$142)</f>
        <v>31585.16</v>
      </c>
      <c r="O77" s="143">
        <f>SUMIF('Input Screen - Rev Ctrl Sum'!$A$100:$A$142,$A77,'Input Screen - Rev Ctrl Sum'!N$100:N$142)</f>
        <v>37136.109999999993</v>
      </c>
      <c r="P77" s="344">
        <f>SUM(D77:O77)</f>
        <v>444696.27999999997</v>
      </c>
    </row>
    <row r="78" spans="1:16" ht="12.75" customHeight="1">
      <c r="A78" s="122" t="str">
        <f t="shared" si="10"/>
        <v>TXRT22</v>
      </c>
      <c r="B78" s="122">
        <f t="shared" si="10"/>
        <v>22</v>
      </c>
      <c r="C78" s="123" t="str">
        <f t="shared" si="10"/>
        <v>Irrigation</v>
      </c>
      <c r="D78" s="143">
        <f>SUMIF('Input Screen - Rev Ctrl Sum'!$A$100:$A$142,$A78,'Input Screen - Rev Ctrl Sum'!C$100:C$142)</f>
        <v>12493.94</v>
      </c>
      <c r="E78" s="143">
        <f>SUMIF('Input Screen - Rev Ctrl Sum'!$A$100:$A$142,$A78,'Input Screen - Rev Ctrl Sum'!D$100:D$142)</f>
        <v>12476.800000000008</v>
      </c>
      <c r="F78" s="143">
        <f>SUMIF('Input Screen - Rev Ctrl Sum'!$A$100:$A$142,$A78,'Input Screen - Rev Ctrl Sum'!E$100:E$142)</f>
        <v>12567.689999999999</v>
      </c>
      <c r="G78" s="143">
        <f>SUMIF('Input Screen - Rev Ctrl Sum'!$A$100:$A$142,$A78,'Input Screen - Rev Ctrl Sum'!F$100:F$142)</f>
        <v>27446.43</v>
      </c>
      <c r="H78" s="143">
        <f>SUMIF('Input Screen - Rev Ctrl Sum'!$A$100:$A$142,$A78,'Input Screen - Rev Ctrl Sum'!G$100:G$142)</f>
        <v>43677.53</v>
      </c>
      <c r="I78" s="143">
        <f>SUMIF('Input Screen - Rev Ctrl Sum'!$A$100:$A$142,$A78,'Input Screen - Rev Ctrl Sum'!H$100:H$142)</f>
        <v>50264.31</v>
      </c>
      <c r="J78" s="143">
        <f>SUMIF('Input Screen - Rev Ctrl Sum'!$A$100:$A$142,$A78,'Input Screen - Rev Ctrl Sum'!I$100:I$142)</f>
        <v>57425.160000000018</v>
      </c>
      <c r="K78" s="143">
        <f>SUMIF('Input Screen - Rev Ctrl Sum'!$A$100:$A$142,$A78,'Input Screen - Rev Ctrl Sum'!J$100:J$142)</f>
        <v>50705.479999999967</v>
      </c>
      <c r="L78" s="143">
        <f>SUMIF('Input Screen - Rev Ctrl Sum'!$A$100:$A$142,$A78,'Input Screen - Rev Ctrl Sum'!K$100:K$142)</f>
        <v>45559.039999999994</v>
      </c>
      <c r="M78" s="143">
        <f>SUMIF('Input Screen - Rev Ctrl Sum'!$A$100:$A$142,$A78,'Input Screen - Rev Ctrl Sum'!L$100:L$142)</f>
        <v>43292.110000000008</v>
      </c>
      <c r="N78" s="143">
        <f>SUMIF('Input Screen - Rev Ctrl Sum'!$A$100:$A$142,$A78,'Input Screen - Rev Ctrl Sum'!M$100:M$142)</f>
        <v>24388.720000000005</v>
      </c>
      <c r="O78" s="143">
        <f>SUMIF('Input Screen - Rev Ctrl Sum'!$A$100:$A$142,$A78,'Input Screen - Rev Ctrl Sum'!N$100:N$142)</f>
        <v>17291.63</v>
      </c>
      <c r="P78" s="344">
        <f>SUM(D78:O78)</f>
        <v>397588.84</v>
      </c>
    </row>
    <row r="79" spans="1:16" ht="12.75" customHeight="1">
      <c r="A79" s="122" t="str">
        <f t="shared" si="10"/>
        <v>TXRT24</v>
      </c>
      <c r="B79" s="122">
        <f t="shared" si="10"/>
        <v>24</v>
      </c>
      <c r="C79" s="123" t="str">
        <f t="shared" si="10"/>
        <v>General Service</v>
      </c>
      <c r="D79" s="143">
        <f>SUMIF('Input Screen - Rev Ctrl Sum'!$A$100:$A$142,$A79,'Input Screen - Rev Ctrl Sum'!C$100:C$142)</f>
        <v>6792113.3099999996</v>
      </c>
      <c r="E79" s="143">
        <f>SUMIF('Input Screen - Rev Ctrl Sum'!$A$100:$A$142,$A79,'Input Screen - Rev Ctrl Sum'!D$100:D$142)</f>
        <v>6691388.5100000007</v>
      </c>
      <c r="F79" s="143">
        <f>SUMIF('Input Screen - Rev Ctrl Sum'!$A$100:$A$142,$A79,'Input Screen - Rev Ctrl Sum'!E$100:E$142)</f>
        <v>6685623.8899999997</v>
      </c>
      <c r="G79" s="143">
        <f>SUMIF('Input Screen - Rev Ctrl Sum'!$A$100:$A$142,$A79,'Input Screen - Rev Ctrl Sum'!F$100:F$142)</f>
        <v>6389604</v>
      </c>
      <c r="H79" s="143">
        <f>SUMIF('Input Screen - Rev Ctrl Sum'!$A$100:$A$142,$A79,'Input Screen - Rev Ctrl Sum'!G$100:G$142)</f>
        <v>11238665.829999998</v>
      </c>
      <c r="I79" s="143">
        <f>SUMIF('Input Screen - Rev Ctrl Sum'!$A$100:$A$142,$A79,'Input Screen - Rev Ctrl Sum'!H$100:H$142)</f>
        <v>13353418</v>
      </c>
      <c r="J79" s="143">
        <f>SUMIF('Input Screen - Rev Ctrl Sum'!$A$100:$A$142,$A79,'Input Screen - Rev Ctrl Sum'!I$100:I$142)</f>
        <v>14943415.970000001</v>
      </c>
      <c r="K79" s="143">
        <f>SUMIF('Input Screen - Rev Ctrl Sum'!$A$100:$A$142,$A79,'Input Screen - Rev Ctrl Sum'!J$100:J$142)</f>
        <v>15225631.66</v>
      </c>
      <c r="L79" s="143">
        <f>SUMIF('Input Screen - Rev Ctrl Sum'!$A$100:$A$142,$A79,'Input Screen - Rev Ctrl Sum'!K$100:K$142)</f>
        <v>15214834.509999998</v>
      </c>
      <c r="M79" s="143">
        <f>SUMIF('Input Screen - Rev Ctrl Sum'!$A$100:$A$142,$A79,'Input Screen - Rev Ctrl Sum'!L$100:L$142)</f>
        <v>12874897.689999998</v>
      </c>
      <c r="N79" s="143">
        <f>SUMIF('Input Screen - Rev Ctrl Sum'!$A$100:$A$142,$A79,'Input Screen - Rev Ctrl Sum'!M$100:M$142)</f>
        <v>7021055.1500000004</v>
      </c>
      <c r="O79" s="143">
        <f>SUMIF('Input Screen - Rev Ctrl Sum'!$A$100:$A$142,$A79,'Input Screen - Rev Ctrl Sum'!N$100:N$142)</f>
        <v>6458568.9399999995</v>
      </c>
      <c r="P79" s="344">
        <f>SUM(D79:O79)</f>
        <v>122889217.46000001</v>
      </c>
    </row>
    <row r="80" spans="1:16" ht="12.75" customHeight="1">
      <c r="A80" s="122" t="str">
        <f t="shared" si="10"/>
        <v>TXRT24</v>
      </c>
      <c r="B80" s="122">
        <f t="shared" si="10"/>
        <v>24</v>
      </c>
      <c r="C80" s="123" t="str">
        <f t="shared" si="10"/>
        <v>General Service - Primary</v>
      </c>
      <c r="D80" s="144" t="s">
        <v>218</v>
      </c>
      <c r="E80" s="143"/>
      <c r="F80" s="143"/>
      <c r="G80" s="143"/>
      <c r="H80" s="143"/>
      <c r="I80" s="143"/>
      <c r="J80" s="143"/>
      <c r="K80" s="143"/>
      <c r="L80" s="143"/>
      <c r="M80" s="143"/>
      <c r="N80" s="143"/>
      <c r="O80" s="143"/>
      <c r="P80" s="344"/>
    </row>
    <row r="81" spans="1:16" ht="12.75" customHeight="1">
      <c r="A81" s="122" t="str">
        <f t="shared" si="10"/>
        <v>TXRT25</v>
      </c>
      <c r="B81" s="122">
        <f t="shared" si="10"/>
        <v>25</v>
      </c>
      <c r="C81" s="123" t="str">
        <f t="shared" si="10"/>
        <v>Large Power Service</v>
      </c>
      <c r="D81" s="143">
        <f>SUMIF('Input Screen - Rev Ctrl Sum'!$A$100:$A$142,$A81,'Input Screen - Rev Ctrl Sum'!C$100:C$142)</f>
        <v>2314329.1199999996</v>
      </c>
      <c r="E81" s="143">
        <f>SUMIF('Input Screen - Rev Ctrl Sum'!$A$100:$A$142,$A81,'Input Screen - Rev Ctrl Sum'!D$100:D$142)</f>
        <v>2307458.8899999992</v>
      </c>
      <c r="F81" s="143">
        <f>SUMIF('Input Screen - Rev Ctrl Sum'!$A$100:$A$142,$A81,'Input Screen - Rev Ctrl Sum'!E$100:E$142)</f>
        <v>2331678.4</v>
      </c>
      <c r="G81" s="143">
        <f>SUMIF('Input Screen - Rev Ctrl Sum'!$A$100:$A$142,$A81,'Input Screen - Rev Ctrl Sum'!F$100:F$142)</f>
        <v>2324191.6800000002</v>
      </c>
      <c r="H81" s="143">
        <f>SUMIF('Input Screen - Rev Ctrl Sum'!$A$100:$A$142,$A81,'Input Screen - Rev Ctrl Sum'!G$100:G$142)</f>
        <v>2318949.91</v>
      </c>
      <c r="I81" s="143">
        <f>SUMIF('Input Screen - Rev Ctrl Sum'!$A$100:$A$142,$A81,'Input Screen - Rev Ctrl Sum'!H$100:H$142)</f>
        <v>3379081</v>
      </c>
      <c r="J81" s="143">
        <f>SUMIF('Input Screen - Rev Ctrl Sum'!$A$100:$A$142,$A81,'Input Screen - Rev Ctrl Sum'!I$100:I$142)</f>
        <v>4153525.37</v>
      </c>
      <c r="K81" s="143">
        <f>SUMIF('Input Screen - Rev Ctrl Sum'!$A$100:$A$142,$A81,'Input Screen - Rev Ctrl Sum'!J$100:J$142)</f>
        <v>4236192.3499999996</v>
      </c>
      <c r="L81" s="143">
        <f>SUMIF('Input Screen - Rev Ctrl Sum'!$A$100:$A$142,$A81,'Input Screen - Rev Ctrl Sum'!K$100:K$142)</f>
        <v>4332619.88</v>
      </c>
      <c r="M81" s="143">
        <f>SUMIF('Input Screen - Rev Ctrl Sum'!$A$100:$A$142,$A81,'Input Screen - Rev Ctrl Sum'!L$100:L$142)</f>
        <v>3190431.9800000004</v>
      </c>
      <c r="N81" s="143">
        <f>SUMIF('Input Screen - Rev Ctrl Sum'!$A$100:$A$142,$A81,'Input Screen - Rev Ctrl Sum'!M$100:M$142)</f>
        <v>2349958.02</v>
      </c>
      <c r="O81" s="143">
        <f>SUMIF('Input Screen - Rev Ctrl Sum'!$A$100:$A$142,$A81,'Input Screen - Rev Ctrl Sum'!N$100:N$142)</f>
        <v>2278053.11</v>
      </c>
      <c r="P81" s="344">
        <f>SUM(D81:O81)</f>
        <v>35516469.710000001</v>
      </c>
    </row>
    <row r="82" spans="1:16" ht="12.75" customHeight="1">
      <c r="A82" s="122" t="str">
        <f t="shared" si="10"/>
        <v>TXRT25</v>
      </c>
      <c r="B82" s="122">
        <f t="shared" si="10"/>
        <v>25</v>
      </c>
      <c r="C82" s="123" t="str">
        <f t="shared" si="10"/>
        <v>Large Power Service - Primary</v>
      </c>
      <c r="D82" s="144" t="s">
        <v>218</v>
      </c>
      <c r="E82" s="143"/>
      <c r="F82" s="143"/>
      <c r="G82" s="143"/>
      <c r="H82" s="143"/>
      <c r="I82" s="143"/>
      <c r="J82" s="143"/>
      <c r="K82" s="143"/>
      <c r="L82" s="143"/>
      <c r="M82" s="143"/>
      <c r="N82" s="143"/>
      <c r="O82" s="143"/>
      <c r="P82" s="344"/>
    </row>
    <row r="83" spans="1:16" ht="12.75" customHeight="1">
      <c r="A83" s="122" t="str">
        <f t="shared" ref="A83:C93" si="11">A26</f>
        <v>TXRT25A</v>
      </c>
      <c r="B83" s="122" t="str">
        <f t="shared" si="11"/>
        <v>25A</v>
      </c>
      <c r="C83" s="123" t="str">
        <f t="shared" si="11"/>
        <v>Large Power Off-Peak Service</v>
      </c>
      <c r="D83" s="143">
        <f>SUMIF('Input Screen - Rev Ctrl Sum'!$A$100:$A$142,$A83,'Input Screen - Rev Ctrl Sum'!C$100:C$142)</f>
        <v>0</v>
      </c>
      <c r="E83" s="143">
        <f>SUMIF('Input Screen - Rev Ctrl Sum'!$A$100:$A$142,$A83,'Input Screen - Rev Ctrl Sum'!D$100:D$142)</f>
        <v>0</v>
      </c>
      <c r="F83" s="143">
        <f>SUMIF('Input Screen - Rev Ctrl Sum'!$A$100:$A$142,$A83,'Input Screen - Rev Ctrl Sum'!E$100:E$142)</f>
        <v>0</v>
      </c>
      <c r="G83" s="143">
        <f>SUMIF('Input Screen - Rev Ctrl Sum'!$A$100:$A$142,$A83,'Input Screen - Rev Ctrl Sum'!F$100:F$142)</f>
        <v>0</v>
      </c>
      <c r="H83" s="143">
        <f>SUMIF('Input Screen - Rev Ctrl Sum'!$A$100:$A$142,$A83,'Input Screen - Rev Ctrl Sum'!G$100:G$142)</f>
        <v>0</v>
      </c>
      <c r="I83" s="143">
        <f>SUMIF('Input Screen - Rev Ctrl Sum'!$A$100:$A$142,$A83,'Input Screen - Rev Ctrl Sum'!H$100:H$142)</f>
        <v>0</v>
      </c>
      <c r="J83" s="143">
        <f>SUMIF('Input Screen - Rev Ctrl Sum'!$A$100:$A$142,$A83,'Input Screen - Rev Ctrl Sum'!I$100:I$142)</f>
        <v>0</v>
      </c>
      <c r="K83" s="143">
        <f>SUMIF('Input Screen - Rev Ctrl Sum'!$A$100:$A$142,$A83,'Input Screen - Rev Ctrl Sum'!J$100:J$142)</f>
        <v>0</v>
      </c>
      <c r="L83" s="143">
        <f>SUMIF('Input Screen - Rev Ctrl Sum'!$A$100:$A$142,$A83,'Input Screen - Rev Ctrl Sum'!K$100:K$142)</f>
        <v>0</v>
      </c>
      <c r="M83" s="143">
        <f>SUMIF('Input Screen - Rev Ctrl Sum'!$A$100:$A$142,$A83,'Input Screen - Rev Ctrl Sum'!L$100:L$142)</f>
        <v>0</v>
      </c>
      <c r="N83" s="143">
        <f>SUMIF('Input Screen - Rev Ctrl Sum'!$A$100:$A$142,$A83,'Input Screen - Rev Ctrl Sum'!M$100:M$142)</f>
        <v>0</v>
      </c>
      <c r="O83" s="143">
        <f>SUMIF('Input Screen - Rev Ctrl Sum'!$A$100:$A$142,$A83,'Input Screen - Rev Ctrl Sum'!N$100:N$142)</f>
        <v>0</v>
      </c>
      <c r="P83" s="344">
        <f>SUM(D83:O83)</f>
        <v>0</v>
      </c>
    </row>
    <row r="84" spans="1:16" ht="12.75" customHeight="1">
      <c r="A84" s="122" t="str">
        <f t="shared" si="11"/>
        <v>TXRT26</v>
      </c>
      <c r="B84" s="122">
        <f t="shared" si="11"/>
        <v>26</v>
      </c>
      <c r="C84" s="123" t="str">
        <f t="shared" si="11"/>
        <v>Petroleum Refinery</v>
      </c>
      <c r="D84" s="143">
        <f>SUMIF('Input Screen - Rev Ctrl Sum'!$A$100:$A$142,$A84,'Input Screen - Rev Ctrl Sum'!C$100:C$142)</f>
        <v>837573.73</v>
      </c>
      <c r="E84" s="143">
        <f>SUMIF('Input Screen - Rev Ctrl Sum'!$A$100:$A$142,$A84,'Input Screen - Rev Ctrl Sum'!D$100:D$142)</f>
        <v>764847.76</v>
      </c>
      <c r="F84" s="143">
        <f>SUMIF('Input Screen - Rev Ctrl Sum'!$A$100:$A$142,$A84,'Input Screen - Rev Ctrl Sum'!E$100:E$142)</f>
        <v>875739.17999999993</v>
      </c>
      <c r="G84" s="143">
        <f>SUMIF('Input Screen - Rev Ctrl Sum'!$A$100:$A$142,$A84,'Input Screen - Rev Ctrl Sum'!F$100:F$142)</f>
        <v>884759.95</v>
      </c>
      <c r="H84" s="143">
        <f>SUMIF('Input Screen - Rev Ctrl Sum'!$A$100:$A$142,$A84,'Input Screen - Rev Ctrl Sum'!G$100:G$142)</f>
        <v>857324.98</v>
      </c>
      <c r="I84" s="143">
        <f>SUMIF('Input Screen - Rev Ctrl Sum'!$A$100:$A$142,$A84,'Input Screen - Rev Ctrl Sum'!H$100:H$142)</f>
        <v>1044086.3</v>
      </c>
      <c r="J84" s="143">
        <f>SUMIF('Input Screen - Rev Ctrl Sum'!$A$100:$A$142,$A84,'Input Screen - Rev Ctrl Sum'!I$100:I$142)</f>
        <v>1037945.8900000001</v>
      </c>
      <c r="K84" s="143">
        <f>SUMIF('Input Screen - Rev Ctrl Sum'!$A$100:$A$142,$A84,'Input Screen - Rev Ctrl Sum'!J$100:J$142)</f>
        <v>1027555.48</v>
      </c>
      <c r="L84" s="143">
        <f>SUMIF('Input Screen - Rev Ctrl Sum'!$A$100:$A$142,$A84,'Input Screen - Rev Ctrl Sum'!K$100:K$142)</f>
        <v>1044657.36</v>
      </c>
      <c r="M84" s="143">
        <f>SUMIF('Input Screen - Rev Ctrl Sum'!$A$100:$A$142,$A84,'Input Screen - Rev Ctrl Sum'!L$100:L$142)</f>
        <v>2440567.2199999969</v>
      </c>
      <c r="N84" s="143">
        <f>SUMIF('Input Screen - Rev Ctrl Sum'!$A$100:$A$142,$A84,'Input Screen - Rev Ctrl Sum'!M$100:M$142)</f>
        <v>866978.84999999974</v>
      </c>
      <c r="O84" s="143">
        <f>SUMIF('Input Screen - Rev Ctrl Sum'!$A$100:$A$142,$A84,'Input Screen - Rev Ctrl Sum'!N$100:N$142)</f>
        <v>872297.92999999993</v>
      </c>
      <c r="P84" s="344">
        <f>SUM(D84:O84)</f>
        <v>12554334.629999997</v>
      </c>
    </row>
    <row r="85" spans="1:16" ht="12.75" customHeight="1">
      <c r="A85" s="122" t="str">
        <f t="shared" si="11"/>
        <v>TXRT28</v>
      </c>
      <c r="B85" s="122">
        <f t="shared" si="11"/>
        <v>28</v>
      </c>
      <c r="C85" s="123" t="str">
        <f t="shared" si="11"/>
        <v>Area Lighting</v>
      </c>
      <c r="D85" s="143">
        <f>SUMIF('Input Screen - Rev Ctrl Sum'!$A$100:$A$142,$A85,'Input Screen - Rev Ctrl Sum'!C$100:C$142)</f>
        <v>223854.60000000041</v>
      </c>
      <c r="E85" s="143">
        <f>SUMIF('Input Screen - Rev Ctrl Sum'!$A$100:$A$142,$A85,'Input Screen - Rev Ctrl Sum'!D$100:D$142)</f>
        <v>222039.44</v>
      </c>
      <c r="F85" s="143">
        <f>SUMIF('Input Screen - Rev Ctrl Sum'!$A$100:$A$142,$A85,'Input Screen - Rev Ctrl Sum'!E$100:E$142)</f>
        <v>225852.34000000003</v>
      </c>
      <c r="G85" s="143">
        <f>SUMIF('Input Screen - Rev Ctrl Sum'!$A$100:$A$142,$A85,'Input Screen - Rev Ctrl Sum'!F$100:F$142)</f>
        <v>217549.62</v>
      </c>
      <c r="H85" s="143">
        <f>SUMIF('Input Screen - Rev Ctrl Sum'!$A$100:$A$142,$A85,'Input Screen - Rev Ctrl Sum'!G$100:G$142)</f>
        <v>220535.74</v>
      </c>
      <c r="I85" s="143">
        <f>SUMIF('Input Screen - Rev Ctrl Sum'!$A$100:$A$142,$A85,'Input Screen - Rev Ctrl Sum'!H$100:H$142)</f>
        <v>219655.65999999997</v>
      </c>
      <c r="J85" s="143">
        <f>SUMIF('Input Screen - Rev Ctrl Sum'!$A$100:$A$142,$A85,'Input Screen - Rev Ctrl Sum'!I$100:I$142)</f>
        <v>219571.34000000011</v>
      </c>
      <c r="K85" s="143">
        <f>SUMIF('Input Screen - Rev Ctrl Sum'!$A$100:$A$142,$A85,'Input Screen - Rev Ctrl Sum'!J$100:J$142)</f>
        <v>229508.91999999981</v>
      </c>
      <c r="L85" s="143">
        <f>SUMIF('Input Screen - Rev Ctrl Sum'!$A$100:$A$142,$A85,'Input Screen - Rev Ctrl Sum'!K$100:K$142)</f>
        <v>230628.61999999973</v>
      </c>
      <c r="M85" s="143">
        <f>SUMIF('Input Screen - Rev Ctrl Sum'!$A$100:$A$142,$A85,'Input Screen - Rev Ctrl Sum'!L$100:L$142)</f>
        <v>231765.56000000029</v>
      </c>
      <c r="N85" s="143">
        <f>SUMIF('Input Screen - Rev Ctrl Sum'!$A$100:$A$142,$A85,'Input Screen - Rev Ctrl Sum'!M$100:M$142)</f>
        <v>231743.13000000006</v>
      </c>
      <c r="O85" s="143">
        <f>SUMIF('Input Screen - Rev Ctrl Sum'!$A$100:$A$142,$A85,'Input Screen - Rev Ctrl Sum'!N$100:N$142)</f>
        <v>232427.64</v>
      </c>
      <c r="P85" s="344">
        <f>SUM(D85:O85)</f>
        <v>2705132.61</v>
      </c>
    </row>
    <row r="86" spans="1:16" ht="12.75" customHeight="1">
      <c r="A86" s="122" t="str">
        <f t="shared" si="11"/>
        <v>TXRT30</v>
      </c>
      <c r="B86" s="122">
        <f t="shared" si="11"/>
        <v>30</v>
      </c>
      <c r="C86" s="123" t="str">
        <f t="shared" si="11"/>
        <v>Electric Furnace</v>
      </c>
      <c r="D86" s="143">
        <f>SUMIF('Input Screen - Rev Ctrl Sum'!$A$100:$A$142,$A86,'Input Screen - Rev Ctrl Sum'!C$100:C$142)</f>
        <v>70074.520000000019</v>
      </c>
      <c r="E86" s="143">
        <f>SUMIF('Input Screen - Rev Ctrl Sum'!$A$100:$A$142,$A86,'Input Screen - Rev Ctrl Sum'!D$100:D$142)</f>
        <v>69942.319999999978</v>
      </c>
      <c r="F86" s="143">
        <f>SUMIF('Input Screen - Rev Ctrl Sum'!$A$100:$A$142,$A86,'Input Screen - Rev Ctrl Sum'!E$100:E$142)</f>
        <v>69412.06</v>
      </c>
      <c r="G86" s="143">
        <f>SUMIF('Input Screen - Rev Ctrl Sum'!$A$100:$A$142,$A86,'Input Screen - Rev Ctrl Sum'!F$100:F$142)</f>
        <v>67255.789999999994</v>
      </c>
      <c r="H86" s="143">
        <f>SUMIF('Input Screen - Rev Ctrl Sum'!$A$100:$A$142,$A86,'Input Screen - Rev Ctrl Sum'!G$100:G$142)</f>
        <v>65865.19</v>
      </c>
      <c r="I86" s="143">
        <f>SUMIF('Input Screen - Rev Ctrl Sum'!$A$100:$A$142,$A86,'Input Screen - Rev Ctrl Sum'!H$100:H$142)</f>
        <v>136725.16</v>
      </c>
      <c r="J86" s="143">
        <f>SUMIF('Input Screen - Rev Ctrl Sum'!$A$100:$A$142,$A86,'Input Screen - Rev Ctrl Sum'!I$100:I$142)</f>
        <v>150399.38999999998</v>
      </c>
      <c r="K86" s="143">
        <f>SUMIF('Input Screen - Rev Ctrl Sum'!$A$100:$A$142,$A86,'Input Screen - Rev Ctrl Sum'!J$100:J$142)</f>
        <v>151488.6</v>
      </c>
      <c r="L86" s="143">
        <f>SUMIF('Input Screen - Rev Ctrl Sum'!$A$100:$A$142,$A86,'Input Screen - Rev Ctrl Sum'!K$100:K$142)</f>
        <v>156590.16</v>
      </c>
      <c r="M86" s="143">
        <f>SUMIF('Input Screen - Rev Ctrl Sum'!$A$100:$A$142,$A86,'Input Screen - Rev Ctrl Sum'!L$100:L$142)</f>
        <v>84224.420000000013</v>
      </c>
      <c r="N86" s="143">
        <f>SUMIF('Input Screen - Rev Ctrl Sum'!$A$100:$A$142,$A86,'Input Screen - Rev Ctrl Sum'!M$100:M$142)</f>
        <v>82779.360000000001</v>
      </c>
      <c r="O86" s="143">
        <f>SUMIF('Input Screen - Rev Ctrl Sum'!$A$100:$A$142,$A86,'Input Screen - Rev Ctrl Sum'!N$100:N$142)</f>
        <v>73049.929999999993</v>
      </c>
      <c r="P86" s="344">
        <f>SUM(D86:O86)</f>
        <v>1177806.9000000001</v>
      </c>
    </row>
    <row r="87" spans="1:16" ht="12.75" customHeight="1">
      <c r="A87" s="122" t="str">
        <f t="shared" si="11"/>
        <v>TXRT31</v>
      </c>
      <c r="B87" s="122">
        <f t="shared" si="11"/>
        <v>31</v>
      </c>
      <c r="C87" s="123" t="str">
        <f t="shared" si="11"/>
        <v>M R &amp; D</v>
      </c>
      <c r="D87" s="143">
        <f>SUMIF('Input Screen - Rev Ctrl Sum'!$A$100:$A$142,$A87,'Input Screen - Rev Ctrl Sum'!C$100:C$142)</f>
        <v>878068.9</v>
      </c>
      <c r="E87" s="143">
        <f>SUMIF('Input Screen - Rev Ctrl Sum'!$A$100:$A$142,$A87,'Input Screen - Rev Ctrl Sum'!D$100:D$142)</f>
        <v>872186.83000000007</v>
      </c>
      <c r="F87" s="143">
        <f>SUMIF('Input Screen - Rev Ctrl Sum'!$A$100:$A$142,$A87,'Input Screen - Rev Ctrl Sum'!E$100:E$142)</f>
        <v>856115.62999999989</v>
      </c>
      <c r="G87" s="143">
        <f>SUMIF('Input Screen - Rev Ctrl Sum'!$A$100:$A$142,$A87,'Input Screen - Rev Ctrl Sum'!F$100:F$142)</f>
        <v>853768.07</v>
      </c>
      <c r="H87" s="143">
        <f>SUMIF('Input Screen - Rev Ctrl Sum'!$A$100:$A$142,$A87,'Input Screen - Rev Ctrl Sum'!G$100:G$142)</f>
        <v>857400.29</v>
      </c>
      <c r="I87" s="143">
        <f>SUMIF('Input Screen - Rev Ctrl Sum'!$A$100:$A$142,$A87,'Input Screen - Rev Ctrl Sum'!H$100:H$142)</f>
        <v>1443369.41</v>
      </c>
      <c r="J87" s="143">
        <f>SUMIF('Input Screen - Rev Ctrl Sum'!$A$100:$A$142,$A87,'Input Screen - Rev Ctrl Sum'!I$100:I$142)</f>
        <v>1562952.48</v>
      </c>
      <c r="K87" s="143">
        <f>SUMIF('Input Screen - Rev Ctrl Sum'!$A$100:$A$142,$A87,'Input Screen - Rev Ctrl Sum'!J$100:J$142)</f>
        <v>1560425.04</v>
      </c>
      <c r="L87" s="143">
        <f>SUMIF('Input Screen - Rev Ctrl Sum'!$A$100:$A$142,$A87,'Input Screen - Rev Ctrl Sum'!K$100:K$142)</f>
        <v>1518716.01</v>
      </c>
      <c r="M87" s="143">
        <f>SUMIF('Input Screen - Rev Ctrl Sum'!$A$100:$A$142,$A87,'Input Screen - Rev Ctrl Sum'!L$100:L$142)</f>
        <v>961884.60000000009</v>
      </c>
      <c r="N87" s="143">
        <f>SUMIF('Input Screen - Rev Ctrl Sum'!$A$100:$A$142,$A87,'Input Screen - Rev Ctrl Sum'!M$100:M$142)</f>
        <v>852962.16</v>
      </c>
      <c r="O87" s="143">
        <f>SUMIF('Input Screen - Rev Ctrl Sum'!$A$100:$A$142,$A87,'Input Screen - Rev Ctrl Sum'!N$100:N$142)</f>
        <v>873951.28</v>
      </c>
      <c r="P87" s="344">
        <f t="shared" ref="P87:P93" si="12">SUM(D87:O87)</f>
        <v>13091800.699999997</v>
      </c>
    </row>
    <row r="88" spans="1:16" ht="12.75" customHeight="1">
      <c r="A88" s="122" t="str">
        <f t="shared" si="11"/>
        <v>TXRT34</v>
      </c>
      <c r="B88" s="122">
        <f t="shared" si="11"/>
        <v>34</v>
      </c>
      <c r="C88" s="123" t="str">
        <f t="shared" si="11"/>
        <v>Cotton Gin</v>
      </c>
      <c r="D88" s="143">
        <f>SUMIF('Input Screen - Rev Ctrl Sum'!$A$100:$A$142,$A88,'Input Screen - Rev Ctrl Sum'!C$100:C$142)</f>
        <v>29217.22</v>
      </c>
      <c r="E88" s="143">
        <f>SUMIF('Input Screen - Rev Ctrl Sum'!$A$100:$A$142,$A88,'Input Screen - Rev Ctrl Sum'!D$100:D$142)</f>
        <v>1587.99</v>
      </c>
      <c r="F88" s="143">
        <f>SUMIF('Input Screen - Rev Ctrl Sum'!$A$100:$A$142,$A88,'Input Screen - Rev Ctrl Sum'!E$100:E$142)</f>
        <v>1581.38</v>
      </c>
      <c r="G88" s="143">
        <f>SUMIF('Input Screen - Rev Ctrl Sum'!$A$100:$A$142,$A88,'Input Screen - Rev Ctrl Sum'!F$100:F$142)</f>
        <v>1434.2</v>
      </c>
      <c r="H88" s="143">
        <f>SUMIF('Input Screen - Rev Ctrl Sum'!$A$100:$A$142,$A88,'Input Screen - Rev Ctrl Sum'!G$100:G$142)</f>
        <v>885.69</v>
      </c>
      <c r="I88" s="143">
        <f>SUMIF('Input Screen - Rev Ctrl Sum'!$A$100:$A$142,$A88,'Input Screen - Rev Ctrl Sum'!H$100:H$142)</f>
        <v>966.37</v>
      </c>
      <c r="J88" s="143">
        <f>SUMIF('Input Screen - Rev Ctrl Sum'!$A$100:$A$142,$A88,'Input Screen - Rev Ctrl Sum'!I$100:I$142)</f>
        <v>885.27</v>
      </c>
      <c r="K88" s="143">
        <f>SUMIF('Input Screen - Rev Ctrl Sum'!$A$100:$A$142,$A88,'Input Screen - Rev Ctrl Sum'!J$100:J$142)</f>
        <v>893.88</v>
      </c>
      <c r="L88" s="143">
        <f>SUMIF('Input Screen - Rev Ctrl Sum'!$A$100:$A$142,$A88,'Input Screen - Rev Ctrl Sum'!K$100:K$142)</f>
        <v>1155.54</v>
      </c>
      <c r="M88" s="143">
        <f>SUMIF('Input Screen - Rev Ctrl Sum'!$A$100:$A$142,$A88,'Input Screen - Rev Ctrl Sum'!L$100:L$142)</f>
        <v>1963.7</v>
      </c>
      <c r="N88" s="143">
        <f>SUMIF('Input Screen - Rev Ctrl Sum'!$A$100:$A$142,$A88,'Input Screen - Rev Ctrl Sum'!M$100:M$142)</f>
        <v>36819.54</v>
      </c>
      <c r="O88" s="143">
        <f>SUMIF('Input Screen - Rev Ctrl Sum'!$A$100:$A$142,$A88,'Input Screen - Rev Ctrl Sum'!N$100:N$142)</f>
        <v>46703.270000000004</v>
      </c>
      <c r="P88" s="344">
        <f t="shared" si="12"/>
        <v>124094.05</v>
      </c>
    </row>
    <row r="89" spans="1:16" ht="12.75" customHeight="1">
      <c r="A89" s="122" t="str">
        <f t="shared" si="11"/>
        <v>TXRT38</v>
      </c>
      <c r="B89" s="122">
        <f t="shared" si="11"/>
        <v>38</v>
      </c>
      <c r="C89" s="123" t="str">
        <f t="shared" si="11"/>
        <v>Interruptible Large Power Service - Primary</v>
      </c>
      <c r="D89" s="143">
        <f>SUMIF('Input Screen - Rev Ctrl Sum'!$A$100:$A$142,$A89,'Input Screen - Rev Ctrl Sum'!C$100:C$142)</f>
        <v>286569.05</v>
      </c>
      <c r="E89" s="143">
        <f>SUMIF('Input Screen - Rev Ctrl Sum'!$A$100:$A$142,$A89,'Input Screen - Rev Ctrl Sum'!D$100:D$142)</f>
        <v>270698.06</v>
      </c>
      <c r="F89" s="143">
        <f>SUMIF('Input Screen - Rev Ctrl Sum'!$A$100:$A$142,$A89,'Input Screen - Rev Ctrl Sum'!E$100:E$142)</f>
        <v>309421.91000000003</v>
      </c>
      <c r="G89" s="143">
        <f>SUMIF('Input Screen - Rev Ctrl Sum'!$A$100:$A$142,$A89,'Input Screen - Rev Ctrl Sum'!F$100:F$142)</f>
        <v>291644.40999999997</v>
      </c>
      <c r="H89" s="143">
        <f>SUMIF('Input Screen - Rev Ctrl Sum'!$A$100:$A$142,$A89,'Input Screen - Rev Ctrl Sum'!G$100:G$142)</f>
        <v>328174.27</v>
      </c>
      <c r="I89" s="143">
        <f>SUMIF('Input Screen - Rev Ctrl Sum'!$A$100:$A$142,$A89,'Input Screen - Rev Ctrl Sum'!H$100:H$142)</f>
        <v>409525.25</v>
      </c>
      <c r="J89" s="143">
        <f>SUMIF('Input Screen - Rev Ctrl Sum'!$A$100:$A$142,$A89,'Input Screen - Rev Ctrl Sum'!I$100:I$142)</f>
        <v>441356.85</v>
      </c>
      <c r="K89" s="143">
        <f>SUMIF('Input Screen - Rev Ctrl Sum'!$A$100:$A$142,$A89,'Input Screen - Rev Ctrl Sum'!J$100:J$142)</f>
        <v>446534.51</v>
      </c>
      <c r="L89" s="143">
        <f>SUMIF('Input Screen - Rev Ctrl Sum'!$A$100:$A$142,$A89,'Input Screen - Rev Ctrl Sum'!K$100:K$142)</f>
        <v>432653.15</v>
      </c>
      <c r="M89" s="143">
        <f>SUMIF('Input Screen - Rev Ctrl Sum'!$A$100:$A$142,$A89,'Input Screen - Rev Ctrl Sum'!L$100:L$142)</f>
        <v>-30954.11000000003</v>
      </c>
      <c r="N89" s="143">
        <f>SUMIF('Input Screen - Rev Ctrl Sum'!$A$100:$A$142,$A89,'Input Screen - Rev Ctrl Sum'!M$100:M$142)</f>
        <v>159168.54999999999</v>
      </c>
      <c r="O89" s="143">
        <f>SUMIF('Input Screen - Rev Ctrl Sum'!$A$100:$A$142,$A89,'Input Screen - Rev Ctrl Sum'!N$100:N$142)</f>
        <v>297432.53000000003</v>
      </c>
      <c r="P89" s="344">
        <f>SUM(D89:O89)</f>
        <v>3642224.4299999997</v>
      </c>
    </row>
    <row r="90" spans="1:16" ht="12.75" customHeight="1">
      <c r="A90" s="122" t="str">
        <f t="shared" si="11"/>
        <v>TXRT38</v>
      </c>
      <c r="B90" s="122">
        <f t="shared" si="11"/>
        <v>38</v>
      </c>
      <c r="C90" s="123" t="str">
        <f t="shared" si="11"/>
        <v>Interruptible Large Power Service - Transmission</v>
      </c>
      <c r="D90" s="144" t="s">
        <v>218</v>
      </c>
      <c r="E90" s="143"/>
      <c r="F90" s="143"/>
      <c r="G90" s="143"/>
      <c r="H90" s="143"/>
      <c r="I90" s="143"/>
      <c r="J90" s="143"/>
      <c r="K90" s="143"/>
      <c r="L90" s="143"/>
      <c r="M90" s="143"/>
      <c r="N90" s="143"/>
      <c r="O90" s="143"/>
      <c r="P90" s="344"/>
    </row>
    <row r="91" spans="1:16" ht="12.75" customHeight="1">
      <c r="A91" s="122" t="str">
        <f t="shared" si="11"/>
        <v>TXRT41</v>
      </c>
      <c r="B91" s="122">
        <f t="shared" si="11"/>
        <v>41</v>
      </c>
      <c r="C91" s="123" t="str">
        <f t="shared" si="11"/>
        <v>City and County Service</v>
      </c>
      <c r="D91" s="143">
        <f>SUMIF('Input Screen - Rev Ctrl Sum'!$A$100:$A$142,$A91,'Input Screen - Rev Ctrl Sum'!C$100:C$142)</f>
        <v>1347649.1099999982</v>
      </c>
      <c r="E91" s="143">
        <f>SUMIF('Input Screen - Rev Ctrl Sum'!$A$100:$A$142,$A91,'Input Screen - Rev Ctrl Sum'!D$100:D$142)</f>
        <v>1383308.4999999986</v>
      </c>
      <c r="F91" s="143">
        <f>SUMIF('Input Screen - Rev Ctrl Sum'!$A$100:$A$142,$A91,'Input Screen - Rev Ctrl Sum'!E$100:E$142)</f>
        <v>1372863.22</v>
      </c>
      <c r="G91" s="143">
        <f>SUMIF('Input Screen - Rev Ctrl Sum'!$A$100:$A$142,$A91,'Input Screen - Rev Ctrl Sum'!F$100:F$142)</f>
        <v>1122706.57</v>
      </c>
      <c r="H91" s="143">
        <f>SUMIF('Input Screen - Rev Ctrl Sum'!$A$100:$A$142,$A91,'Input Screen - Rev Ctrl Sum'!G$100:G$142)</f>
        <v>1297949.0900000001</v>
      </c>
      <c r="I91" s="143">
        <f>SUMIF('Input Screen - Rev Ctrl Sum'!$A$100:$A$142,$A91,'Input Screen - Rev Ctrl Sum'!H$100:H$142)</f>
        <v>1652818.34</v>
      </c>
      <c r="J91" s="143">
        <f>SUMIF('Input Screen - Rev Ctrl Sum'!$A$100:$A$142,$A91,'Input Screen - Rev Ctrl Sum'!I$100:I$142)</f>
        <v>1955110.0499999973</v>
      </c>
      <c r="K91" s="143">
        <f>SUMIF('Input Screen - Rev Ctrl Sum'!$A$100:$A$142,$A91,'Input Screen - Rev Ctrl Sum'!J$100:J$142)</f>
        <v>2262720.169999999</v>
      </c>
      <c r="L91" s="143">
        <f>SUMIF('Input Screen - Rev Ctrl Sum'!$A$100:$A$142,$A91,'Input Screen - Rev Ctrl Sum'!K$100:K$142)</f>
        <v>2332537.8699999978</v>
      </c>
      <c r="M91" s="143">
        <f>SUMIF('Input Screen - Rev Ctrl Sum'!$A$100:$A$142,$A91,'Input Screen - Rev Ctrl Sum'!L$100:L$142)</f>
        <v>1927406.1899999972</v>
      </c>
      <c r="N91" s="143">
        <f>SUMIF('Input Screen - Rev Ctrl Sum'!$A$100:$A$142,$A91,'Input Screen - Rev Ctrl Sum'!M$100:M$142)</f>
        <v>1219593.3300000005</v>
      </c>
      <c r="O91" s="143">
        <f>SUMIF('Input Screen - Rev Ctrl Sum'!$A$100:$A$142,$A91,'Input Screen - Rev Ctrl Sum'!N$100:N$142)</f>
        <v>1063664.4100000006</v>
      </c>
      <c r="P91" s="344">
        <f>SUM(D91:O91)</f>
        <v>18938326.84999999</v>
      </c>
    </row>
    <row r="92" spans="1:16" ht="12.75" customHeight="1">
      <c r="A92" s="122" t="str">
        <f t="shared" si="11"/>
        <v>TXRT43</v>
      </c>
      <c r="B92" s="122">
        <f t="shared" si="11"/>
        <v>43</v>
      </c>
      <c r="C92" s="123" t="str">
        <f t="shared" si="11"/>
        <v>State University</v>
      </c>
      <c r="D92" s="143">
        <f>SUMIF('Input Screen - Rev Ctrl Sum'!$A$100:$A$142,$A92,'Input Screen - Rev Ctrl Sum'!C$100:C$142)</f>
        <v>0</v>
      </c>
      <c r="E92" s="143">
        <f>SUMIF('Input Screen - Rev Ctrl Sum'!$A$100:$A$142,$A92,'Input Screen - Rev Ctrl Sum'!D$100:D$142)</f>
        <v>0</v>
      </c>
      <c r="F92" s="143">
        <f>SUMIF('Input Screen - Rev Ctrl Sum'!$A$100:$A$142,$A92,'Input Screen - Rev Ctrl Sum'!E$100:E$142)</f>
        <v>0</v>
      </c>
      <c r="G92" s="143">
        <f>SUMIF('Input Screen - Rev Ctrl Sum'!$A$100:$A$142,$A92,'Input Screen - Rev Ctrl Sum'!F$100:F$142)</f>
        <v>0</v>
      </c>
      <c r="H92" s="143">
        <f>SUMIF('Input Screen - Rev Ctrl Sum'!$A$100:$A$142,$A92,'Input Screen - Rev Ctrl Sum'!G$100:G$142)</f>
        <v>0</v>
      </c>
      <c r="I92" s="143">
        <f>SUMIF('Input Screen - Rev Ctrl Sum'!$A$100:$A$142,$A92,'Input Screen - Rev Ctrl Sum'!H$100:H$142)</f>
        <v>0</v>
      </c>
      <c r="J92" s="143">
        <f>SUMIF('Input Screen - Rev Ctrl Sum'!$A$100:$A$142,$A92,'Input Screen - Rev Ctrl Sum'!I$100:I$142)</f>
        <v>0</v>
      </c>
      <c r="K92" s="143">
        <f>SUMIF('Input Screen - Rev Ctrl Sum'!$A$100:$A$142,$A92,'Input Screen - Rev Ctrl Sum'!J$100:J$142)</f>
        <v>0</v>
      </c>
      <c r="L92" s="143">
        <f>SUMIF('Input Screen - Rev Ctrl Sum'!$A$100:$A$142,$A92,'Input Screen - Rev Ctrl Sum'!K$100:K$142)</f>
        <v>0</v>
      </c>
      <c r="M92" s="143">
        <f>SUMIF('Input Screen - Rev Ctrl Sum'!$A$100:$A$142,$A92,'Input Screen - Rev Ctrl Sum'!L$100:L$142)</f>
        <v>0</v>
      </c>
      <c r="N92" s="143">
        <f>SUMIF('Input Screen - Rev Ctrl Sum'!$A$100:$A$142,$A92,'Input Screen - Rev Ctrl Sum'!M$100:M$142)</f>
        <v>0</v>
      </c>
      <c r="O92" s="143">
        <f>SUMIF('Input Screen - Rev Ctrl Sum'!$A$100:$A$142,$A92,'Input Screen - Rev Ctrl Sum'!N$100:N$142)</f>
        <v>0</v>
      </c>
      <c r="P92" s="344">
        <f>SUM(D92:O92)</f>
        <v>0</v>
      </c>
    </row>
    <row r="93" spans="1:16" ht="12.75" customHeight="1">
      <c r="A93" s="122" t="str">
        <f t="shared" si="11"/>
        <v>TXRT45</v>
      </c>
      <c r="B93" s="122">
        <f t="shared" si="11"/>
        <v>45</v>
      </c>
      <c r="C93" s="123" t="str">
        <f t="shared" si="11"/>
        <v>Cogen Supplemental</v>
      </c>
      <c r="D93" s="143">
        <f>SUMIF('Input Screen - Rev Ctrl Sum'!$A$100:$A$142,$A93,'Input Screen - Rev Ctrl Sum'!C$100:C$142)</f>
        <v>0</v>
      </c>
      <c r="E93" s="143">
        <f>SUMIF('Input Screen - Rev Ctrl Sum'!$A$100:$A$142,$A93,'Input Screen - Rev Ctrl Sum'!D$100:D$142)</f>
        <v>0</v>
      </c>
      <c r="F93" s="143">
        <f>SUMIF('Input Screen - Rev Ctrl Sum'!$A$100:$A$142,$A93,'Input Screen - Rev Ctrl Sum'!E$100:E$142)</f>
        <v>0</v>
      </c>
      <c r="G93" s="143">
        <f>SUMIF('Input Screen - Rev Ctrl Sum'!$A$100:$A$142,$A93,'Input Screen - Rev Ctrl Sum'!F$100:F$142)</f>
        <v>0</v>
      </c>
      <c r="H93" s="143">
        <f>SUMIF('Input Screen - Rev Ctrl Sum'!$A$100:$A$142,$A93,'Input Screen - Rev Ctrl Sum'!G$100:G$142)</f>
        <v>0</v>
      </c>
      <c r="I93" s="143">
        <f>SUMIF('Input Screen - Rev Ctrl Sum'!$A$100:$A$142,$A93,'Input Screen - Rev Ctrl Sum'!H$100:H$142)</f>
        <v>0</v>
      </c>
      <c r="J93" s="143">
        <f>SUMIF('Input Screen - Rev Ctrl Sum'!$A$100:$A$142,$A93,'Input Screen - Rev Ctrl Sum'!I$100:I$142)</f>
        <v>0</v>
      </c>
      <c r="K93" s="143">
        <f>SUMIF('Input Screen - Rev Ctrl Sum'!$A$100:$A$142,$A93,'Input Screen - Rev Ctrl Sum'!J$100:J$142)</f>
        <v>0</v>
      </c>
      <c r="L93" s="143">
        <f>SUMIF('Input Screen - Rev Ctrl Sum'!$A$100:$A$142,$A93,'Input Screen - Rev Ctrl Sum'!K$100:K$142)</f>
        <v>0</v>
      </c>
      <c r="M93" s="143">
        <f>SUMIF('Input Screen - Rev Ctrl Sum'!$A$100:$A$142,$A93,'Input Screen - Rev Ctrl Sum'!L$100:L$142)</f>
        <v>0</v>
      </c>
      <c r="N93" s="143">
        <f>SUMIF('Input Screen - Rev Ctrl Sum'!$A$100:$A$142,$A93,'Input Screen - Rev Ctrl Sum'!M$100:M$142)</f>
        <v>0</v>
      </c>
      <c r="O93" s="143">
        <f>SUMIF('Input Screen - Rev Ctrl Sum'!$A$100:$A$142,$A93,'Input Screen - Rev Ctrl Sum'!N$100:N$142)</f>
        <v>0</v>
      </c>
      <c r="P93" s="344">
        <f t="shared" si="12"/>
        <v>0</v>
      </c>
    </row>
    <row r="94" spans="1:16" ht="13" collapsed="1" thickBot="1">
      <c r="A94" s="122"/>
      <c r="B94" s="122"/>
      <c r="C94" s="340" t="str">
        <f>"Total "&amp;C66</f>
        <v>Total Base Revenue</v>
      </c>
      <c r="D94" s="345">
        <f t="shared" ref="D94:P94" si="13">SUM(D67:D93)</f>
        <v>34325357.859999999</v>
      </c>
      <c r="E94" s="345">
        <f t="shared" si="13"/>
        <v>31409204.750000007</v>
      </c>
      <c r="F94" s="345">
        <f t="shared" si="13"/>
        <v>29693951.669999998</v>
      </c>
      <c r="G94" s="345">
        <f t="shared" si="13"/>
        <v>28906426.279999997</v>
      </c>
      <c r="H94" s="345">
        <f t="shared" si="13"/>
        <v>41862598.450000003</v>
      </c>
      <c r="I94" s="345">
        <f t="shared" si="13"/>
        <v>55261878.959999986</v>
      </c>
      <c r="J94" s="345">
        <f t="shared" si="13"/>
        <v>67778350.62000002</v>
      </c>
      <c r="K94" s="345">
        <f t="shared" si="13"/>
        <v>67767912.079999998</v>
      </c>
      <c r="L94" s="345">
        <f t="shared" si="13"/>
        <v>64916336.679999985</v>
      </c>
      <c r="M94" s="345">
        <f t="shared" si="13"/>
        <v>48599339.559999995</v>
      </c>
      <c r="N94" s="345">
        <f t="shared" si="13"/>
        <v>32082200.190000001</v>
      </c>
      <c r="O94" s="345">
        <f t="shared" si="13"/>
        <v>31278990.139999993</v>
      </c>
      <c r="P94" s="345">
        <f t="shared" si="13"/>
        <v>533882547.23999971</v>
      </c>
    </row>
    <row r="95" spans="1:16" ht="30" customHeight="1" thickTop="1">
      <c r="A95" s="122"/>
      <c r="B95" s="122"/>
      <c r="C95" s="338" t="s">
        <v>41</v>
      </c>
      <c r="D95" s="439"/>
      <c r="E95" s="439"/>
      <c r="F95" s="123"/>
      <c r="G95" s="123"/>
      <c r="H95" s="123"/>
      <c r="I95" s="123"/>
      <c r="J95" s="123"/>
      <c r="K95" s="123"/>
      <c r="L95" s="123"/>
      <c r="M95" s="123"/>
      <c r="N95" s="123"/>
      <c r="O95" s="123"/>
      <c r="P95" s="123"/>
    </row>
    <row r="96" spans="1:16" ht="12.75" customHeight="1">
      <c r="A96" s="122" t="str">
        <f>A10</f>
        <v>TXRT01</v>
      </c>
      <c r="B96" s="122">
        <f>B10</f>
        <v>1</v>
      </c>
      <c r="C96" s="123" t="str">
        <f>C10</f>
        <v>Residential</v>
      </c>
      <c r="D96" s="1">
        <v>5</v>
      </c>
      <c r="E96" s="1">
        <v>6</v>
      </c>
      <c r="F96" s="1">
        <v>5</v>
      </c>
      <c r="G96" s="1">
        <v>5</v>
      </c>
      <c r="H96" s="1">
        <v>11</v>
      </c>
      <c r="I96" s="1">
        <v>10</v>
      </c>
      <c r="J96" s="1">
        <v>7</v>
      </c>
      <c r="K96" s="1">
        <v>21</v>
      </c>
      <c r="L96" s="1">
        <v>14</v>
      </c>
      <c r="M96" s="1">
        <v>12</v>
      </c>
      <c r="N96" s="1">
        <v>12</v>
      </c>
      <c r="O96" s="1">
        <v>10</v>
      </c>
      <c r="P96" s="145">
        <f t="shared" ref="P96:P110" si="14">SUM(D96:O96)</f>
        <v>118</v>
      </c>
    </row>
    <row r="97" spans="1:16" ht="12.75" customHeight="1">
      <c r="A97" s="122" t="str">
        <f t="shared" ref="A97:C109" si="15">A12</f>
        <v>TXRT02</v>
      </c>
      <c r="B97" s="122">
        <f t="shared" si="15"/>
        <v>2</v>
      </c>
      <c r="C97" s="123" t="str">
        <f t="shared" si="15"/>
        <v>Small General Service</v>
      </c>
      <c r="D97" s="1">
        <v>431</v>
      </c>
      <c r="E97" s="1">
        <v>441</v>
      </c>
      <c r="F97" s="1">
        <v>1324</v>
      </c>
      <c r="G97" s="1">
        <v>1645</v>
      </c>
      <c r="H97" s="1">
        <v>1854</v>
      </c>
      <c r="I97" s="1">
        <v>1925</v>
      </c>
      <c r="J97" s="1">
        <v>1995</v>
      </c>
      <c r="K97" s="1">
        <v>2005</v>
      </c>
      <c r="L97" s="1">
        <v>2360</v>
      </c>
      <c r="M97" s="1">
        <v>2140</v>
      </c>
      <c r="N97" s="1">
        <v>2066</v>
      </c>
      <c r="O97" s="1">
        <v>1959</v>
      </c>
      <c r="P97" s="145">
        <f t="shared" si="14"/>
        <v>20145</v>
      </c>
    </row>
    <row r="98" spans="1:16" ht="12.75" customHeight="1">
      <c r="A98" s="122" t="str">
        <f t="shared" si="15"/>
        <v>TXRT07</v>
      </c>
      <c r="B98" s="122">
        <f t="shared" si="15"/>
        <v>7</v>
      </c>
      <c r="C98" s="123" t="str">
        <f t="shared" si="15"/>
        <v>Outdoor Recreational Lighting</v>
      </c>
      <c r="D98" s="1">
        <v>0</v>
      </c>
      <c r="E98" s="1">
        <v>0</v>
      </c>
      <c r="F98" s="1">
        <v>0</v>
      </c>
      <c r="G98" s="1">
        <v>0</v>
      </c>
      <c r="H98" s="1">
        <v>0</v>
      </c>
      <c r="I98" s="1">
        <v>0</v>
      </c>
      <c r="J98" s="1">
        <v>0</v>
      </c>
      <c r="K98" s="1">
        <v>0</v>
      </c>
      <c r="L98" s="1">
        <v>0</v>
      </c>
      <c r="M98" s="1">
        <v>0</v>
      </c>
      <c r="N98" s="1">
        <v>0</v>
      </c>
      <c r="O98" s="1">
        <v>0</v>
      </c>
      <c r="P98" s="145">
        <f t="shared" si="14"/>
        <v>0</v>
      </c>
    </row>
    <row r="99" spans="1:16" ht="12.75" customHeight="1">
      <c r="A99" s="122" t="str">
        <f t="shared" si="15"/>
        <v>TXRT08</v>
      </c>
      <c r="B99" s="122">
        <f t="shared" si="15"/>
        <v>8</v>
      </c>
      <c r="C99" s="123" t="str">
        <f t="shared" si="15"/>
        <v>Street Lighting</v>
      </c>
      <c r="D99" s="1">
        <v>0</v>
      </c>
      <c r="E99" s="1">
        <v>0</v>
      </c>
      <c r="F99" s="1">
        <v>0</v>
      </c>
      <c r="G99" s="1">
        <v>0</v>
      </c>
      <c r="H99" s="1">
        <v>0</v>
      </c>
      <c r="I99" s="1">
        <v>0</v>
      </c>
      <c r="J99" s="1">
        <v>0</v>
      </c>
      <c r="K99" s="1">
        <v>0</v>
      </c>
      <c r="L99" s="1">
        <v>0</v>
      </c>
      <c r="M99" s="1">
        <v>0</v>
      </c>
      <c r="N99" s="1">
        <v>0</v>
      </c>
      <c r="O99" s="1">
        <v>0</v>
      </c>
      <c r="P99" s="145">
        <f t="shared" si="14"/>
        <v>0</v>
      </c>
    </row>
    <row r="100" spans="1:16" ht="12.75" customHeight="1">
      <c r="A100" s="122" t="str">
        <f t="shared" si="15"/>
        <v>TXRT09</v>
      </c>
      <c r="B100" s="122">
        <f t="shared" si="15"/>
        <v>9</v>
      </c>
      <c r="C100" s="123" t="str">
        <f t="shared" si="15"/>
        <v>Traffic Signals</v>
      </c>
      <c r="D100" s="1">
        <v>0</v>
      </c>
      <c r="E100" s="1">
        <v>0</v>
      </c>
      <c r="F100" s="1">
        <v>0</v>
      </c>
      <c r="G100" s="1">
        <v>0</v>
      </c>
      <c r="H100" s="1">
        <v>0</v>
      </c>
      <c r="I100" s="1">
        <v>0</v>
      </c>
      <c r="J100" s="1">
        <v>0</v>
      </c>
      <c r="K100" s="1">
        <v>0</v>
      </c>
      <c r="L100" s="1">
        <v>0</v>
      </c>
      <c r="M100" s="1">
        <v>0</v>
      </c>
      <c r="N100" s="1">
        <v>0</v>
      </c>
      <c r="O100" s="1">
        <v>0</v>
      </c>
      <c r="P100" s="145">
        <f t="shared" si="14"/>
        <v>0</v>
      </c>
    </row>
    <row r="101" spans="1:16" ht="12.75" customHeight="1">
      <c r="A101" s="122" t="str">
        <f t="shared" si="15"/>
        <v>TXRT11</v>
      </c>
      <c r="B101" s="122">
        <f t="shared" si="15"/>
        <v>11</v>
      </c>
      <c r="C101" s="123" t="str">
        <f t="shared" si="15"/>
        <v>Muni Water Pumping</v>
      </c>
      <c r="D101" s="1">
        <v>0</v>
      </c>
      <c r="E101" s="1">
        <v>0</v>
      </c>
      <c r="F101" s="1">
        <v>0</v>
      </c>
      <c r="G101" s="1">
        <v>0</v>
      </c>
      <c r="H101" s="1">
        <v>0</v>
      </c>
      <c r="I101" s="1">
        <v>0</v>
      </c>
      <c r="J101" s="1">
        <v>0</v>
      </c>
      <c r="K101" s="1">
        <v>0</v>
      </c>
      <c r="L101" s="1">
        <v>0</v>
      </c>
      <c r="M101" s="1">
        <v>0</v>
      </c>
      <c r="N101" s="1">
        <v>0</v>
      </c>
      <c r="O101" s="1">
        <v>0</v>
      </c>
      <c r="P101" s="145">
        <f t="shared" si="14"/>
        <v>0</v>
      </c>
    </row>
    <row r="102" spans="1:16" ht="12.75" customHeight="1">
      <c r="A102" s="122" t="str">
        <f t="shared" si="15"/>
        <v>TXRT11</v>
      </c>
      <c r="B102" s="122">
        <f t="shared" si="15"/>
        <v>11</v>
      </c>
      <c r="C102" s="123" t="str">
        <f t="shared" si="15"/>
        <v>Muni Water Pumping - Primary</v>
      </c>
      <c r="D102" s="1">
        <v>0</v>
      </c>
      <c r="E102" s="1">
        <v>0</v>
      </c>
      <c r="F102" s="1">
        <v>0</v>
      </c>
      <c r="G102" s="1">
        <v>0</v>
      </c>
      <c r="H102" s="1">
        <v>0</v>
      </c>
      <c r="I102" s="1">
        <v>0</v>
      </c>
      <c r="J102" s="1">
        <v>0</v>
      </c>
      <c r="K102" s="1">
        <v>0</v>
      </c>
      <c r="L102" s="1">
        <v>0</v>
      </c>
      <c r="M102" s="1">
        <v>0</v>
      </c>
      <c r="N102" s="1">
        <v>0</v>
      </c>
      <c r="O102" s="1">
        <v>0</v>
      </c>
      <c r="P102" s="145">
        <f t="shared" si="14"/>
        <v>0</v>
      </c>
    </row>
    <row r="103" spans="1:16" ht="12.75" customHeight="1">
      <c r="A103" s="122" t="str">
        <f t="shared" si="15"/>
        <v>TXRT15</v>
      </c>
      <c r="B103" s="122">
        <f t="shared" si="15"/>
        <v>15</v>
      </c>
      <c r="C103" s="123" t="str">
        <f t="shared" si="15"/>
        <v>Electrolytic Refining</v>
      </c>
      <c r="D103" s="1">
        <v>7500</v>
      </c>
      <c r="E103" s="1">
        <v>7500</v>
      </c>
      <c r="F103" s="1">
        <v>7500</v>
      </c>
      <c r="G103" s="1">
        <v>7500</v>
      </c>
      <c r="H103" s="1">
        <v>7500</v>
      </c>
      <c r="I103" s="1">
        <v>7500</v>
      </c>
      <c r="J103" s="1">
        <v>7500</v>
      </c>
      <c r="K103" s="1">
        <v>7500</v>
      </c>
      <c r="L103" s="1">
        <v>7500</v>
      </c>
      <c r="M103" s="1">
        <v>7500</v>
      </c>
      <c r="N103" s="1">
        <v>7500</v>
      </c>
      <c r="O103" s="1">
        <v>7500</v>
      </c>
      <c r="P103" s="145">
        <f t="shared" si="14"/>
        <v>90000</v>
      </c>
    </row>
    <row r="104" spans="1:16" ht="12.75" customHeight="1">
      <c r="A104" s="122" t="str">
        <f t="shared" si="15"/>
        <v>TXRTWH</v>
      </c>
      <c r="B104" s="122" t="str">
        <f t="shared" si="15"/>
        <v>WH</v>
      </c>
      <c r="C104" s="123" t="str">
        <f t="shared" si="15"/>
        <v>Water Heating</v>
      </c>
      <c r="D104" s="1">
        <v>0</v>
      </c>
      <c r="E104" s="1">
        <v>0</v>
      </c>
      <c r="F104" s="1">
        <v>0</v>
      </c>
      <c r="G104" s="1">
        <v>0</v>
      </c>
      <c r="H104" s="1">
        <v>0</v>
      </c>
      <c r="I104" s="1">
        <v>0</v>
      </c>
      <c r="J104" s="1">
        <v>0</v>
      </c>
      <c r="K104" s="1">
        <v>0</v>
      </c>
      <c r="L104" s="1">
        <v>0</v>
      </c>
      <c r="M104" s="1">
        <v>0</v>
      </c>
      <c r="N104" s="1">
        <v>0</v>
      </c>
      <c r="O104" s="1">
        <v>0</v>
      </c>
      <c r="P104" s="145">
        <f t="shared" si="14"/>
        <v>0</v>
      </c>
    </row>
    <row r="105" spans="1:16" ht="12.75" customHeight="1">
      <c r="A105" s="122" t="str">
        <f t="shared" si="15"/>
        <v>TXRT22</v>
      </c>
      <c r="B105" s="122">
        <f t="shared" si="15"/>
        <v>22</v>
      </c>
      <c r="C105" s="123" t="str">
        <f t="shared" si="15"/>
        <v>Irrigation</v>
      </c>
      <c r="D105" s="1">
        <v>0</v>
      </c>
      <c r="E105" s="1">
        <v>0</v>
      </c>
      <c r="F105" s="1">
        <v>0</v>
      </c>
      <c r="G105" s="1">
        <v>0</v>
      </c>
      <c r="H105" s="1">
        <v>0</v>
      </c>
      <c r="I105" s="1">
        <v>0</v>
      </c>
      <c r="J105" s="1">
        <v>0</v>
      </c>
      <c r="K105" s="1">
        <v>0</v>
      </c>
      <c r="L105" s="1">
        <v>0</v>
      </c>
      <c r="M105" s="1">
        <v>0</v>
      </c>
      <c r="N105" s="1">
        <v>0</v>
      </c>
      <c r="O105" s="1">
        <v>0</v>
      </c>
      <c r="P105" s="145">
        <f t="shared" si="14"/>
        <v>0</v>
      </c>
    </row>
    <row r="106" spans="1:16" ht="12.75" customHeight="1">
      <c r="A106" s="122" t="str">
        <f t="shared" si="15"/>
        <v>TXRT24</v>
      </c>
      <c r="B106" s="122">
        <f t="shared" si="15"/>
        <v>24</v>
      </c>
      <c r="C106" s="123" t="str">
        <f t="shared" si="15"/>
        <v>General Service</v>
      </c>
      <c r="D106" s="1">
        <v>345340</v>
      </c>
      <c r="E106" s="1">
        <v>341581</v>
      </c>
      <c r="F106" s="1">
        <v>350305</v>
      </c>
      <c r="G106" s="1">
        <v>340868</v>
      </c>
      <c r="H106" s="1">
        <v>363282</v>
      </c>
      <c r="I106" s="1">
        <v>401038</v>
      </c>
      <c r="J106" s="1">
        <v>421267</v>
      </c>
      <c r="K106" s="1">
        <v>437278</v>
      </c>
      <c r="L106" s="1">
        <v>433248</v>
      </c>
      <c r="M106" s="1">
        <v>397278</v>
      </c>
      <c r="N106" s="1">
        <v>370516</v>
      </c>
      <c r="O106" s="1">
        <v>338534</v>
      </c>
      <c r="P106" s="145">
        <f t="shared" si="14"/>
        <v>4540535</v>
      </c>
    </row>
    <row r="107" spans="1:16" ht="12.75" customHeight="1">
      <c r="A107" s="122" t="str">
        <f t="shared" si="15"/>
        <v>TXRT24</v>
      </c>
      <c r="B107" s="122">
        <f t="shared" si="15"/>
        <v>24</v>
      </c>
      <c r="C107" s="123" t="str">
        <f t="shared" si="15"/>
        <v>General Service - Primary</v>
      </c>
      <c r="D107" s="1">
        <f>-SUM('Rate 24 Secondary WP'!C26:C27)</f>
        <v>6814</v>
      </c>
      <c r="E107" s="1">
        <f>-SUM('Rate 24 Secondary WP'!D26:D27)</f>
        <v>8630</v>
      </c>
      <c r="F107" s="1">
        <f>-SUM('Rate 24 Secondary WP'!E26:E27)</f>
        <v>6741</v>
      </c>
      <c r="G107" s="1">
        <f>-SUM('Rate 24 Secondary WP'!F26:F27)</f>
        <v>6413</v>
      </c>
      <c r="H107" s="1">
        <f>-SUM('Rate 24 Secondary WP'!G26:G27)</f>
        <v>7026</v>
      </c>
      <c r="I107" s="1">
        <f>-SUM('Rate 24 Secondary WP'!H26:H27)</f>
        <v>7991</v>
      </c>
      <c r="J107" s="1">
        <f>-SUM('Rate 24 Secondary WP'!I26:I27)</f>
        <v>8294</v>
      </c>
      <c r="K107" s="1">
        <f>-SUM('Rate 24 Secondary WP'!J26:J27)</f>
        <v>8869</v>
      </c>
      <c r="L107" s="1">
        <f>-SUM('Rate 24 Secondary WP'!K26:K27)</f>
        <v>8547</v>
      </c>
      <c r="M107" s="1">
        <f>-SUM('Rate 24 Secondary WP'!L26:L27)</f>
        <v>7434</v>
      </c>
      <c r="N107" s="1">
        <f>-SUM('Rate 24 Secondary WP'!M26:M27)</f>
        <v>6763</v>
      </c>
      <c r="O107" s="1">
        <f>-SUM('Rate 24 Secondary WP'!N26:N27)</f>
        <v>6143</v>
      </c>
      <c r="P107" s="145">
        <f t="shared" si="14"/>
        <v>89665</v>
      </c>
    </row>
    <row r="108" spans="1:16" ht="12.75" customHeight="1">
      <c r="A108" s="122" t="str">
        <f t="shared" si="15"/>
        <v>TXRT25</v>
      </c>
      <c r="B108" s="122">
        <f t="shared" si="15"/>
        <v>25</v>
      </c>
      <c r="C108" s="123" t="str">
        <f t="shared" si="15"/>
        <v>Large Power Service</v>
      </c>
      <c r="D108" s="1">
        <v>81860</v>
      </c>
      <c r="E108" s="1">
        <v>81138</v>
      </c>
      <c r="F108" s="1">
        <v>82512</v>
      </c>
      <c r="G108" s="1">
        <v>82517</v>
      </c>
      <c r="H108" s="1">
        <v>82593</v>
      </c>
      <c r="I108" s="1">
        <v>86501</v>
      </c>
      <c r="J108" s="1">
        <v>88228</v>
      </c>
      <c r="K108" s="1">
        <v>90157</v>
      </c>
      <c r="L108" s="1">
        <v>89719</v>
      </c>
      <c r="M108" s="1">
        <v>85205</v>
      </c>
      <c r="N108" s="1">
        <v>82752</v>
      </c>
      <c r="O108" s="1">
        <v>80994</v>
      </c>
      <c r="P108" s="145">
        <f t="shared" si="14"/>
        <v>1014176</v>
      </c>
    </row>
    <row r="109" spans="1:16" ht="12.75" customHeight="1">
      <c r="A109" s="122" t="str">
        <f t="shared" si="15"/>
        <v>TXRT25</v>
      </c>
      <c r="B109" s="122">
        <f t="shared" si="15"/>
        <v>25</v>
      </c>
      <c r="C109" s="123" t="str">
        <f t="shared" si="15"/>
        <v>Large Power Service - Primary</v>
      </c>
      <c r="D109" s="1">
        <f>-SUM('Rate 25 Secondary WP + Weather'!C31:C32)-D$110</f>
        <v>32662</v>
      </c>
      <c r="E109" s="1">
        <f>-SUM('Rate 25 Secondary WP + Weather'!D31:D32)-E$110</f>
        <v>32501</v>
      </c>
      <c r="F109" s="1">
        <f>-SUM('Rate 25 Secondary WP + Weather'!E31:E32)-F$110</f>
        <v>32275</v>
      </c>
      <c r="G109" s="1">
        <f>-SUM('Rate 25 Secondary WP + Weather'!F31:F32)-G$110</f>
        <v>33202</v>
      </c>
      <c r="H109" s="1">
        <f>-SUM('Rate 25 Secondary WP + Weather'!G31:G32)-H$110</f>
        <v>33262</v>
      </c>
      <c r="I109" s="1">
        <f>-SUM('Rate 25 Secondary WP + Weather'!H31:H32)-I$110</f>
        <v>34638</v>
      </c>
      <c r="J109" s="1">
        <f>-SUM('Rate 25 Secondary WP + Weather'!I31:I32)-J$110</f>
        <v>34797</v>
      </c>
      <c r="K109" s="1">
        <f>-SUM('Rate 25 Secondary WP + Weather'!J31:J32)-K$110</f>
        <v>34765</v>
      </c>
      <c r="L109" s="1">
        <f>-SUM('Rate 25 Secondary WP + Weather'!K31:K32)-L$110</f>
        <v>35862</v>
      </c>
      <c r="M109" s="1">
        <f>-SUM('Rate 25 Secondary WP + Weather'!L31:L32)-M$110</f>
        <v>34165</v>
      </c>
      <c r="N109" s="1">
        <f>-SUM('Rate 25 Secondary WP + Weather'!M31:M32)-N$110</f>
        <v>32139</v>
      </c>
      <c r="O109" s="1">
        <f>-SUM('Rate 25 Secondary WP + Weather'!N31:N32)-O$110</f>
        <v>31468</v>
      </c>
      <c r="P109" s="145">
        <f t="shared" si="14"/>
        <v>401736</v>
      </c>
    </row>
    <row r="110" spans="1:16" ht="12.75" customHeight="1">
      <c r="A110" s="122" t="s">
        <v>401</v>
      </c>
      <c r="B110" s="122">
        <v>25</v>
      </c>
      <c r="C110" s="123" t="s">
        <v>481</v>
      </c>
      <c r="D110" s="1">
        <v>1500</v>
      </c>
      <c r="E110" s="1">
        <v>1500</v>
      </c>
      <c r="F110" s="1">
        <v>1500</v>
      </c>
      <c r="G110" s="1">
        <v>1500</v>
      </c>
      <c r="H110" s="1">
        <v>1500</v>
      </c>
      <c r="I110" s="1">
        <v>1500</v>
      </c>
      <c r="J110" s="1">
        <v>1500</v>
      </c>
      <c r="K110" s="1">
        <v>1500</v>
      </c>
      <c r="L110" s="1">
        <v>1500</v>
      </c>
      <c r="M110" s="1">
        <v>1500</v>
      </c>
      <c r="N110" s="1">
        <v>1500</v>
      </c>
      <c r="O110" s="1">
        <v>1500</v>
      </c>
      <c r="P110" s="145">
        <f t="shared" si="14"/>
        <v>18000</v>
      </c>
    </row>
    <row r="111" spans="1:16" ht="12.75" customHeight="1">
      <c r="A111" s="122" t="str">
        <f t="shared" ref="A111:C121" si="16">A26</f>
        <v>TXRT25A</v>
      </c>
      <c r="B111" s="122" t="str">
        <f t="shared" si="16"/>
        <v>25A</v>
      </c>
      <c r="C111" s="123" t="str">
        <f t="shared" si="16"/>
        <v>Large Power Off-Peak Service</v>
      </c>
      <c r="D111" s="1">
        <v>0</v>
      </c>
      <c r="E111" s="1">
        <v>0</v>
      </c>
      <c r="F111" s="1">
        <v>0</v>
      </c>
      <c r="G111" s="1">
        <v>0</v>
      </c>
      <c r="H111" s="1">
        <v>0</v>
      </c>
      <c r="I111" s="1">
        <v>0</v>
      </c>
      <c r="J111" s="1">
        <v>0</v>
      </c>
      <c r="K111" s="1">
        <v>0</v>
      </c>
      <c r="L111" s="1">
        <v>0</v>
      </c>
      <c r="M111" s="1">
        <v>0</v>
      </c>
      <c r="N111" s="1">
        <v>0</v>
      </c>
      <c r="O111" s="1">
        <v>0</v>
      </c>
      <c r="P111" s="145">
        <f t="shared" ref="P111:P119" si="17">SUM(D111:O111)</f>
        <v>0</v>
      </c>
    </row>
    <row r="112" spans="1:16" ht="12.75" customHeight="1">
      <c r="A112" s="122" t="str">
        <f t="shared" si="16"/>
        <v>TXRT26</v>
      </c>
      <c r="B112" s="122">
        <f t="shared" si="16"/>
        <v>26</v>
      </c>
      <c r="C112" s="123" t="str">
        <f t="shared" si="16"/>
        <v>Petroleum Refinery</v>
      </c>
      <c r="D112" s="1">
        <v>40400</v>
      </c>
      <c r="E112" s="1">
        <v>40400</v>
      </c>
      <c r="F112" s="1">
        <v>40400</v>
      </c>
      <c r="G112" s="1">
        <v>40400</v>
      </c>
      <c r="H112" s="1">
        <v>40400</v>
      </c>
      <c r="I112" s="1">
        <v>40400</v>
      </c>
      <c r="J112" s="1">
        <v>40400</v>
      </c>
      <c r="K112" s="1">
        <v>40400</v>
      </c>
      <c r="L112" s="1">
        <v>40400</v>
      </c>
      <c r="M112" s="1">
        <v>106345</v>
      </c>
      <c r="N112" s="1">
        <v>40400</v>
      </c>
      <c r="O112" s="1">
        <v>40400</v>
      </c>
      <c r="P112" s="145">
        <f t="shared" si="17"/>
        <v>550745</v>
      </c>
    </row>
    <row r="113" spans="1:16" ht="12.75" customHeight="1">
      <c r="A113" s="122" t="str">
        <f t="shared" si="16"/>
        <v>TXRT28</v>
      </c>
      <c r="B113" s="122">
        <f t="shared" si="16"/>
        <v>28</v>
      </c>
      <c r="C113" s="123" t="str">
        <f t="shared" si="16"/>
        <v>Area Lighting</v>
      </c>
      <c r="D113" s="346">
        <v>0</v>
      </c>
      <c r="E113" s="346">
        <v>0</v>
      </c>
      <c r="F113" s="346">
        <v>0</v>
      </c>
      <c r="G113" s="346">
        <v>0</v>
      </c>
      <c r="H113" s="346">
        <v>0</v>
      </c>
      <c r="I113" s="346">
        <v>0</v>
      </c>
      <c r="J113" s="346">
        <v>0</v>
      </c>
      <c r="K113" s="346">
        <v>0</v>
      </c>
      <c r="L113" s="346">
        <v>0</v>
      </c>
      <c r="M113" s="346">
        <v>0</v>
      </c>
      <c r="N113" s="346">
        <v>0</v>
      </c>
      <c r="O113" s="346">
        <v>0</v>
      </c>
      <c r="P113" s="145">
        <f t="shared" si="17"/>
        <v>0</v>
      </c>
    </row>
    <row r="114" spans="1:16" ht="12.75" customHeight="1">
      <c r="A114" s="122" t="str">
        <f t="shared" si="16"/>
        <v>TXRT30</v>
      </c>
      <c r="B114" s="122">
        <f t="shared" si="16"/>
        <v>30</v>
      </c>
      <c r="C114" s="123" t="str">
        <f t="shared" si="16"/>
        <v>Electric Furnace</v>
      </c>
      <c r="D114" s="1">
        <v>5000</v>
      </c>
      <c r="E114" s="1">
        <v>5000</v>
      </c>
      <c r="F114" s="1">
        <v>5000</v>
      </c>
      <c r="G114" s="1">
        <v>5000</v>
      </c>
      <c r="H114" s="1">
        <v>5000</v>
      </c>
      <c r="I114" s="1">
        <v>5000</v>
      </c>
      <c r="J114" s="1">
        <v>5398</v>
      </c>
      <c r="K114" s="1">
        <v>5523</v>
      </c>
      <c r="L114" s="1">
        <v>5588</v>
      </c>
      <c r="M114" s="1">
        <v>5460</v>
      </c>
      <c r="N114" s="1">
        <v>6419</v>
      </c>
      <c r="O114" s="1">
        <v>5523</v>
      </c>
      <c r="P114" s="145">
        <f t="shared" si="17"/>
        <v>63911</v>
      </c>
    </row>
    <row r="115" spans="1:16" ht="12.75" customHeight="1">
      <c r="A115" s="122" t="str">
        <f t="shared" si="16"/>
        <v>TXRT31</v>
      </c>
      <c r="B115" s="122">
        <f t="shared" si="16"/>
        <v>31</v>
      </c>
      <c r="C115" s="123" t="str">
        <f t="shared" si="16"/>
        <v>M R &amp; D</v>
      </c>
      <c r="D115" s="1">
        <v>46000</v>
      </c>
      <c r="E115" s="1">
        <v>46000</v>
      </c>
      <c r="F115" s="1">
        <v>46000</v>
      </c>
      <c r="G115" s="1">
        <v>46000</v>
      </c>
      <c r="H115" s="1">
        <v>46000</v>
      </c>
      <c r="I115" s="1">
        <v>46000</v>
      </c>
      <c r="J115" s="1">
        <v>46000</v>
      </c>
      <c r="K115" s="1">
        <v>46000</v>
      </c>
      <c r="L115" s="1">
        <v>46000</v>
      </c>
      <c r="M115" s="1">
        <v>46000</v>
      </c>
      <c r="N115" s="1">
        <v>46000</v>
      </c>
      <c r="O115" s="1">
        <v>46000</v>
      </c>
      <c r="P115" s="145">
        <f t="shared" si="17"/>
        <v>552000</v>
      </c>
    </row>
    <row r="116" spans="1:16" ht="12.75" customHeight="1">
      <c r="A116" s="122" t="str">
        <f t="shared" si="16"/>
        <v>TXRT34</v>
      </c>
      <c r="B116" s="122">
        <f t="shared" si="16"/>
        <v>34</v>
      </c>
      <c r="C116" s="123" t="str">
        <f t="shared" si="16"/>
        <v>Cotton Gin</v>
      </c>
      <c r="D116" s="1">
        <v>1769</v>
      </c>
      <c r="E116" s="1">
        <v>96</v>
      </c>
      <c r="F116" s="1">
        <v>96</v>
      </c>
      <c r="G116" s="1">
        <v>90</v>
      </c>
      <c r="H116" s="1">
        <v>34</v>
      </c>
      <c r="I116" s="1">
        <v>37</v>
      </c>
      <c r="J116" s="1">
        <v>33</v>
      </c>
      <c r="K116" s="1">
        <v>32</v>
      </c>
      <c r="L116" s="1">
        <v>48</v>
      </c>
      <c r="M116" s="1">
        <v>107</v>
      </c>
      <c r="N116" s="1">
        <v>1776</v>
      </c>
      <c r="O116" s="1">
        <v>1786</v>
      </c>
      <c r="P116" s="145">
        <f t="shared" si="17"/>
        <v>5904</v>
      </c>
    </row>
    <row r="117" spans="1:16" ht="12.75" customHeight="1">
      <c r="A117" s="122" t="str">
        <f t="shared" si="16"/>
        <v>TXRT38</v>
      </c>
      <c r="B117" s="122">
        <f t="shared" si="16"/>
        <v>38</v>
      </c>
      <c r="C117" s="123" t="str">
        <f t="shared" si="16"/>
        <v>Interruptible Large Power Service - Primary</v>
      </c>
      <c r="D117" s="1">
        <v>7690</v>
      </c>
      <c r="E117" s="1">
        <v>7530</v>
      </c>
      <c r="F117" s="1">
        <v>7622</v>
      </c>
      <c r="G117" s="1">
        <v>9358</v>
      </c>
      <c r="H117" s="1">
        <v>10223</v>
      </c>
      <c r="I117" s="1">
        <v>11107</v>
      </c>
      <c r="J117" s="1">
        <v>11331</v>
      </c>
      <c r="K117" s="1">
        <v>10880</v>
      </c>
      <c r="L117" s="1">
        <v>10420</v>
      </c>
      <c r="M117" s="1">
        <v>9170</v>
      </c>
      <c r="N117" s="1">
        <v>7880</v>
      </c>
      <c r="O117" s="1">
        <v>7803</v>
      </c>
      <c r="P117" s="145">
        <f t="shared" si="17"/>
        <v>111014</v>
      </c>
    </row>
    <row r="118" spans="1:16" ht="12.75" customHeight="1">
      <c r="A118" s="122" t="str">
        <f t="shared" si="16"/>
        <v>TXRT38</v>
      </c>
      <c r="B118" s="122">
        <f t="shared" si="16"/>
        <v>38</v>
      </c>
      <c r="C118" s="123" t="str">
        <f t="shared" si="16"/>
        <v>Interruptible Large Power Service - Transmission</v>
      </c>
      <c r="D118" s="1">
        <f>'Rate 38 Transmission WP'!C57</f>
        <v>53922</v>
      </c>
      <c r="E118" s="1">
        <f>'Rate 38 Transmission WP'!D57</f>
        <v>52162</v>
      </c>
      <c r="F118" s="1">
        <f>'Rate 38 Transmission WP'!E57</f>
        <v>58702</v>
      </c>
      <c r="G118" s="1">
        <f>'Rate 38 Transmission WP'!F57</f>
        <v>56352</v>
      </c>
      <c r="H118" s="1">
        <f>'Rate 38 Transmission WP'!G57</f>
        <v>65889</v>
      </c>
      <c r="I118" s="1">
        <f>'Rate 38 Transmission WP'!H57</f>
        <v>73272</v>
      </c>
      <c r="J118" s="1">
        <v>82592</v>
      </c>
      <c r="K118" s="1">
        <v>84697</v>
      </c>
      <c r="L118" s="1">
        <v>82126</v>
      </c>
      <c r="M118" s="1">
        <v>4948</v>
      </c>
      <c r="N118" s="1">
        <v>21583</v>
      </c>
      <c r="O118" s="1">
        <v>62616</v>
      </c>
      <c r="P118" s="145">
        <f t="shared" si="17"/>
        <v>698861</v>
      </c>
    </row>
    <row r="119" spans="1:16" ht="12.75" customHeight="1">
      <c r="A119" s="122" t="str">
        <f t="shared" si="16"/>
        <v>TXRT41</v>
      </c>
      <c r="B119" s="122">
        <f t="shared" si="16"/>
        <v>41</v>
      </c>
      <c r="C119" s="123" t="str">
        <f t="shared" si="16"/>
        <v>City and County Service</v>
      </c>
      <c r="D119" s="1">
        <v>51014</v>
      </c>
      <c r="E119" s="1">
        <v>51622</v>
      </c>
      <c r="F119" s="1">
        <v>52234</v>
      </c>
      <c r="G119" s="1">
        <v>44020</v>
      </c>
      <c r="H119" s="1">
        <v>36360</v>
      </c>
      <c r="I119" s="1">
        <v>47261</v>
      </c>
      <c r="J119" s="1">
        <v>56052</v>
      </c>
      <c r="K119" s="1">
        <v>68132</v>
      </c>
      <c r="L119" s="1">
        <v>68921</v>
      </c>
      <c r="M119" s="1">
        <v>59235</v>
      </c>
      <c r="N119" s="1">
        <v>47795</v>
      </c>
      <c r="O119" s="1">
        <v>39792</v>
      </c>
      <c r="P119" s="145">
        <f t="shared" si="17"/>
        <v>622438</v>
      </c>
    </row>
    <row r="120" spans="1:16" ht="12.75" customHeight="1">
      <c r="A120" s="122" t="str">
        <f t="shared" si="16"/>
        <v>TXRT43</v>
      </c>
      <c r="B120" s="122">
        <f t="shared" si="16"/>
        <v>43</v>
      </c>
      <c r="C120" s="123" t="str">
        <f t="shared" si="16"/>
        <v>State University</v>
      </c>
      <c r="D120" s="1">
        <v>0</v>
      </c>
      <c r="E120" s="1">
        <v>0</v>
      </c>
      <c r="F120" s="1">
        <v>0</v>
      </c>
      <c r="G120" s="1">
        <v>0</v>
      </c>
      <c r="H120" s="1">
        <v>0</v>
      </c>
      <c r="I120" s="1">
        <v>0</v>
      </c>
      <c r="J120" s="1">
        <v>0</v>
      </c>
      <c r="K120" s="1">
        <v>0</v>
      </c>
      <c r="L120" s="1">
        <v>0</v>
      </c>
      <c r="M120" s="1">
        <v>0</v>
      </c>
      <c r="N120" s="1">
        <v>0</v>
      </c>
      <c r="O120" s="1">
        <v>0</v>
      </c>
      <c r="P120" s="145">
        <f>SUM(D120:O120)</f>
        <v>0</v>
      </c>
    </row>
    <row r="121" spans="1:16" ht="12.75" customHeight="1">
      <c r="A121" s="122" t="str">
        <f t="shared" si="16"/>
        <v>TXRT45</v>
      </c>
      <c r="B121" s="122">
        <f t="shared" si="16"/>
        <v>45</v>
      </c>
      <c r="C121" s="123" t="str">
        <f t="shared" si="16"/>
        <v>Cogen Supplemental</v>
      </c>
      <c r="D121" s="1">
        <v>0</v>
      </c>
      <c r="E121" s="1">
        <v>0</v>
      </c>
      <c r="F121" s="1">
        <v>0</v>
      </c>
      <c r="G121" s="1">
        <v>0</v>
      </c>
      <c r="H121" s="1">
        <v>0</v>
      </c>
      <c r="I121" s="1">
        <v>0</v>
      </c>
      <c r="J121" s="1">
        <v>0</v>
      </c>
      <c r="K121" s="1">
        <v>0</v>
      </c>
      <c r="L121" s="1">
        <v>0</v>
      </c>
      <c r="M121" s="1">
        <v>0</v>
      </c>
      <c r="N121" s="1">
        <v>0</v>
      </c>
      <c r="O121" s="1">
        <v>0</v>
      </c>
      <c r="P121" s="145">
        <f>SUM(D121:O121)</f>
        <v>0</v>
      </c>
    </row>
    <row r="122" spans="1:16" ht="13" collapsed="1" thickBot="1">
      <c r="A122" s="122"/>
      <c r="B122" s="122"/>
      <c r="C122" s="340" t="str">
        <f>"Total "&amp;C95</f>
        <v>Total KW</v>
      </c>
      <c r="D122" s="341">
        <f t="shared" ref="D122:P122" si="18">SUM(D96:D121)</f>
        <v>681907</v>
      </c>
      <c r="E122" s="341">
        <f>SUM(E96:E121)</f>
        <v>676107</v>
      </c>
      <c r="F122" s="341">
        <f t="shared" si="18"/>
        <v>692216</v>
      </c>
      <c r="G122" s="341">
        <f t="shared" si="18"/>
        <v>674870</v>
      </c>
      <c r="H122" s="341">
        <f t="shared" si="18"/>
        <v>700934</v>
      </c>
      <c r="I122" s="341">
        <f t="shared" si="18"/>
        <v>764180</v>
      </c>
      <c r="J122" s="341">
        <f t="shared" si="18"/>
        <v>805394</v>
      </c>
      <c r="K122" s="341">
        <f t="shared" si="18"/>
        <v>837759</v>
      </c>
      <c r="L122" s="341">
        <f t="shared" si="18"/>
        <v>832253</v>
      </c>
      <c r="M122" s="341">
        <f t="shared" si="18"/>
        <v>766499</v>
      </c>
      <c r="N122" s="341">
        <f t="shared" si="18"/>
        <v>675101</v>
      </c>
      <c r="O122" s="341">
        <f t="shared" si="18"/>
        <v>672028</v>
      </c>
      <c r="P122" s="341">
        <f t="shared" si="18"/>
        <v>8779248</v>
      </c>
    </row>
    <row r="123" spans="1:16" ht="13" thickTop="1">
      <c r="A123" s="36"/>
      <c r="D123" s="36"/>
      <c r="E123" s="36"/>
      <c r="F123" s="36"/>
      <c r="G123" s="36"/>
      <c r="H123" s="36"/>
      <c r="I123" s="36"/>
      <c r="J123" s="36"/>
      <c r="K123" s="36"/>
      <c r="L123" s="36"/>
      <c r="M123" s="36"/>
      <c r="N123" s="36"/>
      <c r="O123" s="36"/>
      <c r="P123" s="36"/>
    </row>
    <row r="124" spans="1:16">
      <c r="A124" s="36"/>
      <c r="B124" s="36"/>
      <c r="C124" s="128" t="s">
        <v>235</v>
      </c>
      <c r="D124" s="1">
        <v>681907</v>
      </c>
      <c r="E124" s="1">
        <v>676107</v>
      </c>
      <c r="F124" s="1">
        <v>692216</v>
      </c>
      <c r="G124" s="1">
        <v>674870</v>
      </c>
      <c r="H124" s="1">
        <v>700934</v>
      </c>
      <c r="I124" s="1">
        <v>764180</v>
      </c>
      <c r="J124" s="1">
        <v>805394</v>
      </c>
      <c r="K124" s="1">
        <v>837759</v>
      </c>
      <c r="L124" s="1">
        <v>832253</v>
      </c>
      <c r="M124" s="1">
        <v>766499</v>
      </c>
      <c r="N124" s="1">
        <v>675101</v>
      </c>
      <c r="O124" s="1">
        <v>672028</v>
      </c>
      <c r="P124" s="145">
        <f>SUM(D124:O124)</f>
        <v>8779248</v>
      </c>
    </row>
    <row r="125" spans="1:16">
      <c r="A125" s="36"/>
      <c r="B125" s="36"/>
      <c r="C125" s="47"/>
      <c r="D125" s="129" t="b">
        <f>D122=D124</f>
        <v>1</v>
      </c>
      <c r="E125" s="129" t="b">
        <f t="shared" ref="E125:P125" si="19">E122=E124</f>
        <v>1</v>
      </c>
      <c r="F125" s="129" t="b">
        <f t="shared" si="19"/>
        <v>1</v>
      </c>
      <c r="G125" s="129" t="b">
        <f t="shared" si="19"/>
        <v>1</v>
      </c>
      <c r="H125" s="129" t="b">
        <f t="shared" si="19"/>
        <v>1</v>
      </c>
      <c r="I125" s="129" t="b">
        <f t="shared" si="19"/>
        <v>1</v>
      </c>
      <c r="J125" s="129" t="b">
        <f t="shared" si="19"/>
        <v>1</v>
      </c>
      <c r="K125" s="129" t="b">
        <f t="shared" si="19"/>
        <v>1</v>
      </c>
      <c r="L125" s="129" t="b">
        <f t="shared" si="19"/>
        <v>1</v>
      </c>
      <c r="M125" s="129" t="b">
        <f t="shared" si="19"/>
        <v>1</v>
      </c>
      <c r="N125" s="129" t="b">
        <f t="shared" si="19"/>
        <v>1</v>
      </c>
      <c r="O125" s="129" t="b">
        <f t="shared" si="19"/>
        <v>1</v>
      </c>
      <c r="P125" s="129" t="b">
        <f t="shared" si="19"/>
        <v>1</v>
      </c>
    </row>
    <row r="126" spans="1:16">
      <c r="A126" s="36"/>
      <c r="B126" s="36"/>
      <c r="C126" s="36"/>
      <c r="D126" s="146">
        <f>D122-(D124)</f>
        <v>0</v>
      </c>
      <c r="E126" s="146">
        <f t="shared" ref="E126:P126" si="20">E122-(E124)</f>
        <v>0</v>
      </c>
      <c r="F126" s="147">
        <f t="shared" si="20"/>
        <v>0</v>
      </c>
      <c r="G126" s="147">
        <f t="shared" si="20"/>
        <v>0</v>
      </c>
      <c r="H126" s="147">
        <f t="shared" si="20"/>
        <v>0</v>
      </c>
      <c r="I126" s="147">
        <f t="shared" si="20"/>
        <v>0</v>
      </c>
      <c r="J126" s="147">
        <f t="shared" si="20"/>
        <v>0</v>
      </c>
      <c r="K126" s="147">
        <f t="shared" si="20"/>
        <v>0</v>
      </c>
      <c r="L126" s="147">
        <f t="shared" si="20"/>
        <v>0</v>
      </c>
      <c r="M126" s="147">
        <f t="shared" si="20"/>
        <v>0</v>
      </c>
      <c r="N126" s="147">
        <f t="shared" si="20"/>
        <v>0</v>
      </c>
      <c r="O126" s="147">
        <f t="shared" si="20"/>
        <v>0</v>
      </c>
      <c r="P126" s="147">
        <f t="shared" si="20"/>
        <v>0</v>
      </c>
    </row>
    <row r="127" spans="1:16" ht="26.25" customHeight="1" collapsed="1">
      <c r="A127" s="122"/>
      <c r="B127" s="122"/>
      <c r="C127" s="338" t="s">
        <v>200</v>
      </c>
      <c r="D127" s="439"/>
      <c r="E127" s="439"/>
      <c r="F127" s="145"/>
      <c r="G127" s="145"/>
      <c r="H127" s="145"/>
      <c r="I127" s="145"/>
      <c r="J127" s="145"/>
      <c r="K127" s="145"/>
      <c r="L127" s="145"/>
      <c r="M127" s="145"/>
      <c r="N127" s="145"/>
      <c r="O127" s="145"/>
      <c r="P127" s="145"/>
    </row>
    <row r="128" spans="1:16">
      <c r="A128" s="122" t="str">
        <f>A10</f>
        <v>TXRT01</v>
      </c>
      <c r="B128" s="122">
        <f>B10</f>
        <v>1</v>
      </c>
      <c r="C128" s="123" t="str">
        <f>C10</f>
        <v>Residential</v>
      </c>
      <c r="D128" s="66">
        <f>SUMIF('Input Screen - Rev Ctrl Sum'!$A$147:$A$190,$A128,'Input Screen - Rev Ctrl Sum'!C$147:C$190)</f>
        <v>2153207.5099999993</v>
      </c>
      <c r="E128" s="66">
        <f>SUMIF('Input Screen - Rev Ctrl Sum'!$A$147:$A$190,$A128,'Input Screen - Rev Ctrl Sum'!D$147:D$190)</f>
        <v>1794106.2800000003</v>
      </c>
      <c r="F128" s="66">
        <f>SUMIF('Input Screen - Rev Ctrl Sum'!$A$147:$A$190,$A128,'Input Screen - Rev Ctrl Sum'!E$147:E$190)</f>
        <v>1549604.83</v>
      </c>
      <c r="G128" s="66">
        <f>SUMIF('Input Screen - Rev Ctrl Sum'!$A$147:$A$190,$A128,'Input Screen - Rev Ctrl Sum'!F$147:F$190)</f>
        <v>1564723.07</v>
      </c>
      <c r="H128" s="66">
        <f>SUMIF('Input Screen - Rev Ctrl Sum'!$A$147:$A$190,$A128,'Input Screen - Rev Ctrl Sum'!G$147:G$190)</f>
        <v>2304728.1100000003</v>
      </c>
      <c r="I128" s="66">
        <f>SUMIF('Input Screen - Rev Ctrl Sum'!$A$147:$A$190,$A128,'Input Screen - Rev Ctrl Sum'!H$147:H$190)</f>
        <v>3240700.9</v>
      </c>
      <c r="J128" s="66">
        <f>SUMIF('Input Screen - Rev Ctrl Sum'!$A$147:$A$190,$A128,'Input Screen - Rev Ctrl Sum'!I$147:I$190)</f>
        <v>4265462.03</v>
      </c>
      <c r="K128" s="66">
        <f>SUMIF('Input Screen - Rev Ctrl Sum'!$A$147:$A$190,$A128,'Input Screen - Rev Ctrl Sum'!J$147:J$190)</f>
        <v>4224656.62</v>
      </c>
      <c r="L128" s="66">
        <f>SUMIF('Input Screen - Rev Ctrl Sum'!$A$147:$A$190,$A128,'Input Screen - Rev Ctrl Sum'!K$147:K$190)</f>
        <v>3877390.0399999991</v>
      </c>
      <c r="M128" s="66">
        <f>SUMIF('Input Screen - Rev Ctrl Sum'!$A$147:$A$190,$A128,'Input Screen - Rev Ctrl Sum'!L$147:L$190)</f>
        <v>2464493.9599999995</v>
      </c>
      <c r="N128" s="66">
        <f>SUMIF('Input Screen - Rev Ctrl Sum'!$A$147:$A$190,$A128,'Input Screen - Rev Ctrl Sum'!M$147:M$190)</f>
        <v>1839768.3199999998</v>
      </c>
      <c r="O128" s="66">
        <f>SUMIF('Input Screen - Rev Ctrl Sum'!$A$147:$A$190,$A128,'Input Screen - Rev Ctrl Sum'!N$147:N$190)</f>
        <v>1864169.4500000002</v>
      </c>
      <c r="P128" s="342">
        <f t="shared" ref="P128:P135" si="21">SUM(D128:O128)</f>
        <v>31143011.120000001</v>
      </c>
    </row>
    <row r="129" spans="1:16">
      <c r="A129" s="122" t="s">
        <v>839</v>
      </c>
      <c r="B129" s="122" t="s">
        <v>841</v>
      </c>
      <c r="C129" s="123" t="s">
        <v>840</v>
      </c>
      <c r="D129" s="66">
        <f>SUMIF('Input Screen - Rev Ctrl Sum'!$A$147:$A$190,$A129,'Input Screen - Rev Ctrl Sum'!C$147:C$190)</f>
        <v>0</v>
      </c>
      <c r="E129" s="66">
        <f>SUMIF('Input Screen - Rev Ctrl Sum'!$A$147:$A$190,$A129,'Input Screen - Rev Ctrl Sum'!D$147:D$190)</f>
        <v>0</v>
      </c>
      <c r="F129" s="66">
        <f>SUMIF('Input Screen - Rev Ctrl Sum'!$A$147:$A$190,$A129,'Input Screen - Rev Ctrl Sum'!E$147:E$190)</f>
        <v>0</v>
      </c>
      <c r="G129" s="66">
        <f>SUMIF('Input Screen - Rev Ctrl Sum'!$A$147:$A$190,$A129,'Input Screen - Rev Ctrl Sum'!F$147:F$190)</f>
        <v>0</v>
      </c>
      <c r="H129" s="66">
        <f>SUMIF('Input Screen - Rev Ctrl Sum'!$A$147:$A$190,$A129,'Input Screen - Rev Ctrl Sum'!G$147:G$190)</f>
        <v>0</v>
      </c>
      <c r="I129" s="66">
        <f>SUMIF('Input Screen - Rev Ctrl Sum'!$A$147:$A$190,$A129,'Input Screen - Rev Ctrl Sum'!H$147:H$190)</f>
        <v>0</v>
      </c>
      <c r="J129" s="66">
        <f>SUMIF('Input Screen - Rev Ctrl Sum'!$A$147:$A$190,$A129,'Input Screen - Rev Ctrl Sum'!I$147:I$190)</f>
        <v>0</v>
      </c>
      <c r="K129" s="66">
        <f>SUMIF('Input Screen - Rev Ctrl Sum'!$A$147:$A$190,$A129,'Input Screen - Rev Ctrl Sum'!J$147:J$190)</f>
        <v>0</v>
      </c>
      <c r="L129" s="66">
        <f>SUMIF('Input Screen - Rev Ctrl Sum'!$A$147:$A$190,$A129,'Input Screen - Rev Ctrl Sum'!K$147:K$190)</f>
        <v>0</v>
      </c>
      <c r="M129" s="66">
        <f>SUMIF('Input Screen - Rev Ctrl Sum'!$A$147:$A$190,$A129,'Input Screen - Rev Ctrl Sum'!L$147:L$190)</f>
        <v>0</v>
      </c>
      <c r="N129" s="66">
        <f>SUMIF('Input Screen - Rev Ctrl Sum'!$A$147:$A$190,$A129,'Input Screen - Rev Ctrl Sum'!M$147:M$190)</f>
        <v>0</v>
      </c>
      <c r="O129" s="66">
        <f>SUMIF('Input Screen - Rev Ctrl Sum'!$A$147:$A$190,$A129,'Input Screen - Rev Ctrl Sum'!N$147:N$190)</f>
        <v>0</v>
      </c>
      <c r="P129" s="342">
        <f t="shared" si="21"/>
        <v>0</v>
      </c>
    </row>
    <row r="130" spans="1:16">
      <c r="A130" s="122" t="str">
        <f t="shared" ref="A130:C143" si="22">A11</f>
        <v>TXEVC</v>
      </c>
      <c r="B130" s="122" t="str">
        <f t="shared" si="22"/>
        <v>EVC</v>
      </c>
      <c r="C130" s="123" t="str">
        <f t="shared" si="22"/>
        <v>Electric Vehicle Charging</v>
      </c>
      <c r="D130" s="66">
        <f>SUMIF('Input Screen - Rev Ctrl Sum'!$A$147:$A$190,$A130,'Input Screen - Rev Ctrl Sum'!C$147:C$190)</f>
        <v>64.89</v>
      </c>
      <c r="E130" s="66">
        <f>SUMIF('Input Screen - Rev Ctrl Sum'!$A$147:$A$190,$A130,'Input Screen - Rev Ctrl Sum'!D$147:D$190)</f>
        <v>51.22</v>
      </c>
      <c r="F130" s="66">
        <f>SUMIF('Input Screen - Rev Ctrl Sum'!$A$147:$A$190,$A130,'Input Screen - Rev Ctrl Sum'!E$147:E$190)</f>
        <v>38.049999999999997</v>
      </c>
      <c r="G130" s="66">
        <f>SUMIF('Input Screen - Rev Ctrl Sum'!$A$147:$A$190,$A130,'Input Screen - Rev Ctrl Sum'!F$147:F$190)</f>
        <v>76.930000000000007</v>
      </c>
      <c r="H130" s="66">
        <f>SUMIF('Input Screen - Rev Ctrl Sum'!$A$147:$A$190,$A130,'Input Screen - Rev Ctrl Sum'!G$147:G$190)</f>
        <v>43.370000000000005</v>
      </c>
      <c r="I130" s="66">
        <f>SUMIF('Input Screen - Rev Ctrl Sum'!$A$147:$A$190,$A130,'Input Screen - Rev Ctrl Sum'!H$147:H$190)</f>
        <v>59.879999999999995</v>
      </c>
      <c r="J130" s="66">
        <f>SUMIF('Input Screen - Rev Ctrl Sum'!$A$147:$A$190,$A130,'Input Screen - Rev Ctrl Sum'!I$147:I$190)</f>
        <v>69.150000000000006</v>
      </c>
      <c r="K130" s="66">
        <f>SUMIF('Input Screen - Rev Ctrl Sum'!$A$147:$A$190,$A130,'Input Screen - Rev Ctrl Sum'!J$147:J$190)</f>
        <v>76.84</v>
      </c>
      <c r="L130" s="66">
        <f>SUMIF('Input Screen - Rev Ctrl Sum'!$A$147:$A$190,$A130,'Input Screen - Rev Ctrl Sum'!K$147:K$190)</f>
        <v>60.35</v>
      </c>
      <c r="M130" s="66">
        <f>SUMIF('Input Screen - Rev Ctrl Sum'!$A$147:$A$190,$A130,'Input Screen - Rev Ctrl Sum'!L$147:L$190)</f>
        <v>41.83</v>
      </c>
      <c r="N130" s="66">
        <f>SUMIF('Input Screen - Rev Ctrl Sum'!$A$147:$A$190,$A130,'Input Screen - Rev Ctrl Sum'!M$147:M$190)</f>
        <v>45.08</v>
      </c>
      <c r="O130" s="66">
        <f>SUMIF('Input Screen - Rev Ctrl Sum'!$A$147:$A$190,$A130,'Input Screen - Rev Ctrl Sum'!N$147:N$190)</f>
        <v>34.150000000000006</v>
      </c>
      <c r="P130" s="342">
        <f>SUM(D130:O130)</f>
        <v>661.74000000000012</v>
      </c>
    </row>
    <row r="131" spans="1:16">
      <c r="A131" s="122" t="str">
        <f t="shared" si="22"/>
        <v>TXRT02</v>
      </c>
      <c r="B131" s="122">
        <f t="shared" si="22"/>
        <v>2</v>
      </c>
      <c r="C131" s="123" t="str">
        <f t="shared" si="22"/>
        <v>Small General Service</v>
      </c>
      <c r="D131" s="66">
        <f>SUMIF('Input Screen - Rev Ctrl Sum'!$A$147:$A$190,$A131,'Input Screen - Rev Ctrl Sum'!C$147:C$190)</f>
        <v>265839.58</v>
      </c>
      <c r="E131" s="66">
        <f>SUMIF('Input Screen - Rev Ctrl Sum'!$A$147:$A$190,$A131,'Input Screen - Rev Ctrl Sum'!D$147:D$190)</f>
        <v>244461.34000000003</v>
      </c>
      <c r="F131" s="66">
        <f>SUMIF('Input Screen - Rev Ctrl Sum'!$A$147:$A$190,$A131,'Input Screen - Rev Ctrl Sum'!E$147:E$190)</f>
        <v>232962.88</v>
      </c>
      <c r="G131" s="66">
        <f>SUMIF('Input Screen - Rev Ctrl Sum'!$A$147:$A$190,$A131,'Input Screen - Rev Ctrl Sum'!F$147:F$190)</f>
        <v>200858.92</v>
      </c>
      <c r="H131" s="66">
        <f>SUMIF('Input Screen - Rev Ctrl Sum'!$A$147:$A$190,$A131,'Input Screen - Rev Ctrl Sum'!G$147:G$190)</f>
        <v>235272.47</v>
      </c>
      <c r="I131" s="66">
        <f>SUMIF('Input Screen - Rev Ctrl Sum'!$A$147:$A$190,$A131,'Input Screen - Rev Ctrl Sum'!H$147:H$190)</f>
        <v>324177.59999999998</v>
      </c>
      <c r="J131" s="66">
        <f>SUMIF('Input Screen - Rev Ctrl Sum'!$A$147:$A$190,$A131,'Input Screen - Rev Ctrl Sum'!I$147:I$190)</f>
        <v>397980.69</v>
      </c>
      <c r="K131" s="66">
        <f>SUMIF('Input Screen - Rev Ctrl Sum'!$A$147:$A$190,$A131,'Input Screen - Rev Ctrl Sum'!J$147:J$190)</f>
        <v>379830.07</v>
      </c>
      <c r="L131" s="66">
        <f>SUMIF('Input Screen - Rev Ctrl Sum'!$A$147:$A$190,$A131,'Input Screen - Rev Ctrl Sum'!K$147:K$190)</f>
        <v>367837.71</v>
      </c>
      <c r="M131" s="66">
        <f>SUMIF('Input Screen - Rev Ctrl Sum'!$A$147:$A$190,$A131,'Input Screen - Rev Ctrl Sum'!L$147:L$190)</f>
        <v>283092.86000000004</v>
      </c>
      <c r="N131" s="66">
        <f>SUMIF('Input Screen - Rev Ctrl Sum'!$A$147:$A$190,$A131,'Input Screen - Rev Ctrl Sum'!M$147:M$190)</f>
        <v>239790.71000000005</v>
      </c>
      <c r="O131" s="66">
        <f>SUMIF('Input Screen - Rev Ctrl Sum'!$A$147:$A$190,$A131,'Input Screen - Rev Ctrl Sum'!N$147:N$190)</f>
        <v>236596.6</v>
      </c>
      <c r="P131" s="342">
        <f t="shared" si="21"/>
        <v>3408701.4299999997</v>
      </c>
    </row>
    <row r="132" spans="1:16">
      <c r="A132" s="122" t="str">
        <f t="shared" si="22"/>
        <v>TXRT07</v>
      </c>
      <c r="B132" s="122">
        <f t="shared" si="22"/>
        <v>7</v>
      </c>
      <c r="C132" s="123" t="str">
        <f t="shared" si="22"/>
        <v>Outdoor Recreational Lighting</v>
      </c>
      <c r="D132" s="66">
        <f>SUMIF('Input Screen - Rev Ctrl Sum'!$A$147:$A$190,$A132,'Input Screen - Rev Ctrl Sum'!C$147:C$190)</f>
        <v>4907.5200000000004</v>
      </c>
      <c r="E132" s="66">
        <f>SUMIF('Input Screen - Rev Ctrl Sum'!$A$147:$A$190,$A132,'Input Screen - Rev Ctrl Sum'!D$147:D$190)</f>
        <v>5965.7700000000013</v>
      </c>
      <c r="F132" s="66">
        <f>SUMIF('Input Screen - Rev Ctrl Sum'!$A$147:$A$190,$A132,'Input Screen - Rev Ctrl Sum'!E$147:E$190)</f>
        <v>6375.88</v>
      </c>
      <c r="G132" s="66">
        <f>SUMIF('Input Screen - Rev Ctrl Sum'!$A$147:$A$190,$A132,'Input Screen - Rev Ctrl Sum'!F$147:F$190)</f>
        <v>2692.4700000000003</v>
      </c>
      <c r="H132" s="66">
        <f>SUMIF('Input Screen - Rev Ctrl Sum'!$A$147:$A$190,$A132,'Input Screen - Rev Ctrl Sum'!G$147:G$190)</f>
        <v>2202.6400000000003</v>
      </c>
      <c r="I132" s="66">
        <f>SUMIF('Input Screen - Rev Ctrl Sum'!$A$147:$A$190,$A132,'Input Screen - Rev Ctrl Sum'!H$147:H$190)</f>
        <v>2041.39</v>
      </c>
      <c r="J132" s="66">
        <f>SUMIF('Input Screen - Rev Ctrl Sum'!$A$147:$A$190,$A132,'Input Screen - Rev Ctrl Sum'!I$147:I$190)</f>
        <v>2546.3600000000024</v>
      </c>
      <c r="K132" s="66">
        <f>SUMIF('Input Screen - Rev Ctrl Sum'!$A$147:$A$190,$A132,'Input Screen - Rev Ctrl Sum'!J$147:J$190)</f>
        <v>3146.6599999999989</v>
      </c>
      <c r="L132" s="66">
        <f>SUMIF('Input Screen - Rev Ctrl Sum'!$A$147:$A$190,$A132,'Input Screen - Rev Ctrl Sum'!K$147:K$190)</f>
        <v>4735.6800000000021</v>
      </c>
      <c r="M132" s="66">
        <f>SUMIF('Input Screen - Rev Ctrl Sum'!$A$147:$A$190,$A132,'Input Screen - Rev Ctrl Sum'!L$147:L$190)</f>
        <v>4076.570000000002</v>
      </c>
      <c r="N132" s="66">
        <f>SUMIF('Input Screen - Rev Ctrl Sum'!$A$147:$A$190,$A132,'Input Screen - Rev Ctrl Sum'!M$147:M$190)</f>
        <v>3340.0600000000009</v>
      </c>
      <c r="O132" s="66">
        <f>SUMIF('Input Screen - Rev Ctrl Sum'!$A$147:$A$190,$A132,'Input Screen - Rev Ctrl Sum'!N$147:N$190)</f>
        <v>3296.4300000000007</v>
      </c>
      <c r="P132" s="342">
        <f t="shared" si="21"/>
        <v>45327.430000000008</v>
      </c>
    </row>
    <row r="133" spans="1:16">
      <c r="A133" s="122" t="str">
        <f t="shared" si="22"/>
        <v>TXRT08</v>
      </c>
      <c r="B133" s="122">
        <f t="shared" si="22"/>
        <v>8</v>
      </c>
      <c r="C133" s="123" t="str">
        <f t="shared" si="22"/>
        <v>Street Lighting</v>
      </c>
      <c r="D133" s="66">
        <f>SUMIF('Input Screen - Rev Ctrl Sum'!$A$147:$A$190,$A133,'Input Screen - Rev Ctrl Sum'!C$147:C$190)</f>
        <v>42831.790000000045</v>
      </c>
      <c r="E133" s="66">
        <f>SUMIF('Input Screen - Rev Ctrl Sum'!$A$147:$A$190,$A133,'Input Screen - Rev Ctrl Sum'!D$147:D$190)</f>
        <v>37343.120000000017</v>
      </c>
      <c r="F133" s="66">
        <f>SUMIF('Input Screen - Rev Ctrl Sum'!$A$147:$A$190,$A133,'Input Screen - Rev Ctrl Sum'!E$147:E$190)</f>
        <v>37782.01</v>
      </c>
      <c r="G133" s="66">
        <f>SUMIF('Input Screen - Rev Ctrl Sum'!$A$147:$A$190,$A133,'Input Screen - Rev Ctrl Sum'!F$147:F$190)</f>
        <v>33591.61</v>
      </c>
      <c r="H133" s="66">
        <f>SUMIF('Input Screen - Rev Ctrl Sum'!$A$147:$A$190,$A133,'Input Screen - Rev Ctrl Sum'!G$147:G$190)</f>
        <v>31940.06</v>
      </c>
      <c r="I133" s="66">
        <f>SUMIF('Input Screen - Rev Ctrl Sum'!$A$147:$A$190,$A133,'Input Screen - Rev Ctrl Sum'!H$147:H$190)</f>
        <v>29486.639999999999</v>
      </c>
      <c r="J133" s="66">
        <f>SUMIF('Input Screen - Rev Ctrl Sum'!$A$147:$A$190,$A133,'Input Screen - Rev Ctrl Sum'!I$147:I$190)</f>
        <v>31371.979999999996</v>
      </c>
      <c r="K133" s="66">
        <f>SUMIF('Input Screen - Rev Ctrl Sum'!$A$147:$A$190,$A133,'Input Screen - Rev Ctrl Sum'!J$147:J$190)</f>
        <v>33695.689999999981</v>
      </c>
      <c r="L133" s="66">
        <f>SUMIF('Input Screen - Rev Ctrl Sum'!$A$147:$A$190,$A133,'Input Screen - Rev Ctrl Sum'!K$147:K$190)</f>
        <v>35561.9</v>
      </c>
      <c r="M133" s="66">
        <f>SUMIF('Input Screen - Rev Ctrl Sum'!$A$147:$A$190,$A133,'Input Screen - Rev Ctrl Sum'!L$147:L$190)</f>
        <v>39850.429999999978</v>
      </c>
      <c r="N133" s="66">
        <f>SUMIF('Input Screen - Rev Ctrl Sum'!$A$147:$A$190,$A133,'Input Screen - Rev Ctrl Sum'!M$147:M$190)</f>
        <v>41939.420000000027</v>
      </c>
      <c r="O133" s="66">
        <f>SUMIF('Input Screen - Rev Ctrl Sum'!$A$147:$A$190,$A133,'Input Screen - Rev Ctrl Sum'!N$147:N$190)</f>
        <v>44925.479999999989</v>
      </c>
      <c r="P133" s="342">
        <f t="shared" si="21"/>
        <v>440320.13000000012</v>
      </c>
    </row>
    <row r="134" spans="1:16">
      <c r="A134" s="122" t="str">
        <f t="shared" si="22"/>
        <v>TXRT09</v>
      </c>
      <c r="B134" s="122">
        <f t="shared" si="22"/>
        <v>9</v>
      </c>
      <c r="C134" s="123" t="str">
        <f t="shared" si="22"/>
        <v>Traffic Signals</v>
      </c>
      <c r="D134" s="66">
        <f>SUMIF('Input Screen - Rev Ctrl Sum'!$A$147:$A$190,$A134,'Input Screen - Rev Ctrl Sum'!C$147:C$190)</f>
        <v>2720.13</v>
      </c>
      <c r="E134" s="66">
        <f>SUMIF('Input Screen - Rev Ctrl Sum'!$A$147:$A$190,$A134,'Input Screen - Rev Ctrl Sum'!D$147:D$190)</f>
        <v>2737.99</v>
      </c>
      <c r="F134" s="66">
        <f>SUMIF('Input Screen - Rev Ctrl Sum'!$A$147:$A$190,$A134,'Input Screen - Rev Ctrl Sum'!E$147:E$190)</f>
        <v>2735.23</v>
      </c>
      <c r="G134" s="66">
        <f>SUMIF('Input Screen - Rev Ctrl Sum'!$A$147:$A$190,$A134,'Input Screen - Rev Ctrl Sum'!F$147:F$190)</f>
        <v>2737.01</v>
      </c>
      <c r="H134" s="66">
        <f>SUMIF('Input Screen - Rev Ctrl Sum'!$A$147:$A$190,$A134,'Input Screen - Rev Ctrl Sum'!G$147:G$190)</f>
        <v>2735.63</v>
      </c>
      <c r="I134" s="66">
        <f>SUMIF('Input Screen - Rev Ctrl Sum'!$A$147:$A$190,$A134,'Input Screen - Rev Ctrl Sum'!H$147:H$190)</f>
        <v>2736.66</v>
      </c>
      <c r="J134" s="66">
        <f>SUMIF('Input Screen - Rev Ctrl Sum'!$A$147:$A$190,$A134,'Input Screen - Rev Ctrl Sum'!I$147:I$190)</f>
        <v>2742.1000000000004</v>
      </c>
      <c r="K134" s="66">
        <f>SUMIF('Input Screen - Rev Ctrl Sum'!$A$147:$A$190,$A134,'Input Screen - Rev Ctrl Sum'!J$147:J$190)</f>
        <v>2737.64</v>
      </c>
      <c r="L134" s="66">
        <f>SUMIF('Input Screen - Rev Ctrl Sum'!$A$147:$A$190,$A134,'Input Screen - Rev Ctrl Sum'!K$147:K$190)</f>
        <v>2744.3500000000004</v>
      </c>
      <c r="M134" s="66">
        <f>SUMIF('Input Screen - Rev Ctrl Sum'!$A$147:$A$190,$A134,'Input Screen - Rev Ctrl Sum'!L$147:L$190)</f>
        <v>2740.6899999999996</v>
      </c>
      <c r="N134" s="66">
        <f>SUMIF('Input Screen - Rev Ctrl Sum'!$A$147:$A$190,$A134,'Input Screen - Rev Ctrl Sum'!M$147:M$190)</f>
        <v>2740.4000000000005</v>
      </c>
      <c r="O134" s="66">
        <f>SUMIF('Input Screen - Rev Ctrl Sum'!$A$147:$A$190,$A134,'Input Screen - Rev Ctrl Sum'!N$147:N$190)</f>
        <v>2742.4000000000005</v>
      </c>
      <c r="P134" s="342">
        <f t="shared" si="21"/>
        <v>32850.229999999996</v>
      </c>
    </row>
    <row r="135" spans="1:16">
      <c r="A135" s="122" t="str">
        <f t="shared" si="22"/>
        <v>TXRT11</v>
      </c>
      <c r="B135" s="122">
        <f t="shared" si="22"/>
        <v>11</v>
      </c>
      <c r="C135" s="123" t="str">
        <f t="shared" si="22"/>
        <v>Muni Water Pumping</v>
      </c>
      <c r="D135" s="66">
        <f>SUMIF('Input Screen - Rev Ctrl Sum'!$A$147:$A$190,$A135,'Input Screen - Rev Ctrl Sum'!C$147:C$190)+'Input Screen - Rev Ctrl Sum'!C$180</f>
        <v>169315.67999999996</v>
      </c>
      <c r="E135" s="66">
        <f>SUMIF('Input Screen - Rev Ctrl Sum'!$A$147:$A$190,$A135,'Input Screen - Rev Ctrl Sum'!D$147:D$190)+'Input Screen - Rev Ctrl Sum'!D$180</f>
        <v>168169.48</v>
      </c>
      <c r="F135" s="66">
        <f>SUMIF('Input Screen - Rev Ctrl Sum'!$A$147:$A$190,$A135,'Input Screen - Rev Ctrl Sum'!E$147:E$190)+'Input Screen - Rev Ctrl Sum'!E$180</f>
        <v>154147.12</v>
      </c>
      <c r="G135" s="66">
        <f>SUMIF('Input Screen - Rev Ctrl Sum'!$A$147:$A$190,$A135,'Input Screen - Rev Ctrl Sum'!F$147:F$190)+'Input Screen - Rev Ctrl Sum'!F$180</f>
        <v>133886.12</v>
      </c>
      <c r="H135" s="66">
        <f>SUMIF('Input Screen - Rev Ctrl Sum'!$A$147:$A$190,$A135,'Input Screen - Rev Ctrl Sum'!G$147:G$190)+'Input Screen - Rev Ctrl Sum'!G$180</f>
        <v>154984.79</v>
      </c>
      <c r="I135" s="66">
        <f>SUMIF('Input Screen - Rev Ctrl Sum'!$A$147:$A$190,$A135,'Input Screen - Rev Ctrl Sum'!H$147:H$190)+'Input Screen - Rev Ctrl Sum'!H$180</f>
        <v>176464.92</v>
      </c>
      <c r="J135" s="66">
        <f>SUMIF('Input Screen - Rev Ctrl Sum'!$A$147:$A$190,$A135,'Input Screen - Rev Ctrl Sum'!I$147:I$190)+'Input Screen - Rev Ctrl Sum'!I$180</f>
        <v>226951.54999999987</v>
      </c>
      <c r="K135" s="66">
        <f>SUMIF('Input Screen - Rev Ctrl Sum'!$A$147:$A$190,$A135,'Input Screen - Rev Ctrl Sum'!J$147:J$190)+'Input Screen - Rev Ctrl Sum'!J$180</f>
        <v>197911.49000000005</v>
      </c>
      <c r="L135" s="66">
        <f>SUMIF('Input Screen - Rev Ctrl Sum'!$A$147:$A$190,$A135,'Input Screen - Rev Ctrl Sum'!K$147:K$190)+'Input Screen - Rev Ctrl Sum'!K$180</f>
        <v>198368.72000000012</v>
      </c>
      <c r="M135" s="66">
        <f>SUMIF('Input Screen - Rev Ctrl Sum'!$A$147:$A$190,$A135,'Input Screen - Rev Ctrl Sum'!L$147:L$190)+'Input Screen - Rev Ctrl Sum'!L$180</f>
        <v>215660.21999999997</v>
      </c>
      <c r="N135" s="66">
        <f>SUMIF('Input Screen - Rev Ctrl Sum'!$A$147:$A$190,$A135,'Input Screen - Rev Ctrl Sum'!M$147:M$190)+'Input Screen - Rev Ctrl Sum'!M$180</f>
        <v>185267.00999999986</v>
      </c>
      <c r="O135" s="66">
        <f>SUMIF('Input Screen - Rev Ctrl Sum'!$A$147:$A$190,$A135,'Input Screen - Rev Ctrl Sum'!N$147:N$190)+'Input Screen - Rev Ctrl Sum'!N$180</f>
        <v>153197.63999999996</v>
      </c>
      <c r="P135" s="342">
        <f t="shared" si="21"/>
        <v>2134324.7399999998</v>
      </c>
    </row>
    <row r="136" spans="1:16">
      <c r="A136" s="122" t="str">
        <f t="shared" si="22"/>
        <v>TXRT11</v>
      </c>
      <c r="B136" s="122">
        <f t="shared" si="22"/>
        <v>11</v>
      </c>
      <c r="C136" s="123" t="str">
        <f t="shared" si="22"/>
        <v>Muni Water Pumping - Primary</v>
      </c>
      <c r="D136" s="144" t="s">
        <v>218</v>
      </c>
      <c r="E136" s="143"/>
      <c r="F136" s="143"/>
      <c r="G136" s="143"/>
      <c r="H136" s="143"/>
      <c r="I136" s="143"/>
      <c r="J136" s="143"/>
      <c r="K136" s="143"/>
      <c r="L136" s="143"/>
      <c r="M136" s="143"/>
      <c r="N136" s="143"/>
      <c r="O136" s="143"/>
      <c r="P136" s="342">
        <f t="shared" ref="P136:P151" si="23">SUM(D136:O136)</f>
        <v>0</v>
      </c>
    </row>
    <row r="137" spans="1:16">
      <c r="A137" s="122" t="str">
        <f t="shared" si="22"/>
        <v>TXRT15</v>
      </c>
      <c r="B137" s="122">
        <f t="shared" si="22"/>
        <v>15</v>
      </c>
      <c r="C137" s="123" t="str">
        <f t="shared" si="22"/>
        <v>Electrolytic Refining</v>
      </c>
      <c r="D137" s="66">
        <f>SUMIF('Input Screen - Rev Ctrl Sum'!$A$147:$A$190,$A137,'Input Screen - Rev Ctrl Sum'!C$147:C$190)</f>
        <v>42670.959999999992</v>
      </c>
      <c r="E137" s="66">
        <f>SUMIF('Input Screen - Rev Ctrl Sum'!$A$147:$A$190,$A137,'Input Screen - Rev Ctrl Sum'!D$147:D$190)</f>
        <v>46584.010000000009</v>
      </c>
      <c r="F137" s="66">
        <f>SUMIF('Input Screen - Rev Ctrl Sum'!$A$147:$A$190,$A137,'Input Screen - Rev Ctrl Sum'!E$147:E$190)</f>
        <v>43343.099999999991</v>
      </c>
      <c r="G137" s="66">
        <f>SUMIF('Input Screen - Rev Ctrl Sum'!$A$147:$A$190,$A137,'Input Screen - Rev Ctrl Sum'!F$147:F$190)</f>
        <v>30071.57</v>
      </c>
      <c r="H137" s="66">
        <f>SUMIF('Input Screen - Rev Ctrl Sum'!$A$147:$A$190,$A137,'Input Screen - Rev Ctrl Sum'!G$147:G$190)</f>
        <v>39146.82</v>
      </c>
      <c r="I137" s="66">
        <f>SUMIF('Input Screen - Rev Ctrl Sum'!$A$147:$A$190,$A137,'Input Screen - Rev Ctrl Sum'!H$147:H$190)</f>
        <v>44208.43</v>
      </c>
      <c r="J137" s="66">
        <f>SUMIF('Input Screen - Rev Ctrl Sum'!$A$147:$A$190,$A137,'Input Screen - Rev Ctrl Sum'!I$147:I$190)</f>
        <v>43656.890000000007</v>
      </c>
      <c r="K137" s="66">
        <f>SUMIF('Input Screen - Rev Ctrl Sum'!$A$147:$A$190,$A137,'Input Screen - Rev Ctrl Sum'!J$147:J$190)</f>
        <v>44509.06</v>
      </c>
      <c r="L137" s="66">
        <f>SUMIF('Input Screen - Rev Ctrl Sum'!$A$147:$A$190,$A137,'Input Screen - Rev Ctrl Sum'!K$147:K$190)</f>
        <v>42349.259999999995</v>
      </c>
      <c r="M137" s="66">
        <f>SUMIF('Input Screen - Rev Ctrl Sum'!$A$147:$A$190,$A137,'Input Screen - Rev Ctrl Sum'!L$147:L$190)</f>
        <v>39673.85</v>
      </c>
      <c r="N137" s="66">
        <f>SUMIF('Input Screen - Rev Ctrl Sum'!$A$147:$A$190,$A137,'Input Screen - Rev Ctrl Sum'!M$147:M$190)</f>
        <v>45137.02</v>
      </c>
      <c r="O137" s="66">
        <f>SUMIF('Input Screen - Rev Ctrl Sum'!$A$147:$A$190,$A137,'Input Screen - Rev Ctrl Sum'!N$147:N$190)</f>
        <v>41598.399999999994</v>
      </c>
      <c r="P137" s="342">
        <f t="shared" si="23"/>
        <v>502949.37</v>
      </c>
    </row>
    <row r="138" spans="1:16">
      <c r="A138" s="122" t="str">
        <f t="shared" si="22"/>
        <v>TXRTWH</v>
      </c>
      <c r="B138" s="122" t="str">
        <f t="shared" si="22"/>
        <v>WH</v>
      </c>
      <c r="C138" s="123" t="str">
        <f t="shared" si="22"/>
        <v>Water Heating</v>
      </c>
      <c r="D138" s="66">
        <f>SUMIF('Input Screen - Rev Ctrl Sum'!$A$147:$A$190,$A138,'Input Screen - Rev Ctrl Sum'!C$147:C$190)</f>
        <v>8186.8099999999986</v>
      </c>
      <c r="E138" s="66">
        <f>SUMIF('Input Screen - Rev Ctrl Sum'!$A$147:$A$190,$A138,'Input Screen - Rev Ctrl Sum'!D$147:D$190)</f>
        <v>7395.23</v>
      </c>
      <c r="F138" s="66">
        <f>SUMIF('Input Screen - Rev Ctrl Sum'!$A$147:$A$190,$A138,'Input Screen - Rev Ctrl Sum'!E$147:E$190)</f>
        <v>6671.82</v>
      </c>
      <c r="G138" s="66">
        <f>SUMIF('Input Screen - Rev Ctrl Sum'!$A$147:$A$190,$A138,'Input Screen - Rev Ctrl Sum'!F$147:F$190)</f>
        <v>6456.05</v>
      </c>
      <c r="H138" s="66">
        <f>SUMIF('Input Screen - Rev Ctrl Sum'!$A$147:$A$190,$A138,'Input Screen - Rev Ctrl Sum'!G$147:G$190)</f>
        <v>5424.5399999999991</v>
      </c>
      <c r="I138" s="66">
        <f>SUMIF('Input Screen - Rev Ctrl Sum'!$A$147:$A$190,$A138,'Input Screen - Rev Ctrl Sum'!H$147:H$190)</f>
        <v>4796.9400000000005</v>
      </c>
      <c r="J138" s="66">
        <f>SUMIF('Input Screen - Rev Ctrl Sum'!$A$147:$A$190,$A138,'Input Screen - Rev Ctrl Sum'!I$147:I$190)</f>
        <v>4399.1500000000005</v>
      </c>
      <c r="K138" s="66">
        <f>SUMIF('Input Screen - Rev Ctrl Sum'!$A$147:$A$190,$A138,'Input Screen - Rev Ctrl Sum'!J$147:J$190)</f>
        <v>3767.75</v>
      </c>
      <c r="L138" s="66">
        <f>SUMIF('Input Screen - Rev Ctrl Sum'!$A$147:$A$190,$A138,'Input Screen - Rev Ctrl Sum'!K$147:K$190)</f>
        <v>4148.3100000000004</v>
      </c>
      <c r="M138" s="66">
        <f>SUMIF('Input Screen - Rev Ctrl Sum'!$A$147:$A$190,$A138,'Input Screen - Rev Ctrl Sum'!L$147:L$190)</f>
        <v>4256.3900000000031</v>
      </c>
      <c r="N138" s="66">
        <f>SUMIF('Input Screen - Rev Ctrl Sum'!$A$147:$A$190,$A138,'Input Screen - Rev Ctrl Sum'!M$147:M$190)</f>
        <v>4812.2299999999968</v>
      </c>
      <c r="O138" s="66">
        <f>SUMIF('Input Screen - Rev Ctrl Sum'!$A$147:$A$190,$A138,'Input Screen - Rev Ctrl Sum'!N$147:N$190)</f>
        <v>5950.87</v>
      </c>
      <c r="P138" s="342">
        <f t="shared" si="23"/>
        <v>66266.09</v>
      </c>
    </row>
    <row r="139" spans="1:16">
      <c r="A139" s="122" t="str">
        <f t="shared" si="22"/>
        <v>TXRT22</v>
      </c>
      <c r="B139" s="122">
        <f t="shared" si="22"/>
        <v>22</v>
      </c>
      <c r="C139" s="123" t="str">
        <f t="shared" si="22"/>
        <v>Irrigation</v>
      </c>
      <c r="D139" s="66">
        <f>SUMIF('Input Screen - Rev Ctrl Sum'!$A$147:$A$190,$A139,'Input Screen - Rev Ctrl Sum'!C$147:C$190)</f>
        <v>1529.13</v>
      </c>
      <c r="E139" s="66">
        <f>SUMIF('Input Screen - Rev Ctrl Sum'!$A$147:$A$190,$A139,'Input Screen - Rev Ctrl Sum'!D$147:D$190)</f>
        <v>1535.44</v>
      </c>
      <c r="F139" s="66">
        <f>SUMIF('Input Screen - Rev Ctrl Sum'!$A$147:$A$190,$A139,'Input Screen - Rev Ctrl Sum'!E$147:E$190)</f>
        <v>1562.19</v>
      </c>
      <c r="G139" s="66">
        <f>SUMIF('Input Screen - Rev Ctrl Sum'!$A$147:$A$190,$A139,'Input Screen - Rev Ctrl Sum'!F$147:F$190)</f>
        <v>4140.66</v>
      </c>
      <c r="H139" s="66">
        <f>SUMIF('Input Screen - Rev Ctrl Sum'!$A$147:$A$190,$A139,'Input Screen - Rev Ctrl Sum'!G$147:G$190)</f>
        <v>5562.51</v>
      </c>
      <c r="I139" s="66">
        <f>SUMIF('Input Screen - Rev Ctrl Sum'!$A$147:$A$190,$A139,'Input Screen - Rev Ctrl Sum'!H$147:H$190)</f>
        <v>6257.23</v>
      </c>
      <c r="J139" s="66">
        <f>SUMIF('Input Screen - Rev Ctrl Sum'!$A$147:$A$190,$A139,'Input Screen - Rev Ctrl Sum'!I$147:I$190)</f>
        <v>6966.1900000000005</v>
      </c>
      <c r="K139" s="66">
        <f>SUMIF('Input Screen - Rev Ctrl Sum'!$A$147:$A$190,$A139,'Input Screen - Rev Ctrl Sum'!J$147:J$190)</f>
        <v>6039.23</v>
      </c>
      <c r="L139" s="66">
        <f>SUMIF('Input Screen - Rev Ctrl Sum'!$A$147:$A$190,$A139,'Input Screen - Rev Ctrl Sum'!K$147:K$190)</f>
        <v>5501.2</v>
      </c>
      <c r="M139" s="66">
        <f>SUMIF('Input Screen - Rev Ctrl Sum'!$A$147:$A$190,$A139,'Input Screen - Rev Ctrl Sum'!L$147:L$190)</f>
        <v>5295.99</v>
      </c>
      <c r="N139" s="66">
        <f>SUMIF('Input Screen - Rev Ctrl Sum'!$A$147:$A$190,$A139,'Input Screen - Rev Ctrl Sum'!M$147:M$190)</f>
        <v>3597.44</v>
      </c>
      <c r="O139" s="66">
        <f>SUMIF('Input Screen - Rev Ctrl Sum'!$A$147:$A$190,$A139,'Input Screen - Rev Ctrl Sum'!N$147:N$190)</f>
        <v>2300.63</v>
      </c>
      <c r="P139" s="342">
        <f t="shared" si="23"/>
        <v>50287.839999999997</v>
      </c>
    </row>
    <row r="140" spans="1:16">
      <c r="A140" s="122" t="str">
        <f t="shared" si="22"/>
        <v>TXRT24</v>
      </c>
      <c r="B140" s="122">
        <f t="shared" si="22"/>
        <v>24</v>
      </c>
      <c r="C140" s="123" t="str">
        <f t="shared" si="22"/>
        <v>General Service</v>
      </c>
      <c r="D140" s="66">
        <f>SUMIF('Input Screen - Rev Ctrl Sum'!$A$147:$A$190,$A140,'Input Screen - Rev Ctrl Sum'!C$147:C$190)</f>
        <v>1424178.5000000002</v>
      </c>
      <c r="E140" s="66">
        <f>SUMIF('Input Screen - Rev Ctrl Sum'!$A$147:$A$190,$A140,'Input Screen - Rev Ctrl Sum'!D$147:D$190)</f>
        <v>1383746.6899999997</v>
      </c>
      <c r="F140" s="66">
        <f>SUMIF('Input Screen - Rev Ctrl Sum'!$A$147:$A$190,$A140,'Input Screen - Rev Ctrl Sum'!E$147:E$190)</f>
        <v>1320689.54</v>
      </c>
      <c r="G140" s="66">
        <f>SUMIF('Input Screen - Rev Ctrl Sum'!$A$147:$A$190,$A140,'Input Screen - Rev Ctrl Sum'!F$147:F$190)</f>
        <v>1228896.7</v>
      </c>
      <c r="H140" s="66">
        <f>SUMIF('Input Screen - Rev Ctrl Sum'!$A$147:$A$190,$A140,'Input Screen - Rev Ctrl Sum'!G$147:G$190)</f>
        <v>1348930</v>
      </c>
      <c r="I140" s="66">
        <f>SUMIF('Input Screen - Rev Ctrl Sum'!$A$147:$A$190,$A140,'Input Screen - Rev Ctrl Sum'!H$147:H$190)</f>
        <v>1676770.33</v>
      </c>
      <c r="J140" s="66">
        <f>SUMIF('Input Screen - Rev Ctrl Sum'!$A$147:$A$190,$A140,'Input Screen - Rev Ctrl Sum'!I$147:I$190)</f>
        <v>1977086.7800000003</v>
      </c>
      <c r="K140" s="66">
        <f>SUMIF('Input Screen - Rev Ctrl Sum'!$A$147:$A$190,$A140,'Input Screen - Rev Ctrl Sum'!J$147:J$190)</f>
        <v>1968135.12</v>
      </c>
      <c r="L140" s="66">
        <f>SUMIF('Input Screen - Rev Ctrl Sum'!$A$147:$A$190,$A140,'Input Screen - Rev Ctrl Sum'!K$147:K$190)</f>
        <v>1983825.47</v>
      </c>
      <c r="M140" s="66">
        <f>SUMIF('Input Screen - Rev Ctrl Sum'!$A$147:$A$190,$A140,'Input Screen - Rev Ctrl Sum'!L$147:L$190)</f>
        <v>1566404.0999999999</v>
      </c>
      <c r="N140" s="66">
        <f>SUMIF('Input Screen - Rev Ctrl Sum'!$A$147:$A$190,$A140,'Input Screen - Rev Ctrl Sum'!M$147:M$190)</f>
        <v>1355450.4999999995</v>
      </c>
      <c r="O140" s="66">
        <f>SUMIF('Input Screen - Rev Ctrl Sum'!$A$147:$A$190,$A140,'Input Screen - Rev Ctrl Sum'!N$147:N$190)</f>
        <v>1266987.0400000003</v>
      </c>
      <c r="P140" s="342">
        <f t="shared" si="23"/>
        <v>18501100.77</v>
      </c>
    </row>
    <row r="141" spans="1:16">
      <c r="A141" s="122" t="str">
        <f t="shared" si="22"/>
        <v>TXRT24</v>
      </c>
      <c r="B141" s="122">
        <f t="shared" si="22"/>
        <v>24</v>
      </c>
      <c r="C141" s="123" t="str">
        <f t="shared" si="22"/>
        <v>General Service - Primary</v>
      </c>
      <c r="D141" s="144" t="s">
        <v>218</v>
      </c>
      <c r="E141" s="143"/>
      <c r="F141" s="143"/>
      <c r="G141" s="143"/>
      <c r="H141" s="143"/>
      <c r="I141" s="143"/>
      <c r="J141" s="143"/>
      <c r="K141" s="143"/>
      <c r="L141" s="143"/>
      <c r="M141" s="143"/>
      <c r="N141" s="143"/>
      <c r="O141" s="143"/>
      <c r="P141" s="342">
        <f t="shared" si="23"/>
        <v>0</v>
      </c>
    </row>
    <row r="142" spans="1:16">
      <c r="A142" s="122" t="str">
        <f t="shared" si="22"/>
        <v>TXRT25</v>
      </c>
      <c r="B142" s="122">
        <f t="shared" si="22"/>
        <v>25</v>
      </c>
      <c r="C142" s="123" t="str">
        <f t="shared" si="22"/>
        <v>Large Power Service</v>
      </c>
      <c r="D142" s="66">
        <f>SUMIF('Input Screen - Rev Ctrl Sum'!$A$147:$A$190,$A142,'Input Screen - Rev Ctrl Sum'!C$147:C$190)</f>
        <v>592458.41000000015</v>
      </c>
      <c r="E142" s="66">
        <f>SUMIF('Input Screen - Rev Ctrl Sum'!$A$147:$A$190,$A142,'Input Screen - Rev Ctrl Sum'!D$147:D$190)</f>
        <v>614425.35</v>
      </c>
      <c r="F142" s="66">
        <f>SUMIF('Input Screen - Rev Ctrl Sum'!$A$147:$A$190,$A142,'Input Screen - Rev Ctrl Sum'!E$147:E$190)</f>
        <v>620037.75</v>
      </c>
      <c r="G142" s="66">
        <f>SUMIF('Input Screen - Rev Ctrl Sum'!$A$147:$A$190,$A142,'Input Screen - Rev Ctrl Sum'!F$147:F$190)</f>
        <v>590990.01</v>
      </c>
      <c r="H142" s="66">
        <f>SUMIF('Input Screen - Rev Ctrl Sum'!$A$147:$A$190,$A142,'Input Screen - Rev Ctrl Sum'!G$147:G$190)</f>
        <v>534091.33000000007</v>
      </c>
      <c r="I142" s="66">
        <f>SUMIF('Input Screen - Rev Ctrl Sum'!$A$147:$A$190,$A142,'Input Screen - Rev Ctrl Sum'!H$147:H$190)</f>
        <v>639109.14</v>
      </c>
      <c r="J142" s="66">
        <f>SUMIF('Input Screen - Rev Ctrl Sum'!$A$147:$A$190,$A142,'Input Screen - Rev Ctrl Sum'!I$147:I$190)</f>
        <v>689967.10999999987</v>
      </c>
      <c r="K142" s="66">
        <f>SUMIF('Input Screen - Rev Ctrl Sum'!$A$147:$A$190,$A142,'Input Screen - Rev Ctrl Sum'!J$147:J$190)</f>
        <v>699070.5399999998</v>
      </c>
      <c r="L142" s="66">
        <f>SUMIF('Input Screen - Rev Ctrl Sum'!$A$147:$A$190,$A142,'Input Screen - Rev Ctrl Sum'!K$147:K$190)</f>
        <v>740396.65999999992</v>
      </c>
      <c r="M142" s="66">
        <f>SUMIF('Input Screen - Rev Ctrl Sum'!$A$147:$A$190,$A142,'Input Screen - Rev Ctrl Sum'!L$147:L$190)</f>
        <v>650960.58000000007</v>
      </c>
      <c r="N142" s="66">
        <f>SUMIF('Input Screen - Rev Ctrl Sum'!$A$147:$A$190,$A142,'Input Screen - Rev Ctrl Sum'!M$147:M$190)</f>
        <v>647724.34000000008</v>
      </c>
      <c r="O142" s="66">
        <f>SUMIF('Input Screen - Rev Ctrl Sum'!$A$147:$A$190,$A142,'Input Screen - Rev Ctrl Sum'!N$147:N$190)</f>
        <v>577758.29</v>
      </c>
      <c r="P142" s="342">
        <f t="shared" si="23"/>
        <v>7596989.5100000007</v>
      </c>
    </row>
    <row r="143" spans="1:16">
      <c r="A143" s="122" t="str">
        <f t="shared" si="22"/>
        <v>TXRT25</v>
      </c>
      <c r="B143" s="122">
        <f t="shared" si="22"/>
        <v>25</v>
      </c>
      <c r="C143" s="123" t="str">
        <f t="shared" si="22"/>
        <v>Large Power Service - Primary</v>
      </c>
      <c r="D143" s="144" t="s">
        <v>218</v>
      </c>
      <c r="E143" s="143"/>
      <c r="F143" s="143"/>
      <c r="G143" s="143"/>
      <c r="H143" s="143"/>
      <c r="I143" s="143"/>
      <c r="J143" s="143"/>
      <c r="K143" s="143"/>
      <c r="L143" s="143"/>
      <c r="M143" s="143"/>
      <c r="N143" s="143"/>
      <c r="O143" s="143"/>
      <c r="P143" s="342">
        <f t="shared" si="23"/>
        <v>0</v>
      </c>
    </row>
    <row r="144" spans="1:16">
      <c r="A144" s="122" t="str">
        <f t="shared" ref="A144:C154" si="24">A26</f>
        <v>TXRT25A</v>
      </c>
      <c r="B144" s="122" t="str">
        <f t="shared" si="24"/>
        <v>25A</v>
      </c>
      <c r="C144" s="123" t="str">
        <f t="shared" si="24"/>
        <v>Large Power Off-Peak Service</v>
      </c>
      <c r="D144" s="66">
        <f>SUMIF('Input Screen - Rev Ctrl Sum'!$A$147:$A$190,$A144,'Input Screen - Rev Ctrl Sum'!C$147:C$190)</f>
        <v>0</v>
      </c>
      <c r="E144" s="66">
        <f>SUMIF('Input Screen - Rev Ctrl Sum'!$A$147:$A$190,$A144,'Input Screen - Rev Ctrl Sum'!D$147:D$190)</f>
        <v>0</v>
      </c>
      <c r="F144" s="66">
        <f>SUMIF('Input Screen - Rev Ctrl Sum'!$A$147:$A$190,$A144,'Input Screen - Rev Ctrl Sum'!E$147:E$190)</f>
        <v>0</v>
      </c>
      <c r="G144" s="66">
        <f>SUMIF('Input Screen - Rev Ctrl Sum'!$A$147:$A$190,$A144,'Input Screen - Rev Ctrl Sum'!F$147:F$190)</f>
        <v>0</v>
      </c>
      <c r="H144" s="66">
        <f>SUMIF('Input Screen - Rev Ctrl Sum'!$A$147:$A$190,$A144,'Input Screen - Rev Ctrl Sum'!G$147:G$190)</f>
        <v>0</v>
      </c>
      <c r="I144" s="66">
        <f>SUMIF('Input Screen - Rev Ctrl Sum'!$A$147:$A$190,$A144,'Input Screen - Rev Ctrl Sum'!H$147:H$190)</f>
        <v>0</v>
      </c>
      <c r="J144" s="66">
        <f>SUMIF('Input Screen - Rev Ctrl Sum'!$A$147:$A$190,$A144,'Input Screen - Rev Ctrl Sum'!I$147:I$190)</f>
        <v>0</v>
      </c>
      <c r="K144" s="66">
        <f>SUMIF('Input Screen - Rev Ctrl Sum'!$A$147:$A$190,$A144,'Input Screen - Rev Ctrl Sum'!J$147:J$190)</f>
        <v>0</v>
      </c>
      <c r="L144" s="66">
        <f>SUMIF('Input Screen - Rev Ctrl Sum'!$A$147:$A$190,$A144,'Input Screen - Rev Ctrl Sum'!K$147:K$190)</f>
        <v>0</v>
      </c>
      <c r="M144" s="66">
        <f>SUMIF('Input Screen - Rev Ctrl Sum'!$A$147:$A$190,$A144,'Input Screen - Rev Ctrl Sum'!L$147:L$190)</f>
        <v>0</v>
      </c>
      <c r="N144" s="66">
        <f>SUMIF('Input Screen - Rev Ctrl Sum'!$A$147:$A$190,$A144,'Input Screen - Rev Ctrl Sum'!M$147:M$190)</f>
        <v>0</v>
      </c>
      <c r="O144" s="66">
        <f>SUMIF('Input Screen - Rev Ctrl Sum'!$A$147:$A$190,$A144,'Input Screen - Rev Ctrl Sum'!N$147:N$190)</f>
        <v>0</v>
      </c>
      <c r="P144" s="342">
        <f t="shared" si="23"/>
        <v>0</v>
      </c>
    </row>
    <row r="145" spans="1:16">
      <c r="A145" s="122" t="str">
        <f t="shared" si="24"/>
        <v>TXRT26</v>
      </c>
      <c r="B145" s="122">
        <f t="shared" si="24"/>
        <v>26</v>
      </c>
      <c r="C145" s="123" t="str">
        <f t="shared" si="24"/>
        <v>Petroleum Refinery</v>
      </c>
      <c r="D145" s="66">
        <f>SUMIF('Input Screen - Rev Ctrl Sum'!$A$147:$A$190,$A145,'Input Screen - Rev Ctrl Sum'!C$147:C$190)</f>
        <v>282792.5</v>
      </c>
      <c r="E145" s="66">
        <f>SUMIF('Input Screen - Rev Ctrl Sum'!$A$147:$A$190,$A145,'Input Screen - Rev Ctrl Sum'!D$147:D$190)</f>
        <v>159522.78</v>
      </c>
      <c r="F145" s="66">
        <f>SUMIF('Input Screen - Rev Ctrl Sum'!$A$147:$A$190,$A145,'Input Screen - Rev Ctrl Sum'!E$147:E$190)</f>
        <v>329056.56999999995</v>
      </c>
      <c r="G145" s="66">
        <f>SUMIF('Input Screen - Rev Ctrl Sum'!$A$147:$A$190,$A145,'Input Screen - Rev Ctrl Sum'!F$147:F$190)</f>
        <v>342857.03</v>
      </c>
      <c r="H145" s="66">
        <f>SUMIF('Input Screen - Rev Ctrl Sum'!$A$147:$A$190,$A145,'Input Screen - Rev Ctrl Sum'!G$147:G$190)</f>
        <v>300885.55</v>
      </c>
      <c r="I145" s="66">
        <f>SUMIF('Input Screen - Rev Ctrl Sum'!$A$147:$A$190,$A145,'Input Screen - Rev Ctrl Sum'!H$147:H$190)</f>
        <v>336149.18</v>
      </c>
      <c r="J145" s="66">
        <f>SUMIF('Input Screen - Rev Ctrl Sum'!$A$147:$A$190,$A145,'Input Screen - Rev Ctrl Sum'!I$147:I$190)</f>
        <v>334712.59999999998</v>
      </c>
      <c r="K145" s="66">
        <f>SUMIF('Input Screen - Rev Ctrl Sum'!$A$147:$A$190,$A145,'Input Screen - Rev Ctrl Sum'!J$147:J$190)</f>
        <v>311051.12</v>
      </c>
      <c r="L145" s="66">
        <f>SUMIF('Input Screen - Rev Ctrl Sum'!$A$147:$A$190,$A145,'Input Screen - Rev Ctrl Sum'!K$147:K$190)</f>
        <v>337233.01</v>
      </c>
      <c r="M145" s="66">
        <f>SUMIF('Input Screen - Rev Ctrl Sum'!$A$147:$A$190,$A145,'Input Screen - Rev Ctrl Sum'!L$147:L$190)</f>
        <v>823753.41999999981</v>
      </c>
      <c r="N145" s="66">
        <f>SUMIF('Input Screen - Rev Ctrl Sum'!$A$147:$A$190,$A145,'Input Screen - Rev Ctrl Sum'!M$147:M$190)</f>
        <v>315851.16000000027</v>
      </c>
      <c r="O145" s="66">
        <f>SUMIF('Input Screen - Rev Ctrl Sum'!$A$147:$A$190,$A145,'Input Screen - Rev Ctrl Sum'!N$147:N$190)</f>
        <v>323993.59999999998</v>
      </c>
      <c r="P145" s="342">
        <f t="shared" si="23"/>
        <v>4197858.5199999996</v>
      </c>
    </row>
    <row r="146" spans="1:16">
      <c r="A146" s="122" t="str">
        <f t="shared" si="24"/>
        <v>TXRT28</v>
      </c>
      <c r="B146" s="122">
        <f t="shared" si="24"/>
        <v>28</v>
      </c>
      <c r="C146" s="123" t="str">
        <f t="shared" si="24"/>
        <v>Area Lighting</v>
      </c>
      <c r="D146" s="66">
        <f>SUMIF('Input Screen - Rev Ctrl Sum'!$A$147:$A$190,$A146,'Input Screen - Rev Ctrl Sum'!C$147:C$190)</f>
        <v>31222.879999999997</v>
      </c>
      <c r="E146" s="66">
        <f>SUMIF('Input Screen - Rev Ctrl Sum'!$A$147:$A$190,$A146,'Input Screen - Rev Ctrl Sum'!D$147:D$190)</f>
        <v>27164.129999999997</v>
      </c>
      <c r="F146" s="66">
        <f>SUMIF('Input Screen - Rev Ctrl Sum'!$A$147:$A$190,$A146,'Input Screen - Rev Ctrl Sum'!E$147:E$190)</f>
        <v>28070.79</v>
      </c>
      <c r="G146" s="66">
        <f>SUMIF('Input Screen - Rev Ctrl Sum'!$A$147:$A$190,$A146,'Input Screen - Rev Ctrl Sum'!F$147:F$190)</f>
        <v>23831.8</v>
      </c>
      <c r="H146" s="66">
        <f>SUMIF('Input Screen - Rev Ctrl Sum'!$A$147:$A$190,$A146,'Input Screen - Rev Ctrl Sum'!G$147:G$190)</f>
        <v>23190.43</v>
      </c>
      <c r="I146" s="66">
        <f>SUMIF('Input Screen - Rev Ctrl Sum'!$A$147:$A$190,$A146,'Input Screen - Rev Ctrl Sum'!H$147:H$190)</f>
        <v>21334.260000000002</v>
      </c>
      <c r="J146" s="66">
        <f>SUMIF('Input Screen - Rev Ctrl Sum'!$A$147:$A$190,$A146,'Input Screen - Rev Ctrl Sum'!I$147:I$190)</f>
        <v>22664.020000000022</v>
      </c>
      <c r="K146" s="66">
        <f>SUMIF('Input Screen - Rev Ctrl Sum'!$A$147:$A$190,$A146,'Input Screen - Rev Ctrl Sum'!J$147:J$190)</f>
        <v>25585.979999999952</v>
      </c>
      <c r="L146" s="66">
        <f>SUMIF('Input Screen - Rev Ctrl Sum'!$A$147:$A$190,$A146,'Input Screen - Rev Ctrl Sum'!K$147:K$190)</f>
        <v>26796.409999999996</v>
      </c>
      <c r="M146" s="66">
        <f>SUMIF('Input Screen - Rev Ctrl Sum'!$A$147:$A$190,$A146,'Input Screen - Rev Ctrl Sum'!L$147:L$190)</f>
        <v>29967.109999999993</v>
      </c>
      <c r="N146" s="66">
        <f>SUMIF('Input Screen - Rev Ctrl Sum'!$A$147:$A$190,$A146,'Input Screen - Rev Ctrl Sum'!M$147:M$190)</f>
        <v>31121.160000000018</v>
      </c>
      <c r="O146" s="66">
        <f>SUMIF('Input Screen - Rev Ctrl Sum'!$A$147:$A$190,$A146,'Input Screen - Rev Ctrl Sum'!N$147:N$190)</f>
        <v>33379.069999999992</v>
      </c>
      <c r="P146" s="342">
        <f t="shared" si="23"/>
        <v>324328.03999999998</v>
      </c>
    </row>
    <row r="147" spans="1:16">
      <c r="A147" s="122" t="str">
        <f t="shared" si="24"/>
        <v>TXRT30</v>
      </c>
      <c r="B147" s="122">
        <f t="shared" si="24"/>
        <v>30</v>
      </c>
      <c r="C147" s="123" t="str">
        <f t="shared" si="24"/>
        <v>Electric Furnace</v>
      </c>
      <c r="D147" s="66">
        <f>SUMIF('Input Screen - Rev Ctrl Sum'!$A$147:$A$190,$A147,'Input Screen - Rev Ctrl Sum'!C$147:C$190)</f>
        <v>25460.600000000006</v>
      </c>
      <c r="E147" s="66">
        <f>SUMIF('Input Screen - Rev Ctrl Sum'!$A$147:$A$190,$A147,'Input Screen - Rev Ctrl Sum'!D$147:D$190)</f>
        <v>25122.630000000005</v>
      </c>
      <c r="F147" s="66">
        <f>SUMIF('Input Screen - Rev Ctrl Sum'!$A$147:$A$190,$A147,'Input Screen - Rev Ctrl Sum'!E$147:E$190)</f>
        <v>23759.160000000003</v>
      </c>
      <c r="G147" s="66">
        <f>SUMIF('Input Screen - Rev Ctrl Sum'!$A$147:$A$190,$A147,'Input Screen - Rev Ctrl Sum'!F$147:F$190)</f>
        <v>18216.57</v>
      </c>
      <c r="H147" s="66">
        <f>SUMIF('Input Screen - Rev Ctrl Sum'!$A$147:$A$190,$A147,'Input Screen - Rev Ctrl Sum'!G$147:G$190)</f>
        <v>14641.04</v>
      </c>
      <c r="I147" s="66">
        <f>SUMIF('Input Screen - Rev Ctrl Sum'!$A$147:$A$190,$A147,'Input Screen - Rev Ctrl Sum'!H$147:H$190)</f>
        <v>21619.21</v>
      </c>
      <c r="J147" s="66">
        <f>SUMIF('Input Screen - Rev Ctrl Sum'!$A$147:$A$190,$A147,'Input Screen - Rev Ctrl Sum'!I$147:I$190)</f>
        <v>21680.129999999976</v>
      </c>
      <c r="K147" s="66">
        <f>SUMIF('Input Screen - Rev Ctrl Sum'!$A$147:$A$190,$A147,'Input Screen - Rev Ctrl Sum'!J$147:J$190)</f>
        <v>21195.639999999985</v>
      </c>
      <c r="L147" s="66">
        <f>SUMIF('Input Screen - Rev Ctrl Sum'!$A$147:$A$190,$A147,'Input Screen - Rev Ctrl Sum'!K$147:K$190)</f>
        <v>22464.459999999992</v>
      </c>
      <c r="M147" s="66">
        <f>SUMIF('Input Screen - Rev Ctrl Sum'!$A$147:$A$190,$A147,'Input Screen - Rev Ctrl Sum'!L$147:L$190)</f>
        <v>8406.5200000000041</v>
      </c>
      <c r="N147" s="66">
        <f>SUMIF('Input Screen - Rev Ctrl Sum'!$A$147:$A$190,$A147,'Input Screen - Rev Ctrl Sum'!M$147:M$190)</f>
        <v>14665.48</v>
      </c>
      <c r="O147" s="66">
        <f>SUMIF('Input Screen - Rev Ctrl Sum'!$A$147:$A$190,$A147,'Input Screen - Rev Ctrl Sum'!N$147:N$190)</f>
        <v>17082.659999999974</v>
      </c>
      <c r="P147" s="342">
        <f t="shared" si="23"/>
        <v>234314.09999999995</v>
      </c>
    </row>
    <row r="148" spans="1:16">
      <c r="A148" s="122" t="str">
        <f t="shared" si="24"/>
        <v>TXRT31</v>
      </c>
      <c r="B148" s="122">
        <f t="shared" si="24"/>
        <v>31</v>
      </c>
      <c r="C148" s="123" t="str">
        <f t="shared" si="24"/>
        <v>M R &amp; D</v>
      </c>
      <c r="D148" s="66">
        <f>SUMIF('Input Screen - Rev Ctrl Sum'!$A$147:$A$190,$A148,'Input Screen - Rev Ctrl Sum'!C$147:C$190)</f>
        <v>307604.47999999998</v>
      </c>
      <c r="E148" s="66">
        <f>SUMIF('Input Screen - Rev Ctrl Sum'!$A$147:$A$190,$A148,'Input Screen - Rev Ctrl Sum'!D$147:D$190)</f>
        <v>292806.77</v>
      </c>
      <c r="F148" s="66">
        <f>SUMIF('Input Screen - Rev Ctrl Sum'!$A$147:$A$190,$A148,'Input Screen - Rev Ctrl Sum'!E$147:E$190)</f>
        <v>252376.03000000003</v>
      </c>
      <c r="G148" s="66">
        <f>SUMIF('Input Screen - Rev Ctrl Sum'!$A$147:$A$190,$A148,'Input Screen - Rev Ctrl Sum'!F$147:F$190)</f>
        <v>246470.19</v>
      </c>
      <c r="H148" s="66">
        <f>SUMIF('Input Screen - Rev Ctrl Sum'!$A$147:$A$190,$A148,'Input Screen - Rev Ctrl Sum'!G$147:G$190)</f>
        <v>255607.87</v>
      </c>
      <c r="I148" s="66">
        <f>SUMIF('Input Screen - Rev Ctrl Sum'!$A$147:$A$190,$A148,'Input Screen - Rev Ctrl Sum'!H$147:H$190)</f>
        <v>299046.13</v>
      </c>
      <c r="J148" s="66">
        <f>SUMIF('Input Screen - Rev Ctrl Sum'!$A$147:$A$190,$A148,'Input Screen - Rev Ctrl Sum'!I$147:I$190)</f>
        <v>286836.42000000004</v>
      </c>
      <c r="K148" s="66">
        <f>SUMIF('Input Screen - Rev Ctrl Sum'!$A$147:$A$190,$A148,'Input Screen - Rev Ctrl Sum'!J$147:J$190)</f>
        <v>299464.02999999997</v>
      </c>
      <c r="L148" s="66">
        <f>SUMIF('Input Screen - Rev Ctrl Sum'!$A$147:$A$190,$A148,'Input Screen - Rev Ctrl Sum'!K$147:K$190)</f>
        <v>263930.58999999997</v>
      </c>
      <c r="M148" s="66">
        <f>SUMIF('Input Screen - Rev Ctrl Sum'!$A$147:$A$190,$A148,'Input Screen - Rev Ctrl Sum'!L$147:L$190)</f>
        <v>252931.36</v>
      </c>
      <c r="N148" s="66">
        <f>SUMIF('Input Screen - Rev Ctrl Sum'!$A$147:$A$190,$A148,'Input Screen - Rev Ctrl Sum'!M$147:M$190)</f>
        <v>244442.72999999998</v>
      </c>
      <c r="O148" s="66">
        <f>SUMIF('Input Screen - Rev Ctrl Sum'!$A$147:$A$190,$A148,'Input Screen - Rev Ctrl Sum'!N$147:N$190)</f>
        <v>297245.67</v>
      </c>
      <c r="P148" s="342">
        <f t="shared" si="23"/>
        <v>3298762.2699999991</v>
      </c>
    </row>
    <row r="149" spans="1:16">
      <c r="A149" s="122" t="str">
        <f t="shared" si="24"/>
        <v>TXRT34</v>
      </c>
      <c r="B149" s="122">
        <f t="shared" si="24"/>
        <v>34</v>
      </c>
      <c r="C149" s="123" t="str">
        <f t="shared" si="24"/>
        <v>Cotton Gin</v>
      </c>
      <c r="D149" s="66">
        <f>SUMIF('Input Screen - Rev Ctrl Sum'!$A$147:$A$190,$A149,'Input Screen - Rev Ctrl Sum'!C$147:C$190)</f>
        <v>3300.39</v>
      </c>
      <c r="E149" s="66">
        <f>SUMIF('Input Screen - Rev Ctrl Sum'!$A$147:$A$190,$A149,'Input Screen - Rev Ctrl Sum'!D$147:D$190)</f>
        <v>140.46</v>
      </c>
      <c r="F149" s="66">
        <f>SUMIF('Input Screen - Rev Ctrl Sum'!$A$147:$A$190,$A149,'Input Screen - Rev Ctrl Sum'!E$147:E$190)</f>
        <v>137.13999999999999</v>
      </c>
      <c r="G149" s="66">
        <f>SUMIF('Input Screen - Rev Ctrl Sum'!$A$147:$A$190,$A149,'Input Screen - Rev Ctrl Sum'!F$147:F$190)</f>
        <v>102.8</v>
      </c>
      <c r="H149" s="66">
        <f>SUMIF('Input Screen - Rev Ctrl Sum'!$A$147:$A$190,$A149,'Input Screen - Rev Ctrl Sum'!G$147:G$190)</f>
        <v>68.17</v>
      </c>
      <c r="I149" s="66">
        <f>SUMIF('Input Screen - Rev Ctrl Sum'!$A$147:$A$190,$A149,'Input Screen - Rev Ctrl Sum'!H$147:H$190)</f>
        <v>74.930000000000007</v>
      </c>
      <c r="J149" s="66">
        <f>SUMIF('Input Screen - Rev Ctrl Sum'!$A$147:$A$190,$A149,'Input Screen - Rev Ctrl Sum'!I$147:I$190)</f>
        <v>70.41</v>
      </c>
      <c r="K149" s="66">
        <f>SUMIF('Input Screen - Rev Ctrl Sum'!$A$147:$A$190,$A149,'Input Screen - Rev Ctrl Sum'!J$147:J$190)</f>
        <v>75.69</v>
      </c>
      <c r="L149" s="66">
        <f>SUMIF('Input Screen - Rev Ctrl Sum'!$A$147:$A$190,$A149,'Input Screen - Rev Ctrl Sum'!K$147:K$190)</f>
        <v>84.18</v>
      </c>
      <c r="M149" s="66">
        <f>SUMIF('Input Screen - Rev Ctrl Sum'!$A$147:$A$190,$A149,'Input Screen - Rev Ctrl Sum'!L$147:L$190)</f>
        <v>92.54</v>
      </c>
      <c r="N149" s="66">
        <f>SUMIF('Input Screen - Rev Ctrl Sum'!$A$147:$A$190,$A149,'Input Screen - Rev Ctrl Sum'!M$147:M$190)</f>
        <v>6037.49</v>
      </c>
      <c r="O149" s="66">
        <f>SUMIF('Input Screen - Rev Ctrl Sum'!$A$147:$A$190,$A149,'Input Screen - Rev Ctrl Sum'!N$147:N$190)</f>
        <v>9594.98</v>
      </c>
      <c r="P149" s="342">
        <f t="shared" si="23"/>
        <v>19779.18</v>
      </c>
    </row>
    <row r="150" spans="1:16">
      <c r="A150" s="122" t="str">
        <f t="shared" si="24"/>
        <v>TXRT38</v>
      </c>
      <c r="B150" s="122">
        <f t="shared" si="24"/>
        <v>38</v>
      </c>
      <c r="C150" s="123" t="str">
        <f t="shared" si="24"/>
        <v>Interruptible Large Power Service - Primary</v>
      </c>
      <c r="D150" s="66">
        <f>SUMIF('Input Screen - Rev Ctrl Sum'!$A$147:$A$190,$A150,'Input Screen - Rev Ctrl Sum'!C$147:C$190)</f>
        <v>330792.74</v>
      </c>
      <c r="E150" s="66">
        <f>SUMIF('Input Screen - Rev Ctrl Sum'!$A$147:$A$190,$A150,'Input Screen - Rev Ctrl Sum'!D$147:D$190)</f>
        <v>296815.76</v>
      </c>
      <c r="F150" s="66">
        <f>SUMIF('Input Screen - Rev Ctrl Sum'!$A$147:$A$190,$A150,'Input Screen - Rev Ctrl Sum'!E$147:E$190)</f>
        <v>354102.77</v>
      </c>
      <c r="G150" s="66">
        <f>SUMIF('Input Screen - Rev Ctrl Sum'!$A$147:$A$190,$A150,'Input Screen - Rev Ctrl Sum'!F$147:F$190)</f>
        <v>301942.13</v>
      </c>
      <c r="H150" s="66">
        <f>SUMIF('Input Screen - Rev Ctrl Sum'!$A$147:$A$190,$A150,'Input Screen - Rev Ctrl Sum'!G$147:G$190)</f>
        <v>331347.39</v>
      </c>
      <c r="I150" s="66">
        <f>SUMIF('Input Screen - Rev Ctrl Sum'!$A$147:$A$190,$A150,'Input Screen - Rev Ctrl Sum'!H$147:H$190)</f>
        <v>480105.06</v>
      </c>
      <c r="J150" s="66">
        <f>SUMIF('Input Screen - Rev Ctrl Sum'!$A$147:$A$190,$A150,'Input Screen - Rev Ctrl Sum'!I$147:I$190)</f>
        <v>511401.80000000005</v>
      </c>
      <c r="K150" s="66">
        <f>SUMIF('Input Screen - Rev Ctrl Sum'!$A$147:$A$190,$A150,'Input Screen - Rev Ctrl Sum'!J$147:J$190)</f>
        <v>513865.92000000004</v>
      </c>
      <c r="L150" s="66">
        <f>SUMIF('Input Screen - Rev Ctrl Sum'!$A$147:$A$190,$A150,'Input Screen - Rev Ctrl Sum'!K$147:K$190)</f>
        <v>497449.08</v>
      </c>
      <c r="M150" s="66">
        <f>SUMIF('Input Screen - Rev Ctrl Sum'!$A$147:$A$190,$A150,'Input Screen - Rev Ctrl Sum'!L$147:L$190)</f>
        <v>-194161.34999999992</v>
      </c>
      <c r="N150" s="66">
        <f>SUMIF('Input Screen - Rev Ctrl Sum'!$A$147:$A$190,$A150,'Input Screen - Rev Ctrl Sum'!M$147:M$190)</f>
        <v>177611.89</v>
      </c>
      <c r="O150" s="66">
        <f>SUMIF('Input Screen - Rev Ctrl Sum'!$A$147:$A$190,$A150,'Input Screen - Rev Ctrl Sum'!N$147:N$190)</f>
        <v>300501.93</v>
      </c>
      <c r="P150" s="342">
        <f t="shared" si="23"/>
        <v>3901775.1200000006</v>
      </c>
    </row>
    <row r="151" spans="1:16">
      <c r="A151" s="122" t="str">
        <f t="shared" si="24"/>
        <v>TXRT38</v>
      </c>
      <c r="B151" s="122">
        <f t="shared" si="24"/>
        <v>38</v>
      </c>
      <c r="C151" s="123" t="str">
        <f t="shared" si="24"/>
        <v>Interruptible Large Power Service - Transmission</v>
      </c>
      <c r="D151" s="144" t="s">
        <v>218</v>
      </c>
      <c r="E151" s="143"/>
      <c r="F151" s="143"/>
      <c r="G151" s="143"/>
      <c r="H151" s="143"/>
      <c r="I151" s="143"/>
      <c r="J151" s="143"/>
      <c r="K151" s="143"/>
      <c r="L151" s="143"/>
      <c r="M151" s="143"/>
      <c r="N151" s="143"/>
      <c r="O151" s="143"/>
      <c r="P151" s="342">
        <f t="shared" si="23"/>
        <v>0</v>
      </c>
    </row>
    <row r="152" spans="1:16">
      <c r="A152" s="122" t="str">
        <f t="shared" si="24"/>
        <v>TXRT41</v>
      </c>
      <c r="B152" s="122">
        <f t="shared" si="24"/>
        <v>41</v>
      </c>
      <c r="C152" s="123" t="str">
        <f t="shared" si="24"/>
        <v>City and County Service</v>
      </c>
      <c r="D152" s="66">
        <f>SUMIF('Input Screen - Rev Ctrl Sum'!$A$147:$A$190,$A152,'Input Screen - Rev Ctrl Sum'!C$147:C$190)</f>
        <v>211444.99999999977</v>
      </c>
      <c r="E152" s="66">
        <f>SUMIF('Input Screen - Rev Ctrl Sum'!$A$147:$A$190,$A152,'Input Screen - Rev Ctrl Sum'!D$147:D$190)</f>
        <v>230102.50999999998</v>
      </c>
      <c r="F152" s="66">
        <f>SUMIF('Input Screen - Rev Ctrl Sum'!$A$147:$A$190,$A152,'Input Screen - Rev Ctrl Sum'!E$147:E$190)</f>
        <v>216979.17</v>
      </c>
      <c r="G152" s="66">
        <f>SUMIF('Input Screen - Rev Ctrl Sum'!$A$147:$A$190,$A152,'Input Screen - Rev Ctrl Sum'!F$147:F$190)</f>
        <v>150099.26</v>
      </c>
      <c r="H152" s="66">
        <f>SUMIF('Input Screen - Rev Ctrl Sum'!$A$147:$A$190,$A152,'Input Screen - Rev Ctrl Sum'!G$147:G$190)</f>
        <v>153674.84</v>
      </c>
      <c r="I152" s="66">
        <f>SUMIF('Input Screen - Rev Ctrl Sum'!$A$147:$A$190,$A152,'Input Screen - Rev Ctrl Sum'!H$147:H$190)</f>
        <v>199872.66</v>
      </c>
      <c r="J152" s="66">
        <f>SUMIF('Input Screen - Rev Ctrl Sum'!$A$147:$A$190,$A152,'Input Screen - Rev Ctrl Sum'!I$147:I$190)</f>
        <v>241560.42</v>
      </c>
      <c r="K152" s="66">
        <f>SUMIF('Input Screen - Rev Ctrl Sum'!$A$147:$A$190,$A152,'Input Screen - Rev Ctrl Sum'!J$147:J$190)</f>
        <v>261762.38000000006</v>
      </c>
      <c r="L152" s="66">
        <f>SUMIF('Input Screen - Rev Ctrl Sum'!$A$147:$A$190,$A152,'Input Screen - Rev Ctrl Sum'!K$147:K$190)</f>
        <v>278454.21000000025</v>
      </c>
      <c r="M152" s="66">
        <f>SUMIF('Input Screen - Rev Ctrl Sum'!$A$147:$A$190,$A152,'Input Screen - Rev Ctrl Sum'!L$147:L$190)</f>
        <v>207149.9000000002</v>
      </c>
      <c r="N152" s="66">
        <f>SUMIF('Input Screen - Rev Ctrl Sum'!$A$147:$A$190,$A152,'Input Screen - Rev Ctrl Sum'!M$147:M$190)</f>
        <v>170651.66999999995</v>
      </c>
      <c r="O152" s="66">
        <f>SUMIF('Input Screen - Rev Ctrl Sum'!$A$147:$A$190,$A152,'Input Screen - Rev Ctrl Sum'!N$147:N$190)</f>
        <v>162964.13000000012</v>
      </c>
      <c r="P152" s="342">
        <f>SUM(D152:O152)</f>
        <v>2484716.1500000004</v>
      </c>
    </row>
    <row r="153" spans="1:16">
      <c r="A153" s="122" t="str">
        <f t="shared" si="24"/>
        <v>TXRT43</v>
      </c>
      <c r="B153" s="122">
        <f t="shared" si="24"/>
        <v>43</v>
      </c>
      <c r="C153" s="123" t="str">
        <f t="shared" si="24"/>
        <v>State University</v>
      </c>
      <c r="D153" s="66">
        <f>SUMIF('Input Screen - Rev Ctrl Sum'!$A$147:$A$190,$A153,'Input Screen - Rev Ctrl Sum'!C$147:C$190)</f>
        <v>0</v>
      </c>
      <c r="E153" s="66">
        <f>SUMIF('Input Screen - Rev Ctrl Sum'!$A$147:$A$190,$A153,'Input Screen - Rev Ctrl Sum'!D$147:D$190)</f>
        <v>0</v>
      </c>
      <c r="F153" s="66">
        <f>SUMIF('Input Screen - Rev Ctrl Sum'!$A$147:$A$190,$A153,'Input Screen - Rev Ctrl Sum'!E$147:E$190)</f>
        <v>0</v>
      </c>
      <c r="G153" s="66">
        <f>SUMIF('Input Screen - Rev Ctrl Sum'!$A$147:$A$190,$A153,'Input Screen - Rev Ctrl Sum'!F$147:F$190)</f>
        <v>0</v>
      </c>
      <c r="H153" s="66">
        <f>SUMIF('Input Screen - Rev Ctrl Sum'!$A$147:$A$190,$A153,'Input Screen - Rev Ctrl Sum'!G$147:G$190)</f>
        <v>0</v>
      </c>
      <c r="I153" s="66">
        <f>SUMIF('Input Screen - Rev Ctrl Sum'!$A$147:$A$190,$A153,'Input Screen - Rev Ctrl Sum'!H$147:H$190)</f>
        <v>0</v>
      </c>
      <c r="J153" s="66">
        <f>SUMIF('Input Screen - Rev Ctrl Sum'!$A$147:$A$190,$A153,'Input Screen - Rev Ctrl Sum'!I$147:I$190)</f>
        <v>0</v>
      </c>
      <c r="K153" s="66">
        <f>SUMIF('Input Screen - Rev Ctrl Sum'!$A$147:$A$190,$A153,'Input Screen - Rev Ctrl Sum'!J$147:J$190)</f>
        <v>0</v>
      </c>
      <c r="L153" s="66">
        <f>SUMIF('Input Screen - Rev Ctrl Sum'!$A$147:$A$190,$A153,'Input Screen - Rev Ctrl Sum'!K$147:K$190)</f>
        <v>0</v>
      </c>
      <c r="M153" s="66">
        <f>SUMIF('Input Screen - Rev Ctrl Sum'!$A$147:$A$190,$A153,'Input Screen - Rev Ctrl Sum'!L$147:L$190)</f>
        <v>0</v>
      </c>
      <c r="N153" s="66">
        <f>SUMIF('Input Screen - Rev Ctrl Sum'!$A$147:$A$190,$A153,'Input Screen - Rev Ctrl Sum'!M$147:M$190)</f>
        <v>0</v>
      </c>
      <c r="O153" s="66">
        <f>SUMIF('Input Screen - Rev Ctrl Sum'!$A$147:$A$190,$A153,'Input Screen - Rev Ctrl Sum'!N$147:N$190)</f>
        <v>0</v>
      </c>
      <c r="P153" s="342">
        <f>SUM(D153:O153)</f>
        <v>0</v>
      </c>
    </row>
    <row r="154" spans="1:16">
      <c r="A154" s="122" t="str">
        <f t="shared" si="24"/>
        <v>TXRT45</v>
      </c>
      <c r="B154" s="122">
        <f t="shared" si="24"/>
        <v>45</v>
      </c>
      <c r="C154" s="123" t="str">
        <f t="shared" si="24"/>
        <v>Cogen Supplemental</v>
      </c>
      <c r="D154" s="66">
        <f>SUMIF('Input Screen - Rev Ctrl Sum'!$A$147:$A$190,$A154,'Input Screen - Rev Ctrl Sum'!C$147:C$190)</f>
        <v>0</v>
      </c>
      <c r="E154" s="66">
        <f>SUMIF('Input Screen - Rev Ctrl Sum'!$A$147:$A$190,$A154,'Input Screen - Rev Ctrl Sum'!D$147:D$190)</f>
        <v>0</v>
      </c>
      <c r="F154" s="66">
        <f>SUMIF('Input Screen - Rev Ctrl Sum'!$A$147:$A$190,$A154,'Input Screen - Rev Ctrl Sum'!E$147:E$190)</f>
        <v>0</v>
      </c>
      <c r="G154" s="66">
        <f>SUMIF('Input Screen - Rev Ctrl Sum'!$A$147:$A$190,$A154,'Input Screen - Rev Ctrl Sum'!F$147:F$190)</f>
        <v>0</v>
      </c>
      <c r="H154" s="66">
        <f>SUMIF('Input Screen - Rev Ctrl Sum'!$A$147:$A$190,$A154,'Input Screen - Rev Ctrl Sum'!G$147:G$190)</f>
        <v>0</v>
      </c>
      <c r="I154" s="66">
        <f>SUMIF('Input Screen - Rev Ctrl Sum'!$A$147:$A$190,$A154,'Input Screen - Rev Ctrl Sum'!H$147:H$190)</f>
        <v>0</v>
      </c>
      <c r="J154" s="66">
        <f>SUMIF('Input Screen - Rev Ctrl Sum'!$A$147:$A$190,$A154,'Input Screen - Rev Ctrl Sum'!I$147:I$190)</f>
        <v>0</v>
      </c>
      <c r="K154" s="66">
        <f>SUMIF('Input Screen - Rev Ctrl Sum'!$A$147:$A$190,$A154,'Input Screen - Rev Ctrl Sum'!J$147:J$190)</f>
        <v>0</v>
      </c>
      <c r="L154" s="66">
        <f>SUMIF('Input Screen - Rev Ctrl Sum'!$A$147:$A$190,$A154,'Input Screen - Rev Ctrl Sum'!K$147:K$190)</f>
        <v>0</v>
      </c>
      <c r="M154" s="66">
        <f>SUMIF('Input Screen - Rev Ctrl Sum'!$A$147:$A$190,$A154,'Input Screen - Rev Ctrl Sum'!L$147:L$190)</f>
        <v>0</v>
      </c>
      <c r="N154" s="66">
        <f>SUMIF('Input Screen - Rev Ctrl Sum'!$A$147:$A$190,$A154,'Input Screen - Rev Ctrl Sum'!M$147:M$190)</f>
        <v>0</v>
      </c>
      <c r="O154" s="66">
        <f>SUMIF('Input Screen - Rev Ctrl Sum'!$A$147:$A$190,$A154,'Input Screen - Rev Ctrl Sum'!N$147:N$190)</f>
        <v>0</v>
      </c>
      <c r="P154" s="342">
        <f>SUM(D154:O154)</f>
        <v>0</v>
      </c>
    </row>
    <row r="155" spans="1:16" ht="13" collapsed="1" thickBot="1">
      <c r="A155" s="122"/>
      <c r="B155" s="122"/>
      <c r="C155" s="340" t="str">
        <f>"Total "&amp;C127</f>
        <v>Total Fuel Revenues</v>
      </c>
      <c r="D155" s="341">
        <f t="shared" ref="D155:P155" si="25">SUM(D128:D154)</f>
        <v>5900529.4999999991</v>
      </c>
      <c r="E155" s="341">
        <f t="shared" si="25"/>
        <v>5338196.96</v>
      </c>
      <c r="F155" s="341">
        <f t="shared" si="25"/>
        <v>5180432.0300000012</v>
      </c>
      <c r="G155" s="341">
        <f t="shared" si="25"/>
        <v>4882640.8999999994</v>
      </c>
      <c r="H155" s="341">
        <f t="shared" si="25"/>
        <v>5744477.5599999996</v>
      </c>
      <c r="I155" s="341">
        <f t="shared" si="25"/>
        <v>7505011.4899999984</v>
      </c>
      <c r="J155" s="341">
        <f t="shared" si="25"/>
        <v>9068125.7800000031</v>
      </c>
      <c r="K155" s="341">
        <f t="shared" si="25"/>
        <v>8996577.4700000025</v>
      </c>
      <c r="L155" s="341">
        <f t="shared" si="25"/>
        <v>8689331.589999998</v>
      </c>
      <c r="M155" s="341">
        <f t="shared" si="25"/>
        <v>6404686.9700000007</v>
      </c>
      <c r="N155" s="341">
        <f t="shared" si="25"/>
        <v>5329994.1100000003</v>
      </c>
      <c r="O155" s="341">
        <f t="shared" si="25"/>
        <v>5344319.4200000009</v>
      </c>
      <c r="P155" s="341">
        <f t="shared" si="25"/>
        <v>78384323.780000016</v>
      </c>
    </row>
    <row r="156" spans="1:16" ht="13" thickTop="1">
      <c r="A156" s="36"/>
      <c r="B156" s="36"/>
      <c r="C156" s="36"/>
      <c r="D156" s="36"/>
      <c r="E156" s="36"/>
      <c r="F156" s="36"/>
      <c r="G156" s="36"/>
      <c r="H156" s="36"/>
      <c r="I156" s="36"/>
      <c r="J156" s="36"/>
      <c r="K156" s="36"/>
      <c r="L156" s="36"/>
      <c r="M156" s="36"/>
      <c r="N156" s="36"/>
      <c r="O156" s="36"/>
      <c r="P156" s="36"/>
    </row>
    <row r="157" spans="1:16">
      <c r="A157" s="36"/>
      <c r="B157" s="36"/>
      <c r="C157" s="36"/>
      <c r="D157" s="36"/>
      <c r="E157" s="36"/>
      <c r="F157" s="36"/>
      <c r="G157" s="36"/>
      <c r="H157" s="36"/>
      <c r="I157" s="36"/>
      <c r="J157" s="36"/>
      <c r="K157" s="36"/>
      <c r="L157" s="36"/>
      <c r="M157" s="36"/>
      <c r="N157" s="36"/>
      <c r="O157" s="36"/>
      <c r="P157" s="36"/>
    </row>
    <row r="158" spans="1:16">
      <c r="A158" s="36"/>
      <c r="B158" s="36"/>
      <c r="C158" s="36"/>
      <c r="D158" s="36"/>
      <c r="E158" s="36"/>
      <c r="F158" s="36"/>
      <c r="G158" s="36"/>
      <c r="H158" s="36"/>
      <c r="I158" s="36"/>
      <c r="J158" s="36"/>
      <c r="K158" s="36"/>
      <c r="L158" s="36"/>
      <c r="M158" s="36"/>
      <c r="N158" s="36"/>
      <c r="O158" s="36"/>
      <c r="P158" s="36"/>
    </row>
    <row r="159" spans="1:16">
      <c r="A159" s="36"/>
      <c r="B159" s="36"/>
      <c r="C159" s="36"/>
      <c r="D159" s="36"/>
      <c r="E159" s="36"/>
      <c r="F159" s="36"/>
      <c r="G159" s="36"/>
      <c r="H159" s="36"/>
      <c r="I159" s="36"/>
      <c r="J159" s="36"/>
      <c r="K159" s="36"/>
      <c r="L159" s="36"/>
      <c r="M159" s="36"/>
      <c r="N159" s="36"/>
      <c r="O159" s="36"/>
      <c r="P159" s="148"/>
    </row>
    <row r="160" spans="1:16">
      <c r="A160" s="36"/>
      <c r="B160" s="36"/>
      <c r="C160" s="36"/>
      <c r="D160" s="36"/>
      <c r="E160" s="36"/>
      <c r="F160" s="36"/>
      <c r="G160" s="36"/>
      <c r="H160" s="36"/>
      <c r="I160" s="36"/>
      <c r="J160" s="36"/>
      <c r="K160" s="36"/>
      <c r="L160" s="36"/>
      <c r="M160" s="36"/>
      <c r="N160" s="36"/>
      <c r="O160" s="36"/>
      <c r="P160" s="36"/>
    </row>
    <row r="161" spans="1:16">
      <c r="A161" s="36"/>
      <c r="B161" s="36"/>
      <c r="C161" s="36"/>
      <c r="D161" s="147"/>
      <c r="E161" s="36"/>
      <c r="F161" s="36"/>
      <c r="G161" s="36"/>
      <c r="H161" s="36"/>
      <c r="I161" s="36"/>
      <c r="J161" s="36"/>
      <c r="K161" s="36"/>
      <c r="L161" s="36"/>
      <c r="M161" s="36"/>
      <c r="N161" s="36"/>
      <c r="O161" s="36"/>
      <c r="P161" s="36"/>
    </row>
    <row r="162" spans="1:16">
      <c r="A162" s="36"/>
      <c r="B162" s="36"/>
      <c r="C162" s="36"/>
      <c r="D162" s="36"/>
      <c r="E162" s="36"/>
      <c r="F162" s="36"/>
      <c r="G162" s="36"/>
      <c r="H162" s="36"/>
      <c r="I162" s="36"/>
      <c r="J162" s="36"/>
      <c r="K162" s="36"/>
      <c r="L162" s="36"/>
      <c r="M162" s="36"/>
      <c r="N162" s="36"/>
      <c r="O162" s="36"/>
      <c r="P162" s="36"/>
    </row>
    <row r="163" spans="1:16">
      <c r="A163" s="36"/>
      <c r="B163" s="36"/>
      <c r="C163" s="36"/>
      <c r="D163" s="36"/>
      <c r="E163" s="36"/>
      <c r="F163" s="36"/>
      <c r="G163" s="36"/>
      <c r="H163" s="36"/>
      <c r="I163" s="36"/>
      <c r="J163" s="36"/>
      <c r="K163" s="36"/>
      <c r="L163" s="36"/>
      <c r="M163" s="36"/>
      <c r="N163" s="36"/>
      <c r="O163" s="36"/>
      <c r="P163" s="36"/>
    </row>
    <row r="164" spans="1:16">
      <c r="A164" s="36"/>
      <c r="B164" s="36"/>
      <c r="C164" s="36"/>
      <c r="D164" s="36"/>
      <c r="E164" s="36"/>
      <c r="F164" s="36"/>
      <c r="G164" s="36"/>
      <c r="H164" s="36"/>
      <c r="I164" s="36"/>
      <c r="J164" s="36"/>
      <c r="K164" s="36"/>
      <c r="L164" s="36"/>
      <c r="M164" s="36"/>
      <c r="N164" s="36"/>
      <c r="O164" s="36"/>
      <c r="P164" s="36"/>
    </row>
    <row r="165" spans="1:16">
      <c r="A165" s="36"/>
      <c r="B165" s="36"/>
      <c r="C165" s="36"/>
      <c r="D165" s="36"/>
      <c r="E165" s="36"/>
      <c r="F165" s="36"/>
      <c r="G165" s="36"/>
      <c r="H165" s="36"/>
      <c r="I165" s="36"/>
      <c r="J165" s="36"/>
      <c r="K165" s="36"/>
      <c r="L165" s="36"/>
      <c r="M165" s="36"/>
      <c r="N165" s="36"/>
      <c r="O165" s="36"/>
      <c r="P165" s="36"/>
    </row>
    <row r="166" spans="1:16">
      <c r="A166" s="36"/>
      <c r="B166" s="36"/>
      <c r="C166" s="36"/>
      <c r="D166" s="36"/>
      <c r="E166" s="36"/>
      <c r="F166" s="36"/>
      <c r="G166" s="36"/>
      <c r="H166" s="36"/>
      <c r="I166" s="36"/>
      <c r="J166" s="36"/>
      <c r="K166" s="36"/>
      <c r="L166" s="36"/>
      <c r="M166" s="36"/>
      <c r="N166" s="36"/>
      <c r="O166" s="36"/>
      <c r="P166" s="36"/>
    </row>
    <row r="167" spans="1:16">
      <c r="A167" s="36"/>
      <c r="B167" s="36"/>
      <c r="C167" s="36"/>
      <c r="D167" s="36"/>
      <c r="E167" s="36"/>
      <c r="F167" s="36"/>
      <c r="G167" s="36"/>
      <c r="H167" s="36"/>
      <c r="I167" s="36"/>
      <c r="J167" s="36"/>
      <c r="K167" s="36"/>
      <c r="L167" s="36"/>
      <c r="M167" s="36"/>
      <c r="N167" s="36"/>
      <c r="O167" s="36"/>
      <c r="P167" s="36"/>
    </row>
    <row r="168" spans="1:16">
      <c r="A168" s="36"/>
      <c r="B168" s="36"/>
      <c r="C168" s="36"/>
      <c r="D168" s="36"/>
      <c r="E168" s="36"/>
      <c r="F168" s="36"/>
      <c r="G168" s="36"/>
      <c r="H168" s="36"/>
      <c r="I168" s="36"/>
      <c r="J168" s="36"/>
      <c r="K168" s="36"/>
      <c r="L168" s="36"/>
      <c r="M168" s="36"/>
      <c r="N168" s="36"/>
      <c r="O168" s="36"/>
      <c r="P168" s="36"/>
    </row>
    <row r="169" spans="1:16">
      <c r="A169" s="36"/>
      <c r="B169" s="36"/>
      <c r="C169" s="36"/>
      <c r="D169" s="36"/>
      <c r="E169" s="36"/>
      <c r="F169" s="36"/>
      <c r="G169" s="36"/>
      <c r="H169" s="36"/>
      <c r="I169" s="36"/>
      <c r="J169" s="36"/>
      <c r="K169" s="36"/>
      <c r="L169" s="36"/>
      <c r="M169" s="36"/>
      <c r="N169" s="36"/>
      <c r="O169" s="36"/>
      <c r="P169" s="36"/>
    </row>
    <row r="170" spans="1:16">
      <c r="A170" s="36"/>
      <c r="B170" s="36"/>
      <c r="C170" s="36"/>
      <c r="D170" s="36"/>
      <c r="E170" s="36"/>
      <c r="F170" s="36"/>
      <c r="G170" s="36"/>
      <c r="H170" s="36"/>
      <c r="I170" s="36"/>
      <c r="J170" s="36"/>
      <c r="K170" s="36"/>
      <c r="L170" s="36"/>
      <c r="M170" s="36"/>
      <c r="N170" s="36"/>
      <c r="O170" s="36"/>
      <c r="P170" s="36"/>
    </row>
    <row r="171" spans="1:16">
      <c r="A171" s="36"/>
      <c r="B171" s="36"/>
      <c r="C171" s="36"/>
      <c r="D171" s="36"/>
      <c r="E171" s="36"/>
      <c r="F171" s="36"/>
      <c r="G171" s="36"/>
      <c r="H171" s="36"/>
      <c r="I171" s="36"/>
      <c r="J171" s="36"/>
      <c r="K171" s="36"/>
      <c r="L171" s="36"/>
      <c r="M171" s="36"/>
      <c r="N171" s="36"/>
      <c r="O171" s="36"/>
      <c r="P171" s="36"/>
    </row>
    <row r="172" spans="1:16">
      <c r="A172" s="36"/>
      <c r="B172" s="36"/>
      <c r="C172" s="36"/>
      <c r="D172" s="36"/>
      <c r="E172" s="36"/>
      <c r="F172" s="36"/>
      <c r="G172" s="36"/>
      <c r="H172" s="36"/>
      <c r="I172" s="36"/>
      <c r="J172" s="36"/>
      <c r="K172" s="36"/>
      <c r="L172" s="36"/>
      <c r="M172" s="36"/>
      <c r="N172" s="36"/>
      <c r="O172" s="36"/>
      <c r="P172" s="36"/>
    </row>
    <row r="173" spans="1:16">
      <c r="A173" s="36"/>
      <c r="B173" s="36"/>
      <c r="C173" s="36"/>
      <c r="D173" s="36"/>
      <c r="E173" s="36"/>
      <c r="F173" s="36"/>
      <c r="G173" s="36"/>
      <c r="H173" s="36"/>
      <c r="I173" s="36"/>
      <c r="J173" s="36"/>
      <c r="K173" s="36"/>
      <c r="L173" s="36"/>
      <c r="M173" s="36"/>
      <c r="N173" s="36"/>
      <c r="O173" s="36"/>
      <c r="P173" s="36"/>
    </row>
  </sheetData>
  <mergeCells count="7">
    <mergeCell ref="D127:E127"/>
    <mergeCell ref="D95:E95"/>
    <mergeCell ref="A7:A8"/>
    <mergeCell ref="B7:B8"/>
    <mergeCell ref="D9:E9"/>
    <mergeCell ref="D38:E38"/>
    <mergeCell ref="D66:E66"/>
  </mergeCells>
  <phoneticPr fontId="14" type="noConversion"/>
  <conditionalFormatting sqref="D125:P125">
    <cfRule type="cellIs" dxfId="32" priority="5" stopIfTrue="1" operator="equal">
      <formula>FALSE</formula>
    </cfRule>
  </conditionalFormatting>
  <hyperlinks>
    <hyperlink ref="C124" r:id="rId1" xr:uid="{48D3B795-8762-41C9-A45E-098BFD9005B1}"/>
  </hyperlinks>
  <pageMargins left="0.17" right="0.17" top="1.1000000000000001" bottom="0.26" header="0.5" footer="0.17"/>
  <pageSetup scale="60" fitToWidth="0" fitToHeight="0" orientation="landscape" horizontalDpi="1200" verticalDpi="1200" r:id="rId2"/>
  <headerFooter alignWithMargins="0">
    <oddHeader>&amp;RSOAH Docket No. 473-21-2606
PUC Docket No. 52195
OPUC's 1st, Q. No. OPUC 1-1
Page &amp;P of &amp;N
Attachment</oddHeader>
  </headerFooter>
  <rowBreaks count="1" manualBreakCount="1">
    <brk id="65" max="15" man="1"/>
  </rowBreaks>
  <ignoredErrors>
    <ignoredError sqref="D22:O22 D51:O51 P130 P40 P69"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Q156"/>
  <sheetViews>
    <sheetView view="pageLayout" zoomScaleNormal="100" workbookViewId="0">
      <selection activeCell="O3" sqref="O3"/>
    </sheetView>
  </sheetViews>
  <sheetFormatPr defaultColWidth="9.1796875" defaultRowHeight="12.5"/>
  <cols>
    <col min="1" max="1" width="4.1796875" style="47" customWidth="1"/>
    <col min="2" max="2" width="27.7265625" style="47" customWidth="1"/>
    <col min="3" max="3" width="8.7265625" style="47" bestFit="1" customWidth="1"/>
    <col min="4" max="14" width="13.453125" style="47" customWidth="1"/>
    <col min="15" max="15" width="13.54296875" style="47" customWidth="1"/>
    <col min="16" max="16" width="14" style="47" bestFit="1" customWidth="1"/>
    <col min="17" max="17" width="7" style="47" bestFit="1" customWidth="1"/>
    <col min="18" max="16384" width="9.1796875" style="47"/>
  </cols>
  <sheetData>
    <row r="1" spans="1:17">
      <c r="A1" s="215" t="s">
        <v>34</v>
      </c>
      <c r="B1" s="421"/>
      <c r="C1" s="421"/>
      <c r="D1" s="43"/>
      <c r="E1" s="43"/>
      <c r="F1" s="43"/>
      <c r="G1" s="43"/>
      <c r="H1" s="43"/>
      <c r="I1" s="43"/>
      <c r="J1" s="43"/>
      <c r="K1" s="43"/>
      <c r="L1" s="43"/>
      <c r="M1" s="43"/>
      <c r="N1" s="43"/>
      <c r="O1" s="43"/>
      <c r="P1" s="43"/>
      <c r="Q1" s="43"/>
    </row>
    <row r="2" spans="1:17">
      <c r="A2" s="421" t="s">
        <v>285</v>
      </c>
      <c r="B2" s="421"/>
      <c r="C2" s="421"/>
      <c r="D2" s="43"/>
      <c r="E2" s="43"/>
      <c r="F2" s="43"/>
      <c r="G2" s="43"/>
      <c r="H2" s="43"/>
      <c r="I2" s="43"/>
      <c r="J2" s="43"/>
      <c r="K2" s="43"/>
      <c r="L2" s="43"/>
      <c r="M2" s="43"/>
      <c r="N2" s="43"/>
      <c r="O2" s="43"/>
      <c r="P2" s="43"/>
      <c r="Q2" s="43"/>
    </row>
    <row r="3" spans="1:17">
      <c r="A3" s="47" t="str">
        <f>'Input Screen - Rev Ctrl Sum'!A3</f>
        <v>For the Test Year Period Ended Dec 2020</v>
      </c>
      <c r="B3" s="421"/>
      <c r="C3" s="421"/>
      <c r="D3" s="43"/>
      <c r="E3" s="43"/>
      <c r="F3" s="43"/>
      <c r="G3" s="43"/>
      <c r="H3" s="43"/>
      <c r="I3" s="43"/>
      <c r="J3" s="43"/>
      <c r="K3" s="43"/>
      <c r="L3" s="43"/>
      <c r="M3" s="43"/>
      <c r="N3" s="43"/>
      <c r="O3" s="43"/>
      <c r="P3" s="43"/>
      <c r="Q3" s="43"/>
    </row>
    <row r="4" spans="1:17">
      <c r="A4" s="231"/>
      <c r="B4" s="231"/>
      <c r="C4" s="231"/>
      <c r="D4" s="43"/>
      <c r="E4" s="43"/>
      <c r="F4" s="43"/>
      <c r="G4" s="43"/>
      <c r="H4" s="43"/>
      <c r="I4" s="43"/>
      <c r="J4" s="43"/>
      <c r="K4" s="43"/>
      <c r="L4" s="43"/>
      <c r="M4" s="43"/>
      <c r="N4" s="43"/>
      <c r="O4" s="43"/>
      <c r="P4" s="43"/>
      <c r="Q4" s="43"/>
    </row>
    <row r="5" spans="1:17">
      <c r="A5" s="43" t="s">
        <v>0</v>
      </c>
      <c r="B5" s="43"/>
      <c r="C5" s="43"/>
      <c r="D5" s="43"/>
      <c r="E5" s="43"/>
      <c r="F5" s="43"/>
      <c r="G5" s="43"/>
      <c r="H5" s="43"/>
      <c r="I5" s="43"/>
      <c r="J5" s="43"/>
      <c r="Q5" s="43"/>
    </row>
    <row r="6" spans="1:17">
      <c r="A6" s="43"/>
      <c r="B6" s="43"/>
      <c r="C6" s="43"/>
      <c r="D6" s="349" t="s">
        <v>1</v>
      </c>
      <c r="E6" s="349" t="s">
        <v>2</v>
      </c>
      <c r="F6" s="349" t="s">
        <v>3</v>
      </c>
      <c r="G6" s="349" t="s">
        <v>4</v>
      </c>
      <c r="H6" s="349" t="s">
        <v>5</v>
      </c>
      <c r="I6" s="349" t="s">
        <v>6</v>
      </c>
      <c r="J6" s="349" t="s">
        <v>7</v>
      </c>
      <c r="K6" s="349" t="s">
        <v>8</v>
      </c>
      <c r="L6" s="349" t="s">
        <v>9</v>
      </c>
      <c r="M6" s="349" t="s">
        <v>10</v>
      </c>
      <c r="N6" s="349" t="s">
        <v>11</v>
      </c>
      <c r="O6" s="349" t="s">
        <v>12</v>
      </c>
      <c r="P6" s="349" t="s">
        <v>13</v>
      </c>
      <c r="Q6" s="349"/>
    </row>
    <row r="7" spans="1:17" ht="15" customHeight="1">
      <c r="A7" s="43"/>
      <c r="B7" s="43"/>
      <c r="C7" s="442" t="s">
        <v>57</v>
      </c>
      <c r="D7" s="122" t="str">
        <f>'Input Screen - Rev Ctrl Sum'!C5</f>
        <v>Jan</v>
      </c>
      <c r="E7" s="122" t="str">
        <f>'Input Screen - Rev Ctrl Sum'!D5</f>
        <v>Feb</v>
      </c>
      <c r="F7" s="122" t="str">
        <f>'Input Screen - Rev Ctrl Sum'!E5</f>
        <v>Mar</v>
      </c>
      <c r="G7" s="122" t="str">
        <f>'Input Screen - Rev Ctrl Sum'!F5</f>
        <v>Apr</v>
      </c>
      <c r="H7" s="122" t="str">
        <f>'Input Screen - Rev Ctrl Sum'!G5</f>
        <v>May</v>
      </c>
      <c r="I7" s="122" t="str">
        <f>'Input Screen - Rev Ctrl Sum'!H5</f>
        <v>Jun</v>
      </c>
      <c r="J7" s="122" t="str">
        <f>'Input Screen - Rev Ctrl Sum'!I5</f>
        <v>Jul</v>
      </c>
      <c r="K7" s="122" t="str">
        <f>'Input Screen - Rev Ctrl Sum'!J5</f>
        <v>Aug</v>
      </c>
      <c r="L7" s="122" t="str">
        <f>'Input Screen - Rev Ctrl Sum'!K5</f>
        <v>Sep</v>
      </c>
      <c r="M7" s="122" t="str">
        <f>'Input Screen - Rev Ctrl Sum'!L5</f>
        <v>Oct</v>
      </c>
      <c r="N7" s="122" t="str">
        <f>'Input Screen - Rev Ctrl Sum'!M5</f>
        <v>Nov</v>
      </c>
      <c r="O7" s="122" t="str">
        <f>'Input Screen - Rev Ctrl Sum'!N5</f>
        <v>Dec</v>
      </c>
      <c r="P7" s="43" t="s">
        <v>0</v>
      </c>
    </row>
    <row r="8" spans="1:17">
      <c r="A8" s="424" t="s">
        <v>29</v>
      </c>
      <c r="B8" s="424" t="s">
        <v>56</v>
      </c>
      <c r="C8" s="443"/>
      <c r="D8" s="125">
        <f>'Input Screen - Rev Ctrl Sum'!C6</f>
        <v>2020</v>
      </c>
      <c r="E8" s="125">
        <f>'Input Screen - Rev Ctrl Sum'!D6</f>
        <v>2020</v>
      </c>
      <c r="F8" s="125">
        <f>'Input Screen - Rev Ctrl Sum'!E6</f>
        <v>2020</v>
      </c>
      <c r="G8" s="125">
        <f>'Input Screen - Rev Ctrl Sum'!F6</f>
        <v>2020</v>
      </c>
      <c r="H8" s="125">
        <f>'Input Screen - Rev Ctrl Sum'!G6</f>
        <v>2020</v>
      </c>
      <c r="I8" s="125">
        <f>'Input Screen - Rev Ctrl Sum'!H6</f>
        <v>2020</v>
      </c>
      <c r="J8" s="125">
        <f>'Input Screen - Rev Ctrl Sum'!I6</f>
        <v>2020</v>
      </c>
      <c r="K8" s="125">
        <f>'Input Screen - Rev Ctrl Sum'!J6</f>
        <v>2020</v>
      </c>
      <c r="L8" s="125">
        <f>'Input Screen - Rev Ctrl Sum'!K6</f>
        <v>2020</v>
      </c>
      <c r="M8" s="125">
        <f>'Input Screen - Rev Ctrl Sum'!L6</f>
        <v>2020</v>
      </c>
      <c r="N8" s="125">
        <f>'Input Screen - Rev Ctrl Sum'!M6</f>
        <v>2020</v>
      </c>
      <c r="O8" s="125">
        <f>'Input Screen - Rev Ctrl Sum'!N6</f>
        <v>2020</v>
      </c>
      <c r="P8" s="351" t="s">
        <v>18</v>
      </c>
    </row>
    <row r="9" spans="1:17" ht="30" customHeight="1">
      <c r="A9" s="368"/>
      <c r="B9" s="53" t="s">
        <v>19</v>
      </c>
      <c r="C9" s="368"/>
      <c r="D9" s="368"/>
      <c r="E9" s="368"/>
      <c r="F9" s="368"/>
      <c r="G9" s="368"/>
      <c r="H9" s="368"/>
      <c r="I9" s="368"/>
      <c r="J9" s="368"/>
      <c r="K9" s="368"/>
      <c r="L9" s="368"/>
      <c r="M9" s="368"/>
      <c r="N9" s="368"/>
      <c r="O9" s="368"/>
      <c r="P9" s="368"/>
    </row>
    <row r="10" spans="1:17">
      <c r="A10" s="115">
        <v>1</v>
      </c>
      <c r="B10" s="81" t="s">
        <v>58</v>
      </c>
      <c r="C10" s="142">
        <v>1</v>
      </c>
      <c r="D10" s="3">
        <f>SUMIF('Per Book Data'!$B$10:$B$36,$C10,'Per Book Data'!D$10:D$36)</f>
        <v>174471950</v>
      </c>
      <c r="E10" s="3">
        <f>SUMIF('Per Book Data'!$B$10:$B$36,$C10,'Per Book Data'!E$10:E$36)</f>
        <v>145583179</v>
      </c>
      <c r="F10" s="3">
        <f>SUMIF('Per Book Data'!$B$10:$B$36,$C10,'Per Book Data'!F$10:F$36)</f>
        <v>125941874</v>
      </c>
      <c r="G10" s="3">
        <f>SUMIF('Per Book Data'!$B$10:$B$36,$C10,'Per Book Data'!G$10:G$36)</f>
        <v>127247526</v>
      </c>
      <c r="H10" s="3">
        <f>SUMIF('Per Book Data'!$B$10:$B$36,$C10,'Per Book Data'!H$10:H$36)</f>
        <v>187448540</v>
      </c>
      <c r="I10" s="3">
        <f>SUMIF('Per Book Data'!$B$10:$B$36,$C10,'Per Book Data'!I$10:I$36)</f>
        <v>263137055</v>
      </c>
      <c r="J10" s="3">
        <f>SUMIF('Per Book Data'!$B$10:$B$36,$C10,'Per Book Data'!J$10:J$36)</f>
        <v>345583606</v>
      </c>
      <c r="K10" s="3">
        <f>SUMIF('Per Book Data'!$B$10:$B$36,$C10,'Per Book Data'!K$10:K$36)</f>
        <v>342354392</v>
      </c>
      <c r="L10" s="3">
        <f>SUMIF('Per Book Data'!$B$10:$B$36,$C10,'Per Book Data'!L$10:L$36)</f>
        <v>314042479</v>
      </c>
      <c r="M10" s="3">
        <f>SUMIF('Per Book Data'!$B$10:$B$36,$C10,'Per Book Data'!M$10:M$36)</f>
        <v>199923071</v>
      </c>
      <c r="N10" s="3">
        <f>SUMIF('Per Book Data'!$B$10:$B$36,$C10,'Per Book Data'!N$10:N$36)</f>
        <v>149510290</v>
      </c>
      <c r="O10" s="3">
        <f>SUMIF('Per Book Data'!$B$10:$B$36,$C10,'Per Book Data'!O$10:O$36)</f>
        <v>151293376</v>
      </c>
      <c r="P10" s="3">
        <f t="shared" ref="P10:P31" si="0">SUM(D10:O10)</f>
        <v>2526537338</v>
      </c>
      <c r="Q10" s="129"/>
    </row>
    <row r="11" spans="1:17">
      <c r="A11" s="115">
        <f>A10+1</f>
        <v>2</v>
      </c>
      <c r="B11" s="81" t="s">
        <v>821</v>
      </c>
      <c r="C11" s="142" t="s">
        <v>820</v>
      </c>
      <c r="D11" s="3">
        <f>SUMIF('Per Book Data'!$B$10:$B$36,$C11,'Per Book Data'!D$10:D$36)</f>
        <v>5238</v>
      </c>
      <c r="E11" s="3">
        <f>SUMIF('Per Book Data'!$B$10:$B$36,$C11,'Per Book Data'!E$10:E$36)</f>
        <v>4134</v>
      </c>
      <c r="F11" s="3">
        <f>SUMIF('Per Book Data'!$B$10:$B$36,$C11,'Per Book Data'!F$10:F$36)</f>
        <v>3071</v>
      </c>
      <c r="G11" s="3">
        <f>SUMIF('Per Book Data'!$B$10:$B$36,$C11,'Per Book Data'!G$10:G$36)</f>
        <v>6071</v>
      </c>
      <c r="H11" s="3">
        <f>SUMIF('Per Book Data'!$B$10:$B$36,$C11,'Per Book Data'!H$10:H$36)</f>
        <v>3500</v>
      </c>
      <c r="I11" s="3">
        <f>SUMIF('Per Book Data'!$B$10:$B$36,$C11,'Per Book Data'!I$10:I$36)</f>
        <v>4834</v>
      </c>
      <c r="J11" s="3">
        <f>SUMIF('Per Book Data'!$B$10:$B$36,$C11,'Per Book Data'!J$10:J$36)</f>
        <v>5580</v>
      </c>
      <c r="K11" s="3">
        <f>SUMIF('Per Book Data'!$B$10:$B$36,$C11,'Per Book Data'!K$10:K$36)</f>
        <v>6202</v>
      </c>
      <c r="L11" s="3">
        <f>SUMIF('Per Book Data'!$B$10:$B$36,$C11,'Per Book Data'!L$10:L$36)</f>
        <v>4871</v>
      </c>
      <c r="M11" s="3">
        <f>SUMIF('Per Book Data'!$B$10:$B$36,$C11,'Per Book Data'!M$10:M$36)</f>
        <v>3376</v>
      </c>
      <c r="N11" s="3">
        <f>SUMIF('Per Book Data'!$B$10:$B$36,$C11,'Per Book Data'!N$10:N$36)</f>
        <v>3638</v>
      </c>
      <c r="O11" s="3">
        <f>SUMIF('Per Book Data'!$B$10:$B$36,$C11,'Per Book Data'!O$10:O$36)</f>
        <v>2757</v>
      </c>
      <c r="P11" s="3">
        <f>SUM(D11:O11)</f>
        <v>53272</v>
      </c>
      <c r="Q11" s="129"/>
    </row>
    <row r="12" spans="1:17">
      <c r="A12" s="115">
        <f t="shared" ref="A12:A34" si="1">A11+1</f>
        <v>3</v>
      </c>
      <c r="B12" s="81" t="s">
        <v>778</v>
      </c>
      <c r="C12" s="142">
        <v>2</v>
      </c>
      <c r="D12" s="3">
        <f>SUMIF('Per Book Data'!$B$10:$B$36,$C12,'Per Book Data'!D$10:D$36)</f>
        <v>21478884</v>
      </c>
      <c r="E12" s="3">
        <f>SUMIF('Per Book Data'!$B$10:$B$36,$C12,'Per Book Data'!E$10:E$36)</f>
        <v>19757443</v>
      </c>
      <c r="F12" s="3">
        <f>SUMIF('Per Book Data'!$B$10:$B$36,$C12,'Per Book Data'!F$10:F$36)</f>
        <v>18831059</v>
      </c>
      <c r="G12" s="3">
        <f>SUMIF('Per Book Data'!$B$10:$B$36,$C12,'Per Book Data'!G$10:G$36)</f>
        <v>16245764</v>
      </c>
      <c r="H12" s="3">
        <f>SUMIF('Per Book Data'!$B$10:$B$36,$C12,'Per Book Data'!H$10:H$36)</f>
        <v>19034078</v>
      </c>
      <c r="I12" s="3">
        <f>SUMIF('Per Book Data'!$B$10:$B$36,$C12,'Per Book Data'!I$10:I$36)</f>
        <v>26214452</v>
      </c>
      <c r="J12" s="3">
        <f>SUMIF('Per Book Data'!$B$10:$B$36,$C12,'Per Book Data'!J$10:J$36)</f>
        <v>32165288</v>
      </c>
      <c r="K12" s="3">
        <f>SUMIF('Per Book Data'!$B$10:$B$36,$C12,'Per Book Data'!K$10:K$36)</f>
        <v>30699874</v>
      </c>
      <c r="L12" s="3">
        <f>SUMIF('Per Book Data'!$B$10:$B$36,$C12,'Per Book Data'!L$10:L$36)</f>
        <v>29725286</v>
      </c>
      <c r="M12" s="3">
        <f>SUMIF('Per Book Data'!$B$10:$B$36,$C12,'Per Book Data'!M$10:M$36)</f>
        <v>22885226</v>
      </c>
      <c r="N12" s="3">
        <f>SUMIF('Per Book Data'!$B$10:$B$36,$C12,'Per Book Data'!N$10:N$36)</f>
        <v>19385199</v>
      </c>
      <c r="O12" s="3">
        <f>SUMIF('Per Book Data'!$B$10:$B$36,$C12,'Per Book Data'!O$10:O$36)</f>
        <v>19120557</v>
      </c>
      <c r="P12" s="3">
        <f t="shared" si="0"/>
        <v>275543110</v>
      </c>
      <c r="Q12" s="129"/>
    </row>
    <row r="13" spans="1:17">
      <c r="A13" s="115">
        <f t="shared" si="1"/>
        <v>4</v>
      </c>
      <c r="B13" s="81" t="s">
        <v>25</v>
      </c>
      <c r="C13" s="142">
        <v>7</v>
      </c>
      <c r="D13" s="3">
        <f>SUMIF('Per Book Data'!$B$10:$B$36,$C13,'Per Book Data'!D$10:D$36)</f>
        <v>396194</v>
      </c>
      <c r="E13" s="3">
        <f>SUMIF('Per Book Data'!$B$10:$B$36,$C13,'Per Book Data'!E$10:E$36)</f>
        <v>481713</v>
      </c>
      <c r="F13" s="3">
        <f>SUMIF('Per Book Data'!$B$10:$B$36,$C13,'Per Book Data'!F$10:F$36)</f>
        <v>514786</v>
      </c>
      <c r="G13" s="3">
        <f>SUMIF('Per Book Data'!$B$10:$B$36,$C13,'Per Book Data'!G$10:G$36)</f>
        <v>217349</v>
      </c>
      <c r="H13" s="3">
        <f>SUMIF('Per Book Data'!$B$10:$B$36,$C13,'Per Book Data'!H$10:H$36)</f>
        <v>177775</v>
      </c>
      <c r="I13" s="3">
        <f>SUMIF('Per Book Data'!$B$10:$B$36,$C13,'Per Book Data'!I$10:I$36)</f>
        <v>164740</v>
      </c>
      <c r="J13" s="3">
        <f>SUMIF('Per Book Data'!$B$10:$B$36,$C13,'Per Book Data'!J$10:J$36)</f>
        <v>205519</v>
      </c>
      <c r="K13" s="3">
        <f>SUMIF('Per Book Data'!$B$10:$B$36,$C13,'Per Book Data'!K$10:K$36)</f>
        <v>253973</v>
      </c>
      <c r="L13" s="3">
        <f>SUMIF('Per Book Data'!$B$10:$B$36,$C13,'Per Book Data'!L$10:L$36)</f>
        <v>382287</v>
      </c>
      <c r="M13" s="3">
        <f>SUMIF('Per Book Data'!$B$10:$B$36,$C13,'Per Book Data'!M$10:M$36)</f>
        <v>329117</v>
      </c>
      <c r="N13" s="3">
        <f>SUMIF('Per Book Data'!$B$10:$B$36,$C13,'Per Book Data'!N$10:N$36)</f>
        <v>269644</v>
      </c>
      <c r="O13" s="3">
        <f>SUMIF('Per Book Data'!$B$10:$B$36,$C13,'Per Book Data'!O$10:O$36)</f>
        <v>266178</v>
      </c>
      <c r="P13" s="3">
        <f t="shared" si="0"/>
        <v>3659275</v>
      </c>
      <c r="Q13" s="129"/>
    </row>
    <row r="14" spans="1:17">
      <c r="A14" s="115">
        <f t="shared" si="1"/>
        <v>5</v>
      </c>
      <c r="B14" s="81" t="s">
        <v>61</v>
      </c>
      <c r="C14" s="142">
        <v>8</v>
      </c>
      <c r="D14" s="3">
        <f>SUMIF('Per Book Data'!$B$10:$B$36,$C14,'Per Book Data'!D$10:D$36)</f>
        <v>3456965</v>
      </c>
      <c r="E14" s="3">
        <f>SUMIF('Per Book Data'!$B$10:$B$36,$C14,'Per Book Data'!E$10:E$36)</f>
        <v>3013969</v>
      </c>
      <c r="F14" s="3">
        <f>SUMIF('Per Book Data'!$B$10:$B$36,$C14,'Per Book Data'!F$10:F$36)</f>
        <v>3049397</v>
      </c>
      <c r="G14" s="3">
        <f>SUMIF('Per Book Data'!$B$10:$B$36,$C14,'Per Book Data'!G$10:G$36)</f>
        <v>2711190</v>
      </c>
      <c r="H14" s="3">
        <f>SUMIF('Per Book Data'!$B$10:$B$36,$C14,'Per Book Data'!H$10:H$36)</f>
        <v>2577889</v>
      </c>
      <c r="I14" s="3">
        <f>SUMIF('Per Book Data'!$B$10:$B$36,$C14,'Per Book Data'!I$10:I$36)</f>
        <v>2379873</v>
      </c>
      <c r="J14" s="3">
        <f>SUMIF('Per Book Data'!$B$10:$B$36,$C14,'Per Book Data'!J$10:J$36)</f>
        <v>2532039</v>
      </c>
      <c r="K14" s="3">
        <f>SUMIF('Per Book Data'!$B$10:$B$36,$C14,'Per Book Data'!K$10:K$36)</f>
        <v>2719591</v>
      </c>
      <c r="L14" s="3">
        <f>SUMIF('Per Book Data'!$B$10:$B$36,$C14,'Per Book Data'!L$10:L$36)</f>
        <v>2870211</v>
      </c>
      <c r="M14" s="3">
        <f>SUMIF('Per Book Data'!$B$10:$B$36,$C14,'Per Book Data'!M$10:M$36)</f>
        <v>3216338</v>
      </c>
      <c r="N14" s="3">
        <f>SUMIF('Per Book Data'!$B$10:$B$36,$C14,'Per Book Data'!N$10:N$36)</f>
        <v>3384940</v>
      </c>
      <c r="O14" s="3">
        <f>SUMIF('Per Book Data'!$B$10:$B$36,$C14,'Per Book Data'!O$10:O$36)</f>
        <v>3625950</v>
      </c>
      <c r="P14" s="3">
        <f t="shared" si="0"/>
        <v>35538352</v>
      </c>
      <c r="Q14" s="129"/>
    </row>
    <row r="15" spans="1:17">
      <c r="A15" s="115">
        <f t="shared" si="1"/>
        <v>6</v>
      </c>
      <c r="B15" s="81" t="s">
        <v>765</v>
      </c>
      <c r="C15" s="142">
        <v>9</v>
      </c>
      <c r="D15" s="3">
        <f>SUMIF('Per Book Data'!$B$10:$B$36,$C15,'Per Book Data'!D$10:D$36)</f>
        <v>219545</v>
      </c>
      <c r="E15" s="3">
        <f>SUMIF('Per Book Data'!$B$10:$B$36,$C15,'Per Book Data'!E$10:E$36)</f>
        <v>220983</v>
      </c>
      <c r="F15" s="3">
        <f>SUMIF('Per Book Data'!$B$10:$B$36,$C15,'Per Book Data'!F$10:F$36)</f>
        <v>220762</v>
      </c>
      <c r="G15" s="3">
        <f>SUMIF('Per Book Data'!$B$10:$B$36,$C15,'Per Book Data'!G$10:G$36)</f>
        <v>220906</v>
      </c>
      <c r="H15" s="3">
        <f>SUMIF('Per Book Data'!$B$10:$B$36,$C15,'Per Book Data'!H$10:H$36)</f>
        <v>220794</v>
      </c>
      <c r="I15" s="3">
        <f>SUMIF('Per Book Data'!$B$10:$B$36,$C15,'Per Book Data'!I$10:I$36)</f>
        <v>220878</v>
      </c>
      <c r="J15" s="3">
        <f>SUMIF('Per Book Data'!$B$10:$B$36,$C15,'Per Book Data'!J$10:J$36)</f>
        <v>221318</v>
      </c>
      <c r="K15" s="3">
        <f>SUMIF('Per Book Data'!$B$10:$B$36,$C15,'Per Book Data'!K$10:K$36)</f>
        <v>220958</v>
      </c>
      <c r="L15" s="3">
        <f>SUMIF('Per Book Data'!$B$10:$B$36,$C15,'Per Book Data'!L$10:L$36)</f>
        <v>221499</v>
      </c>
      <c r="M15" s="3">
        <f>SUMIF('Per Book Data'!$B$10:$B$36,$C15,'Per Book Data'!M$10:M$36)</f>
        <v>221203</v>
      </c>
      <c r="N15" s="3">
        <f>SUMIF('Per Book Data'!$B$10:$B$36,$C15,'Per Book Data'!N$10:N$36)</f>
        <v>221179</v>
      </c>
      <c r="O15" s="3">
        <f>SUMIF('Per Book Data'!$B$10:$B$36,$C15,'Per Book Data'!O$10:O$36)</f>
        <v>221340</v>
      </c>
      <c r="P15" s="3">
        <f t="shared" si="0"/>
        <v>2651365</v>
      </c>
      <c r="Q15" s="129"/>
    </row>
    <row r="16" spans="1:17">
      <c r="A16" s="115">
        <f t="shared" si="1"/>
        <v>7</v>
      </c>
      <c r="B16" s="81" t="s">
        <v>63</v>
      </c>
      <c r="C16" s="142">
        <v>11</v>
      </c>
      <c r="D16" s="3">
        <f>SUMIF('Per Book Data'!$B$10:$B$36,$C16,'Per Book Data'!D$10:D$36)</f>
        <v>13774813</v>
      </c>
      <c r="E16" s="3">
        <f>SUMIF('Per Book Data'!$B$10:$B$36,$C16,'Per Book Data'!E$10:E$36)</f>
        <v>13622683</v>
      </c>
      <c r="F16" s="3">
        <f>SUMIF('Per Book Data'!$B$10:$B$36,$C16,'Per Book Data'!F$10:F$36)</f>
        <v>12537058</v>
      </c>
      <c r="G16" s="3">
        <f>SUMIF('Per Book Data'!$B$10:$B$36,$C16,'Per Book Data'!G$10:G$36)</f>
        <v>10889435</v>
      </c>
      <c r="H16" s="3">
        <f>SUMIF('Per Book Data'!$B$10:$B$36,$C16,'Per Book Data'!H$10:H$36)</f>
        <v>12593151</v>
      </c>
      <c r="I16" s="3">
        <f>SUMIF('Per Book Data'!$B$10:$B$36,$C16,'Per Book Data'!I$10:I$36)</f>
        <v>14328764</v>
      </c>
      <c r="J16" s="3">
        <f>SUMIF('Per Book Data'!$B$10:$B$36,$C16,'Per Book Data'!J$10:J$36)</f>
        <v>18423961</v>
      </c>
      <c r="K16" s="3">
        <f>SUMIF('Per Book Data'!$B$10:$B$36,$C16,'Per Book Data'!K$10:K$36)</f>
        <v>16057696</v>
      </c>
      <c r="L16" s="3">
        <f>SUMIF('Per Book Data'!$B$10:$B$36,$C16,'Per Book Data'!L$10:L$36)</f>
        <v>16098346</v>
      </c>
      <c r="M16" s="3">
        <f>SUMIF('Per Book Data'!$B$10:$B$36,$C16,'Per Book Data'!M$10:M$36)</f>
        <v>17506687</v>
      </c>
      <c r="N16" s="3">
        <f>SUMIF('Per Book Data'!$B$10:$B$36,$C16,'Per Book Data'!N$10:N$36)</f>
        <v>15040631</v>
      </c>
      <c r="O16" s="3">
        <f>SUMIF('Per Book Data'!$B$10:$B$36,$C16,'Per Book Data'!O$10:O$36)</f>
        <v>12456777</v>
      </c>
      <c r="P16" s="3">
        <f t="shared" si="0"/>
        <v>173330002</v>
      </c>
      <c r="Q16" s="352"/>
    </row>
    <row r="17" spans="1:17">
      <c r="A17" s="115">
        <f t="shared" si="1"/>
        <v>8</v>
      </c>
      <c r="B17" s="81" t="s">
        <v>388</v>
      </c>
      <c r="C17" s="142">
        <v>15</v>
      </c>
      <c r="D17" s="3">
        <f>SUMIF('Per Book Data'!$B$10:$B$36,$C17,'Per Book Data'!D$10:D$36)</f>
        <v>3614651</v>
      </c>
      <c r="E17" s="3">
        <f>SUMIF('Per Book Data'!$B$10:$B$36,$C17,'Per Book Data'!E$10:E$36)</f>
        <v>3946125</v>
      </c>
      <c r="F17" s="3">
        <f>SUMIF('Per Book Data'!$B$10:$B$36,$C17,'Per Book Data'!F$10:F$36)</f>
        <v>3671588</v>
      </c>
      <c r="G17" s="3">
        <f>SUMIF('Per Book Data'!$B$10:$B$36,$C17,'Per Book Data'!G$10:G$36)</f>
        <v>2547359</v>
      </c>
      <c r="H17" s="3">
        <f>SUMIF('Per Book Data'!$B$10:$B$36,$C17,'Per Book Data'!H$10:H$36)</f>
        <v>3316122</v>
      </c>
      <c r="I17" s="3">
        <f>SUMIF('Per Book Data'!$B$10:$B$36,$C17,'Per Book Data'!I$10:I$36)</f>
        <v>3744890</v>
      </c>
      <c r="J17" s="3">
        <f>SUMIF('Per Book Data'!$B$10:$B$36,$C17,'Per Book Data'!J$10:J$36)</f>
        <v>3698169</v>
      </c>
      <c r="K17" s="3">
        <f>SUMIF('Per Book Data'!$B$10:$B$36,$C17,'Per Book Data'!K$10:K$36)</f>
        <v>3770357</v>
      </c>
      <c r="L17" s="3">
        <f>SUMIF('Per Book Data'!$B$10:$B$36,$C17,'Per Book Data'!L$10:L$36)</f>
        <v>3587400</v>
      </c>
      <c r="M17" s="3">
        <f>SUMIF('Per Book Data'!$B$10:$B$36,$C17,'Per Book Data'!M$10:M$36)</f>
        <v>3360767</v>
      </c>
      <c r="N17" s="3">
        <f>SUMIF('Per Book Data'!$B$10:$B$36,$C17,'Per Book Data'!N$10:N$36)</f>
        <v>3823551</v>
      </c>
      <c r="O17" s="3">
        <f>SUMIF('Per Book Data'!$B$10:$B$36,$C17,'Per Book Data'!O$10:O$36)</f>
        <v>3523795</v>
      </c>
      <c r="P17" s="3">
        <f t="shared" si="0"/>
        <v>42604774</v>
      </c>
      <c r="Q17" s="352"/>
    </row>
    <row r="18" spans="1:17">
      <c r="A18" s="115">
        <f t="shared" si="1"/>
        <v>9</v>
      </c>
      <c r="B18" s="81" t="s">
        <v>397</v>
      </c>
      <c r="C18" s="142" t="s">
        <v>396</v>
      </c>
      <c r="D18" s="3">
        <f>SUMIF('Per Book Data'!$B$10:$B$36,$C18,'Per Book Data'!D$10:D$36)</f>
        <v>660758</v>
      </c>
      <c r="E18" s="3">
        <f>SUMIF('Per Book Data'!$B$10:$B$36,$C18,'Per Book Data'!E$10:E$36)</f>
        <v>596867</v>
      </c>
      <c r="F18" s="3">
        <f>SUMIF('Per Book Data'!$B$10:$B$36,$C18,'Per Book Data'!F$10:F$36)</f>
        <v>538484</v>
      </c>
      <c r="G18" s="3">
        <f>SUMIF('Per Book Data'!$B$10:$B$36,$C18,'Per Book Data'!G$10:G$36)</f>
        <v>521063</v>
      </c>
      <c r="H18" s="3">
        <f>SUMIF('Per Book Data'!$B$10:$B$36,$C18,'Per Book Data'!H$10:H$36)</f>
        <v>437834</v>
      </c>
      <c r="I18" s="3">
        <f>SUMIF('Per Book Data'!$B$10:$B$36,$C18,'Per Book Data'!I$10:I$36)</f>
        <v>387162</v>
      </c>
      <c r="J18" s="3">
        <f>SUMIF('Per Book Data'!$B$10:$B$36,$C18,'Per Book Data'!J$10:J$36)</f>
        <v>355056</v>
      </c>
      <c r="K18" s="3">
        <f>SUMIF('Per Book Data'!$B$10:$B$36,$C18,'Per Book Data'!K$10:K$36)</f>
        <v>304103</v>
      </c>
      <c r="L18" s="3">
        <f>SUMIF('Per Book Data'!$B$10:$B$36,$C18,'Per Book Data'!L$10:L$36)</f>
        <v>334796</v>
      </c>
      <c r="M18" s="3">
        <f>SUMIF('Per Book Data'!$B$10:$B$36,$C18,'Per Book Data'!M$10:M$36)</f>
        <v>343543</v>
      </c>
      <c r="N18" s="3">
        <f>SUMIF('Per Book Data'!$B$10:$B$36,$C18,'Per Book Data'!N$10:N$36)</f>
        <v>388402</v>
      </c>
      <c r="O18" s="3">
        <f>SUMIF('Per Book Data'!$B$10:$B$36,$C18,'Per Book Data'!O$10:O$36)</f>
        <v>480307</v>
      </c>
      <c r="P18" s="3">
        <f t="shared" si="0"/>
        <v>5348375</v>
      </c>
      <c r="Q18" s="352"/>
    </row>
    <row r="19" spans="1:17">
      <c r="A19" s="115">
        <f t="shared" si="1"/>
        <v>10</v>
      </c>
      <c r="B19" s="81" t="s">
        <v>59</v>
      </c>
      <c r="C19" s="142">
        <v>22</v>
      </c>
      <c r="D19" s="3">
        <f>SUMIF('Per Book Data'!$B$10:$B$36,$C19,'Per Book Data'!D$10:D$36)</f>
        <v>123418</v>
      </c>
      <c r="E19" s="3">
        <f>SUMIF('Per Book Data'!$B$10:$B$36,$C19,'Per Book Data'!E$10:E$36)</f>
        <v>123924</v>
      </c>
      <c r="F19" s="3">
        <f>SUMIF('Per Book Data'!$B$10:$B$36,$C19,'Per Book Data'!F$10:F$36)</f>
        <v>126090</v>
      </c>
      <c r="G19" s="3">
        <f>SUMIF('Per Book Data'!$B$10:$B$36,$C19,'Per Book Data'!G$10:G$36)</f>
        <v>334195</v>
      </c>
      <c r="H19" s="3">
        <f>SUMIF('Per Book Data'!$B$10:$B$36,$C19,'Per Book Data'!H$10:H$36)</f>
        <v>448956</v>
      </c>
      <c r="I19" s="3">
        <f>SUMIF('Per Book Data'!$B$10:$B$36,$C19,'Per Book Data'!I$10:I$36)</f>
        <v>505002</v>
      </c>
      <c r="J19" s="3">
        <f>SUMIF('Per Book Data'!$B$10:$B$36,$C19,'Per Book Data'!J$10:J$36)</f>
        <v>562243</v>
      </c>
      <c r="K19" s="3">
        <f>SUMIF('Per Book Data'!$B$10:$B$36,$C19,'Per Book Data'!K$10:K$36)</f>
        <v>487427</v>
      </c>
      <c r="L19" s="3">
        <f>SUMIF('Per Book Data'!$B$10:$B$36,$C19,'Per Book Data'!L$10:L$36)</f>
        <v>444005</v>
      </c>
      <c r="M19" s="3">
        <f>SUMIF('Per Book Data'!$B$10:$B$36,$C19,'Per Book Data'!M$10:M$36)</f>
        <v>427438</v>
      </c>
      <c r="N19" s="3">
        <f>SUMIF('Per Book Data'!$B$10:$B$36,$C19,'Per Book Data'!N$10:N$36)</f>
        <v>290349</v>
      </c>
      <c r="O19" s="3">
        <f>SUMIF('Per Book Data'!$B$10:$B$36,$C19,'Per Book Data'!O$10:O$36)</f>
        <v>185683</v>
      </c>
      <c r="P19" s="3">
        <f t="shared" si="0"/>
        <v>4058730</v>
      </c>
      <c r="Q19" s="352"/>
    </row>
    <row r="20" spans="1:17">
      <c r="A20" s="115">
        <f t="shared" si="1"/>
        <v>11</v>
      </c>
      <c r="B20" s="81" t="s">
        <v>23</v>
      </c>
      <c r="C20" s="142">
        <v>24</v>
      </c>
      <c r="D20" s="3">
        <f>SUMIF('Per Book Data'!$B$10:$B$36,$C20,'Per Book Data'!D$10:D$36)</f>
        <v>115025390</v>
      </c>
      <c r="E20" s="3">
        <f>SUMIF('Per Book Data'!$B$10:$B$36,$C20,'Per Book Data'!E$10:E$36)</f>
        <v>111830856</v>
      </c>
      <c r="F20" s="3">
        <f>SUMIF('Per Book Data'!$B$10:$B$36,$C20,'Per Book Data'!F$10:F$36)</f>
        <v>106674904</v>
      </c>
      <c r="G20" s="3">
        <f>SUMIF('Per Book Data'!$B$10:$B$36,$C20,'Per Book Data'!G$10:G$36)</f>
        <v>99265057</v>
      </c>
      <c r="H20" s="3">
        <f>SUMIF('Per Book Data'!$B$10:$B$36,$C20,'Per Book Data'!H$10:H$36)</f>
        <v>108977737</v>
      </c>
      <c r="I20" s="3">
        <f>SUMIF('Per Book Data'!$B$10:$B$36,$C20,'Per Book Data'!I$10:I$36)</f>
        <v>135457671</v>
      </c>
      <c r="J20" s="3">
        <f>SUMIF('Per Book Data'!$B$10:$B$36,$C20,'Per Book Data'!J$10:J$36)</f>
        <v>159703695</v>
      </c>
      <c r="K20" s="3">
        <f>SUMIF('Per Book Data'!$B$10:$B$36,$C20,'Per Book Data'!K$10:K$36)</f>
        <v>158987925</v>
      </c>
      <c r="L20" s="3">
        <f>SUMIF('Per Book Data'!$B$10:$B$36,$C20,'Per Book Data'!L$10:L$36)</f>
        <v>160251321</v>
      </c>
      <c r="M20" s="3">
        <f>SUMIF('Per Book Data'!$B$10:$B$36,$C20,'Per Book Data'!M$10:M$36)</f>
        <v>126534569</v>
      </c>
      <c r="N20" s="3">
        <f>SUMIF('Per Book Data'!$B$10:$B$36,$C20,'Per Book Data'!N$10:N$36)</f>
        <v>109497117</v>
      </c>
      <c r="O20" s="3">
        <f>SUMIF('Per Book Data'!$B$10:$B$36,$C20,'Per Book Data'!O$10:O$36)</f>
        <v>102640827</v>
      </c>
      <c r="P20" s="3">
        <f t="shared" si="0"/>
        <v>1494847069</v>
      </c>
      <c r="Q20" s="352"/>
    </row>
    <row r="21" spans="1:17">
      <c r="A21" s="115">
        <f t="shared" si="1"/>
        <v>12</v>
      </c>
      <c r="B21" s="81" t="s">
        <v>24</v>
      </c>
      <c r="C21" s="142">
        <v>25</v>
      </c>
      <c r="D21" s="3">
        <f>SUMIF('Per Book Data'!$B$10:$B$36,$C21,'Per Book Data'!D$10:D$36)</f>
        <v>48183898</v>
      </c>
      <c r="E21" s="3">
        <f>SUMIF('Per Book Data'!$B$10:$B$36,$C21,'Per Book Data'!E$10:E$36)</f>
        <v>49955281</v>
      </c>
      <c r="F21" s="3">
        <f>SUMIF('Per Book Data'!$B$10:$B$36,$C21,'Per Book Data'!F$10:F$36)</f>
        <v>50407606</v>
      </c>
      <c r="G21" s="3">
        <f>SUMIF('Per Book Data'!$B$10:$B$36,$C21,'Per Book Data'!G$10:G$36)</f>
        <v>48057900</v>
      </c>
      <c r="H21" s="3">
        <f>SUMIF('Per Book Data'!$B$10:$B$36,$C21,'Per Book Data'!H$10:H$36)</f>
        <v>43442490</v>
      </c>
      <c r="I21" s="3">
        <f>SUMIF('Per Book Data'!$B$10:$B$36,$C21,'Per Book Data'!I$10:I$36)</f>
        <v>51978600</v>
      </c>
      <c r="J21" s="3">
        <f>SUMIF('Per Book Data'!$B$10:$B$36,$C21,'Per Book Data'!J$10:J$36)</f>
        <v>56097228</v>
      </c>
      <c r="K21" s="3">
        <f>SUMIF('Per Book Data'!$B$10:$B$36,$C21,'Per Book Data'!K$10:K$36)</f>
        <v>56830774</v>
      </c>
      <c r="L21" s="3">
        <f>SUMIF('Per Book Data'!$B$10:$B$36,$C21,'Per Book Data'!L$10:L$36)</f>
        <v>60196005</v>
      </c>
      <c r="M21" s="3">
        <f>SUMIF('Per Book Data'!$B$10:$B$36,$C21,'Per Book Data'!M$10:M$36)</f>
        <v>52914684</v>
      </c>
      <c r="N21" s="3">
        <f>SUMIF('Per Book Data'!$B$10:$B$36,$C21,'Per Book Data'!N$10:N$36)</f>
        <v>52656358</v>
      </c>
      <c r="O21" s="3">
        <f>SUMIF('Per Book Data'!$B$10:$B$36,$C21,'Per Book Data'!O$10:O$36)</f>
        <v>46982065</v>
      </c>
      <c r="P21" s="3">
        <f t="shared" si="0"/>
        <v>617702889</v>
      </c>
      <c r="Q21" s="352"/>
    </row>
    <row r="22" spans="1:17">
      <c r="A22" s="115">
        <f t="shared" si="1"/>
        <v>13</v>
      </c>
      <c r="B22" s="81" t="s">
        <v>421</v>
      </c>
      <c r="C22" s="142" t="s">
        <v>422</v>
      </c>
      <c r="D22" s="3">
        <f>SUMIF('Per Book Data'!$B$10:$B$36,$C22,'Per Book Data'!D$10:D$36)</f>
        <v>0</v>
      </c>
      <c r="E22" s="3">
        <f>SUMIF('Per Book Data'!$B$10:$B$36,$C22,'Per Book Data'!E$10:E$36)</f>
        <v>0</v>
      </c>
      <c r="F22" s="3">
        <f>SUMIF('Per Book Data'!$B$10:$B$36,$C22,'Per Book Data'!F$10:F$36)</f>
        <v>0</v>
      </c>
      <c r="G22" s="3">
        <f>SUMIF('Per Book Data'!$B$10:$B$36,$C22,'Per Book Data'!G$10:G$36)</f>
        <v>0</v>
      </c>
      <c r="H22" s="3">
        <f>SUMIF('Per Book Data'!$B$10:$B$36,$C22,'Per Book Data'!H$10:H$36)</f>
        <v>0</v>
      </c>
      <c r="I22" s="3">
        <f>SUMIF('Per Book Data'!$B$10:$B$36,$C22,'Per Book Data'!I$10:I$36)</f>
        <v>0</v>
      </c>
      <c r="J22" s="3">
        <f>SUMIF('Per Book Data'!$B$10:$B$36,$C22,'Per Book Data'!J$10:J$36)</f>
        <v>0</v>
      </c>
      <c r="K22" s="3">
        <f>SUMIF('Per Book Data'!$B$10:$B$36,$C22,'Per Book Data'!K$10:K$36)</f>
        <v>0</v>
      </c>
      <c r="L22" s="3">
        <f>SUMIF('Per Book Data'!$B$10:$B$36,$C22,'Per Book Data'!L$10:L$36)</f>
        <v>0</v>
      </c>
      <c r="M22" s="3">
        <f>SUMIF('Per Book Data'!$B$10:$B$36,$C22,'Per Book Data'!M$10:M$36)</f>
        <v>0</v>
      </c>
      <c r="N22" s="3">
        <f>SUMIF('Per Book Data'!$B$10:$B$36,$C22,'Per Book Data'!N$10:N$36)</f>
        <v>0</v>
      </c>
      <c r="O22" s="3">
        <f>SUMIF('Per Book Data'!$B$10:$B$36,$C22,'Per Book Data'!O$10:O$36)</f>
        <v>0</v>
      </c>
      <c r="P22" s="3">
        <f t="shared" si="0"/>
        <v>0</v>
      </c>
      <c r="Q22" s="352"/>
    </row>
    <row r="23" spans="1:17">
      <c r="A23" s="115">
        <f t="shared" si="1"/>
        <v>14</v>
      </c>
      <c r="B23" s="123" t="s">
        <v>416</v>
      </c>
      <c r="C23" s="142">
        <v>26</v>
      </c>
      <c r="D23" s="3">
        <f>SUMIF('Per Book Data'!$B$10:$B$36,$C23,'Per Book Data'!D$10:D$36)</f>
        <v>24034719</v>
      </c>
      <c r="E23" s="3">
        <f>SUMIF('Per Book Data'!$B$10:$B$36,$C23,'Per Book Data'!E$10:E$36)</f>
        <v>13557945</v>
      </c>
      <c r="F23" s="3">
        <f>SUMIF('Per Book Data'!$B$10:$B$36,$C23,'Per Book Data'!F$10:F$36)</f>
        <v>27966732</v>
      </c>
      <c r="G23" s="3">
        <f>SUMIF('Per Book Data'!$B$10:$B$36,$C23,'Per Book Data'!G$10:G$36)</f>
        <v>29139642</v>
      </c>
      <c r="H23" s="3">
        <f>SUMIF('Per Book Data'!$B$10:$B$36,$C23,'Per Book Data'!H$10:H$36)</f>
        <v>25572459</v>
      </c>
      <c r="I23" s="3">
        <f>SUMIF('Per Book Data'!$B$10:$B$36,$C23,'Per Book Data'!I$10:I$36)</f>
        <v>28569538</v>
      </c>
      <c r="J23" s="3">
        <f>SUMIF('Per Book Data'!$B$10:$B$36,$C23,'Per Book Data'!J$10:J$36)</f>
        <v>28447442</v>
      </c>
      <c r="K23" s="3">
        <f>SUMIF('Per Book Data'!$B$10:$B$36,$C23,'Per Book Data'!K$10:K$36)</f>
        <v>26436437</v>
      </c>
      <c r="L23" s="3">
        <f>SUMIF('Per Book Data'!$B$10:$B$36,$C23,'Per Book Data'!L$10:L$36)</f>
        <v>28661653</v>
      </c>
      <c r="M23" s="3">
        <f>SUMIF('Per Book Data'!$B$10:$B$36,$C23,'Per Book Data'!M$10:M$36)</f>
        <v>70011338</v>
      </c>
      <c r="N23" s="3">
        <f>SUMIF('Per Book Data'!$B$10:$B$36,$C23,'Per Book Data'!N$10:N$36)</f>
        <v>26844396</v>
      </c>
      <c r="O23" s="3">
        <f>SUMIF('Per Book Data'!$B$10:$B$36,$C23,'Per Book Data'!O$10:O$36)</f>
        <v>27536427</v>
      </c>
      <c r="P23" s="3">
        <f t="shared" si="0"/>
        <v>356778728</v>
      </c>
      <c r="Q23" s="352"/>
    </row>
    <row r="24" spans="1:17">
      <c r="A24" s="115">
        <f t="shared" si="1"/>
        <v>15</v>
      </c>
      <c r="B24" s="81" t="s">
        <v>166</v>
      </c>
      <c r="C24" s="142">
        <v>28</v>
      </c>
      <c r="D24" s="3">
        <f>SUMIF('Per Book Data'!$B$10:$B$36,$C24,'Per Book Data'!D$10:D$36)</f>
        <v>2520520</v>
      </c>
      <c r="E24" s="3">
        <f>SUMIF('Per Book Data'!$B$10:$B$36,$C24,'Per Book Data'!E$10:E$36)</f>
        <v>2192136</v>
      </c>
      <c r="F24" s="3">
        <f>SUMIF('Per Book Data'!$B$10:$B$36,$C24,'Per Book Data'!F$10:F$36)</f>
        <v>2265699</v>
      </c>
      <c r="G24" s="3">
        <f>SUMIF('Per Book Data'!$B$10:$B$36,$C24,'Per Book Data'!G$10:G$36)</f>
        <v>1923132</v>
      </c>
      <c r="H24" s="3">
        <f>SUMIF('Per Book Data'!$B$10:$B$36,$C24,'Per Book Data'!H$10:H$36)</f>
        <v>1871866</v>
      </c>
      <c r="I24" s="3">
        <f>SUMIF('Per Book Data'!$B$10:$B$36,$C24,'Per Book Data'!I$10:I$36)</f>
        <v>1721378</v>
      </c>
      <c r="J24" s="3">
        <f>SUMIF('Per Book Data'!$B$10:$B$36,$C24,'Per Book Data'!J$10:J$36)</f>
        <v>1829130</v>
      </c>
      <c r="K24" s="3">
        <f>SUMIF('Per Book Data'!$B$10:$B$36,$C24,'Per Book Data'!K$10:K$36)</f>
        <v>2064967</v>
      </c>
      <c r="L24" s="3">
        <f>SUMIF('Per Book Data'!$B$10:$B$36,$C24,'Per Book Data'!L$10:L$36)</f>
        <v>2162854</v>
      </c>
      <c r="M24" s="3">
        <f>SUMIF('Per Book Data'!$B$10:$B$36,$C24,'Per Book Data'!M$10:M$36)</f>
        <v>2418709</v>
      </c>
      <c r="N24" s="3">
        <f>SUMIF('Per Book Data'!$B$10:$B$36,$C24,'Per Book Data'!N$10:N$36)</f>
        <v>2511557</v>
      </c>
      <c r="O24" s="3">
        <f>SUMIF('Per Book Data'!$B$10:$B$36,$C24,'Per Book Data'!O$10:O$36)</f>
        <v>2694256</v>
      </c>
      <c r="P24" s="3">
        <f t="shared" si="0"/>
        <v>26176204</v>
      </c>
      <c r="Q24" s="352"/>
    </row>
    <row r="25" spans="1:17">
      <c r="A25" s="115">
        <f t="shared" si="1"/>
        <v>16</v>
      </c>
      <c r="B25" s="123" t="s">
        <v>417</v>
      </c>
      <c r="C25" s="142">
        <v>30</v>
      </c>
      <c r="D25" s="3">
        <f>SUMIF('Per Book Data'!$B$10:$B$36,$C25,'Per Book Data'!D$10:D$36)</f>
        <v>2161618</v>
      </c>
      <c r="E25" s="3">
        <f>SUMIF('Per Book Data'!$B$10:$B$36,$C25,'Per Book Data'!E$10:E$36)</f>
        <v>2132763</v>
      </c>
      <c r="F25" s="3">
        <f>SUMIF('Per Book Data'!$B$10:$B$36,$C25,'Per Book Data'!F$10:F$36)</f>
        <v>2017026</v>
      </c>
      <c r="G25" s="3">
        <f>SUMIF('Per Book Data'!$B$10:$B$36,$C25,'Per Book Data'!G$10:G$36)</f>
        <v>1546379</v>
      </c>
      <c r="H25" s="3">
        <f>SUMIF('Per Book Data'!$B$10:$B$36,$C25,'Per Book Data'!H$10:H$36)</f>
        <v>1242856</v>
      </c>
      <c r="I25" s="3">
        <f>SUMIF('Per Book Data'!$B$10:$B$36,$C25,'Per Book Data'!I$10:I$36)</f>
        <v>1835129</v>
      </c>
      <c r="J25" s="3">
        <f>SUMIF('Per Book Data'!$B$10:$B$36,$C25,'Per Book Data'!J$10:J$36)</f>
        <v>1840272</v>
      </c>
      <c r="K25" s="3">
        <f>SUMIF('Per Book Data'!$B$10:$B$36,$C25,'Per Book Data'!K$10:K$36)</f>
        <v>1799318</v>
      </c>
      <c r="L25" s="3">
        <f>SUMIF('Per Book Data'!$B$10:$B$36,$C25,'Per Book Data'!L$10:L$36)</f>
        <v>1907095</v>
      </c>
      <c r="M25" s="3">
        <f>SUMIF('Per Book Data'!$B$10:$B$36,$C25,'Per Book Data'!M$10:M$36)</f>
        <v>713296</v>
      </c>
      <c r="N25" s="3">
        <f>SUMIF('Per Book Data'!$B$10:$B$36,$C25,'Per Book Data'!N$10:N$36)</f>
        <v>1242311</v>
      </c>
      <c r="O25" s="3">
        <f>SUMIF('Per Book Data'!$B$10:$B$36,$C25,'Per Book Data'!O$10:O$36)</f>
        <v>1450160</v>
      </c>
      <c r="P25" s="3">
        <f t="shared" si="0"/>
        <v>19888223</v>
      </c>
      <c r="Q25" s="352"/>
    </row>
    <row r="26" spans="1:17">
      <c r="A26" s="115">
        <f t="shared" si="1"/>
        <v>17</v>
      </c>
      <c r="B26" s="81" t="s">
        <v>65</v>
      </c>
      <c r="C26" s="142">
        <v>31</v>
      </c>
      <c r="D26" s="3">
        <f>SUMIF('Per Book Data'!$B$10:$B$36,$C26,'Per Book Data'!D$10:D$36)</f>
        <v>26143505</v>
      </c>
      <c r="E26" s="3">
        <f>SUMIF('Per Book Data'!$B$10:$B$36,$C26,'Per Book Data'!E$10:E$36)</f>
        <v>24885838</v>
      </c>
      <c r="F26" s="3">
        <f>SUMIF('Per Book Data'!$B$10:$B$36,$C26,'Per Book Data'!F$10:F$36)</f>
        <v>21449603</v>
      </c>
      <c r="G26" s="3">
        <f>SUMIF('Per Book Data'!$B$10:$B$36,$C26,'Per Book Data'!G$10:G$36)</f>
        <v>20947662</v>
      </c>
      <c r="H26" s="3">
        <f>SUMIF('Per Book Data'!$B$10:$B$36,$C26,'Per Book Data'!H$10:H$36)</f>
        <v>21724279</v>
      </c>
      <c r="I26" s="3">
        <f>SUMIF('Per Book Data'!$B$10:$B$36,$C26,'Per Book Data'!I$10:I$36)</f>
        <v>25416125</v>
      </c>
      <c r="J26" s="3">
        <f>SUMIF('Per Book Data'!$B$10:$B$36,$C26,'Per Book Data'!J$10:J$36)</f>
        <v>24378414</v>
      </c>
      <c r="K26" s="3">
        <f>SUMIF('Per Book Data'!$B$10:$B$36,$C26,'Per Book Data'!K$10:K$36)</f>
        <v>25451643</v>
      </c>
      <c r="L26" s="3">
        <f>SUMIF('Per Book Data'!$B$10:$B$36,$C26,'Per Book Data'!L$10:L$36)</f>
        <v>22431633</v>
      </c>
      <c r="M26" s="3">
        <f>SUMIF('Per Book Data'!$B$10:$B$36,$C26,'Per Book Data'!M$10:M$36)</f>
        <v>21496801</v>
      </c>
      <c r="N26" s="3">
        <f>SUMIF('Per Book Data'!$B$10:$B$36,$C26,'Per Book Data'!N$10:N$36)</f>
        <v>20775347</v>
      </c>
      <c r="O26" s="3">
        <f>SUMIF('Per Book Data'!$B$10:$B$36,$C26,'Per Book Data'!O$10:O$36)</f>
        <v>25263103</v>
      </c>
      <c r="P26" s="3">
        <f t="shared" si="0"/>
        <v>280363953</v>
      </c>
      <c r="Q26" s="129"/>
    </row>
    <row r="27" spans="1:17">
      <c r="A27" s="115">
        <f t="shared" si="1"/>
        <v>18</v>
      </c>
      <c r="B27" s="81" t="s">
        <v>419</v>
      </c>
      <c r="C27" s="142">
        <v>34</v>
      </c>
      <c r="D27" s="3">
        <f>SUMIF('Per Book Data'!$B$10:$B$36,$C27,'Per Book Data'!D$10:D$36)</f>
        <v>266375</v>
      </c>
      <c r="E27" s="3">
        <f>SUMIF('Per Book Data'!$B$10:$B$36,$C27,'Per Book Data'!E$10:E$36)</f>
        <v>11336</v>
      </c>
      <c r="F27" s="3">
        <f>SUMIF('Per Book Data'!$B$10:$B$36,$C27,'Per Book Data'!F$10:F$36)</f>
        <v>11068</v>
      </c>
      <c r="G27" s="3">
        <f>SUMIF('Per Book Data'!$B$10:$B$36,$C27,'Per Book Data'!G$10:G$36)</f>
        <v>8297</v>
      </c>
      <c r="H27" s="3">
        <f>SUMIF('Per Book Data'!$B$10:$B$36,$C27,'Per Book Data'!H$10:H$36)</f>
        <v>5502</v>
      </c>
      <c r="I27" s="3">
        <f>SUMIF('Per Book Data'!$B$10:$B$36,$C27,'Per Book Data'!I$10:I$36)</f>
        <v>6047</v>
      </c>
      <c r="J27" s="3">
        <f>SUMIF('Per Book Data'!$B$10:$B$36,$C27,'Per Book Data'!J$10:J$36)</f>
        <v>5683</v>
      </c>
      <c r="K27" s="3">
        <f>SUMIF('Per Book Data'!$B$10:$B$36,$C27,'Per Book Data'!K$10:K$36)</f>
        <v>6109</v>
      </c>
      <c r="L27" s="3">
        <f>SUMIF('Per Book Data'!$B$10:$B$36,$C27,'Per Book Data'!L$10:L$36)</f>
        <v>6794</v>
      </c>
      <c r="M27" s="3">
        <f>SUMIF('Per Book Data'!$B$10:$B$36,$C27,'Per Book Data'!M$10:M$36)</f>
        <v>7469</v>
      </c>
      <c r="N27" s="3">
        <f>SUMIF('Per Book Data'!$B$10:$B$36,$C27,'Per Book Data'!N$10:N$36)</f>
        <v>487287</v>
      </c>
      <c r="O27" s="3">
        <f>SUMIF('Per Book Data'!$B$10:$B$36,$C27,'Per Book Data'!O$10:O$36)</f>
        <v>774413</v>
      </c>
      <c r="P27" s="3">
        <f t="shared" si="0"/>
        <v>1596380</v>
      </c>
      <c r="Q27" s="129"/>
    </row>
    <row r="28" spans="1:17">
      <c r="A28" s="115">
        <f t="shared" si="1"/>
        <v>19</v>
      </c>
      <c r="B28" s="81" t="s">
        <v>64</v>
      </c>
      <c r="C28" s="142">
        <v>38</v>
      </c>
      <c r="D28" s="3">
        <f>SUMIF('Per Book Data'!$B$10:$B$36,$C28,'Per Book Data'!D$10:D$36)</f>
        <v>28001749</v>
      </c>
      <c r="E28" s="3">
        <f>SUMIF('Per Book Data'!$B$10:$B$36,$C28,'Per Book Data'!E$10:E$36)</f>
        <v>25112652</v>
      </c>
      <c r="F28" s="3">
        <f>SUMIF('Per Book Data'!$B$10:$B$36,$C28,'Per Book Data'!F$10:F$36)</f>
        <v>29986624</v>
      </c>
      <c r="G28" s="3">
        <f>SUMIF('Per Book Data'!$B$10:$B$36,$C28,'Per Book Data'!G$10:G$36)</f>
        <v>25501137</v>
      </c>
      <c r="H28" s="3">
        <f>SUMIF('Per Book Data'!$B$10:$B$36,$C28,'Per Book Data'!H$10:H$36)</f>
        <v>27988101</v>
      </c>
      <c r="I28" s="3">
        <f>SUMIF('Per Book Data'!$B$10:$B$36,$C28,'Per Book Data'!I$10:I$36)</f>
        <v>40594646</v>
      </c>
      <c r="J28" s="3">
        <f>SUMIF('Per Book Data'!$B$10:$B$36,$C28,'Per Book Data'!J$10:J$36)</f>
        <v>43267963</v>
      </c>
      <c r="K28" s="3">
        <f>SUMIF('Per Book Data'!$B$10:$B$36,$C28,'Per Book Data'!K$10:K$36)</f>
        <v>43473618</v>
      </c>
      <c r="L28" s="3">
        <f>SUMIF('Per Book Data'!$B$10:$B$36,$C28,'Per Book Data'!L$10:L$36)</f>
        <v>42085262</v>
      </c>
      <c r="M28" s="3">
        <f>SUMIF('Per Book Data'!$B$10:$B$36,$C28,'Per Book Data'!M$10:M$36)</f>
        <v>-16623398</v>
      </c>
      <c r="N28" s="3">
        <f>SUMIF('Per Book Data'!$B$10:$B$36,$C28,'Per Book Data'!N$10:N$36)</f>
        <v>15000213</v>
      </c>
      <c r="O28" s="3">
        <f>SUMIF('Per Book Data'!$B$10:$B$36,$C28,'Per Book Data'!O$10:O$36)</f>
        <v>25430416</v>
      </c>
      <c r="P28" s="3">
        <f t="shared" si="0"/>
        <v>329818983</v>
      </c>
      <c r="Q28" s="129"/>
    </row>
    <row r="29" spans="1:17">
      <c r="A29" s="115">
        <f t="shared" si="1"/>
        <v>20</v>
      </c>
      <c r="B29" s="81" t="s">
        <v>60</v>
      </c>
      <c r="C29" s="142">
        <v>41</v>
      </c>
      <c r="D29" s="3">
        <f>SUMIF('Per Book Data'!$B$10:$B$36,$C29,'Per Book Data'!D$10:D$36)</f>
        <v>17117064</v>
      </c>
      <c r="E29" s="3">
        <f>SUMIF('Per Book Data'!$B$10:$B$36,$C29,'Per Book Data'!E$10:E$36)</f>
        <v>18623790</v>
      </c>
      <c r="F29" s="3">
        <f>SUMIF('Per Book Data'!$B$10:$B$36,$C29,'Per Book Data'!F$10:F$36)</f>
        <v>17569949</v>
      </c>
      <c r="G29" s="3">
        <f>SUMIF('Per Book Data'!$B$10:$B$36,$C29,'Per Book Data'!G$10:G$36)</f>
        <v>12163362</v>
      </c>
      <c r="H29" s="3">
        <f>SUMIF('Per Book Data'!$B$10:$B$36,$C29,'Per Book Data'!H$10:H$36)</f>
        <v>12448008</v>
      </c>
      <c r="I29" s="3">
        <f>SUMIF('Per Book Data'!$B$10:$B$36,$C29,'Per Book Data'!I$10:I$36)</f>
        <v>16187345</v>
      </c>
      <c r="J29" s="3">
        <f>SUMIF('Per Book Data'!$B$10:$B$36,$C29,'Per Book Data'!J$10:J$36)</f>
        <v>19556791</v>
      </c>
      <c r="K29" s="3">
        <f>SUMIF('Per Book Data'!$B$10:$B$36,$C29,'Per Book Data'!K$10:K$36)</f>
        <v>21189426</v>
      </c>
      <c r="L29" s="3">
        <f>SUMIF('Per Book Data'!$B$10:$B$36,$C29,'Per Book Data'!L$10:L$36)</f>
        <v>22540662</v>
      </c>
      <c r="M29" s="3">
        <f>SUMIF('Per Book Data'!$B$10:$B$36,$C29,'Per Book Data'!M$10:M$36)</f>
        <v>16768983</v>
      </c>
      <c r="N29" s="3">
        <f>SUMIF('Per Book Data'!$B$10:$B$36,$C29,'Per Book Data'!N$10:N$36)</f>
        <v>13819447</v>
      </c>
      <c r="O29" s="3">
        <f>SUMIF('Per Book Data'!$B$10:$B$36,$C29,'Per Book Data'!O$10:O$36)</f>
        <v>13195685</v>
      </c>
      <c r="P29" s="3">
        <f t="shared" si="0"/>
        <v>201180512</v>
      </c>
      <c r="Q29" s="352"/>
    </row>
    <row r="30" spans="1:17">
      <c r="A30" s="115">
        <f t="shared" si="1"/>
        <v>21</v>
      </c>
      <c r="B30" s="81" t="s">
        <v>62</v>
      </c>
      <c r="C30" s="142">
        <v>43</v>
      </c>
      <c r="D30" s="3">
        <f>SUMIF('Per Book Data'!$B$10:$B$36,$C30,'Per Book Data'!D$10:D$36)</f>
        <v>0</v>
      </c>
      <c r="E30" s="3">
        <f>SUMIF('Per Book Data'!$B$10:$B$36,$C30,'Per Book Data'!E$10:E$36)</f>
        <v>0</v>
      </c>
      <c r="F30" s="3">
        <f>SUMIF('Per Book Data'!$B$10:$B$36,$C30,'Per Book Data'!F$10:F$36)</f>
        <v>0</v>
      </c>
      <c r="G30" s="3">
        <f>SUMIF('Per Book Data'!$B$10:$B$36,$C30,'Per Book Data'!G$10:G$36)</f>
        <v>0</v>
      </c>
      <c r="H30" s="3">
        <f>SUMIF('Per Book Data'!$B$10:$B$36,$C30,'Per Book Data'!H$10:H$36)</f>
        <v>0</v>
      </c>
      <c r="I30" s="3">
        <f>SUMIF('Per Book Data'!$B$10:$B$36,$C30,'Per Book Data'!I$10:I$36)</f>
        <v>0</v>
      </c>
      <c r="J30" s="3">
        <f>SUMIF('Per Book Data'!$B$10:$B$36,$C30,'Per Book Data'!J$10:J$36)</f>
        <v>0</v>
      </c>
      <c r="K30" s="3">
        <f>SUMIF('Per Book Data'!$B$10:$B$36,$C30,'Per Book Data'!K$10:K$36)</f>
        <v>0</v>
      </c>
      <c r="L30" s="3">
        <f>SUMIF('Per Book Data'!$B$10:$B$36,$C30,'Per Book Data'!L$10:L$36)</f>
        <v>0</v>
      </c>
      <c r="M30" s="3">
        <f>SUMIF('Per Book Data'!$B$10:$B$36,$C30,'Per Book Data'!M$10:M$36)</f>
        <v>0</v>
      </c>
      <c r="N30" s="3">
        <f>SUMIF('Per Book Data'!$B$10:$B$36,$C30,'Per Book Data'!N$10:N$36)</f>
        <v>0</v>
      </c>
      <c r="O30" s="3">
        <f>SUMIF('Per Book Data'!$B$10:$B$36,$C30,'Per Book Data'!O$10:O$36)</f>
        <v>0</v>
      </c>
      <c r="P30" s="3">
        <f t="shared" si="0"/>
        <v>0</v>
      </c>
      <c r="Q30" s="129"/>
    </row>
    <row r="31" spans="1:17">
      <c r="A31" s="115">
        <f t="shared" si="1"/>
        <v>22</v>
      </c>
      <c r="B31" s="81" t="s">
        <v>420</v>
      </c>
      <c r="C31" s="142">
        <v>45</v>
      </c>
      <c r="D31" s="3">
        <f>SUMIF('Per Book Data'!$B$10:$B$36,$C31,'Per Book Data'!D$10:D$36)</f>
        <v>0</v>
      </c>
      <c r="E31" s="3">
        <f>SUMIF('Per Book Data'!$B$10:$B$36,$C31,'Per Book Data'!E$10:E$36)</f>
        <v>0</v>
      </c>
      <c r="F31" s="3">
        <f>SUMIF('Per Book Data'!$B$10:$B$36,$C31,'Per Book Data'!F$10:F$36)</f>
        <v>0</v>
      </c>
      <c r="G31" s="3">
        <f>SUMIF('Per Book Data'!$B$10:$B$36,$C31,'Per Book Data'!G$10:G$36)</f>
        <v>0</v>
      </c>
      <c r="H31" s="3">
        <f>SUMIF('Per Book Data'!$B$10:$B$36,$C31,'Per Book Data'!H$10:H$36)</f>
        <v>0</v>
      </c>
      <c r="I31" s="3">
        <f>SUMIF('Per Book Data'!$B$10:$B$36,$C31,'Per Book Data'!I$10:I$36)</f>
        <v>0</v>
      </c>
      <c r="J31" s="3">
        <f>SUMIF('Per Book Data'!$B$10:$B$36,$C31,'Per Book Data'!J$10:J$36)</f>
        <v>0</v>
      </c>
      <c r="K31" s="3">
        <f>SUMIF('Per Book Data'!$B$10:$B$36,$C31,'Per Book Data'!K$10:K$36)</f>
        <v>0</v>
      </c>
      <c r="L31" s="3">
        <f>SUMIF('Per Book Data'!$B$10:$B$36,$C31,'Per Book Data'!L$10:L$36)</f>
        <v>0</v>
      </c>
      <c r="M31" s="3">
        <f>SUMIF('Per Book Data'!$B$10:$B$36,$C31,'Per Book Data'!M$10:M$36)</f>
        <v>0</v>
      </c>
      <c r="N31" s="3">
        <f>SUMIF('Per Book Data'!$B$10:$B$36,$C31,'Per Book Data'!N$10:N$36)</f>
        <v>0</v>
      </c>
      <c r="O31" s="3">
        <f>SUMIF('Per Book Data'!$B$10:$B$36,$C31,'Per Book Data'!O$10:O$36)</f>
        <v>0</v>
      </c>
      <c r="P31" s="3">
        <f t="shared" si="0"/>
        <v>0</v>
      </c>
      <c r="Q31" s="129"/>
    </row>
    <row r="32" spans="1:17" ht="20.149999999999999" customHeight="1" collapsed="1" thickBot="1">
      <c r="A32" s="115">
        <f t="shared" si="1"/>
        <v>23</v>
      </c>
      <c r="B32" s="323" t="str">
        <f>"Total "&amp;B9</f>
        <v>Total KWH</v>
      </c>
      <c r="D32" s="109">
        <f t="shared" ref="D32:P32" si="2">SUM(D10:D31)</f>
        <v>481657254</v>
      </c>
      <c r="E32" s="109">
        <f t="shared" si="2"/>
        <v>435653617</v>
      </c>
      <c r="F32" s="109">
        <f t="shared" si="2"/>
        <v>423783380</v>
      </c>
      <c r="G32" s="109">
        <f t="shared" si="2"/>
        <v>399493426</v>
      </c>
      <c r="H32" s="109">
        <f t="shared" si="2"/>
        <v>469531937</v>
      </c>
      <c r="I32" s="109">
        <f t="shared" si="2"/>
        <v>612854129</v>
      </c>
      <c r="J32" s="109">
        <f t="shared" si="2"/>
        <v>738879397</v>
      </c>
      <c r="K32" s="109">
        <f t="shared" si="2"/>
        <v>733114790</v>
      </c>
      <c r="L32" s="109">
        <f t="shared" si="2"/>
        <v>707954459</v>
      </c>
      <c r="M32" s="109">
        <f t="shared" si="2"/>
        <v>522459217</v>
      </c>
      <c r="N32" s="109">
        <f t="shared" si="2"/>
        <v>435151856</v>
      </c>
      <c r="O32" s="109">
        <f t="shared" si="2"/>
        <v>437144072</v>
      </c>
      <c r="P32" s="109">
        <f t="shared" si="2"/>
        <v>6397677534</v>
      </c>
      <c r="Q32" s="129"/>
    </row>
    <row r="33" spans="1:17" ht="30" customHeight="1" thickTop="1">
      <c r="A33" s="115">
        <f t="shared" si="1"/>
        <v>24</v>
      </c>
      <c r="B33" s="53" t="s">
        <v>28</v>
      </c>
      <c r="C33" s="368"/>
      <c r="D33" s="368"/>
      <c r="E33" s="368"/>
      <c r="F33" s="368"/>
      <c r="G33" s="368"/>
      <c r="H33" s="368"/>
      <c r="I33" s="368"/>
      <c r="J33" s="368"/>
      <c r="K33" s="368"/>
      <c r="L33" s="368"/>
      <c r="M33" s="368"/>
      <c r="N33" s="368"/>
      <c r="O33" s="368"/>
      <c r="P33" s="368"/>
    </row>
    <row r="34" spans="1:17">
      <c r="A34" s="115">
        <f t="shared" si="1"/>
        <v>25</v>
      </c>
      <c r="B34" s="81" t="str">
        <f t="shared" ref="B34:C55" si="3">B10</f>
        <v>Residential Service</v>
      </c>
      <c r="C34" s="142">
        <f t="shared" si="3"/>
        <v>1</v>
      </c>
      <c r="D34" s="3">
        <f>SUMIF('Per Book Data'!$B$39:$B$64,$C34,'Per Book Data'!D$39:D$64)</f>
        <v>294970</v>
      </c>
      <c r="E34" s="3">
        <f>SUMIF('Per Book Data'!$B$39:$B$64,$C34,'Per Book Data'!E$39:E$64)</f>
        <v>295248</v>
      </c>
      <c r="F34" s="3">
        <f>SUMIF('Per Book Data'!$B$39:$B$64,$C34,'Per Book Data'!F$39:F$64)</f>
        <v>295813</v>
      </c>
      <c r="G34" s="3">
        <f>SUMIF('Per Book Data'!$B$39:$B$64,$C34,'Per Book Data'!G$39:G$64)</f>
        <v>296204</v>
      </c>
      <c r="H34" s="3">
        <f>SUMIF('Per Book Data'!$B$39:$B$64,$C34,'Per Book Data'!H$39:H$64)</f>
        <v>297024</v>
      </c>
      <c r="I34" s="3">
        <f>SUMIF('Per Book Data'!$B$39:$B$64,$C34,'Per Book Data'!I$39:I$64)</f>
        <v>297782</v>
      </c>
      <c r="J34" s="3">
        <f>SUMIF('Per Book Data'!$B$39:$B$64,$C34,'Per Book Data'!J$39:J$64)</f>
        <v>298614</v>
      </c>
      <c r="K34" s="3">
        <f>SUMIF('Per Book Data'!$B$39:$B$64,$C34,'Per Book Data'!K$39:K$64)</f>
        <v>299201</v>
      </c>
      <c r="L34" s="3">
        <f>SUMIF('Per Book Data'!$B$39:$B$64,$C34,'Per Book Data'!L$39:L$64)</f>
        <v>300014</v>
      </c>
      <c r="M34" s="3">
        <f>SUMIF('Per Book Data'!$B$39:$B$64,$C34,'Per Book Data'!M$39:M$64)</f>
        <v>300444</v>
      </c>
      <c r="N34" s="3">
        <f>SUMIF('Per Book Data'!$B$39:$B$64,$C34,'Per Book Data'!N$39:N$64)</f>
        <v>300839</v>
      </c>
      <c r="O34" s="3">
        <f>SUMIF('Per Book Data'!$B$39:$B$64,$C34,'Per Book Data'!O$39:O$64)</f>
        <v>301303</v>
      </c>
      <c r="P34" s="3">
        <f t="shared" ref="P34:P55" si="4">SUM(D34:O34)</f>
        <v>3577456</v>
      </c>
      <c r="Q34" s="129"/>
    </row>
    <row r="35" spans="1:17">
      <c r="A35" s="115">
        <f>A34+1</f>
        <v>26</v>
      </c>
      <c r="B35" s="81" t="str">
        <f t="shared" si="3"/>
        <v>Electric Vehicle Charging</v>
      </c>
      <c r="C35" s="142" t="str">
        <f t="shared" si="3"/>
        <v>EVC</v>
      </c>
      <c r="D35" s="3">
        <f>SUMIF('Per Book Data'!$B$39:$B$64,$C35,'Per Book Data'!D$39:D$64)</f>
        <v>0</v>
      </c>
      <c r="E35" s="3">
        <f>SUMIF('Per Book Data'!$B$39:$B$64,$C35,'Per Book Data'!E$39:E$64)</f>
        <v>0</v>
      </c>
      <c r="F35" s="3">
        <f>SUMIF('Per Book Data'!$B$39:$B$64,$C35,'Per Book Data'!F$39:F$64)</f>
        <v>0</v>
      </c>
      <c r="G35" s="3">
        <f>SUMIF('Per Book Data'!$B$39:$B$64,$C35,'Per Book Data'!G$39:G$64)</f>
        <v>0</v>
      </c>
      <c r="H35" s="3">
        <f>SUMIF('Per Book Data'!$B$39:$B$64,$C35,'Per Book Data'!H$39:H$64)</f>
        <v>0</v>
      </c>
      <c r="I35" s="3">
        <f>SUMIF('Per Book Data'!$B$39:$B$64,$C35,'Per Book Data'!I$39:I$64)</f>
        <v>0</v>
      </c>
      <c r="J35" s="3">
        <f>SUMIF('Per Book Data'!$B$39:$B$64,$C35,'Per Book Data'!J$39:J$64)</f>
        <v>0</v>
      </c>
      <c r="K35" s="3">
        <f>SUMIF('Per Book Data'!$B$39:$B$64,$C35,'Per Book Data'!K$39:K$64)</f>
        <v>0</v>
      </c>
      <c r="L35" s="3">
        <f>SUMIF('Per Book Data'!$B$39:$B$64,$C35,'Per Book Data'!L$39:L$64)</f>
        <v>0</v>
      </c>
      <c r="M35" s="3">
        <f>SUMIF('Per Book Data'!$B$39:$B$64,$C35,'Per Book Data'!M$39:M$64)</f>
        <v>0</v>
      </c>
      <c r="N35" s="3">
        <f>SUMIF('Per Book Data'!$B$39:$B$64,$C35,'Per Book Data'!N$39:N$64)</f>
        <v>0</v>
      </c>
      <c r="O35" s="3">
        <f>SUMIF('Per Book Data'!$B$39:$B$64,$C35,'Per Book Data'!O$39:O$64)</f>
        <v>0</v>
      </c>
      <c r="P35" s="3">
        <f>SUM(D35:O35)</f>
        <v>0</v>
      </c>
      <c r="Q35" s="129"/>
    </row>
    <row r="36" spans="1:17">
      <c r="A36" s="115">
        <f t="shared" ref="A36:A83" si="5">A35+1</f>
        <v>27</v>
      </c>
      <c r="B36" s="81" t="str">
        <f t="shared" si="3"/>
        <v>Small General Service</v>
      </c>
      <c r="C36" s="142">
        <f t="shared" si="3"/>
        <v>2</v>
      </c>
      <c r="D36" s="3">
        <f>SUMIF('Per Book Data'!$B$39:$B$64,$C36,'Per Book Data'!D$39:D$64)</f>
        <v>27022</v>
      </c>
      <c r="E36" s="3">
        <f>SUMIF('Per Book Data'!$B$39:$B$64,$C36,'Per Book Data'!E$39:E$64)</f>
        <v>26982</v>
      </c>
      <c r="F36" s="3">
        <f>SUMIF('Per Book Data'!$B$39:$B$64,$C36,'Per Book Data'!F$39:F$64)</f>
        <v>27141</v>
      </c>
      <c r="G36" s="3">
        <f>SUMIF('Per Book Data'!$B$39:$B$64,$C36,'Per Book Data'!G$39:G$64)</f>
        <v>27180</v>
      </c>
      <c r="H36" s="3">
        <f>SUMIF('Per Book Data'!$B$39:$B$64,$C36,'Per Book Data'!H$39:H$64)</f>
        <v>27197</v>
      </c>
      <c r="I36" s="3">
        <f>SUMIF('Per Book Data'!$B$39:$B$64,$C36,'Per Book Data'!I$39:I$64)</f>
        <v>27218</v>
      </c>
      <c r="J36" s="3">
        <f>SUMIF('Per Book Data'!$B$39:$B$64,$C36,'Per Book Data'!J$39:J$64)</f>
        <v>27098</v>
      </c>
      <c r="K36" s="3">
        <f>SUMIF('Per Book Data'!$B$39:$B$64,$C36,'Per Book Data'!K$39:K$64)</f>
        <v>27084</v>
      </c>
      <c r="L36" s="3">
        <f>SUMIF('Per Book Data'!$B$39:$B$64,$C36,'Per Book Data'!L$39:L$64)</f>
        <v>27141</v>
      </c>
      <c r="M36" s="3">
        <f>SUMIF('Per Book Data'!$B$39:$B$64,$C36,'Per Book Data'!M$39:M$64)</f>
        <v>27112</v>
      </c>
      <c r="N36" s="3">
        <f>SUMIF('Per Book Data'!$B$39:$B$64,$C36,'Per Book Data'!N$39:N$64)</f>
        <v>27359</v>
      </c>
      <c r="O36" s="3">
        <f>SUMIF('Per Book Data'!$B$39:$B$64,$C36,'Per Book Data'!O$39:O$64)</f>
        <v>27394</v>
      </c>
      <c r="P36" s="3">
        <f t="shared" si="4"/>
        <v>325928</v>
      </c>
      <c r="Q36" s="129"/>
    </row>
    <row r="37" spans="1:17">
      <c r="A37" s="115">
        <f t="shared" si="5"/>
        <v>28</v>
      </c>
      <c r="B37" s="81" t="str">
        <f t="shared" si="3"/>
        <v>Outdoor Recreational Lighting</v>
      </c>
      <c r="C37" s="142">
        <f t="shared" si="3"/>
        <v>7</v>
      </c>
      <c r="D37" s="3">
        <f>SUMIF('Per Book Data'!$B$39:$B$64,$C37,'Per Book Data'!D$39:D$64)</f>
        <v>213</v>
      </c>
      <c r="E37" s="3">
        <f>SUMIF('Per Book Data'!$B$39:$B$64,$C37,'Per Book Data'!E$39:E$64)</f>
        <v>213</v>
      </c>
      <c r="F37" s="3">
        <f>SUMIF('Per Book Data'!$B$39:$B$64,$C37,'Per Book Data'!F$39:F$64)</f>
        <v>212</v>
      </c>
      <c r="G37" s="3">
        <f>SUMIF('Per Book Data'!$B$39:$B$64,$C37,'Per Book Data'!G$39:G$64)</f>
        <v>216</v>
      </c>
      <c r="H37" s="3">
        <f>SUMIF('Per Book Data'!$B$39:$B$64,$C37,'Per Book Data'!H$39:H$64)</f>
        <v>205</v>
      </c>
      <c r="I37" s="3">
        <f>SUMIF('Per Book Data'!$B$39:$B$64,$C37,'Per Book Data'!I$39:I$64)</f>
        <v>208</v>
      </c>
      <c r="J37" s="3">
        <f>SUMIF('Per Book Data'!$B$39:$B$64,$C37,'Per Book Data'!J$39:J$64)</f>
        <v>211</v>
      </c>
      <c r="K37" s="3">
        <f>SUMIF('Per Book Data'!$B$39:$B$64,$C37,'Per Book Data'!K$39:K$64)</f>
        <v>213</v>
      </c>
      <c r="L37" s="3">
        <f>SUMIF('Per Book Data'!$B$39:$B$64,$C37,'Per Book Data'!L$39:L$64)</f>
        <v>212</v>
      </c>
      <c r="M37" s="3">
        <f>SUMIF('Per Book Data'!$B$39:$B$64,$C37,'Per Book Data'!M$39:M$64)</f>
        <v>212</v>
      </c>
      <c r="N37" s="3">
        <f>SUMIF('Per Book Data'!$B$39:$B$64,$C37,'Per Book Data'!N$39:N$64)</f>
        <v>213</v>
      </c>
      <c r="O37" s="3">
        <f>SUMIF('Per Book Data'!$B$39:$B$64,$C37,'Per Book Data'!O$39:O$64)</f>
        <v>211</v>
      </c>
      <c r="P37" s="3">
        <f t="shared" si="4"/>
        <v>2539</v>
      </c>
      <c r="Q37" s="129"/>
    </row>
    <row r="38" spans="1:17">
      <c r="A38" s="115">
        <f t="shared" si="5"/>
        <v>29</v>
      </c>
      <c r="B38" s="81" t="str">
        <f t="shared" si="3"/>
        <v>Street Lighting Service</v>
      </c>
      <c r="C38" s="142">
        <f t="shared" si="3"/>
        <v>8</v>
      </c>
      <c r="D38" s="3">
        <f>SUMIF('Per Book Data'!$B$39:$B$64,$C38,'Per Book Data'!D$39:D$64)</f>
        <v>173</v>
      </c>
      <c r="E38" s="3">
        <f>SUMIF('Per Book Data'!$B$39:$B$64,$C38,'Per Book Data'!E$39:E$64)</f>
        <v>174</v>
      </c>
      <c r="F38" s="3">
        <f>SUMIF('Per Book Data'!$B$39:$B$64,$C38,'Per Book Data'!F$39:F$64)</f>
        <v>174</v>
      </c>
      <c r="G38" s="3">
        <f>SUMIF('Per Book Data'!$B$39:$B$64,$C38,'Per Book Data'!G$39:G$64)</f>
        <v>174</v>
      </c>
      <c r="H38" s="3">
        <f>SUMIF('Per Book Data'!$B$39:$B$64,$C38,'Per Book Data'!H$39:H$64)</f>
        <v>174</v>
      </c>
      <c r="I38" s="3">
        <f>SUMIF('Per Book Data'!$B$39:$B$64,$C38,'Per Book Data'!I$39:I$64)</f>
        <v>174</v>
      </c>
      <c r="J38" s="3">
        <f>SUMIF('Per Book Data'!$B$39:$B$64,$C38,'Per Book Data'!J$39:J$64)</f>
        <v>174</v>
      </c>
      <c r="K38" s="3">
        <f>SUMIF('Per Book Data'!$B$39:$B$64,$C38,'Per Book Data'!K$39:K$64)</f>
        <v>176</v>
      </c>
      <c r="L38" s="3">
        <f>SUMIF('Per Book Data'!$B$39:$B$64,$C38,'Per Book Data'!L$39:L$64)</f>
        <v>177</v>
      </c>
      <c r="M38" s="3">
        <f>SUMIF('Per Book Data'!$B$39:$B$64,$C38,'Per Book Data'!M$39:M$64)</f>
        <v>177</v>
      </c>
      <c r="N38" s="3">
        <f>SUMIF('Per Book Data'!$B$39:$B$64,$C38,'Per Book Data'!N$39:N$64)</f>
        <v>179</v>
      </c>
      <c r="O38" s="3">
        <f>SUMIF('Per Book Data'!$B$39:$B$64,$C38,'Per Book Data'!O$39:O$64)</f>
        <v>179</v>
      </c>
      <c r="P38" s="3">
        <f t="shared" si="4"/>
        <v>2105</v>
      </c>
      <c r="Q38" s="129"/>
    </row>
    <row r="39" spans="1:17">
      <c r="A39" s="115">
        <f t="shared" si="5"/>
        <v>30</v>
      </c>
      <c r="B39" s="81" t="str">
        <f t="shared" si="3"/>
        <v>Traffic Signals</v>
      </c>
      <c r="C39" s="142">
        <f t="shared" si="3"/>
        <v>9</v>
      </c>
      <c r="D39" s="3">
        <f>SUMIF('Per Book Data'!$B$39:$B$64,$C39,'Per Book Data'!D$39:D$64)</f>
        <v>44</v>
      </c>
      <c r="E39" s="3">
        <f>SUMIF('Per Book Data'!$B$39:$B$64,$C39,'Per Book Data'!E$39:E$64)</f>
        <v>44</v>
      </c>
      <c r="F39" s="3">
        <f>SUMIF('Per Book Data'!$B$39:$B$64,$C39,'Per Book Data'!F$39:F$64)</f>
        <v>44</v>
      </c>
      <c r="G39" s="3">
        <f>SUMIF('Per Book Data'!$B$39:$B$64,$C39,'Per Book Data'!G$39:G$64)</f>
        <v>44</v>
      </c>
      <c r="H39" s="3">
        <f>SUMIF('Per Book Data'!$B$39:$B$64,$C39,'Per Book Data'!H$39:H$64)</f>
        <v>44</v>
      </c>
      <c r="I39" s="3">
        <f>SUMIF('Per Book Data'!$B$39:$B$64,$C39,'Per Book Data'!I$39:I$64)</f>
        <v>44</v>
      </c>
      <c r="J39" s="3">
        <f>SUMIF('Per Book Data'!$B$39:$B$64,$C39,'Per Book Data'!J$39:J$64)</f>
        <v>47</v>
      </c>
      <c r="K39" s="3">
        <f>SUMIF('Per Book Data'!$B$39:$B$64,$C39,'Per Book Data'!K$39:K$64)</f>
        <v>47</v>
      </c>
      <c r="L39" s="3">
        <f>SUMIF('Per Book Data'!$B$39:$B$64,$C39,'Per Book Data'!L$39:L$64)</f>
        <v>48</v>
      </c>
      <c r="M39" s="3">
        <f>SUMIF('Per Book Data'!$B$39:$B$64,$C39,'Per Book Data'!M$39:M$64)</f>
        <v>48</v>
      </c>
      <c r="N39" s="3">
        <f>SUMIF('Per Book Data'!$B$39:$B$64,$C39,'Per Book Data'!N$39:N$64)</f>
        <v>48</v>
      </c>
      <c r="O39" s="3">
        <f>SUMIF('Per Book Data'!$B$39:$B$64,$C39,'Per Book Data'!O$39:O$64)</f>
        <v>50</v>
      </c>
      <c r="P39" s="3">
        <f t="shared" si="4"/>
        <v>552</v>
      </c>
      <c r="Q39" s="129"/>
    </row>
    <row r="40" spans="1:17">
      <c r="A40" s="115">
        <f t="shared" si="5"/>
        <v>31</v>
      </c>
      <c r="B40" s="81" t="str">
        <f t="shared" si="3"/>
        <v>Water Pumping Service</v>
      </c>
      <c r="C40" s="142">
        <f t="shared" si="3"/>
        <v>11</v>
      </c>
      <c r="D40" s="3">
        <f>SUMIF('Per Book Data'!$B$39:$B$64,$C40,'Per Book Data'!D$39:D$64)</f>
        <v>398</v>
      </c>
      <c r="E40" s="3">
        <f>SUMIF('Per Book Data'!$B$39:$B$64,$C40,'Per Book Data'!E$39:E$64)</f>
        <v>411</v>
      </c>
      <c r="F40" s="3">
        <f>SUMIF('Per Book Data'!$B$39:$B$64,$C40,'Per Book Data'!F$39:F$64)</f>
        <v>403</v>
      </c>
      <c r="G40" s="3">
        <f>SUMIF('Per Book Data'!$B$39:$B$64,$C40,'Per Book Data'!G$39:G$64)</f>
        <v>396</v>
      </c>
      <c r="H40" s="3">
        <f>SUMIF('Per Book Data'!$B$39:$B$64,$C40,'Per Book Data'!H$39:H$64)</f>
        <v>402</v>
      </c>
      <c r="I40" s="3">
        <f>SUMIF('Per Book Data'!$B$39:$B$64,$C40,'Per Book Data'!I$39:I$64)</f>
        <v>397</v>
      </c>
      <c r="J40" s="3">
        <f>SUMIF('Per Book Data'!$B$39:$B$64,$C40,'Per Book Data'!J$39:J$64)</f>
        <v>398</v>
      </c>
      <c r="K40" s="3">
        <f>SUMIF('Per Book Data'!$B$39:$B$64,$C40,'Per Book Data'!K$39:K$64)</f>
        <v>398</v>
      </c>
      <c r="L40" s="3">
        <f>SUMIF('Per Book Data'!$B$39:$B$64,$C40,'Per Book Data'!L$39:L$64)</f>
        <v>400</v>
      </c>
      <c r="M40" s="3">
        <f>SUMIF('Per Book Data'!$B$39:$B$64,$C40,'Per Book Data'!M$39:M$64)</f>
        <v>403</v>
      </c>
      <c r="N40" s="3">
        <f>SUMIF('Per Book Data'!$B$39:$B$64,$C40,'Per Book Data'!N$39:N$64)</f>
        <v>403</v>
      </c>
      <c r="O40" s="3">
        <f>SUMIF('Per Book Data'!$B$39:$B$64,$C40,'Per Book Data'!O$39:O$64)</f>
        <v>402</v>
      </c>
      <c r="P40" s="3">
        <f t="shared" si="4"/>
        <v>4811</v>
      </c>
      <c r="Q40" s="129"/>
    </row>
    <row r="41" spans="1:17">
      <c r="A41" s="115">
        <f t="shared" si="5"/>
        <v>32</v>
      </c>
      <c r="B41" s="81" t="str">
        <f t="shared" si="3"/>
        <v>Electrolytic Refining</v>
      </c>
      <c r="C41" s="142">
        <f t="shared" si="3"/>
        <v>15</v>
      </c>
      <c r="D41" s="3">
        <f>SUMIF('Per Book Data'!$B$39:$B$64,$C41,'Per Book Data'!D$39:D$64)</f>
        <v>1</v>
      </c>
      <c r="E41" s="3">
        <f>SUMIF('Per Book Data'!$B$39:$B$64,$C41,'Per Book Data'!E$39:E$64)</f>
        <v>1</v>
      </c>
      <c r="F41" s="3">
        <f>SUMIF('Per Book Data'!$B$39:$B$64,$C41,'Per Book Data'!F$39:F$64)</f>
        <v>1</v>
      </c>
      <c r="G41" s="3">
        <f>SUMIF('Per Book Data'!$B$39:$B$64,$C41,'Per Book Data'!G$39:G$64)</f>
        <v>1</v>
      </c>
      <c r="H41" s="3">
        <f>SUMIF('Per Book Data'!$B$39:$B$64,$C41,'Per Book Data'!H$39:H$64)</f>
        <v>1</v>
      </c>
      <c r="I41" s="3">
        <f>SUMIF('Per Book Data'!$B$39:$B$64,$C41,'Per Book Data'!I$39:I$64)</f>
        <v>1</v>
      </c>
      <c r="J41" s="3">
        <f>SUMIF('Per Book Data'!$B$39:$B$64,$C41,'Per Book Data'!J$39:J$64)</f>
        <v>1</v>
      </c>
      <c r="K41" s="3">
        <f>SUMIF('Per Book Data'!$B$39:$B$64,$C41,'Per Book Data'!K$39:K$64)</f>
        <v>1</v>
      </c>
      <c r="L41" s="3">
        <f>SUMIF('Per Book Data'!$B$39:$B$64,$C41,'Per Book Data'!L$39:L$64)</f>
        <v>1</v>
      </c>
      <c r="M41" s="3">
        <f>SUMIF('Per Book Data'!$B$39:$B$64,$C41,'Per Book Data'!M$39:M$64)</f>
        <v>1</v>
      </c>
      <c r="N41" s="3">
        <f>SUMIF('Per Book Data'!$B$39:$B$64,$C41,'Per Book Data'!N$39:N$64)</f>
        <v>1</v>
      </c>
      <c r="O41" s="3">
        <f>SUMIF('Per Book Data'!$B$39:$B$64,$C41,'Per Book Data'!O$39:O$64)</f>
        <v>1</v>
      </c>
      <c r="P41" s="3">
        <f t="shared" si="4"/>
        <v>12</v>
      </c>
      <c r="Q41" s="129"/>
    </row>
    <row r="42" spans="1:17">
      <c r="A42" s="115">
        <f t="shared" si="5"/>
        <v>33</v>
      </c>
      <c r="B42" s="81" t="str">
        <f t="shared" si="3"/>
        <v>Water Heating</v>
      </c>
      <c r="C42" s="142" t="str">
        <f t="shared" si="3"/>
        <v>WH</v>
      </c>
      <c r="D42" s="3">
        <f>SUMIF('Per Book Data'!$B$39:$B$64,$C42,'Per Book Data'!D$39:D$64)</f>
        <v>6</v>
      </c>
      <c r="E42" s="3">
        <f>SUMIF('Per Book Data'!$B$39:$B$64,$C42,'Per Book Data'!E$39:E$64)</f>
        <v>6</v>
      </c>
      <c r="F42" s="3">
        <f>SUMIF('Per Book Data'!$B$39:$B$64,$C42,'Per Book Data'!F$39:F$64)</f>
        <v>6</v>
      </c>
      <c r="G42" s="3">
        <f>SUMIF('Per Book Data'!$B$39:$B$64,$C42,'Per Book Data'!G$39:G$64)</f>
        <v>7</v>
      </c>
      <c r="H42" s="3">
        <f>SUMIF('Per Book Data'!$B$39:$B$64,$C42,'Per Book Data'!H$39:H$64)</f>
        <v>6</v>
      </c>
      <c r="I42" s="3">
        <f>SUMIF('Per Book Data'!$B$39:$B$64,$C42,'Per Book Data'!I$39:I$64)</f>
        <v>9</v>
      </c>
      <c r="J42" s="3">
        <f>SUMIF('Per Book Data'!$B$39:$B$64,$C42,'Per Book Data'!J$39:J$64)</f>
        <v>6</v>
      </c>
      <c r="K42" s="3">
        <f>SUMIF('Per Book Data'!$B$39:$B$64,$C42,'Per Book Data'!K$39:K$64)</f>
        <v>6</v>
      </c>
      <c r="L42" s="3">
        <f>SUMIF('Per Book Data'!$B$39:$B$64,$C42,'Per Book Data'!L$39:L$64)</f>
        <v>7</v>
      </c>
      <c r="M42" s="3">
        <f>SUMIF('Per Book Data'!$B$39:$B$64,$C42,'Per Book Data'!M$39:M$64)</f>
        <v>7</v>
      </c>
      <c r="N42" s="3">
        <f>SUMIF('Per Book Data'!$B$39:$B$64,$C42,'Per Book Data'!N$39:N$64)</f>
        <v>7</v>
      </c>
      <c r="O42" s="3">
        <f>SUMIF('Per Book Data'!$B$39:$B$64,$C42,'Per Book Data'!O$39:O$64)</f>
        <v>6</v>
      </c>
      <c r="P42" s="3">
        <f t="shared" si="4"/>
        <v>79</v>
      </c>
      <c r="Q42" s="129"/>
    </row>
    <row r="43" spans="1:17">
      <c r="A43" s="115">
        <f t="shared" si="5"/>
        <v>34</v>
      </c>
      <c r="B43" s="81" t="str">
        <f t="shared" si="3"/>
        <v>Irrigation Service</v>
      </c>
      <c r="C43" s="142">
        <f t="shared" si="3"/>
        <v>22</v>
      </c>
      <c r="D43" s="3">
        <f>SUMIF('Per Book Data'!$B$39:$B$64,$C43,'Per Book Data'!D$39:D$64)</f>
        <v>145</v>
      </c>
      <c r="E43" s="3">
        <f>SUMIF('Per Book Data'!$B$39:$B$64,$C43,'Per Book Data'!E$39:E$64)</f>
        <v>143</v>
      </c>
      <c r="F43" s="3">
        <f>SUMIF('Per Book Data'!$B$39:$B$64,$C43,'Per Book Data'!F$39:F$64)</f>
        <v>143</v>
      </c>
      <c r="G43" s="3">
        <f>SUMIF('Per Book Data'!$B$39:$B$64,$C43,'Per Book Data'!G$39:G$64)</f>
        <v>140</v>
      </c>
      <c r="H43" s="3">
        <f>SUMIF('Per Book Data'!$B$39:$B$64,$C43,'Per Book Data'!H$39:H$64)</f>
        <v>141</v>
      </c>
      <c r="I43" s="3">
        <f>SUMIF('Per Book Data'!$B$39:$B$64,$C43,'Per Book Data'!I$39:I$64)</f>
        <v>141</v>
      </c>
      <c r="J43" s="3">
        <f>SUMIF('Per Book Data'!$B$39:$B$64,$C43,'Per Book Data'!J$39:J$64)</f>
        <v>140</v>
      </c>
      <c r="K43" s="3">
        <f>SUMIF('Per Book Data'!$B$39:$B$64,$C43,'Per Book Data'!K$39:K$64)</f>
        <v>142</v>
      </c>
      <c r="L43" s="3">
        <f>SUMIF('Per Book Data'!$B$39:$B$64,$C43,'Per Book Data'!L$39:L$64)</f>
        <v>142</v>
      </c>
      <c r="M43" s="3">
        <f>SUMIF('Per Book Data'!$B$39:$B$64,$C43,'Per Book Data'!M$39:M$64)</f>
        <v>146</v>
      </c>
      <c r="N43" s="3">
        <f>SUMIF('Per Book Data'!$B$39:$B$64,$C43,'Per Book Data'!N$39:N$64)</f>
        <v>142</v>
      </c>
      <c r="O43" s="3">
        <f>SUMIF('Per Book Data'!$B$39:$B$64,$C43,'Per Book Data'!O$39:O$64)</f>
        <v>144</v>
      </c>
      <c r="P43" s="3">
        <f t="shared" si="4"/>
        <v>1709</v>
      </c>
      <c r="Q43" s="129"/>
    </row>
    <row r="44" spans="1:17">
      <c r="A44" s="115">
        <f t="shared" si="5"/>
        <v>35</v>
      </c>
      <c r="B44" s="81" t="str">
        <f t="shared" si="3"/>
        <v>General Service</v>
      </c>
      <c r="C44" s="142">
        <f t="shared" si="3"/>
        <v>24</v>
      </c>
      <c r="D44" s="3">
        <f>SUMIF('Per Book Data'!$B$39:$B$64,$C44,'Per Book Data'!D$39:D$64)</f>
        <v>7358</v>
      </c>
      <c r="E44" s="3">
        <f>SUMIF('Per Book Data'!$B$39:$B$64,$C44,'Per Book Data'!E$39:E$64)</f>
        <v>7413</v>
      </c>
      <c r="F44" s="3">
        <f>SUMIF('Per Book Data'!$B$39:$B$64,$C44,'Per Book Data'!F$39:F$64)</f>
        <v>7402</v>
      </c>
      <c r="G44" s="3">
        <f>SUMIF('Per Book Data'!$B$39:$B$64,$C44,'Per Book Data'!G$39:G$64)</f>
        <v>7360</v>
      </c>
      <c r="H44" s="3">
        <f>SUMIF('Per Book Data'!$B$39:$B$64,$C44,'Per Book Data'!H$39:H$64)</f>
        <v>7330</v>
      </c>
      <c r="I44" s="3">
        <f>SUMIF('Per Book Data'!$B$39:$B$64,$C44,'Per Book Data'!I$39:I$64)</f>
        <v>7304</v>
      </c>
      <c r="J44" s="3">
        <f>SUMIF('Per Book Data'!$B$39:$B$64,$C44,'Per Book Data'!J$39:J$64)</f>
        <v>7279</v>
      </c>
      <c r="K44" s="3">
        <f>SUMIF('Per Book Data'!$B$39:$B$64,$C44,'Per Book Data'!K$39:K$64)</f>
        <v>7342</v>
      </c>
      <c r="L44" s="3">
        <f>SUMIF('Per Book Data'!$B$39:$B$64,$C44,'Per Book Data'!L$39:L$64)</f>
        <v>7359</v>
      </c>
      <c r="M44" s="3">
        <f>SUMIF('Per Book Data'!$B$39:$B$64,$C44,'Per Book Data'!M$39:M$64)</f>
        <v>7341</v>
      </c>
      <c r="N44" s="3">
        <f>SUMIF('Per Book Data'!$B$39:$B$64,$C44,'Per Book Data'!N$39:N$64)</f>
        <v>7301</v>
      </c>
      <c r="O44" s="3">
        <f>SUMIF('Per Book Data'!$B$39:$B$64,$C44,'Per Book Data'!O$39:O$64)</f>
        <v>7293</v>
      </c>
      <c r="P44" s="3">
        <f t="shared" si="4"/>
        <v>88082</v>
      </c>
      <c r="Q44" s="129"/>
    </row>
    <row r="45" spans="1:17">
      <c r="A45" s="115">
        <f t="shared" si="5"/>
        <v>36</v>
      </c>
      <c r="B45" s="81" t="str">
        <f t="shared" si="3"/>
        <v>Large Power Service</v>
      </c>
      <c r="C45" s="142">
        <f t="shared" si="3"/>
        <v>25</v>
      </c>
      <c r="D45" s="3">
        <f>SUMIF('Per Book Data'!$B$39:$B$64,$C45,'Per Book Data'!D$39:D$64)</f>
        <v>111</v>
      </c>
      <c r="E45" s="3">
        <f>SUMIF('Per Book Data'!$B$39:$B$64,$C45,'Per Book Data'!E$39:E$64)</f>
        <v>111</v>
      </c>
      <c r="F45" s="3">
        <f>SUMIF('Per Book Data'!$B$39:$B$64,$C45,'Per Book Data'!F$39:F$64)</f>
        <v>111</v>
      </c>
      <c r="G45" s="3">
        <f>SUMIF('Per Book Data'!$B$39:$B$64,$C45,'Per Book Data'!G$39:G$64)</f>
        <v>111</v>
      </c>
      <c r="H45" s="3">
        <f>SUMIF('Per Book Data'!$B$39:$B$64,$C45,'Per Book Data'!H$39:H$64)</f>
        <v>111</v>
      </c>
      <c r="I45" s="3">
        <f>SUMIF('Per Book Data'!$B$39:$B$64,$C45,'Per Book Data'!I$39:I$64)</f>
        <v>111</v>
      </c>
      <c r="J45" s="3">
        <f>SUMIF('Per Book Data'!$B$39:$B$64,$C45,'Per Book Data'!J$39:J$64)</f>
        <v>110</v>
      </c>
      <c r="K45" s="3">
        <f>SUMIF('Per Book Data'!$B$39:$B$64,$C45,'Per Book Data'!K$39:K$64)</f>
        <v>110</v>
      </c>
      <c r="L45" s="3">
        <f>SUMIF('Per Book Data'!$B$39:$B$64,$C45,'Per Book Data'!L$39:L$64)</f>
        <v>110</v>
      </c>
      <c r="M45" s="3">
        <f>SUMIF('Per Book Data'!$B$39:$B$64,$C45,'Per Book Data'!M$39:M$64)</f>
        <v>111</v>
      </c>
      <c r="N45" s="3">
        <f>SUMIF('Per Book Data'!$B$39:$B$64,$C45,'Per Book Data'!N$39:N$64)</f>
        <v>110</v>
      </c>
      <c r="O45" s="3">
        <f>SUMIF('Per Book Data'!$B$39:$B$64,$C45,'Per Book Data'!O$39:O$64)</f>
        <v>109</v>
      </c>
      <c r="P45" s="3">
        <f t="shared" si="4"/>
        <v>1326</v>
      </c>
      <c r="Q45" s="129"/>
    </row>
    <row r="46" spans="1:17">
      <c r="A46" s="115">
        <f t="shared" si="5"/>
        <v>37</v>
      </c>
      <c r="B46" s="81" t="str">
        <f t="shared" si="3"/>
        <v>Large Power Off-Peak Service</v>
      </c>
      <c r="C46" s="142" t="str">
        <f t="shared" si="3"/>
        <v>25A</v>
      </c>
      <c r="D46" s="3">
        <f>SUMIF('Per Book Data'!$B$39:$B$64,$C46,'Per Book Data'!D$39:D$64)</f>
        <v>0</v>
      </c>
      <c r="E46" s="3">
        <f>SUMIF('Per Book Data'!$B$39:$B$64,$C46,'Per Book Data'!E$39:E$64)</f>
        <v>0</v>
      </c>
      <c r="F46" s="3">
        <f>SUMIF('Per Book Data'!$B$39:$B$64,$C46,'Per Book Data'!F$39:F$64)</f>
        <v>0</v>
      </c>
      <c r="G46" s="3">
        <f>SUMIF('Per Book Data'!$B$39:$B$64,$C46,'Per Book Data'!G$39:G$64)</f>
        <v>0</v>
      </c>
      <c r="H46" s="3">
        <f>SUMIF('Per Book Data'!$B$39:$B$64,$C46,'Per Book Data'!H$39:H$64)</f>
        <v>0</v>
      </c>
      <c r="I46" s="3">
        <f>SUMIF('Per Book Data'!$B$39:$B$64,$C46,'Per Book Data'!I$39:I$64)</f>
        <v>0</v>
      </c>
      <c r="J46" s="3">
        <f>SUMIF('Per Book Data'!$B$39:$B$64,$C46,'Per Book Data'!J$39:J$64)</f>
        <v>0</v>
      </c>
      <c r="K46" s="3">
        <f>SUMIF('Per Book Data'!$B$39:$B$64,$C46,'Per Book Data'!K$39:K$64)</f>
        <v>0</v>
      </c>
      <c r="L46" s="3">
        <f>SUMIF('Per Book Data'!$B$39:$B$64,$C46,'Per Book Data'!L$39:L$64)</f>
        <v>0</v>
      </c>
      <c r="M46" s="3">
        <f>SUMIF('Per Book Data'!$B$39:$B$64,$C46,'Per Book Data'!M$39:M$64)</f>
        <v>0</v>
      </c>
      <c r="N46" s="3">
        <f>SUMIF('Per Book Data'!$B$39:$B$64,$C46,'Per Book Data'!N$39:N$64)</f>
        <v>0</v>
      </c>
      <c r="O46" s="3">
        <f>SUMIF('Per Book Data'!$B$39:$B$64,$C46,'Per Book Data'!O$39:O$64)</f>
        <v>0</v>
      </c>
      <c r="P46" s="3">
        <f t="shared" si="4"/>
        <v>0</v>
      </c>
      <c r="Q46" s="129"/>
    </row>
    <row r="47" spans="1:17">
      <c r="A47" s="115">
        <f t="shared" si="5"/>
        <v>38</v>
      </c>
      <c r="B47" s="81" t="str">
        <f t="shared" si="3"/>
        <v>Petroleum Refinery</v>
      </c>
      <c r="C47" s="142">
        <f t="shared" si="3"/>
        <v>26</v>
      </c>
      <c r="D47" s="3">
        <f>SUMIF('Per Book Data'!$B$39:$B$64,$C47,'Per Book Data'!D$39:D$64)</f>
        <v>1</v>
      </c>
      <c r="E47" s="3">
        <f>SUMIF('Per Book Data'!$B$39:$B$64,$C47,'Per Book Data'!E$39:E$64)</f>
        <v>1</v>
      </c>
      <c r="F47" s="3">
        <f>SUMIF('Per Book Data'!$B$39:$B$64,$C47,'Per Book Data'!F$39:F$64)</f>
        <v>1</v>
      </c>
      <c r="G47" s="3">
        <f>SUMIF('Per Book Data'!$B$39:$B$64,$C47,'Per Book Data'!G$39:G$64)</f>
        <v>1</v>
      </c>
      <c r="H47" s="3">
        <f>SUMIF('Per Book Data'!$B$39:$B$64,$C47,'Per Book Data'!H$39:H$64)</f>
        <v>1</v>
      </c>
      <c r="I47" s="3">
        <f>SUMIF('Per Book Data'!$B$39:$B$64,$C47,'Per Book Data'!I$39:I$64)</f>
        <v>1</v>
      </c>
      <c r="J47" s="3">
        <f>SUMIF('Per Book Data'!$B$39:$B$64,$C47,'Per Book Data'!J$39:J$64)</f>
        <v>1</v>
      </c>
      <c r="K47" s="3">
        <f>SUMIF('Per Book Data'!$B$39:$B$64,$C47,'Per Book Data'!K$39:K$64)</f>
        <v>1</v>
      </c>
      <c r="L47" s="3">
        <f>SUMIF('Per Book Data'!$B$39:$B$64,$C47,'Per Book Data'!L$39:L$64)</f>
        <v>1</v>
      </c>
      <c r="M47" s="3">
        <f>SUMIF('Per Book Data'!$B$39:$B$64,$C47,'Per Book Data'!M$39:M$64)</f>
        <v>1</v>
      </c>
      <c r="N47" s="3">
        <f>SUMIF('Per Book Data'!$B$39:$B$64,$C47,'Per Book Data'!N$39:N$64)</f>
        <v>1</v>
      </c>
      <c r="O47" s="3">
        <f>SUMIF('Per Book Data'!$B$39:$B$64,$C47,'Per Book Data'!O$39:O$64)</f>
        <v>1</v>
      </c>
      <c r="P47" s="3">
        <f t="shared" si="4"/>
        <v>12</v>
      </c>
      <c r="Q47" s="129"/>
    </row>
    <row r="48" spans="1:17">
      <c r="A48" s="115">
        <f t="shared" si="5"/>
        <v>39</v>
      </c>
      <c r="B48" s="81" t="str">
        <f t="shared" si="3"/>
        <v>Area Lighting Service</v>
      </c>
      <c r="C48" s="142">
        <f t="shared" si="3"/>
        <v>28</v>
      </c>
      <c r="D48" s="3">
        <f>SUMIF('Per Book Data'!$B$39:$B$64,$C48,'Per Book Data'!D$39:D$64)</f>
        <v>817</v>
      </c>
      <c r="E48" s="3">
        <f>SUMIF('Per Book Data'!$B$39:$B$64,$C48,'Per Book Data'!E$39:E$64)</f>
        <v>821</v>
      </c>
      <c r="F48" s="3">
        <f>SUMIF('Per Book Data'!$B$39:$B$64,$C48,'Per Book Data'!F$39:F$64)</f>
        <v>819</v>
      </c>
      <c r="G48" s="3">
        <f>SUMIF('Per Book Data'!$B$39:$B$64,$C48,'Per Book Data'!G$39:G$64)</f>
        <v>822</v>
      </c>
      <c r="H48" s="3">
        <f>SUMIF('Per Book Data'!$B$39:$B$64,$C48,'Per Book Data'!H$39:H$64)</f>
        <v>823</v>
      </c>
      <c r="I48" s="3">
        <f>SUMIF('Per Book Data'!$B$39:$B$64,$C48,'Per Book Data'!I$39:I$64)</f>
        <v>825</v>
      </c>
      <c r="J48" s="3">
        <f>SUMIF('Per Book Data'!$B$39:$B$64,$C48,'Per Book Data'!J$39:J$64)</f>
        <v>829</v>
      </c>
      <c r="K48" s="3">
        <f>SUMIF('Per Book Data'!$B$39:$B$64,$C48,'Per Book Data'!K$39:K$64)</f>
        <v>822</v>
      </c>
      <c r="L48" s="3">
        <f>SUMIF('Per Book Data'!$B$39:$B$64,$C48,'Per Book Data'!L$39:L$64)</f>
        <v>824</v>
      </c>
      <c r="M48" s="3">
        <f>SUMIF('Per Book Data'!$B$39:$B$64,$C48,'Per Book Data'!M$39:M$64)</f>
        <v>820</v>
      </c>
      <c r="N48" s="3">
        <f>SUMIF('Per Book Data'!$B$39:$B$64,$C48,'Per Book Data'!N$39:N$64)</f>
        <v>822</v>
      </c>
      <c r="O48" s="3">
        <f>SUMIF('Per Book Data'!$B$39:$B$64,$C48,'Per Book Data'!O$39:O$64)</f>
        <v>821</v>
      </c>
      <c r="P48" s="3">
        <f t="shared" si="4"/>
        <v>9865</v>
      </c>
      <c r="Q48" s="129"/>
    </row>
    <row r="49" spans="1:17">
      <c r="A49" s="115">
        <f t="shared" si="5"/>
        <v>40</v>
      </c>
      <c r="B49" s="81" t="str">
        <f t="shared" si="3"/>
        <v>Electric Furnace</v>
      </c>
      <c r="C49" s="142">
        <f t="shared" si="3"/>
        <v>30</v>
      </c>
      <c r="D49" s="3">
        <f>SUMIF('Per Book Data'!$B$39:$B$64,$C49,'Per Book Data'!D$39:D$64)</f>
        <v>1</v>
      </c>
      <c r="E49" s="3">
        <f>SUMIF('Per Book Data'!$B$39:$B$64,$C49,'Per Book Data'!E$39:E$64)</f>
        <v>1</v>
      </c>
      <c r="F49" s="3">
        <f>SUMIF('Per Book Data'!$B$39:$B$64,$C49,'Per Book Data'!F$39:F$64)</f>
        <v>1</v>
      </c>
      <c r="G49" s="3">
        <f>SUMIF('Per Book Data'!$B$39:$B$64,$C49,'Per Book Data'!G$39:G$64)</f>
        <v>1</v>
      </c>
      <c r="H49" s="3">
        <f>SUMIF('Per Book Data'!$B$39:$B$64,$C49,'Per Book Data'!H$39:H$64)</f>
        <v>1</v>
      </c>
      <c r="I49" s="3">
        <f>SUMIF('Per Book Data'!$B$39:$B$64,$C49,'Per Book Data'!I$39:I$64)</f>
        <v>1</v>
      </c>
      <c r="J49" s="3">
        <f>SUMIF('Per Book Data'!$B$39:$B$64,$C49,'Per Book Data'!J$39:J$64)</f>
        <v>1</v>
      </c>
      <c r="K49" s="3">
        <f>SUMIF('Per Book Data'!$B$39:$B$64,$C49,'Per Book Data'!K$39:K$64)</f>
        <v>1</v>
      </c>
      <c r="L49" s="3">
        <f>SUMIF('Per Book Data'!$B$39:$B$64,$C49,'Per Book Data'!L$39:L$64)</f>
        <v>1</v>
      </c>
      <c r="M49" s="3">
        <f>SUMIF('Per Book Data'!$B$39:$B$64,$C49,'Per Book Data'!M$39:M$64)</f>
        <v>1</v>
      </c>
      <c r="N49" s="3">
        <f>SUMIF('Per Book Data'!$B$39:$B$64,$C49,'Per Book Data'!N$39:N$64)</f>
        <v>1</v>
      </c>
      <c r="O49" s="3">
        <f>SUMIF('Per Book Data'!$B$39:$B$64,$C49,'Per Book Data'!O$39:O$64)</f>
        <v>1</v>
      </c>
      <c r="P49" s="3">
        <f t="shared" si="4"/>
        <v>12</v>
      </c>
      <c r="Q49" s="129"/>
    </row>
    <row r="50" spans="1:17">
      <c r="A50" s="115">
        <f t="shared" si="5"/>
        <v>41</v>
      </c>
      <c r="B50" s="81" t="str">
        <f t="shared" si="3"/>
        <v>Military Research &amp; Dev. Service</v>
      </c>
      <c r="C50" s="142">
        <f t="shared" si="3"/>
        <v>31</v>
      </c>
      <c r="D50" s="3">
        <f>SUMIF('Per Book Data'!$B$39:$B$64,$C50,'Per Book Data'!D$39:D$64)</f>
        <v>1</v>
      </c>
      <c r="E50" s="3">
        <f>SUMIF('Per Book Data'!$B$39:$B$64,$C50,'Per Book Data'!E$39:E$64)</f>
        <v>1</v>
      </c>
      <c r="F50" s="3">
        <f>SUMIF('Per Book Data'!$B$39:$B$64,$C50,'Per Book Data'!F$39:F$64)</f>
        <v>1</v>
      </c>
      <c r="G50" s="3">
        <f>SUMIF('Per Book Data'!$B$39:$B$64,$C50,'Per Book Data'!G$39:G$64)</f>
        <v>1</v>
      </c>
      <c r="H50" s="3">
        <f>SUMIF('Per Book Data'!$B$39:$B$64,$C50,'Per Book Data'!H$39:H$64)</f>
        <v>1</v>
      </c>
      <c r="I50" s="3">
        <f>SUMIF('Per Book Data'!$B$39:$B$64,$C50,'Per Book Data'!I$39:I$64)</f>
        <v>1</v>
      </c>
      <c r="J50" s="3">
        <f>SUMIF('Per Book Data'!$B$39:$B$64,$C50,'Per Book Data'!J$39:J$64)</f>
        <v>1</v>
      </c>
      <c r="K50" s="3">
        <f>SUMIF('Per Book Data'!$B$39:$B$64,$C50,'Per Book Data'!K$39:K$64)</f>
        <v>1</v>
      </c>
      <c r="L50" s="3">
        <f>SUMIF('Per Book Data'!$B$39:$B$64,$C50,'Per Book Data'!L$39:L$64)</f>
        <v>1</v>
      </c>
      <c r="M50" s="3">
        <f>SUMIF('Per Book Data'!$B$39:$B$64,$C50,'Per Book Data'!M$39:M$64)</f>
        <v>1</v>
      </c>
      <c r="N50" s="3">
        <f>SUMIF('Per Book Data'!$B$39:$B$64,$C50,'Per Book Data'!N$39:N$64)</f>
        <v>1</v>
      </c>
      <c r="O50" s="3">
        <f>SUMIF('Per Book Data'!$B$39:$B$64,$C50,'Per Book Data'!O$39:O$64)</f>
        <v>1</v>
      </c>
      <c r="P50" s="3">
        <f t="shared" si="4"/>
        <v>12</v>
      </c>
      <c r="Q50" s="129"/>
    </row>
    <row r="51" spans="1:17">
      <c r="A51" s="115">
        <f t="shared" si="5"/>
        <v>42</v>
      </c>
      <c r="B51" s="81" t="str">
        <f t="shared" si="3"/>
        <v>Cotton Gin</v>
      </c>
      <c r="C51" s="142">
        <f t="shared" si="3"/>
        <v>34</v>
      </c>
      <c r="D51" s="3">
        <f>SUMIF('Per Book Data'!$B$39:$B$64,$C51,'Per Book Data'!D$39:D$64)</f>
        <v>2</v>
      </c>
      <c r="E51" s="3">
        <f>SUMIF('Per Book Data'!$B$39:$B$64,$C51,'Per Book Data'!E$39:E$64)</f>
        <v>2</v>
      </c>
      <c r="F51" s="3">
        <f>SUMIF('Per Book Data'!$B$39:$B$64,$C51,'Per Book Data'!F$39:F$64)</f>
        <v>2</v>
      </c>
      <c r="G51" s="3">
        <f>SUMIF('Per Book Data'!$B$39:$B$64,$C51,'Per Book Data'!G$39:G$64)</f>
        <v>2</v>
      </c>
      <c r="H51" s="3">
        <f>SUMIF('Per Book Data'!$B$39:$B$64,$C51,'Per Book Data'!H$39:H$64)</f>
        <v>2</v>
      </c>
      <c r="I51" s="3">
        <f>SUMIF('Per Book Data'!$B$39:$B$64,$C51,'Per Book Data'!I$39:I$64)</f>
        <v>2</v>
      </c>
      <c r="J51" s="3">
        <f>SUMIF('Per Book Data'!$B$39:$B$64,$C51,'Per Book Data'!J$39:J$64)</f>
        <v>2</v>
      </c>
      <c r="K51" s="3">
        <f>SUMIF('Per Book Data'!$B$39:$B$64,$C51,'Per Book Data'!K$39:K$64)</f>
        <v>2</v>
      </c>
      <c r="L51" s="3">
        <f>SUMIF('Per Book Data'!$B$39:$B$64,$C51,'Per Book Data'!L$39:L$64)</f>
        <v>2</v>
      </c>
      <c r="M51" s="3">
        <f>SUMIF('Per Book Data'!$B$39:$B$64,$C51,'Per Book Data'!M$39:M$64)</f>
        <v>2</v>
      </c>
      <c r="N51" s="3">
        <f>SUMIF('Per Book Data'!$B$39:$B$64,$C51,'Per Book Data'!N$39:N$64)</f>
        <v>2</v>
      </c>
      <c r="O51" s="3">
        <f>SUMIF('Per Book Data'!$B$39:$B$64,$C51,'Per Book Data'!O$39:O$64)</f>
        <v>2</v>
      </c>
      <c r="P51" s="3">
        <f t="shared" si="4"/>
        <v>24</v>
      </c>
      <c r="Q51" s="129"/>
    </row>
    <row r="52" spans="1:17">
      <c r="A52" s="115">
        <f t="shared" si="5"/>
        <v>43</v>
      </c>
      <c r="B52" s="81" t="str">
        <f t="shared" si="3"/>
        <v>Interruptible Power Service</v>
      </c>
      <c r="C52" s="142">
        <f t="shared" si="3"/>
        <v>38</v>
      </c>
      <c r="D52" s="3">
        <f>SUMIF('Per Book Data'!$B$39:$B$64,$C52,'Per Book Data'!D$39:D$64)</f>
        <v>0</v>
      </c>
      <c r="E52" s="3">
        <f>SUMIF('Per Book Data'!$B$39:$B$64,$C52,'Per Book Data'!E$39:E$64)</f>
        <v>0</v>
      </c>
      <c r="F52" s="3">
        <f>SUMIF('Per Book Data'!$B$39:$B$64,$C52,'Per Book Data'!F$39:F$64)</f>
        <v>0</v>
      </c>
      <c r="G52" s="3">
        <f>SUMIF('Per Book Data'!$B$39:$B$64,$C52,'Per Book Data'!G$39:G$64)</f>
        <v>0</v>
      </c>
      <c r="H52" s="3">
        <f>SUMIF('Per Book Data'!$B$39:$B$64,$C52,'Per Book Data'!H$39:H$64)</f>
        <v>0</v>
      </c>
      <c r="I52" s="3">
        <f>SUMIF('Per Book Data'!$B$39:$B$64,$C52,'Per Book Data'!I$39:I$64)</f>
        <v>0</v>
      </c>
      <c r="J52" s="3">
        <f>SUMIF('Per Book Data'!$B$39:$B$64,$C52,'Per Book Data'!J$39:J$64)</f>
        <v>0</v>
      </c>
      <c r="K52" s="3">
        <f>SUMIF('Per Book Data'!$B$39:$B$64,$C52,'Per Book Data'!K$39:K$64)</f>
        <v>0</v>
      </c>
      <c r="L52" s="3">
        <f>SUMIF('Per Book Data'!$B$39:$B$64,$C52,'Per Book Data'!L$39:L$64)</f>
        <v>0</v>
      </c>
      <c r="M52" s="3">
        <f>SUMIF('Per Book Data'!$B$39:$B$64,$C52,'Per Book Data'!M$39:M$64)</f>
        <v>0</v>
      </c>
      <c r="N52" s="3">
        <f>SUMIF('Per Book Data'!$B$39:$B$64,$C52,'Per Book Data'!N$39:N$64)</f>
        <v>0</v>
      </c>
      <c r="O52" s="3">
        <f>SUMIF('Per Book Data'!$B$39:$B$64,$C52,'Per Book Data'!O$39:O$64)</f>
        <v>0</v>
      </c>
      <c r="P52" s="3">
        <f t="shared" si="4"/>
        <v>0</v>
      </c>
      <c r="Q52" s="129"/>
    </row>
    <row r="53" spans="1:17">
      <c r="A53" s="115">
        <f t="shared" si="5"/>
        <v>44</v>
      </c>
      <c r="B53" s="81" t="str">
        <f t="shared" si="3"/>
        <v>City / County Service</v>
      </c>
      <c r="C53" s="142">
        <f t="shared" si="3"/>
        <v>41</v>
      </c>
      <c r="D53" s="3">
        <f>SUMIF('Per Book Data'!$B$39:$B$64,$C53,'Per Book Data'!D$39:D$64)</f>
        <v>865</v>
      </c>
      <c r="E53" s="3">
        <f>SUMIF('Per Book Data'!$B$39:$B$64,$C53,'Per Book Data'!E$39:E$64)</f>
        <v>853</v>
      </c>
      <c r="F53" s="3">
        <f>SUMIF('Per Book Data'!$B$39:$B$64,$C53,'Per Book Data'!F$39:F$64)</f>
        <v>864</v>
      </c>
      <c r="G53" s="3">
        <f>SUMIF('Per Book Data'!$B$39:$B$64,$C53,'Per Book Data'!G$39:G$64)</f>
        <v>865</v>
      </c>
      <c r="H53" s="3">
        <f>SUMIF('Per Book Data'!$B$39:$B$64,$C53,'Per Book Data'!H$39:H$64)</f>
        <v>859</v>
      </c>
      <c r="I53" s="3">
        <f>SUMIF('Per Book Data'!$B$39:$B$64,$C53,'Per Book Data'!I$39:I$64)</f>
        <v>856</v>
      </c>
      <c r="J53" s="3">
        <f>SUMIF('Per Book Data'!$B$39:$B$64,$C53,'Per Book Data'!J$39:J$64)</f>
        <v>858</v>
      </c>
      <c r="K53" s="3">
        <f>SUMIF('Per Book Data'!$B$39:$B$64,$C53,'Per Book Data'!K$39:K$64)</f>
        <v>851</v>
      </c>
      <c r="L53" s="3">
        <f>SUMIF('Per Book Data'!$B$39:$B$64,$C53,'Per Book Data'!L$39:L$64)</f>
        <v>851</v>
      </c>
      <c r="M53" s="3">
        <f>SUMIF('Per Book Data'!$B$39:$B$64,$C53,'Per Book Data'!M$39:M$64)</f>
        <v>824</v>
      </c>
      <c r="N53" s="3">
        <f>SUMIF('Per Book Data'!$B$39:$B$64,$C53,'Per Book Data'!N$39:N$64)</f>
        <v>850</v>
      </c>
      <c r="O53" s="3">
        <f>SUMIF('Per Book Data'!$B$39:$B$64,$C53,'Per Book Data'!O$39:O$64)</f>
        <v>846</v>
      </c>
      <c r="P53" s="3">
        <f t="shared" si="4"/>
        <v>10242</v>
      </c>
      <c r="Q53" s="129"/>
    </row>
    <row r="54" spans="1:17">
      <c r="A54" s="115">
        <f t="shared" si="5"/>
        <v>45</v>
      </c>
      <c r="B54" s="81" t="str">
        <f t="shared" si="3"/>
        <v>State University Service</v>
      </c>
      <c r="C54" s="142">
        <f t="shared" si="3"/>
        <v>43</v>
      </c>
      <c r="D54" s="3">
        <f>SUMIF('Per Book Data'!$B$39:$B$64,$C54,'Per Book Data'!D$39:D$64)</f>
        <v>1</v>
      </c>
      <c r="E54" s="3">
        <f>SUMIF('Per Book Data'!$B$39:$B$64,$C54,'Per Book Data'!E$39:E$64)</f>
        <v>1</v>
      </c>
      <c r="F54" s="3">
        <f>SUMIF('Per Book Data'!$B$39:$B$64,$C54,'Per Book Data'!F$39:F$64)</f>
        <v>1</v>
      </c>
      <c r="G54" s="3">
        <f>SUMIF('Per Book Data'!$B$39:$B$64,$C54,'Per Book Data'!G$39:G$64)</f>
        <v>1</v>
      </c>
      <c r="H54" s="3">
        <f>SUMIF('Per Book Data'!$B$39:$B$64,$C54,'Per Book Data'!H$39:H$64)</f>
        <v>1</v>
      </c>
      <c r="I54" s="3">
        <f>SUMIF('Per Book Data'!$B$39:$B$64,$C54,'Per Book Data'!I$39:I$64)</f>
        <v>1</v>
      </c>
      <c r="J54" s="3">
        <f>SUMIF('Per Book Data'!$B$39:$B$64,$C54,'Per Book Data'!J$39:J$64)</f>
        <v>1</v>
      </c>
      <c r="K54" s="3">
        <f>SUMIF('Per Book Data'!$B$39:$B$64,$C54,'Per Book Data'!K$39:K$64)</f>
        <v>1</v>
      </c>
      <c r="L54" s="3">
        <f>SUMIF('Per Book Data'!$B$39:$B$64,$C54,'Per Book Data'!L$39:L$64)</f>
        <v>1</v>
      </c>
      <c r="M54" s="3">
        <f>SUMIF('Per Book Data'!$B$39:$B$64,$C54,'Per Book Data'!M$39:M$64)</f>
        <v>1</v>
      </c>
      <c r="N54" s="3">
        <f>SUMIF('Per Book Data'!$B$39:$B$64,$C54,'Per Book Data'!N$39:N$64)</f>
        <v>1</v>
      </c>
      <c r="O54" s="3">
        <f>SUMIF('Per Book Data'!$B$39:$B$64,$C54,'Per Book Data'!O$39:O$64)</f>
        <v>1</v>
      </c>
      <c r="P54" s="3">
        <f t="shared" si="4"/>
        <v>12</v>
      </c>
      <c r="Q54" s="129"/>
    </row>
    <row r="55" spans="1:17">
      <c r="A55" s="115">
        <f t="shared" si="5"/>
        <v>46</v>
      </c>
      <c r="B55" s="81" t="str">
        <f t="shared" si="3"/>
        <v>Cogen Supplemental</v>
      </c>
      <c r="C55" s="142">
        <f t="shared" si="3"/>
        <v>45</v>
      </c>
      <c r="D55" s="3">
        <f>SUMIF('Per Book Data'!$B$39:$B$64,$C55,'Per Book Data'!D$39:D$64)</f>
        <v>0</v>
      </c>
      <c r="E55" s="3">
        <f>SUMIF('Per Book Data'!$B$39:$B$64,$C55,'Per Book Data'!E$39:E$64)</f>
        <v>0</v>
      </c>
      <c r="F55" s="3">
        <f>SUMIF('Per Book Data'!$B$39:$B$64,$C55,'Per Book Data'!F$39:F$64)</f>
        <v>0</v>
      </c>
      <c r="G55" s="3">
        <f>SUMIF('Per Book Data'!$B$39:$B$64,$C55,'Per Book Data'!G$39:G$64)</f>
        <v>0</v>
      </c>
      <c r="H55" s="3">
        <f>SUMIF('Per Book Data'!$B$39:$B$64,$C55,'Per Book Data'!H$39:H$64)</f>
        <v>0</v>
      </c>
      <c r="I55" s="3">
        <f>SUMIF('Per Book Data'!$B$39:$B$64,$C55,'Per Book Data'!I$39:I$64)</f>
        <v>0</v>
      </c>
      <c r="J55" s="3">
        <f>SUMIF('Per Book Data'!$B$39:$B$64,$C55,'Per Book Data'!J$39:J$64)</f>
        <v>0</v>
      </c>
      <c r="K55" s="3">
        <f>SUMIF('Per Book Data'!$B$39:$B$64,$C55,'Per Book Data'!K$39:K$64)</f>
        <v>0</v>
      </c>
      <c r="L55" s="3">
        <f>SUMIF('Per Book Data'!$B$39:$B$64,$C55,'Per Book Data'!L$39:L$64)</f>
        <v>0</v>
      </c>
      <c r="M55" s="3">
        <f>SUMIF('Per Book Data'!$B$39:$B$64,$C55,'Per Book Data'!M$39:M$64)</f>
        <v>0</v>
      </c>
      <c r="N55" s="3">
        <f>SUMIF('Per Book Data'!$B$39:$B$64,$C55,'Per Book Data'!N$39:N$64)</f>
        <v>0</v>
      </c>
      <c r="O55" s="3">
        <f>SUMIF('Per Book Data'!$B$39:$B$64,$C55,'Per Book Data'!O$39:O$64)</f>
        <v>0</v>
      </c>
      <c r="P55" s="3">
        <f t="shared" si="4"/>
        <v>0</v>
      </c>
      <c r="Q55" s="129"/>
    </row>
    <row r="56" spans="1:17" ht="20.149999999999999" customHeight="1" collapsed="1" thickBot="1">
      <c r="A56" s="115">
        <f t="shared" si="5"/>
        <v>47</v>
      </c>
      <c r="B56" s="323" t="str">
        <f>"Total "&amp;B33</f>
        <v>Total Customers</v>
      </c>
      <c r="D56" s="109">
        <f t="shared" ref="D56:P56" si="6">SUM(D34:D55)</f>
        <v>332129</v>
      </c>
      <c r="E56" s="109">
        <f t="shared" si="6"/>
        <v>332426</v>
      </c>
      <c r="F56" s="109">
        <f t="shared" si="6"/>
        <v>333139</v>
      </c>
      <c r="G56" s="109">
        <f t="shared" si="6"/>
        <v>333526</v>
      </c>
      <c r="H56" s="109">
        <f t="shared" si="6"/>
        <v>334323</v>
      </c>
      <c r="I56" s="109">
        <f t="shared" si="6"/>
        <v>335076</v>
      </c>
      <c r="J56" s="109">
        <f t="shared" si="6"/>
        <v>335771</v>
      </c>
      <c r="K56" s="109">
        <f t="shared" si="6"/>
        <v>336399</v>
      </c>
      <c r="L56" s="109">
        <f t="shared" si="6"/>
        <v>337292</v>
      </c>
      <c r="M56" s="109">
        <f t="shared" si="6"/>
        <v>337652</v>
      </c>
      <c r="N56" s="109">
        <f t="shared" si="6"/>
        <v>338280</v>
      </c>
      <c r="O56" s="109">
        <f t="shared" si="6"/>
        <v>338765</v>
      </c>
      <c r="P56" s="109">
        <f t="shared" si="6"/>
        <v>4024778</v>
      </c>
      <c r="Q56" s="129"/>
    </row>
    <row r="57" spans="1:17" ht="30" customHeight="1" thickTop="1">
      <c r="A57" s="115">
        <f t="shared" si="5"/>
        <v>48</v>
      </c>
      <c r="B57" s="53" t="s">
        <v>269</v>
      </c>
      <c r="C57" s="368"/>
    </row>
    <row r="58" spans="1:17">
      <c r="A58" s="115">
        <f t="shared" si="5"/>
        <v>49</v>
      </c>
      <c r="B58" s="81" t="str">
        <f>B10</f>
        <v>Residential Service</v>
      </c>
      <c r="C58" s="142">
        <f>C34</f>
        <v>1</v>
      </c>
      <c r="D58" s="45">
        <f t="shared" ref="D58:O58" si="7">D107+D132</f>
        <v>20073471.989999998</v>
      </c>
      <c r="E58" s="45">
        <f t="shared" si="7"/>
        <v>17168484.990000002</v>
      </c>
      <c r="F58" s="45">
        <f t="shared" si="7"/>
        <v>15211550.560000001</v>
      </c>
      <c r="G58" s="45">
        <f t="shared" si="7"/>
        <v>15373359.699999999</v>
      </c>
      <c r="H58" s="45">
        <f t="shared" si="7"/>
        <v>23494126.789999999</v>
      </c>
      <c r="I58" s="45">
        <f t="shared" si="7"/>
        <v>32146265.539999999</v>
      </c>
      <c r="J58" s="45">
        <f t="shared" si="7"/>
        <v>41641538.370000005</v>
      </c>
      <c r="K58" s="45">
        <f t="shared" si="7"/>
        <v>41255212.259999998</v>
      </c>
      <c r="L58" s="45">
        <f t="shared" si="7"/>
        <v>38027155.539999999</v>
      </c>
      <c r="M58" s="45">
        <f t="shared" si="7"/>
        <v>24944000.289999999</v>
      </c>
      <c r="N58" s="45">
        <f t="shared" si="7"/>
        <v>17652081.670000002</v>
      </c>
      <c r="O58" s="45">
        <f t="shared" si="7"/>
        <v>17843845.559999999</v>
      </c>
      <c r="P58" s="60">
        <f t="shared" ref="P58:P80" si="8">SUM(D58:O58)</f>
        <v>304831093.25999999</v>
      </c>
    </row>
    <row r="59" spans="1:17">
      <c r="A59" s="115">
        <f t="shared" si="5"/>
        <v>50</v>
      </c>
      <c r="B59" s="123" t="s">
        <v>842</v>
      </c>
      <c r="C59" s="142" t="s">
        <v>841</v>
      </c>
      <c r="D59" s="45">
        <f>D108+D133</f>
        <v>0</v>
      </c>
      <c r="E59" s="45">
        <f t="shared" ref="E59:O59" si="9">E108+E133</f>
        <v>0</v>
      </c>
      <c r="F59" s="45">
        <f t="shared" si="9"/>
        <v>0</v>
      </c>
      <c r="G59" s="45">
        <f t="shared" si="9"/>
        <v>0</v>
      </c>
      <c r="H59" s="45">
        <f t="shared" si="9"/>
        <v>0</v>
      </c>
      <c r="I59" s="45">
        <f t="shared" si="9"/>
        <v>0</v>
      </c>
      <c r="J59" s="45">
        <f t="shared" si="9"/>
        <v>0</v>
      </c>
      <c r="K59" s="45">
        <f t="shared" si="9"/>
        <v>0</v>
      </c>
      <c r="L59" s="45">
        <f t="shared" si="9"/>
        <v>0</v>
      </c>
      <c r="M59" s="45">
        <f t="shared" si="9"/>
        <v>0</v>
      </c>
      <c r="N59" s="45">
        <f t="shared" si="9"/>
        <v>0</v>
      </c>
      <c r="O59" s="45">
        <f t="shared" si="9"/>
        <v>0</v>
      </c>
      <c r="P59" s="60">
        <f>SUM(D59:O59)</f>
        <v>0</v>
      </c>
    </row>
    <row r="60" spans="1:17">
      <c r="A60" s="115">
        <f t="shared" si="5"/>
        <v>51</v>
      </c>
      <c r="B60" s="81" t="str">
        <f t="shared" ref="B60:B80" si="10">B11</f>
        <v>Electric Vehicle Charging</v>
      </c>
      <c r="C60" s="142" t="str">
        <f t="shared" ref="C60:C80" si="11">C35</f>
        <v>EVC</v>
      </c>
      <c r="D60" s="45">
        <f>D109+D134</f>
        <v>126.13</v>
      </c>
      <c r="E60" s="45">
        <f t="shared" ref="E60:O60" si="12">E109+E134</f>
        <v>107.87</v>
      </c>
      <c r="F60" s="45">
        <f t="shared" si="12"/>
        <v>83.24</v>
      </c>
      <c r="G60" s="45">
        <f t="shared" si="12"/>
        <v>180.3</v>
      </c>
      <c r="H60" s="45">
        <f t="shared" si="12"/>
        <v>110.22</v>
      </c>
      <c r="I60" s="45">
        <f t="shared" si="12"/>
        <v>290.69</v>
      </c>
      <c r="J60" s="45">
        <f t="shared" si="12"/>
        <v>364.22</v>
      </c>
      <c r="K60" s="45">
        <f t="shared" si="12"/>
        <v>371.97</v>
      </c>
      <c r="L60" s="45">
        <f t="shared" si="12"/>
        <v>296.29000000000002</v>
      </c>
      <c r="M60" s="45">
        <f t="shared" si="12"/>
        <v>126.2</v>
      </c>
      <c r="N60" s="45">
        <f t="shared" si="12"/>
        <v>125.32999999999998</v>
      </c>
      <c r="O60" s="45">
        <f t="shared" si="12"/>
        <v>97.54</v>
      </c>
      <c r="P60" s="60">
        <f>SUM(D60:O60)</f>
        <v>2280</v>
      </c>
    </row>
    <row r="61" spans="1:17">
      <c r="A61" s="115">
        <f t="shared" si="5"/>
        <v>52</v>
      </c>
      <c r="B61" s="81" t="str">
        <f t="shared" si="10"/>
        <v>Small General Service</v>
      </c>
      <c r="C61" s="142">
        <f t="shared" si="11"/>
        <v>2</v>
      </c>
      <c r="D61" s="45">
        <f t="shared" ref="D61:O61" si="13">D110+D135</f>
        <v>2709664.42</v>
      </c>
      <c r="E61" s="45">
        <f t="shared" si="13"/>
        <v>2515308.2700000005</v>
      </c>
      <c r="F61" s="45">
        <f t="shared" si="13"/>
        <v>2404438.92</v>
      </c>
      <c r="G61" s="45">
        <f t="shared" si="13"/>
        <v>2106226.67</v>
      </c>
      <c r="H61" s="45">
        <f t="shared" si="13"/>
        <v>2592093.2800000003</v>
      </c>
      <c r="I61" s="45">
        <f t="shared" si="13"/>
        <v>3482413.7600000002</v>
      </c>
      <c r="J61" s="45">
        <f t="shared" si="13"/>
        <v>4227351.72</v>
      </c>
      <c r="K61" s="45">
        <f t="shared" si="13"/>
        <v>4049154.53</v>
      </c>
      <c r="L61" s="45">
        <f t="shared" si="13"/>
        <v>3930189.1300000004</v>
      </c>
      <c r="M61" s="45">
        <f t="shared" si="13"/>
        <v>3079786.3899999992</v>
      </c>
      <c r="N61" s="45">
        <f t="shared" si="13"/>
        <v>2458294.8299999996</v>
      </c>
      <c r="O61" s="45">
        <f t="shared" si="13"/>
        <v>2429371.7999999998</v>
      </c>
      <c r="P61" s="60">
        <f t="shared" si="8"/>
        <v>35984293.719999999</v>
      </c>
    </row>
    <row r="62" spans="1:17">
      <c r="A62" s="115">
        <f t="shared" si="5"/>
        <v>53</v>
      </c>
      <c r="B62" s="81" t="str">
        <f t="shared" si="10"/>
        <v>Outdoor Recreational Lighting</v>
      </c>
      <c r="C62" s="142">
        <f t="shared" si="11"/>
        <v>7</v>
      </c>
      <c r="D62" s="45">
        <f t="shared" ref="D62:O62" si="14">D111+D136</f>
        <v>48749.01999999999</v>
      </c>
      <c r="E62" s="45">
        <f t="shared" si="14"/>
        <v>57896.250000000015</v>
      </c>
      <c r="F62" s="45">
        <f t="shared" si="14"/>
        <v>61464.289999999994</v>
      </c>
      <c r="G62" s="45">
        <f t="shared" si="14"/>
        <v>29626.350000000002</v>
      </c>
      <c r="H62" s="45">
        <f t="shared" si="14"/>
        <v>24963.53</v>
      </c>
      <c r="I62" s="45">
        <f t="shared" si="14"/>
        <v>23888.440000000002</v>
      </c>
      <c r="J62" s="45">
        <f t="shared" si="14"/>
        <v>28306.119999999981</v>
      </c>
      <c r="K62" s="45">
        <f t="shared" si="14"/>
        <v>33488.979999999989</v>
      </c>
      <c r="L62" s="45">
        <f t="shared" si="14"/>
        <v>47260.38</v>
      </c>
      <c r="M62" s="45">
        <f t="shared" si="14"/>
        <v>41593.880000000005</v>
      </c>
      <c r="N62" s="45">
        <f t="shared" si="14"/>
        <v>35129.259999999995</v>
      </c>
      <c r="O62" s="45">
        <f t="shared" si="14"/>
        <v>34680.19999999999</v>
      </c>
      <c r="P62" s="60">
        <f t="shared" si="8"/>
        <v>467046.7</v>
      </c>
    </row>
    <row r="63" spans="1:17">
      <c r="A63" s="115">
        <f t="shared" si="5"/>
        <v>54</v>
      </c>
      <c r="B63" s="81" t="str">
        <f t="shared" si="10"/>
        <v>Street Lighting Service</v>
      </c>
      <c r="C63" s="142">
        <f t="shared" si="11"/>
        <v>8</v>
      </c>
      <c r="D63" s="45">
        <f t="shared" ref="D63:O63" si="15">D112+D137</f>
        <v>364473.40999999992</v>
      </c>
      <c r="E63" s="45">
        <f t="shared" si="15"/>
        <v>357878.56999999989</v>
      </c>
      <c r="F63" s="45">
        <f t="shared" si="15"/>
        <v>358766.26</v>
      </c>
      <c r="G63" s="45">
        <f t="shared" si="15"/>
        <v>353482</v>
      </c>
      <c r="H63" s="45">
        <f t="shared" si="15"/>
        <v>351327.18</v>
      </c>
      <c r="I63" s="45">
        <f t="shared" si="15"/>
        <v>348109.68</v>
      </c>
      <c r="J63" s="45">
        <f t="shared" si="15"/>
        <v>350538.92999999993</v>
      </c>
      <c r="K63" s="45">
        <f t="shared" si="15"/>
        <v>353887.15000000014</v>
      </c>
      <c r="L63" s="45">
        <f t="shared" si="15"/>
        <v>357889.91000000003</v>
      </c>
      <c r="M63" s="45">
        <f t="shared" si="15"/>
        <v>363753.1100000001</v>
      </c>
      <c r="N63" s="45">
        <f t="shared" si="15"/>
        <v>368268.97999999992</v>
      </c>
      <c r="O63" s="45">
        <f t="shared" si="15"/>
        <v>371822.71000000014</v>
      </c>
      <c r="P63" s="60">
        <f t="shared" si="8"/>
        <v>4300197.8900000006</v>
      </c>
    </row>
    <row r="64" spans="1:17">
      <c r="A64" s="115">
        <f t="shared" si="5"/>
        <v>55</v>
      </c>
      <c r="B64" s="81" t="str">
        <f t="shared" si="10"/>
        <v>Traffic Signals</v>
      </c>
      <c r="C64" s="142">
        <f t="shared" si="11"/>
        <v>9</v>
      </c>
      <c r="D64" s="45">
        <f>D113+D138</f>
        <v>10468.509999999998</v>
      </c>
      <c r="E64" s="45">
        <f t="shared" ref="E64:O64" si="16">E113+E138</f>
        <v>10523.130000000001</v>
      </c>
      <c r="F64" s="45">
        <f t="shared" si="16"/>
        <v>10512.91</v>
      </c>
      <c r="G64" s="45">
        <f t="shared" si="16"/>
        <v>10519.880000000001</v>
      </c>
      <c r="H64" s="45">
        <f t="shared" si="16"/>
        <v>10514.720000000001</v>
      </c>
      <c r="I64" s="45">
        <f t="shared" si="16"/>
        <v>10518.61</v>
      </c>
      <c r="J64" s="45">
        <f t="shared" si="16"/>
        <v>10569.450000000004</v>
      </c>
      <c r="K64" s="45">
        <f t="shared" si="16"/>
        <v>10553.500000000002</v>
      </c>
      <c r="L64" s="45">
        <f t="shared" si="16"/>
        <v>10589.169999999998</v>
      </c>
      <c r="M64" s="45">
        <f t="shared" si="16"/>
        <v>10575.469999999998</v>
      </c>
      <c r="N64" s="45">
        <f t="shared" si="16"/>
        <v>10574.380000000001</v>
      </c>
      <c r="O64" s="45">
        <f t="shared" si="16"/>
        <v>10602.529999999999</v>
      </c>
      <c r="P64" s="60">
        <f t="shared" si="8"/>
        <v>126522.26000000001</v>
      </c>
    </row>
    <row r="65" spans="1:16">
      <c r="A65" s="115">
        <f t="shared" si="5"/>
        <v>56</v>
      </c>
      <c r="B65" s="81" t="str">
        <f t="shared" si="10"/>
        <v>Water Pumping Service</v>
      </c>
      <c r="C65" s="142">
        <f t="shared" si="11"/>
        <v>11</v>
      </c>
      <c r="D65" s="45">
        <f t="shared" ref="D65:O65" si="17">D114+D139</f>
        <v>809552.63999999955</v>
      </c>
      <c r="E65" s="45">
        <f t="shared" si="17"/>
        <v>801712.85</v>
      </c>
      <c r="F65" s="45">
        <f t="shared" si="17"/>
        <v>740641.49</v>
      </c>
      <c r="G65" s="45">
        <f t="shared" si="17"/>
        <v>648393.9</v>
      </c>
      <c r="H65" s="45">
        <f t="shared" si="17"/>
        <v>746333.81</v>
      </c>
      <c r="I65" s="45">
        <f t="shared" si="17"/>
        <v>1085747.3</v>
      </c>
      <c r="J65" s="45">
        <f t="shared" si="17"/>
        <v>1642574.8500000013</v>
      </c>
      <c r="K65" s="45">
        <f t="shared" si="17"/>
        <v>1445488.37</v>
      </c>
      <c r="L65" s="45">
        <f t="shared" si="17"/>
        <v>1439198.3899999994</v>
      </c>
      <c r="M65" s="45">
        <f t="shared" si="17"/>
        <v>1278567.1999999997</v>
      </c>
      <c r="N65" s="45">
        <f t="shared" si="17"/>
        <v>884763.12999999966</v>
      </c>
      <c r="O65" s="45">
        <f t="shared" si="17"/>
        <v>535555.12999999989</v>
      </c>
      <c r="P65" s="60">
        <f t="shared" si="8"/>
        <v>12058529.059999999</v>
      </c>
    </row>
    <row r="66" spans="1:16">
      <c r="A66" s="115">
        <f t="shared" si="5"/>
        <v>57</v>
      </c>
      <c r="B66" s="81" t="str">
        <f t="shared" si="10"/>
        <v>Electrolytic Refining</v>
      </c>
      <c r="C66" s="142">
        <f t="shared" si="11"/>
        <v>15</v>
      </c>
      <c r="D66" s="45">
        <f t="shared" ref="D66:O66" si="18">D115+D140</f>
        <v>149695.69</v>
      </c>
      <c r="E66" s="45">
        <f t="shared" si="18"/>
        <v>155995.1</v>
      </c>
      <c r="F66" s="45">
        <f t="shared" si="18"/>
        <v>151466.76</v>
      </c>
      <c r="G66" s="45">
        <f t="shared" si="18"/>
        <v>132856.65</v>
      </c>
      <c r="H66" s="45">
        <f t="shared" si="18"/>
        <v>145582.48000000001</v>
      </c>
      <c r="I66" s="45">
        <f t="shared" si="18"/>
        <v>259085.49</v>
      </c>
      <c r="J66" s="45">
        <f t="shared" si="18"/>
        <v>292179.88</v>
      </c>
      <c r="K66" s="45">
        <f t="shared" si="18"/>
        <v>285196.57</v>
      </c>
      <c r="L66" s="45">
        <f t="shared" si="18"/>
        <v>291180.12</v>
      </c>
      <c r="M66" s="45">
        <f t="shared" si="18"/>
        <v>172842.23999999999</v>
      </c>
      <c r="N66" s="45">
        <f t="shared" si="18"/>
        <v>153958.66</v>
      </c>
      <c r="O66" s="45">
        <f t="shared" si="18"/>
        <v>148998.43999999997</v>
      </c>
      <c r="P66" s="60">
        <f t="shared" si="8"/>
        <v>2339038.08</v>
      </c>
    </row>
    <row r="67" spans="1:16">
      <c r="A67" s="115">
        <f t="shared" si="5"/>
        <v>58</v>
      </c>
      <c r="B67" s="81" t="str">
        <f t="shared" si="10"/>
        <v>Water Heating</v>
      </c>
      <c r="C67" s="142" t="str">
        <f t="shared" si="11"/>
        <v>WH</v>
      </c>
      <c r="D67" s="45">
        <f t="shared" ref="D67:O67" si="19">D116+D141</f>
        <v>56957.420000000006</v>
      </c>
      <c r="E67" s="45">
        <f t="shared" si="19"/>
        <v>52177.06</v>
      </c>
      <c r="F67" s="45">
        <f t="shared" si="19"/>
        <v>47832.460000000021</v>
      </c>
      <c r="G67" s="45">
        <f t="shared" si="19"/>
        <v>46513.860000000008</v>
      </c>
      <c r="H67" s="45">
        <f t="shared" si="19"/>
        <v>44596.35</v>
      </c>
      <c r="I67" s="45">
        <f t="shared" si="19"/>
        <v>40323.009999999995</v>
      </c>
      <c r="J67" s="45">
        <f t="shared" si="19"/>
        <v>37519.21</v>
      </c>
      <c r="K67" s="45">
        <f t="shared" si="19"/>
        <v>33234.479999999996</v>
      </c>
      <c r="L67" s="45">
        <f t="shared" si="19"/>
        <v>35821.929999999971</v>
      </c>
      <c r="M67" s="45">
        <f t="shared" si="19"/>
        <v>36502.220000000045</v>
      </c>
      <c r="N67" s="45">
        <f t="shared" si="19"/>
        <v>36397.39</v>
      </c>
      <c r="O67" s="45">
        <f t="shared" si="19"/>
        <v>43086.979999999996</v>
      </c>
      <c r="P67" s="60">
        <f t="shared" si="8"/>
        <v>510962.37000000005</v>
      </c>
    </row>
    <row r="68" spans="1:16">
      <c r="A68" s="115">
        <f t="shared" si="5"/>
        <v>59</v>
      </c>
      <c r="B68" s="81" t="str">
        <f t="shared" si="10"/>
        <v>Irrigation Service</v>
      </c>
      <c r="C68" s="142">
        <f t="shared" si="11"/>
        <v>22</v>
      </c>
      <c r="D68" s="45">
        <f t="shared" ref="D68:O68" si="20">D117+D142</f>
        <v>14023.07</v>
      </c>
      <c r="E68" s="45">
        <f t="shared" si="20"/>
        <v>14012.240000000009</v>
      </c>
      <c r="F68" s="45">
        <f t="shared" si="20"/>
        <v>14129.88</v>
      </c>
      <c r="G68" s="45">
        <f t="shared" si="20"/>
        <v>31587.09</v>
      </c>
      <c r="H68" s="45">
        <f t="shared" si="20"/>
        <v>49240.04</v>
      </c>
      <c r="I68" s="45">
        <f t="shared" si="20"/>
        <v>56521.539999999994</v>
      </c>
      <c r="J68" s="45">
        <f t="shared" si="20"/>
        <v>64391.35000000002</v>
      </c>
      <c r="K68" s="45">
        <f t="shared" si="20"/>
        <v>56744.709999999963</v>
      </c>
      <c r="L68" s="45">
        <f t="shared" si="20"/>
        <v>51060.239999999991</v>
      </c>
      <c r="M68" s="45">
        <f t="shared" si="20"/>
        <v>48588.100000000006</v>
      </c>
      <c r="N68" s="45">
        <f t="shared" si="20"/>
        <v>27986.160000000003</v>
      </c>
      <c r="O68" s="45">
        <f t="shared" si="20"/>
        <v>19592.260000000002</v>
      </c>
      <c r="P68" s="60">
        <f t="shared" si="8"/>
        <v>447876.68000000005</v>
      </c>
    </row>
    <row r="69" spans="1:16">
      <c r="A69" s="115">
        <f t="shared" si="5"/>
        <v>60</v>
      </c>
      <c r="B69" s="81" t="str">
        <f t="shared" si="10"/>
        <v>General Service</v>
      </c>
      <c r="C69" s="142">
        <f t="shared" si="11"/>
        <v>24</v>
      </c>
      <c r="D69" s="45">
        <f t="shared" ref="D69:O69" si="21">D118+D143</f>
        <v>8216291.8099999996</v>
      </c>
      <c r="E69" s="45">
        <f t="shared" si="21"/>
        <v>8075135.2000000002</v>
      </c>
      <c r="F69" s="45">
        <f t="shared" si="21"/>
        <v>8006313.4299999997</v>
      </c>
      <c r="G69" s="45">
        <f t="shared" si="21"/>
        <v>7618500.7000000002</v>
      </c>
      <c r="H69" s="45">
        <f t="shared" si="21"/>
        <v>12587595.829999998</v>
      </c>
      <c r="I69" s="45">
        <f t="shared" si="21"/>
        <v>15030188.33</v>
      </c>
      <c r="J69" s="45">
        <f t="shared" si="21"/>
        <v>16920502.75</v>
      </c>
      <c r="K69" s="45">
        <f t="shared" si="21"/>
        <v>17193766.780000001</v>
      </c>
      <c r="L69" s="45">
        <f t="shared" si="21"/>
        <v>17198659.979999997</v>
      </c>
      <c r="M69" s="45">
        <f t="shared" si="21"/>
        <v>14441301.789999997</v>
      </c>
      <c r="N69" s="45">
        <f t="shared" si="21"/>
        <v>8376505.6500000004</v>
      </c>
      <c r="O69" s="45">
        <f t="shared" si="21"/>
        <v>7725555.9799999995</v>
      </c>
      <c r="P69" s="60">
        <f t="shared" si="8"/>
        <v>141390318.22999999</v>
      </c>
    </row>
    <row r="70" spans="1:16">
      <c r="A70" s="115">
        <f t="shared" si="5"/>
        <v>61</v>
      </c>
      <c r="B70" s="81" t="str">
        <f t="shared" si="10"/>
        <v>Large Power Service</v>
      </c>
      <c r="C70" s="142">
        <f t="shared" si="11"/>
        <v>25</v>
      </c>
      <c r="D70" s="45">
        <f t="shared" ref="D70:O70" si="22">D119+D144</f>
        <v>2906787.53</v>
      </c>
      <c r="E70" s="45">
        <f t="shared" si="22"/>
        <v>2921884.2399999993</v>
      </c>
      <c r="F70" s="45">
        <f t="shared" si="22"/>
        <v>2951716.15</v>
      </c>
      <c r="G70" s="45">
        <f t="shared" si="22"/>
        <v>2915181.6900000004</v>
      </c>
      <c r="H70" s="45">
        <f t="shared" si="22"/>
        <v>2853041.24</v>
      </c>
      <c r="I70" s="45">
        <f t="shared" si="22"/>
        <v>4018190.14</v>
      </c>
      <c r="J70" s="45">
        <f t="shared" si="22"/>
        <v>4843492.4800000004</v>
      </c>
      <c r="K70" s="45">
        <f t="shared" si="22"/>
        <v>4935262.8899999997</v>
      </c>
      <c r="L70" s="45">
        <f t="shared" si="22"/>
        <v>5073016.54</v>
      </c>
      <c r="M70" s="45">
        <f t="shared" si="22"/>
        <v>3841392.5600000005</v>
      </c>
      <c r="N70" s="45">
        <f t="shared" si="22"/>
        <v>2997682.3600000003</v>
      </c>
      <c r="O70" s="45">
        <f t="shared" si="22"/>
        <v>2855811.4</v>
      </c>
      <c r="P70" s="60">
        <f t="shared" si="8"/>
        <v>43113459.219999999</v>
      </c>
    </row>
    <row r="71" spans="1:16">
      <c r="A71" s="115">
        <f t="shared" si="5"/>
        <v>62</v>
      </c>
      <c r="B71" s="81" t="str">
        <f t="shared" si="10"/>
        <v>Large Power Off-Peak Service</v>
      </c>
      <c r="C71" s="142" t="str">
        <f t="shared" si="11"/>
        <v>25A</v>
      </c>
      <c r="D71" s="45">
        <f t="shared" ref="D71:O71" si="23">D120+D145</f>
        <v>0</v>
      </c>
      <c r="E71" s="45">
        <f t="shared" si="23"/>
        <v>0</v>
      </c>
      <c r="F71" s="45">
        <f t="shared" si="23"/>
        <v>0</v>
      </c>
      <c r="G71" s="45">
        <f t="shared" si="23"/>
        <v>0</v>
      </c>
      <c r="H71" s="45">
        <f t="shared" si="23"/>
        <v>0</v>
      </c>
      <c r="I71" s="45">
        <f t="shared" si="23"/>
        <v>0</v>
      </c>
      <c r="J71" s="45">
        <f t="shared" si="23"/>
        <v>0</v>
      </c>
      <c r="K71" s="45">
        <f t="shared" si="23"/>
        <v>0</v>
      </c>
      <c r="L71" s="45">
        <f t="shared" si="23"/>
        <v>0</v>
      </c>
      <c r="M71" s="45">
        <f t="shared" si="23"/>
        <v>0</v>
      </c>
      <c r="N71" s="45">
        <f t="shared" si="23"/>
        <v>0</v>
      </c>
      <c r="O71" s="45">
        <f t="shared" si="23"/>
        <v>0</v>
      </c>
      <c r="P71" s="60">
        <f t="shared" si="8"/>
        <v>0</v>
      </c>
    </row>
    <row r="72" spans="1:16">
      <c r="A72" s="115">
        <f t="shared" si="5"/>
        <v>63</v>
      </c>
      <c r="B72" s="81" t="str">
        <f t="shared" si="10"/>
        <v>Petroleum Refinery</v>
      </c>
      <c r="C72" s="142">
        <f t="shared" si="11"/>
        <v>26</v>
      </c>
      <c r="D72" s="45">
        <f t="shared" ref="D72:O72" si="24">D121+D146</f>
        <v>1120366.23</v>
      </c>
      <c r="E72" s="45">
        <f t="shared" si="24"/>
        <v>924370.54</v>
      </c>
      <c r="F72" s="45">
        <f t="shared" si="24"/>
        <v>1204795.75</v>
      </c>
      <c r="G72" s="45">
        <f t="shared" si="24"/>
        <v>1227616.98</v>
      </c>
      <c r="H72" s="45">
        <f t="shared" si="24"/>
        <v>1158210.53</v>
      </c>
      <c r="I72" s="45">
        <f t="shared" si="24"/>
        <v>1380235.48</v>
      </c>
      <c r="J72" s="45">
        <f t="shared" si="24"/>
        <v>1372658.4900000002</v>
      </c>
      <c r="K72" s="45">
        <f t="shared" si="24"/>
        <v>1338606.6000000001</v>
      </c>
      <c r="L72" s="45">
        <f t="shared" si="24"/>
        <v>1381890.37</v>
      </c>
      <c r="M72" s="45">
        <f t="shared" si="24"/>
        <v>3264320.6399999969</v>
      </c>
      <c r="N72" s="45">
        <f t="shared" si="24"/>
        <v>1182830.01</v>
      </c>
      <c r="O72" s="45">
        <f t="shared" si="24"/>
        <v>1196291.5299999998</v>
      </c>
      <c r="P72" s="60">
        <f t="shared" si="8"/>
        <v>16752193.149999995</v>
      </c>
    </row>
    <row r="73" spans="1:16">
      <c r="A73" s="115">
        <f t="shared" si="5"/>
        <v>64</v>
      </c>
      <c r="B73" s="81" t="str">
        <f t="shared" si="10"/>
        <v>Area Lighting Service</v>
      </c>
      <c r="C73" s="142">
        <f t="shared" si="11"/>
        <v>28</v>
      </c>
      <c r="D73" s="45">
        <f t="shared" ref="D73:O73" si="25">D122+D147</f>
        <v>255077.48000000042</v>
      </c>
      <c r="E73" s="45">
        <f t="shared" si="25"/>
        <v>249203.57</v>
      </c>
      <c r="F73" s="45">
        <f t="shared" si="25"/>
        <v>253923.13000000003</v>
      </c>
      <c r="G73" s="45">
        <f t="shared" si="25"/>
        <v>241381.41999999998</v>
      </c>
      <c r="H73" s="45">
        <f t="shared" si="25"/>
        <v>243726.16999999998</v>
      </c>
      <c r="I73" s="45">
        <f t="shared" si="25"/>
        <v>240989.91999999998</v>
      </c>
      <c r="J73" s="45">
        <f t="shared" si="25"/>
        <v>242235.36000000013</v>
      </c>
      <c r="K73" s="45">
        <f t="shared" si="25"/>
        <v>255094.89999999976</v>
      </c>
      <c r="L73" s="45">
        <f t="shared" si="25"/>
        <v>257425.02999999974</v>
      </c>
      <c r="M73" s="45">
        <f t="shared" si="25"/>
        <v>261732.67000000027</v>
      </c>
      <c r="N73" s="45">
        <f t="shared" si="25"/>
        <v>262864.2900000001</v>
      </c>
      <c r="O73" s="45">
        <f t="shared" si="25"/>
        <v>265806.71000000002</v>
      </c>
      <c r="P73" s="60">
        <f t="shared" si="8"/>
        <v>3029460.65</v>
      </c>
    </row>
    <row r="74" spans="1:16">
      <c r="A74" s="115">
        <f t="shared" si="5"/>
        <v>65</v>
      </c>
      <c r="B74" s="81" t="str">
        <f t="shared" si="10"/>
        <v>Electric Furnace</v>
      </c>
      <c r="C74" s="142">
        <f t="shared" si="11"/>
        <v>30</v>
      </c>
      <c r="D74" s="45">
        <f t="shared" ref="D74:O74" si="26">D123+D148</f>
        <v>95535.120000000024</v>
      </c>
      <c r="E74" s="45">
        <f t="shared" si="26"/>
        <v>95064.949999999983</v>
      </c>
      <c r="F74" s="45">
        <f t="shared" si="26"/>
        <v>93171.22</v>
      </c>
      <c r="G74" s="45">
        <f t="shared" si="26"/>
        <v>85472.359999999986</v>
      </c>
      <c r="H74" s="45">
        <f t="shared" si="26"/>
        <v>80506.23000000001</v>
      </c>
      <c r="I74" s="45">
        <f t="shared" si="26"/>
        <v>158344.37</v>
      </c>
      <c r="J74" s="45">
        <f t="shared" si="26"/>
        <v>172079.51999999996</v>
      </c>
      <c r="K74" s="45">
        <f t="shared" si="26"/>
        <v>172684.24</v>
      </c>
      <c r="L74" s="45">
        <f t="shared" si="26"/>
        <v>179054.62</v>
      </c>
      <c r="M74" s="45">
        <f t="shared" si="26"/>
        <v>92630.940000000017</v>
      </c>
      <c r="N74" s="45">
        <f t="shared" si="26"/>
        <v>97444.84</v>
      </c>
      <c r="O74" s="45">
        <f t="shared" si="26"/>
        <v>90132.589999999967</v>
      </c>
      <c r="P74" s="60">
        <f t="shared" si="8"/>
        <v>1412121</v>
      </c>
    </row>
    <row r="75" spans="1:16">
      <c r="A75" s="115">
        <f t="shared" si="5"/>
        <v>66</v>
      </c>
      <c r="B75" s="81" t="str">
        <f t="shared" si="10"/>
        <v>Military Research &amp; Dev. Service</v>
      </c>
      <c r="C75" s="142">
        <f t="shared" si="11"/>
        <v>31</v>
      </c>
      <c r="D75" s="45">
        <f t="shared" ref="D75:O75" si="27">D124+D149</f>
        <v>1185673.3799999999</v>
      </c>
      <c r="E75" s="45">
        <f t="shared" si="27"/>
        <v>1164993.6000000001</v>
      </c>
      <c r="F75" s="45">
        <f t="shared" si="27"/>
        <v>1108491.6599999999</v>
      </c>
      <c r="G75" s="45">
        <f t="shared" si="27"/>
        <v>1100238.26</v>
      </c>
      <c r="H75" s="45">
        <f t="shared" si="27"/>
        <v>1113008.1600000001</v>
      </c>
      <c r="I75" s="45">
        <f t="shared" si="27"/>
        <v>1742415.54</v>
      </c>
      <c r="J75" s="45">
        <f t="shared" si="27"/>
        <v>1849788.9</v>
      </c>
      <c r="K75" s="45">
        <f t="shared" si="27"/>
        <v>1859889.07</v>
      </c>
      <c r="L75" s="45">
        <f t="shared" si="27"/>
        <v>1782646.6</v>
      </c>
      <c r="M75" s="45">
        <f t="shared" si="27"/>
        <v>1214815.96</v>
      </c>
      <c r="N75" s="45">
        <f t="shared" si="27"/>
        <v>1097404.8900000001</v>
      </c>
      <c r="O75" s="45">
        <f t="shared" si="27"/>
        <v>1171196.95</v>
      </c>
      <c r="P75" s="60">
        <f t="shared" si="8"/>
        <v>16390562.969999999</v>
      </c>
    </row>
    <row r="76" spans="1:16">
      <c r="A76" s="115">
        <f t="shared" si="5"/>
        <v>67</v>
      </c>
      <c r="B76" s="81" t="str">
        <f t="shared" si="10"/>
        <v>Cotton Gin</v>
      </c>
      <c r="C76" s="142">
        <f t="shared" si="11"/>
        <v>34</v>
      </c>
      <c r="D76" s="45">
        <f t="shared" ref="D76:O76" si="28">D125+D150</f>
        <v>32517.61</v>
      </c>
      <c r="E76" s="45">
        <f t="shared" si="28"/>
        <v>1728.45</v>
      </c>
      <c r="F76" s="45">
        <f t="shared" si="28"/>
        <v>1718.52</v>
      </c>
      <c r="G76" s="45">
        <f t="shared" si="28"/>
        <v>1537</v>
      </c>
      <c r="H76" s="45">
        <f t="shared" si="28"/>
        <v>953.86</v>
      </c>
      <c r="I76" s="45">
        <f t="shared" si="28"/>
        <v>1041.3</v>
      </c>
      <c r="J76" s="45">
        <f t="shared" si="28"/>
        <v>955.68</v>
      </c>
      <c r="K76" s="45">
        <f t="shared" si="28"/>
        <v>969.56999999999994</v>
      </c>
      <c r="L76" s="45">
        <f t="shared" si="28"/>
        <v>1239.72</v>
      </c>
      <c r="M76" s="45">
        <f t="shared" si="28"/>
        <v>2056.2400000000002</v>
      </c>
      <c r="N76" s="45">
        <f t="shared" si="28"/>
        <v>42857.03</v>
      </c>
      <c r="O76" s="45">
        <f t="shared" si="28"/>
        <v>56298.25</v>
      </c>
      <c r="P76" s="60">
        <f t="shared" si="8"/>
        <v>143873.22999999998</v>
      </c>
    </row>
    <row r="77" spans="1:16">
      <c r="A77" s="115">
        <f t="shared" si="5"/>
        <v>68</v>
      </c>
      <c r="B77" s="81" t="str">
        <f t="shared" si="10"/>
        <v>Interruptible Power Service</v>
      </c>
      <c r="C77" s="142">
        <f t="shared" si="11"/>
        <v>38</v>
      </c>
      <c r="D77" s="45">
        <f t="shared" ref="D77:O77" si="29">D126+D151</f>
        <v>617361.79</v>
      </c>
      <c r="E77" s="45">
        <f t="shared" si="29"/>
        <v>567513.82000000007</v>
      </c>
      <c r="F77" s="45">
        <f t="shared" si="29"/>
        <v>663524.68000000005</v>
      </c>
      <c r="G77" s="45">
        <f t="shared" si="29"/>
        <v>593586.54</v>
      </c>
      <c r="H77" s="45">
        <f t="shared" si="29"/>
        <v>659521.66</v>
      </c>
      <c r="I77" s="45">
        <f t="shared" si="29"/>
        <v>889630.31</v>
      </c>
      <c r="J77" s="45">
        <f t="shared" si="29"/>
        <v>952758.65</v>
      </c>
      <c r="K77" s="45">
        <f t="shared" si="29"/>
        <v>960400.43</v>
      </c>
      <c r="L77" s="45">
        <f t="shared" si="29"/>
        <v>930102.23</v>
      </c>
      <c r="M77" s="45">
        <f t="shared" si="29"/>
        <v>-225115.45999999996</v>
      </c>
      <c r="N77" s="45">
        <f t="shared" si="29"/>
        <v>336780.44</v>
      </c>
      <c r="O77" s="45">
        <f t="shared" si="29"/>
        <v>597934.46</v>
      </c>
      <c r="P77" s="60">
        <f t="shared" si="8"/>
        <v>7543999.5499999998</v>
      </c>
    </row>
    <row r="78" spans="1:16">
      <c r="A78" s="115">
        <f t="shared" si="5"/>
        <v>69</v>
      </c>
      <c r="B78" s="81" t="str">
        <f t="shared" si="10"/>
        <v>City / County Service</v>
      </c>
      <c r="C78" s="142">
        <f t="shared" si="11"/>
        <v>41</v>
      </c>
      <c r="D78" s="45">
        <f t="shared" ref="D78:O78" si="30">D127+D152</f>
        <v>1559094.109999998</v>
      </c>
      <c r="E78" s="45">
        <f t="shared" si="30"/>
        <v>1613411.0099999986</v>
      </c>
      <c r="F78" s="45">
        <f t="shared" si="30"/>
        <v>1589842.39</v>
      </c>
      <c r="G78" s="45">
        <f t="shared" si="30"/>
        <v>1272805.83</v>
      </c>
      <c r="H78" s="45">
        <f t="shared" si="30"/>
        <v>1451623.9300000002</v>
      </c>
      <c r="I78" s="45">
        <f t="shared" si="30"/>
        <v>1852691</v>
      </c>
      <c r="J78" s="45">
        <f t="shared" si="30"/>
        <v>2196670.4699999974</v>
      </c>
      <c r="K78" s="45">
        <f t="shared" si="30"/>
        <v>2524482.5499999989</v>
      </c>
      <c r="L78" s="45">
        <f t="shared" si="30"/>
        <v>2610992.0799999982</v>
      </c>
      <c r="M78" s="45">
        <f t="shared" si="30"/>
        <v>2134556.0899999975</v>
      </c>
      <c r="N78" s="45">
        <f t="shared" si="30"/>
        <v>1390245.0000000005</v>
      </c>
      <c r="O78" s="45">
        <f t="shared" si="30"/>
        <v>1226628.5400000007</v>
      </c>
      <c r="P78" s="60">
        <f t="shared" si="8"/>
        <v>21423042.999999985</v>
      </c>
    </row>
    <row r="79" spans="1:16">
      <c r="A79" s="115">
        <f t="shared" si="5"/>
        <v>70</v>
      </c>
      <c r="B79" s="81" t="str">
        <f t="shared" si="10"/>
        <v>State University Service</v>
      </c>
      <c r="C79" s="142">
        <f t="shared" si="11"/>
        <v>43</v>
      </c>
      <c r="D79" s="45">
        <f t="shared" ref="D79:O79" si="31">D128+D153</f>
        <v>0</v>
      </c>
      <c r="E79" s="45">
        <f t="shared" si="31"/>
        <v>0</v>
      </c>
      <c r="F79" s="45">
        <f t="shared" si="31"/>
        <v>0</v>
      </c>
      <c r="G79" s="45">
        <f t="shared" si="31"/>
        <v>0</v>
      </c>
      <c r="H79" s="45">
        <f t="shared" si="31"/>
        <v>0</v>
      </c>
      <c r="I79" s="45">
        <f t="shared" si="31"/>
        <v>0</v>
      </c>
      <c r="J79" s="45">
        <f t="shared" si="31"/>
        <v>0</v>
      </c>
      <c r="K79" s="45">
        <f t="shared" si="31"/>
        <v>0</v>
      </c>
      <c r="L79" s="45">
        <f t="shared" si="31"/>
        <v>0</v>
      </c>
      <c r="M79" s="45">
        <f t="shared" si="31"/>
        <v>0</v>
      </c>
      <c r="N79" s="45">
        <f t="shared" si="31"/>
        <v>0</v>
      </c>
      <c r="O79" s="45">
        <f t="shared" si="31"/>
        <v>0</v>
      </c>
      <c r="P79" s="60">
        <f t="shared" si="8"/>
        <v>0</v>
      </c>
    </row>
    <row r="80" spans="1:16">
      <c r="A80" s="115">
        <f t="shared" si="5"/>
        <v>71</v>
      </c>
      <c r="B80" s="81" t="str">
        <f t="shared" si="10"/>
        <v>Cogen Supplemental</v>
      </c>
      <c r="C80" s="142">
        <f t="shared" si="11"/>
        <v>45</v>
      </c>
      <c r="D80" s="45">
        <f t="shared" ref="D80:O80" si="32">D129+D154</f>
        <v>0</v>
      </c>
      <c r="E80" s="45">
        <f t="shared" si="32"/>
        <v>0</v>
      </c>
      <c r="F80" s="45">
        <f t="shared" si="32"/>
        <v>0</v>
      </c>
      <c r="G80" s="45">
        <f t="shared" si="32"/>
        <v>0</v>
      </c>
      <c r="H80" s="45">
        <f t="shared" si="32"/>
        <v>0</v>
      </c>
      <c r="I80" s="45">
        <f t="shared" si="32"/>
        <v>0</v>
      </c>
      <c r="J80" s="45">
        <f t="shared" si="32"/>
        <v>0</v>
      </c>
      <c r="K80" s="45">
        <f t="shared" si="32"/>
        <v>0</v>
      </c>
      <c r="L80" s="45">
        <f t="shared" si="32"/>
        <v>0</v>
      </c>
      <c r="M80" s="45">
        <f t="shared" si="32"/>
        <v>0</v>
      </c>
      <c r="N80" s="45">
        <f t="shared" si="32"/>
        <v>0</v>
      </c>
      <c r="O80" s="45">
        <f t="shared" si="32"/>
        <v>0</v>
      </c>
      <c r="P80" s="60">
        <f t="shared" si="8"/>
        <v>0</v>
      </c>
    </row>
    <row r="81" spans="1:17" ht="20.149999999999999" customHeight="1" collapsed="1" thickBot="1">
      <c r="A81" s="115">
        <f t="shared" si="5"/>
        <v>72</v>
      </c>
      <c r="B81" s="323" t="str">
        <f>"Total "&amp;B57</f>
        <v>Total Base &amp; Fuel Revenue</v>
      </c>
      <c r="D81" s="325">
        <f t="shared" ref="D81:P81" si="33">SUM(D58:D80)</f>
        <v>40225887.359999992</v>
      </c>
      <c r="E81" s="325">
        <f t="shared" si="33"/>
        <v>36747401.710000001</v>
      </c>
      <c r="F81" s="325">
        <f t="shared" si="33"/>
        <v>34874383.699999996</v>
      </c>
      <c r="G81" s="325">
        <f t="shared" si="33"/>
        <v>33789067.18</v>
      </c>
      <c r="H81" s="325">
        <f t="shared" si="33"/>
        <v>47607076.009999998</v>
      </c>
      <c r="I81" s="325">
        <f t="shared" si="33"/>
        <v>62766890.449999988</v>
      </c>
      <c r="J81" s="325">
        <f t="shared" si="33"/>
        <v>76846476.400000021</v>
      </c>
      <c r="K81" s="325">
        <f t="shared" si="33"/>
        <v>76764489.549999967</v>
      </c>
      <c r="L81" s="325">
        <f t="shared" si="33"/>
        <v>73605668.269999996</v>
      </c>
      <c r="M81" s="325">
        <f t="shared" si="33"/>
        <v>55004026.529999986</v>
      </c>
      <c r="N81" s="325">
        <f t="shared" si="33"/>
        <v>37412194.299999997</v>
      </c>
      <c r="O81" s="325">
        <f t="shared" si="33"/>
        <v>36623309.56000001</v>
      </c>
      <c r="P81" s="325">
        <f t="shared" si="33"/>
        <v>612266871.01999998</v>
      </c>
      <c r="Q81" s="129"/>
    </row>
    <row r="82" spans="1:17" ht="30" customHeight="1" thickTop="1">
      <c r="A82" s="115">
        <f t="shared" si="5"/>
        <v>73</v>
      </c>
      <c r="B82" s="53" t="s">
        <v>41</v>
      </c>
      <c r="C82" s="368"/>
      <c r="D82" s="368"/>
      <c r="E82" s="368"/>
      <c r="F82" s="368"/>
      <c r="G82" s="368"/>
      <c r="H82" s="368"/>
      <c r="I82" s="368"/>
      <c r="J82" s="368"/>
      <c r="K82" s="368"/>
      <c r="L82" s="368"/>
      <c r="M82" s="368"/>
      <c r="N82" s="368"/>
      <c r="O82" s="368"/>
      <c r="P82" s="368"/>
      <c r="Q82" s="368"/>
    </row>
    <row r="83" spans="1:17">
      <c r="A83" s="115">
        <f t="shared" si="5"/>
        <v>74</v>
      </c>
      <c r="B83" s="81" t="str">
        <f t="shared" ref="B83:C104" si="34">B10</f>
        <v>Residential Service</v>
      </c>
      <c r="C83" s="142">
        <f t="shared" si="34"/>
        <v>1</v>
      </c>
      <c r="D83" s="3">
        <f>SUMIF('Per Book Data'!$B$96:$B$121,$C83,'Per Book Data'!D$96:D$121)</f>
        <v>5</v>
      </c>
      <c r="E83" s="3">
        <f>SUMIF('Per Book Data'!$B$96:$B$121,$C83,'Per Book Data'!E$96:E$121)</f>
        <v>6</v>
      </c>
      <c r="F83" s="3">
        <f>SUMIF('Per Book Data'!$B$96:$B$121,$C83,'Per Book Data'!F$96:F$121)</f>
        <v>5</v>
      </c>
      <c r="G83" s="3">
        <f>SUMIF('Per Book Data'!$B$96:$B$121,$C83,'Per Book Data'!G$96:G$121)</f>
        <v>5</v>
      </c>
      <c r="H83" s="3">
        <f>SUMIF('Per Book Data'!$B$96:$B$121,$C83,'Per Book Data'!H$96:H$121)</f>
        <v>11</v>
      </c>
      <c r="I83" s="3">
        <f>SUMIF('Per Book Data'!$B$96:$B$121,$C83,'Per Book Data'!I$96:I$121)</f>
        <v>10</v>
      </c>
      <c r="J83" s="3">
        <f>SUMIF('Per Book Data'!$B$96:$B$121,$C83,'Per Book Data'!J$96:J$121)</f>
        <v>7</v>
      </c>
      <c r="K83" s="3">
        <f>SUMIF('Per Book Data'!$B$96:$B$121,$C83,'Per Book Data'!K$96:K$121)</f>
        <v>21</v>
      </c>
      <c r="L83" s="3">
        <f>SUMIF('Per Book Data'!$B$96:$B$121,$C83,'Per Book Data'!L$96:L$121)</f>
        <v>14</v>
      </c>
      <c r="M83" s="3">
        <f>SUMIF('Per Book Data'!$B$96:$B$121,$C83,'Per Book Data'!M$96:M$121)</f>
        <v>12</v>
      </c>
      <c r="N83" s="3">
        <f>SUMIF('Per Book Data'!$B$96:$B$121,$C83,'Per Book Data'!N$96:N$121)</f>
        <v>12</v>
      </c>
      <c r="O83" s="3">
        <f>SUMIF('Per Book Data'!$B$96:$B$121,$C83,'Per Book Data'!O$96:O$121)</f>
        <v>10</v>
      </c>
      <c r="P83" s="3">
        <f t="shared" ref="P83:P94" si="35">SUM(D83:O83)</f>
        <v>118</v>
      </c>
      <c r="Q83" s="129"/>
    </row>
    <row r="84" spans="1:17">
      <c r="A84" s="115">
        <f t="shared" ref="A84:A149" si="36">A83+1</f>
        <v>75</v>
      </c>
      <c r="B84" s="81" t="str">
        <f t="shared" si="34"/>
        <v>Electric Vehicle Charging</v>
      </c>
      <c r="C84" s="142" t="str">
        <f t="shared" si="34"/>
        <v>EVC</v>
      </c>
      <c r="D84" s="3">
        <f>SUMIF('Per Book Data'!$B$96:$B$121,$C84,'Per Book Data'!D$96:D$121)</f>
        <v>0</v>
      </c>
      <c r="E84" s="3">
        <f>SUMIF('Per Book Data'!$B$96:$B$121,$C84,'Per Book Data'!E$96:E$121)</f>
        <v>0</v>
      </c>
      <c r="F84" s="3">
        <f>SUMIF('Per Book Data'!$B$96:$B$121,$C84,'Per Book Data'!F$96:F$121)</f>
        <v>0</v>
      </c>
      <c r="G84" s="3">
        <f>SUMIF('Per Book Data'!$B$96:$B$121,$C84,'Per Book Data'!G$96:G$121)</f>
        <v>0</v>
      </c>
      <c r="H84" s="3">
        <f>SUMIF('Per Book Data'!$B$96:$B$121,$C84,'Per Book Data'!H$96:H$121)</f>
        <v>0</v>
      </c>
      <c r="I84" s="3">
        <f>SUMIF('Per Book Data'!$B$96:$B$121,$C84,'Per Book Data'!I$96:I$121)</f>
        <v>0</v>
      </c>
      <c r="J84" s="3">
        <f>SUMIF('Per Book Data'!$B$96:$B$121,$C84,'Per Book Data'!J$96:J$121)</f>
        <v>0</v>
      </c>
      <c r="K84" s="3">
        <f>SUMIF('Per Book Data'!$B$96:$B$121,$C84,'Per Book Data'!K$96:K$121)</f>
        <v>0</v>
      </c>
      <c r="L84" s="3">
        <f>SUMIF('Per Book Data'!$B$96:$B$121,$C84,'Per Book Data'!L$96:L$121)</f>
        <v>0</v>
      </c>
      <c r="M84" s="3">
        <f>SUMIF('Per Book Data'!$B$96:$B$121,$C84,'Per Book Data'!M$96:M$121)</f>
        <v>0</v>
      </c>
      <c r="N84" s="3">
        <f>SUMIF('Per Book Data'!$B$96:$B$121,$C84,'Per Book Data'!N$96:N$121)</f>
        <v>0</v>
      </c>
      <c r="O84" s="3">
        <f>SUMIF('Per Book Data'!$B$96:$B$121,$C84,'Per Book Data'!O$96:O$121)</f>
        <v>0</v>
      </c>
      <c r="P84" s="3">
        <f>SUM(D84:O84)</f>
        <v>0</v>
      </c>
      <c r="Q84" s="129"/>
    </row>
    <row r="85" spans="1:17">
      <c r="A85" s="115">
        <f t="shared" si="36"/>
        <v>76</v>
      </c>
      <c r="B85" s="81" t="str">
        <f t="shared" si="34"/>
        <v>Small General Service</v>
      </c>
      <c r="C85" s="142">
        <f t="shared" si="34"/>
        <v>2</v>
      </c>
      <c r="D85" s="3">
        <f>SUMIF('Per Book Data'!$B$96:$B$121,$C85,'Per Book Data'!D$96:D$121)</f>
        <v>431</v>
      </c>
      <c r="E85" s="3">
        <f>SUMIF('Per Book Data'!$B$96:$B$121,$C85,'Per Book Data'!E$96:E$121)</f>
        <v>441</v>
      </c>
      <c r="F85" s="3">
        <f>SUMIF('Per Book Data'!$B$96:$B$121,$C85,'Per Book Data'!F$96:F$121)</f>
        <v>1324</v>
      </c>
      <c r="G85" s="3">
        <f>SUMIF('Per Book Data'!$B$96:$B$121,$C85,'Per Book Data'!G$96:G$121)</f>
        <v>1645</v>
      </c>
      <c r="H85" s="3">
        <f>SUMIF('Per Book Data'!$B$96:$B$121,$C85,'Per Book Data'!H$96:H$121)</f>
        <v>1854</v>
      </c>
      <c r="I85" s="3">
        <f>SUMIF('Per Book Data'!$B$96:$B$121,$C85,'Per Book Data'!I$96:I$121)</f>
        <v>1925</v>
      </c>
      <c r="J85" s="3">
        <f>SUMIF('Per Book Data'!$B$96:$B$121,$C85,'Per Book Data'!J$96:J$121)</f>
        <v>1995</v>
      </c>
      <c r="K85" s="3">
        <f>SUMIF('Per Book Data'!$B$96:$B$121,$C85,'Per Book Data'!K$96:K$121)</f>
        <v>2005</v>
      </c>
      <c r="L85" s="3">
        <f>SUMIF('Per Book Data'!$B$96:$B$121,$C85,'Per Book Data'!L$96:L$121)</f>
        <v>2360</v>
      </c>
      <c r="M85" s="3">
        <f>SUMIF('Per Book Data'!$B$96:$B$121,$C85,'Per Book Data'!M$96:M$121)</f>
        <v>2140</v>
      </c>
      <c r="N85" s="3">
        <f>SUMIF('Per Book Data'!$B$96:$B$121,$C85,'Per Book Data'!N$96:N$121)</f>
        <v>2066</v>
      </c>
      <c r="O85" s="3">
        <f>SUMIF('Per Book Data'!$B$96:$B$121,$C85,'Per Book Data'!O$96:O$121)</f>
        <v>1959</v>
      </c>
      <c r="P85" s="3">
        <f t="shared" si="35"/>
        <v>20145</v>
      </c>
      <c r="Q85" s="129"/>
    </row>
    <row r="86" spans="1:17">
      <c r="A86" s="115">
        <f t="shared" si="36"/>
        <v>77</v>
      </c>
      <c r="B86" s="81" t="str">
        <f t="shared" si="34"/>
        <v>Outdoor Recreational Lighting</v>
      </c>
      <c r="C86" s="142">
        <f t="shared" si="34"/>
        <v>7</v>
      </c>
      <c r="D86" s="3">
        <f>SUMIF('Per Book Data'!$B$96:$B$121,$C86,'Per Book Data'!D$96:D$121)</f>
        <v>0</v>
      </c>
      <c r="E86" s="3">
        <f>SUMIF('Per Book Data'!$B$96:$B$121,$C86,'Per Book Data'!E$96:E$121)</f>
        <v>0</v>
      </c>
      <c r="F86" s="3">
        <f>SUMIF('Per Book Data'!$B$96:$B$121,$C86,'Per Book Data'!F$96:F$121)</f>
        <v>0</v>
      </c>
      <c r="G86" s="3">
        <f>SUMIF('Per Book Data'!$B$96:$B$121,$C86,'Per Book Data'!G$96:G$121)</f>
        <v>0</v>
      </c>
      <c r="H86" s="3">
        <f>SUMIF('Per Book Data'!$B$96:$B$121,$C86,'Per Book Data'!H$96:H$121)</f>
        <v>0</v>
      </c>
      <c r="I86" s="3">
        <f>SUMIF('Per Book Data'!$B$96:$B$121,$C86,'Per Book Data'!I$96:I$121)</f>
        <v>0</v>
      </c>
      <c r="J86" s="3">
        <f>SUMIF('Per Book Data'!$B$96:$B$121,$C86,'Per Book Data'!J$96:J$121)</f>
        <v>0</v>
      </c>
      <c r="K86" s="3">
        <f>SUMIF('Per Book Data'!$B$96:$B$121,$C86,'Per Book Data'!K$96:K$121)</f>
        <v>0</v>
      </c>
      <c r="L86" s="3">
        <f>SUMIF('Per Book Data'!$B$96:$B$121,$C86,'Per Book Data'!L$96:L$121)</f>
        <v>0</v>
      </c>
      <c r="M86" s="3">
        <f>SUMIF('Per Book Data'!$B$96:$B$121,$C86,'Per Book Data'!M$96:M$121)</f>
        <v>0</v>
      </c>
      <c r="N86" s="3">
        <f>SUMIF('Per Book Data'!$B$96:$B$121,$C86,'Per Book Data'!N$96:N$121)</f>
        <v>0</v>
      </c>
      <c r="O86" s="3">
        <f>SUMIF('Per Book Data'!$B$96:$B$121,$C86,'Per Book Data'!O$96:O$121)</f>
        <v>0</v>
      </c>
      <c r="P86" s="3">
        <f t="shared" si="35"/>
        <v>0</v>
      </c>
      <c r="Q86" s="129"/>
    </row>
    <row r="87" spans="1:17">
      <c r="A87" s="115">
        <f t="shared" si="36"/>
        <v>78</v>
      </c>
      <c r="B87" s="81" t="str">
        <f t="shared" si="34"/>
        <v>Street Lighting Service</v>
      </c>
      <c r="C87" s="142">
        <f t="shared" si="34"/>
        <v>8</v>
      </c>
      <c r="D87" s="3">
        <f>SUMIF('Per Book Data'!$B$96:$B$121,$C87,'Per Book Data'!D$96:D$121)</f>
        <v>0</v>
      </c>
      <c r="E87" s="3">
        <f>SUMIF('Per Book Data'!$B$96:$B$121,$C87,'Per Book Data'!E$96:E$121)</f>
        <v>0</v>
      </c>
      <c r="F87" s="3">
        <f>SUMIF('Per Book Data'!$B$96:$B$121,$C87,'Per Book Data'!F$96:F$121)</f>
        <v>0</v>
      </c>
      <c r="G87" s="3">
        <f>SUMIF('Per Book Data'!$B$96:$B$121,$C87,'Per Book Data'!G$96:G$121)</f>
        <v>0</v>
      </c>
      <c r="H87" s="3">
        <f>SUMIF('Per Book Data'!$B$96:$B$121,$C87,'Per Book Data'!H$96:H$121)</f>
        <v>0</v>
      </c>
      <c r="I87" s="3">
        <f>SUMIF('Per Book Data'!$B$96:$B$121,$C87,'Per Book Data'!I$96:I$121)</f>
        <v>0</v>
      </c>
      <c r="J87" s="3">
        <f>SUMIF('Per Book Data'!$B$96:$B$121,$C87,'Per Book Data'!J$96:J$121)</f>
        <v>0</v>
      </c>
      <c r="K87" s="3">
        <f>SUMIF('Per Book Data'!$B$96:$B$121,$C87,'Per Book Data'!K$96:K$121)</f>
        <v>0</v>
      </c>
      <c r="L87" s="3">
        <f>SUMIF('Per Book Data'!$B$96:$B$121,$C87,'Per Book Data'!L$96:L$121)</f>
        <v>0</v>
      </c>
      <c r="M87" s="3">
        <f>SUMIF('Per Book Data'!$B$96:$B$121,$C87,'Per Book Data'!M$96:M$121)</f>
        <v>0</v>
      </c>
      <c r="N87" s="3">
        <f>SUMIF('Per Book Data'!$B$96:$B$121,$C87,'Per Book Data'!N$96:N$121)</f>
        <v>0</v>
      </c>
      <c r="O87" s="3">
        <f>SUMIF('Per Book Data'!$B$96:$B$121,$C87,'Per Book Data'!O$96:O$121)</f>
        <v>0</v>
      </c>
      <c r="P87" s="3">
        <f t="shared" si="35"/>
        <v>0</v>
      </c>
      <c r="Q87" s="129"/>
    </row>
    <row r="88" spans="1:17">
      <c r="A88" s="115">
        <f t="shared" si="36"/>
        <v>79</v>
      </c>
      <c r="B88" s="81" t="str">
        <f t="shared" si="34"/>
        <v>Traffic Signals</v>
      </c>
      <c r="C88" s="142">
        <f t="shared" si="34"/>
        <v>9</v>
      </c>
      <c r="D88" s="3">
        <f>SUMIF('Per Book Data'!$B$96:$B$121,$C88,'Per Book Data'!D$96:D$121)</f>
        <v>0</v>
      </c>
      <c r="E88" s="3">
        <f>SUMIF('Per Book Data'!$B$96:$B$121,$C88,'Per Book Data'!E$96:E$121)</f>
        <v>0</v>
      </c>
      <c r="F88" s="3">
        <f>SUMIF('Per Book Data'!$B$96:$B$121,$C88,'Per Book Data'!F$96:F$121)</f>
        <v>0</v>
      </c>
      <c r="G88" s="3">
        <f>SUMIF('Per Book Data'!$B$96:$B$121,$C88,'Per Book Data'!G$96:G$121)</f>
        <v>0</v>
      </c>
      <c r="H88" s="3">
        <f>SUMIF('Per Book Data'!$B$96:$B$121,$C88,'Per Book Data'!H$96:H$121)</f>
        <v>0</v>
      </c>
      <c r="I88" s="3">
        <f>SUMIF('Per Book Data'!$B$96:$B$121,$C88,'Per Book Data'!I$96:I$121)</f>
        <v>0</v>
      </c>
      <c r="J88" s="3">
        <f>SUMIF('Per Book Data'!$B$96:$B$121,$C88,'Per Book Data'!J$96:J$121)</f>
        <v>0</v>
      </c>
      <c r="K88" s="3">
        <f>SUMIF('Per Book Data'!$B$96:$B$121,$C88,'Per Book Data'!K$96:K$121)</f>
        <v>0</v>
      </c>
      <c r="L88" s="3">
        <f>SUMIF('Per Book Data'!$B$96:$B$121,$C88,'Per Book Data'!L$96:L$121)</f>
        <v>0</v>
      </c>
      <c r="M88" s="3">
        <f>SUMIF('Per Book Data'!$B$96:$B$121,$C88,'Per Book Data'!M$96:M$121)</f>
        <v>0</v>
      </c>
      <c r="N88" s="3">
        <f>SUMIF('Per Book Data'!$B$96:$B$121,$C88,'Per Book Data'!N$96:N$121)</f>
        <v>0</v>
      </c>
      <c r="O88" s="3">
        <f>SUMIF('Per Book Data'!$B$96:$B$121,$C88,'Per Book Data'!O$96:O$121)</f>
        <v>0</v>
      </c>
      <c r="P88" s="3">
        <f t="shared" si="35"/>
        <v>0</v>
      </c>
      <c r="Q88" s="129"/>
    </row>
    <row r="89" spans="1:17">
      <c r="A89" s="115">
        <f t="shared" si="36"/>
        <v>80</v>
      </c>
      <c r="B89" s="81" t="str">
        <f t="shared" si="34"/>
        <v>Water Pumping Service</v>
      </c>
      <c r="C89" s="142">
        <f t="shared" si="34"/>
        <v>11</v>
      </c>
      <c r="D89" s="3">
        <f>SUMIF('Per Book Data'!$B$96:$B$121,$C89,'Per Book Data'!D$96:D$121)</f>
        <v>0</v>
      </c>
      <c r="E89" s="3">
        <f>SUMIF('Per Book Data'!$B$96:$B$121,$C89,'Per Book Data'!E$96:E$121)</f>
        <v>0</v>
      </c>
      <c r="F89" s="3">
        <f>SUMIF('Per Book Data'!$B$96:$B$121,$C89,'Per Book Data'!F$96:F$121)</f>
        <v>0</v>
      </c>
      <c r="G89" s="3">
        <f>SUMIF('Per Book Data'!$B$96:$B$121,$C89,'Per Book Data'!G$96:G$121)</f>
        <v>0</v>
      </c>
      <c r="H89" s="3">
        <f>SUMIF('Per Book Data'!$B$96:$B$121,$C89,'Per Book Data'!H$96:H$121)</f>
        <v>0</v>
      </c>
      <c r="I89" s="3">
        <f>SUMIF('Per Book Data'!$B$96:$B$121,$C89,'Per Book Data'!I$96:I$121)</f>
        <v>0</v>
      </c>
      <c r="J89" s="3">
        <f>SUMIF('Per Book Data'!$B$96:$B$121,$C89,'Per Book Data'!J$96:J$121)</f>
        <v>0</v>
      </c>
      <c r="K89" s="3">
        <f>SUMIF('Per Book Data'!$B$96:$B$121,$C89,'Per Book Data'!K$96:K$121)</f>
        <v>0</v>
      </c>
      <c r="L89" s="3">
        <f>SUMIF('Per Book Data'!$B$96:$B$121,$C89,'Per Book Data'!L$96:L$121)</f>
        <v>0</v>
      </c>
      <c r="M89" s="3">
        <f>SUMIF('Per Book Data'!$B$96:$B$121,$C89,'Per Book Data'!M$96:M$121)</f>
        <v>0</v>
      </c>
      <c r="N89" s="3">
        <f>SUMIF('Per Book Data'!$B$96:$B$121,$C89,'Per Book Data'!N$96:N$121)</f>
        <v>0</v>
      </c>
      <c r="O89" s="3">
        <f>SUMIF('Per Book Data'!$B$96:$B$121,$C89,'Per Book Data'!O$96:O$121)</f>
        <v>0</v>
      </c>
      <c r="P89" s="3">
        <f t="shared" si="35"/>
        <v>0</v>
      </c>
      <c r="Q89" s="129"/>
    </row>
    <row r="90" spans="1:17">
      <c r="A90" s="115">
        <f t="shared" si="36"/>
        <v>81</v>
      </c>
      <c r="B90" s="81" t="str">
        <f t="shared" si="34"/>
        <v>Electrolytic Refining</v>
      </c>
      <c r="C90" s="142">
        <f t="shared" si="34"/>
        <v>15</v>
      </c>
      <c r="D90" s="3">
        <f>SUMIF('Per Book Data'!$B$96:$B$121,$C90,'Per Book Data'!D$96:D$121)</f>
        <v>7500</v>
      </c>
      <c r="E90" s="3">
        <f>SUMIF('Per Book Data'!$B$96:$B$121,$C90,'Per Book Data'!E$96:E$121)</f>
        <v>7500</v>
      </c>
      <c r="F90" s="3">
        <f>SUMIF('Per Book Data'!$B$96:$B$121,$C90,'Per Book Data'!F$96:F$121)</f>
        <v>7500</v>
      </c>
      <c r="G90" s="3">
        <f>SUMIF('Per Book Data'!$B$96:$B$121,$C90,'Per Book Data'!G$96:G$121)</f>
        <v>7500</v>
      </c>
      <c r="H90" s="3">
        <f>SUMIF('Per Book Data'!$B$96:$B$121,$C90,'Per Book Data'!H$96:H$121)</f>
        <v>7500</v>
      </c>
      <c r="I90" s="3">
        <f>SUMIF('Per Book Data'!$B$96:$B$121,$C90,'Per Book Data'!I$96:I$121)</f>
        <v>7500</v>
      </c>
      <c r="J90" s="3">
        <f>SUMIF('Per Book Data'!$B$96:$B$121,$C90,'Per Book Data'!J$96:J$121)</f>
        <v>7500</v>
      </c>
      <c r="K90" s="3">
        <f>SUMIF('Per Book Data'!$B$96:$B$121,$C90,'Per Book Data'!K$96:K$121)</f>
        <v>7500</v>
      </c>
      <c r="L90" s="3">
        <f>SUMIF('Per Book Data'!$B$96:$B$121,$C90,'Per Book Data'!L$96:L$121)</f>
        <v>7500</v>
      </c>
      <c r="M90" s="3">
        <f>SUMIF('Per Book Data'!$B$96:$B$121,$C90,'Per Book Data'!M$96:M$121)</f>
        <v>7500</v>
      </c>
      <c r="N90" s="3">
        <f>SUMIF('Per Book Data'!$B$96:$B$121,$C90,'Per Book Data'!N$96:N$121)</f>
        <v>7500</v>
      </c>
      <c r="O90" s="3">
        <f>SUMIF('Per Book Data'!$B$96:$B$121,$C90,'Per Book Data'!O$96:O$121)</f>
        <v>7500</v>
      </c>
      <c r="P90" s="3">
        <f t="shared" si="35"/>
        <v>90000</v>
      </c>
      <c r="Q90" s="129"/>
    </row>
    <row r="91" spans="1:17">
      <c r="A91" s="115">
        <f t="shared" si="36"/>
        <v>82</v>
      </c>
      <c r="B91" s="81" t="str">
        <f t="shared" si="34"/>
        <v>Water Heating</v>
      </c>
      <c r="C91" s="142" t="str">
        <f t="shared" si="34"/>
        <v>WH</v>
      </c>
      <c r="D91" s="3">
        <f>SUMIF('Per Book Data'!$B$96:$B$121,$C91,'Per Book Data'!D$96:D$121)</f>
        <v>0</v>
      </c>
      <c r="E91" s="3">
        <f>SUMIF('Per Book Data'!$B$96:$B$121,$C91,'Per Book Data'!E$96:E$121)</f>
        <v>0</v>
      </c>
      <c r="F91" s="3">
        <f>SUMIF('Per Book Data'!$B$96:$B$121,$C91,'Per Book Data'!F$96:F$121)</f>
        <v>0</v>
      </c>
      <c r="G91" s="3">
        <f>SUMIF('Per Book Data'!$B$96:$B$121,$C91,'Per Book Data'!G$96:G$121)</f>
        <v>0</v>
      </c>
      <c r="H91" s="3">
        <f>SUMIF('Per Book Data'!$B$96:$B$121,$C91,'Per Book Data'!H$96:H$121)</f>
        <v>0</v>
      </c>
      <c r="I91" s="3">
        <f>SUMIF('Per Book Data'!$B$96:$B$121,$C91,'Per Book Data'!I$96:I$121)</f>
        <v>0</v>
      </c>
      <c r="J91" s="3">
        <f>SUMIF('Per Book Data'!$B$96:$B$121,$C91,'Per Book Data'!J$96:J$121)</f>
        <v>0</v>
      </c>
      <c r="K91" s="3">
        <f>SUMIF('Per Book Data'!$B$96:$B$121,$C91,'Per Book Data'!K$96:K$121)</f>
        <v>0</v>
      </c>
      <c r="L91" s="3">
        <f>SUMIF('Per Book Data'!$B$96:$B$121,$C91,'Per Book Data'!L$96:L$121)</f>
        <v>0</v>
      </c>
      <c r="M91" s="3">
        <f>SUMIF('Per Book Data'!$B$96:$B$121,$C91,'Per Book Data'!M$96:M$121)</f>
        <v>0</v>
      </c>
      <c r="N91" s="3">
        <f>SUMIF('Per Book Data'!$B$96:$B$121,$C91,'Per Book Data'!N$96:N$121)</f>
        <v>0</v>
      </c>
      <c r="O91" s="3">
        <f>SUMIF('Per Book Data'!$B$96:$B$121,$C91,'Per Book Data'!O$96:O$121)</f>
        <v>0</v>
      </c>
      <c r="P91" s="3">
        <f t="shared" si="35"/>
        <v>0</v>
      </c>
      <c r="Q91" s="129"/>
    </row>
    <row r="92" spans="1:17">
      <c r="A92" s="115">
        <f t="shared" si="36"/>
        <v>83</v>
      </c>
      <c r="B92" s="81" t="str">
        <f t="shared" si="34"/>
        <v>Irrigation Service</v>
      </c>
      <c r="C92" s="142">
        <f t="shared" si="34"/>
        <v>22</v>
      </c>
      <c r="D92" s="3">
        <f>SUMIF('Per Book Data'!$B$96:$B$121,$C92,'Per Book Data'!D$96:D$121)</f>
        <v>0</v>
      </c>
      <c r="E92" s="3">
        <f>SUMIF('Per Book Data'!$B$96:$B$121,$C92,'Per Book Data'!E$96:E$121)</f>
        <v>0</v>
      </c>
      <c r="F92" s="3">
        <f>SUMIF('Per Book Data'!$B$96:$B$121,$C92,'Per Book Data'!F$96:F$121)</f>
        <v>0</v>
      </c>
      <c r="G92" s="3">
        <f>SUMIF('Per Book Data'!$B$96:$B$121,$C92,'Per Book Data'!G$96:G$121)</f>
        <v>0</v>
      </c>
      <c r="H92" s="3">
        <f>SUMIF('Per Book Data'!$B$96:$B$121,$C92,'Per Book Data'!H$96:H$121)</f>
        <v>0</v>
      </c>
      <c r="I92" s="3">
        <f>SUMIF('Per Book Data'!$B$96:$B$121,$C92,'Per Book Data'!I$96:I$121)</f>
        <v>0</v>
      </c>
      <c r="J92" s="3">
        <f>SUMIF('Per Book Data'!$B$96:$B$121,$C92,'Per Book Data'!J$96:J$121)</f>
        <v>0</v>
      </c>
      <c r="K92" s="3">
        <f>SUMIF('Per Book Data'!$B$96:$B$121,$C92,'Per Book Data'!K$96:K$121)</f>
        <v>0</v>
      </c>
      <c r="L92" s="3">
        <f>SUMIF('Per Book Data'!$B$96:$B$121,$C92,'Per Book Data'!L$96:L$121)</f>
        <v>0</v>
      </c>
      <c r="M92" s="3">
        <f>SUMIF('Per Book Data'!$B$96:$B$121,$C92,'Per Book Data'!M$96:M$121)</f>
        <v>0</v>
      </c>
      <c r="N92" s="3">
        <f>SUMIF('Per Book Data'!$B$96:$B$121,$C92,'Per Book Data'!N$96:N$121)</f>
        <v>0</v>
      </c>
      <c r="O92" s="3">
        <f>SUMIF('Per Book Data'!$B$96:$B$121,$C92,'Per Book Data'!O$96:O$121)</f>
        <v>0</v>
      </c>
      <c r="P92" s="3">
        <f t="shared" si="35"/>
        <v>0</v>
      </c>
      <c r="Q92" s="129"/>
    </row>
    <row r="93" spans="1:17">
      <c r="A93" s="115">
        <f t="shared" si="36"/>
        <v>84</v>
      </c>
      <c r="B93" s="81" t="str">
        <f t="shared" si="34"/>
        <v>General Service</v>
      </c>
      <c r="C93" s="142">
        <f t="shared" si="34"/>
        <v>24</v>
      </c>
      <c r="D93" s="3">
        <f>SUMIF('Per Book Data'!$B$96:$B$121,$C93,'Per Book Data'!D$96:D$121)</f>
        <v>352154</v>
      </c>
      <c r="E93" s="3">
        <f>SUMIF('Per Book Data'!$B$96:$B$121,$C93,'Per Book Data'!E$96:E$121)</f>
        <v>350211</v>
      </c>
      <c r="F93" s="3">
        <f>SUMIF('Per Book Data'!$B$96:$B$121,$C93,'Per Book Data'!F$96:F$121)</f>
        <v>357046</v>
      </c>
      <c r="G93" s="3">
        <f>SUMIF('Per Book Data'!$B$96:$B$121,$C93,'Per Book Data'!G$96:G$121)</f>
        <v>347281</v>
      </c>
      <c r="H93" s="3">
        <f>SUMIF('Per Book Data'!$B$96:$B$121,$C93,'Per Book Data'!H$96:H$121)</f>
        <v>370308</v>
      </c>
      <c r="I93" s="3">
        <f>SUMIF('Per Book Data'!$B$96:$B$121,$C93,'Per Book Data'!I$96:I$121)</f>
        <v>409029</v>
      </c>
      <c r="J93" s="3">
        <f>SUMIF('Per Book Data'!$B$96:$B$121,$C93,'Per Book Data'!J$96:J$121)</f>
        <v>429561</v>
      </c>
      <c r="K93" s="3">
        <f>SUMIF('Per Book Data'!$B$96:$B$121,$C93,'Per Book Data'!K$96:K$121)</f>
        <v>446147</v>
      </c>
      <c r="L93" s="3">
        <f>SUMIF('Per Book Data'!$B$96:$B$121,$C93,'Per Book Data'!L$96:L$121)</f>
        <v>441795</v>
      </c>
      <c r="M93" s="3">
        <f>SUMIF('Per Book Data'!$B$96:$B$121,$C93,'Per Book Data'!M$96:M$121)</f>
        <v>404712</v>
      </c>
      <c r="N93" s="3">
        <f>SUMIF('Per Book Data'!$B$96:$B$121,$C93,'Per Book Data'!N$96:N$121)</f>
        <v>377279</v>
      </c>
      <c r="O93" s="3">
        <f>SUMIF('Per Book Data'!$B$96:$B$121,$C93,'Per Book Data'!O$96:O$121)</f>
        <v>344677</v>
      </c>
      <c r="P93" s="3">
        <f t="shared" si="35"/>
        <v>4630200</v>
      </c>
      <c r="Q93" s="129"/>
    </row>
    <row r="94" spans="1:17">
      <c r="A94" s="115">
        <f t="shared" si="36"/>
        <v>85</v>
      </c>
      <c r="B94" s="81" t="str">
        <f t="shared" si="34"/>
        <v>Large Power Service</v>
      </c>
      <c r="C94" s="142">
        <f t="shared" si="34"/>
        <v>25</v>
      </c>
      <c r="D94" s="3">
        <f>SUMIF('Per Book Data'!$B$96:$B$121,$C94,'Per Book Data'!D$96:D$121)</f>
        <v>116022</v>
      </c>
      <c r="E94" s="3">
        <f>SUMIF('Per Book Data'!$B$96:$B$121,$C94,'Per Book Data'!E$96:E$121)</f>
        <v>115139</v>
      </c>
      <c r="F94" s="3">
        <f>SUMIF('Per Book Data'!$B$96:$B$121,$C94,'Per Book Data'!F$96:F$121)</f>
        <v>116287</v>
      </c>
      <c r="G94" s="3">
        <f>SUMIF('Per Book Data'!$B$96:$B$121,$C94,'Per Book Data'!G$96:G$121)</f>
        <v>117219</v>
      </c>
      <c r="H94" s="3">
        <f>SUMIF('Per Book Data'!$B$96:$B$121,$C94,'Per Book Data'!H$96:H$121)</f>
        <v>117355</v>
      </c>
      <c r="I94" s="3">
        <f>SUMIF('Per Book Data'!$B$96:$B$121,$C94,'Per Book Data'!I$96:I$121)</f>
        <v>122639</v>
      </c>
      <c r="J94" s="3">
        <f>SUMIF('Per Book Data'!$B$96:$B$121,$C94,'Per Book Data'!J$96:J$121)</f>
        <v>124525</v>
      </c>
      <c r="K94" s="3">
        <f>SUMIF('Per Book Data'!$B$96:$B$121,$C94,'Per Book Data'!K$96:K$121)</f>
        <v>126422</v>
      </c>
      <c r="L94" s="3">
        <f>SUMIF('Per Book Data'!$B$96:$B$121,$C94,'Per Book Data'!L$96:L$121)</f>
        <v>127081</v>
      </c>
      <c r="M94" s="3">
        <f>SUMIF('Per Book Data'!$B$96:$B$121,$C94,'Per Book Data'!M$96:M$121)</f>
        <v>120870</v>
      </c>
      <c r="N94" s="3">
        <f>SUMIF('Per Book Data'!$B$96:$B$121,$C94,'Per Book Data'!N$96:N$121)</f>
        <v>116391</v>
      </c>
      <c r="O94" s="3">
        <f>SUMIF('Per Book Data'!$B$96:$B$121,$C94,'Per Book Data'!O$96:O$121)</f>
        <v>113962</v>
      </c>
      <c r="P94" s="3">
        <f t="shared" si="35"/>
        <v>1433912</v>
      </c>
      <c r="Q94" s="129"/>
    </row>
    <row r="95" spans="1:17">
      <c r="A95" s="115">
        <f t="shared" si="36"/>
        <v>86</v>
      </c>
      <c r="B95" s="81" t="str">
        <f t="shared" si="34"/>
        <v>Large Power Off-Peak Service</v>
      </c>
      <c r="C95" s="142" t="str">
        <f t="shared" si="34"/>
        <v>25A</v>
      </c>
      <c r="D95" s="3">
        <f>SUMIF('Per Book Data'!$B$96:$B$121,$C95,'Per Book Data'!D$96:D$121)</f>
        <v>0</v>
      </c>
      <c r="E95" s="3">
        <f>SUMIF('Per Book Data'!$B$96:$B$121,$C95,'Per Book Data'!E$96:E$121)</f>
        <v>0</v>
      </c>
      <c r="F95" s="3">
        <f>SUMIF('Per Book Data'!$B$96:$B$121,$C95,'Per Book Data'!F$96:F$121)</f>
        <v>0</v>
      </c>
      <c r="G95" s="3">
        <f>SUMIF('Per Book Data'!$B$96:$B$121,$C95,'Per Book Data'!G$96:G$121)</f>
        <v>0</v>
      </c>
      <c r="H95" s="3">
        <f>SUMIF('Per Book Data'!$B$96:$B$121,$C95,'Per Book Data'!H$96:H$121)</f>
        <v>0</v>
      </c>
      <c r="I95" s="3">
        <f>SUMIF('Per Book Data'!$B$96:$B$121,$C95,'Per Book Data'!I$96:I$121)</f>
        <v>0</v>
      </c>
      <c r="J95" s="3">
        <f>SUMIF('Per Book Data'!$B$96:$B$121,$C95,'Per Book Data'!J$96:J$121)</f>
        <v>0</v>
      </c>
      <c r="K95" s="3">
        <f>SUMIF('Per Book Data'!$B$96:$B$121,$C95,'Per Book Data'!K$96:K$121)</f>
        <v>0</v>
      </c>
      <c r="L95" s="3">
        <f>SUMIF('Per Book Data'!$B$96:$B$121,$C95,'Per Book Data'!L$96:L$121)</f>
        <v>0</v>
      </c>
      <c r="M95" s="3">
        <f>SUMIF('Per Book Data'!$B$96:$B$121,$C95,'Per Book Data'!M$96:M$121)</f>
        <v>0</v>
      </c>
      <c r="N95" s="3">
        <f>SUMIF('Per Book Data'!$B$96:$B$121,$C95,'Per Book Data'!N$96:N$121)</f>
        <v>0</v>
      </c>
      <c r="O95" s="3">
        <f>SUMIF('Per Book Data'!$B$96:$B$121,$C95,'Per Book Data'!O$96:O$121)</f>
        <v>0</v>
      </c>
      <c r="P95" s="3">
        <f t="shared" ref="P95:P101" si="37">SUM(D95:O95)</f>
        <v>0</v>
      </c>
      <c r="Q95" s="129"/>
    </row>
    <row r="96" spans="1:17">
      <c r="A96" s="115">
        <f t="shared" si="36"/>
        <v>87</v>
      </c>
      <c r="B96" s="81" t="str">
        <f t="shared" si="34"/>
        <v>Petroleum Refinery</v>
      </c>
      <c r="C96" s="142">
        <f t="shared" si="34"/>
        <v>26</v>
      </c>
      <c r="D96" s="3">
        <f>SUMIF('Per Book Data'!$B$96:$B$121,$C96,'Per Book Data'!D$96:D$121)</f>
        <v>40400</v>
      </c>
      <c r="E96" s="3">
        <f>SUMIF('Per Book Data'!$B$96:$B$121,$C96,'Per Book Data'!E$96:E$121)</f>
        <v>40400</v>
      </c>
      <c r="F96" s="3">
        <f>SUMIF('Per Book Data'!$B$96:$B$121,$C96,'Per Book Data'!F$96:F$121)</f>
        <v>40400</v>
      </c>
      <c r="G96" s="3">
        <f>SUMIF('Per Book Data'!$B$96:$B$121,$C96,'Per Book Data'!G$96:G$121)</f>
        <v>40400</v>
      </c>
      <c r="H96" s="3">
        <f>SUMIF('Per Book Data'!$B$96:$B$121,$C96,'Per Book Data'!H$96:H$121)</f>
        <v>40400</v>
      </c>
      <c r="I96" s="3">
        <f>SUMIF('Per Book Data'!$B$96:$B$121,$C96,'Per Book Data'!I$96:I$121)</f>
        <v>40400</v>
      </c>
      <c r="J96" s="3">
        <f>SUMIF('Per Book Data'!$B$96:$B$121,$C96,'Per Book Data'!J$96:J$121)</f>
        <v>40400</v>
      </c>
      <c r="K96" s="3">
        <f>SUMIF('Per Book Data'!$B$96:$B$121,$C96,'Per Book Data'!K$96:K$121)</f>
        <v>40400</v>
      </c>
      <c r="L96" s="3">
        <f>SUMIF('Per Book Data'!$B$96:$B$121,$C96,'Per Book Data'!L$96:L$121)</f>
        <v>40400</v>
      </c>
      <c r="M96" s="3">
        <f>SUMIF('Per Book Data'!$B$96:$B$121,$C96,'Per Book Data'!M$96:M$121)</f>
        <v>106345</v>
      </c>
      <c r="N96" s="3">
        <f>SUMIF('Per Book Data'!$B$96:$B$121,$C96,'Per Book Data'!N$96:N$121)</f>
        <v>40400</v>
      </c>
      <c r="O96" s="3">
        <f>SUMIF('Per Book Data'!$B$96:$B$121,$C96,'Per Book Data'!O$96:O$121)</f>
        <v>40400</v>
      </c>
      <c r="P96" s="3">
        <f>SUM(D96:O96)</f>
        <v>550745</v>
      </c>
      <c r="Q96" s="129"/>
    </row>
    <row r="97" spans="1:17">
      <c r="A97" s="115">
        <f t="shared" si="36"/>
        <v>88</v>
      </c>
      <c r="B97" s="81" t="str">
        <f t="shared" si="34"/>
        <v>Area Lighting Service</v>
      </c>
      <c r="C97" s="142">
        <f t="shared" si="34"/>
        <v>28</v>
      </c>
      <c r="D97" s="3">
        <f>SUMIF('Per Book Data'!$B$96:$B$121,$C97,'Per Book Data'!D$96:D$121)</f>
        <v>0</v>
      </c>
      <c r="E97" s="3">
        <f>SUMIF('Per Book Data'!$B$96:$B$121,$C97,'Per Book Data'!E$96:E$121)</f>
        <v>0</v>
      </c>
      <c r="F97" s="3">
        <f>SUMIF('Per Book Data'!$B$96:$B$121,$C97,'Per Book Data'!F$96:F$121)</f>
        <v>0</v>
      </c>
      <c r="G97" s="3">
        <f>SUMIF('Per Book Data'!$B$96:$B$121,$C97,'Per Book Data'!G$96:G$121)</f>
        <v>0</v>
      </c>
      <c r="H97" s="3">
        <f>SUMIF('Per Book Data'!$B$96:$B$121,$C97,'Per Book Data'!H$96:H$121)</f>
        <v>0</v>
      </c>
      <c r="I97" s="3">
        <f>SUMIF('Per Book Data'!$B$96:$B$121,$C97,'Per Book Data'!I$96:I$121)</f>
        <v>0</v>
      </c>
      <c r="J97" s="3">
        <f>SUMIF('Per Book Data'!$B$96:$B$121,$C97,'Per Book Data'!J$96:J$121)</f>
        <v>0</v>
      </c>
      <c r="K97" s="3">
        <f>SUMIF('Per Book Data'!$B$96:$B$121,$C97,'Per Book Data'!K$96:K$121)</f>
        <v>0</v>
      </c>
      <c r="L97" s="3">
        <f>SUMIF('Per Book Data'!$B$96:$B$121,$C97,'Per Book Data'!L$96:L$121)</f>
        <v>0</v>
      </c>
      <c r="M97" s="3">
        <f>SUMIF('Per Book Data'!$B$96:$B$121,$C97,'Per Book Data'!M$96:M$121)</f>
        <v>0</v>
      </c>
      <c r="N97" s="3">
        <f>SUMIF('Per Book Data'!$B$96:$B$121,$C97,'Per Book Data'!N$96:N$121)</f>
        <v>0</v>
      </c>
      <c r="O97" s="3">
        <f>SUMIF('Per Book Data'!$B$96:$B$121,$C97,'Per Book Data'!O$96:O$121)</f>
        <v>0</v>
      </c>
      <c r="P97" s="3">
        <f t="shared" si="37"/>
        <v>0</v>
      </c>
      <c r="Q97" s="129"/>
    </row>
    <row r="98" spans="1:17">
      <c r="A98" s="115">
        <f t="shared" si="36"/>
        <v>89</v>
      </c>
      <c r="B98" s="81" t="str">
        <f t="shared" si="34"/>
        <v>Electric Furnace</v>
      </c>
      <c r="C98" s="142">
        <f t="shared" si="34"/>
        <v>30</v>
      </c>
      <c r="D98" s="3">
        <f>SUMIF('Per Book Data'!$B$96:$B$121,$C98,'Per Book Data'!D$96:D$121)</f>
        <v>5000</v>
      </c>
      <c r="E98" s="3">
        <f>SUMIF('Per Book Data'!$B$96:$B$121,$C98,'Per Book Data'!E$96:E$121)</f>
        <v>5000</v>
      </c>
      <c r="F98" s="3">
        <f>SUMIF('Per Book Data'!$B$96:$B$121,$C98,'Per Book Data'!F$96:F$121)</f>
        <v>5000</v>
      </c>
      <c r="G98" s="3">
        <f>SUMIF('Per Book Data'!$B$96:$B$121,$C98,'Per Book Data'!G$96:G$121)</f>
        <v>5000</v>
      </c>
      <c r="H98" s="3">
        <f>SUMIF('Per Book Data'!$B$96:$B$121,$C98,'Per Book Data'!H$96:H$121)</f>
        <v>5000</v>
      </c>
      <c r="I98" s="3">
        <f>SUMIF('Per Book Data'!$B$96:$B$121,$C98,'Per Book Data'!I$96:I$121)</f>
        <v>5000</v>
      </c>
      <c r="J98" s="3">
        <f>SUMIF('Per Book Data'!$B$96:$B$121,$C98,'Per Book Data'!J$96:J$121)</f>
        <v>5398</v>
      </c>
      <c r="K98" s="3">
        <f>SUMIF('Per Book Data'!$B$96:$B$121,$C98,'Per Book Data'!K$96:K$121)</f>
        <v>5523</v>
      </c>
      <c r="L98" s="3">
        <f>SUMIF('Per Book Data'!$B$96:$B$121,$C98,'Per Book Data'!L$96:L$121)</f>
        <v>5588</v>
      </c>
      <c r="M98" s="3">
        <f>SUMIF('Per Book Data'!$B$96:$B$121,$C98,'Per Book Data'!M$96:M$121)</f>
        <v>5460</v>
      </c>
      <c r="N98" s="3">
        <f>SUMIF('Per Book Data'!$B$96:$B$121,$C98,'Per Book Data'!N$96:N$121)</f>
        <v>6419</v>
      </c>
      <c r="O98" s="3">
        <f>SUMIF('Per Book Data'!$B$96:$B$121,$C98,'Per Book Data'!O$96:O$121)</f>
        <v>5523</v>
      </c>
      <c r="P98" s="3">
        <f t="shared" si="37"/>
        <v>63911</v>
      </c>
      <c r="Q98" s="129"/>
    </row>
    <row r="99" spans="1:17">
      <c r="A99" s="115">
        <f t="shared" si="36"/>
        <v>90</v>
      </c>
      <c r="B99" s="81" t="str">
        <f t="shared" si="34"/>
        <v>Military Research &amp; Dev. Service</v>
      </c>
      <c r="C99" s="142">
        <f t="shared" si="34"/>
        <v>31</v>
      </c>
      <c r="D99" s="3">
        <f>SUMIF('Per Book Data'!$B$96:$B$121,$C99,'Per Book Data'!D$96:D$121)</f>
        <v>46000</v>
      </c>
      <c r="E99" s="3">
        <f>SUMIF('Per Book Data'!$B$96:$B$121,$C99,'Per Book Data'!E$96:E$121)</f>
        <v>46000</v>
      </c>
      <c r="F99" s="3">
        <f>SUMIF('Per Book Data'!$B$96:$B$121,$C99,'Per Book Data'!F$96:F$121)</f>
        <v>46000</v>
      </c>
      <c r="G99" s="3">
        <f>SUMIF('Per Book Data'!$B$96:$B$121,$C99,'Per Book Data'!G$96:G$121)</f>
        <v>46000</v>
      </c>
      <c r="H99" s="3">
        <f>SUMIF('Per Book Data'!$B$96:$B$121,$C99,'Per Book Data'!H$96:H$121)</f>
        <v>46000</v>
      </c>
      <c r="I99" s="3">
        <f>SUMIF('Per Book Data'!$B$96:$B$121,$C99,'Per Book Data'!I$96:I$121)</f>
        <v>46000</v>
      </c>
      <c r="J99" s="3">
        <f>SUMIF('Per Book Data'!$B$96:$B$121,$C99,'Per Book Data'!J$96:J$121)</f>
        <v>46000</v>
      </c>
      <c r="K99" s="3">
        <f>SUMIF('Per Book Data'!$B$96:$B$121,$C99,'Per Book Data'!K$96:K$121)</f>
        <v>46000</v>
      </c>
      <c r="L99" s="3">
        <f>SUMIF('Per Book Data'!$B$96:$B$121,$C99,'Per Book Data'!L$96:L$121)</f>
        <v>46000</v>
      </c>
      <c r="M99" s="3">
        <f>SUMIF('Per Book Data'!$B$96:$B$121,$C99,'Per Book Data'!M$96:M$121)</f>
        <v>46000</v>
      </c>
      <c r="N99" s="3">
        <f>SUMIF('Per Book Data'!$B$96:$B$121,$C99,'Per Book Data'!N$96:N$121)</f>
        <v>46000</v>
      </c>
      <c r="O99" s="3">
        <f>SUMIF('Per Book Data'!$B$96:$B$121,$C99,'Per Book Data'!O$96:O$121)</f>
        <v>46000</v>
      </c>
      <c r="P99" s="3">
        <f t="shared" si="37"/>
        <v>552000</v>
      </c>
      <c r="Q99" s="129"/>
    </row>
    <row r="100" spans="1:17">
      <c r="A100" s="115">
        <f t="shared" si="36"/>
        <v>91</v>
      </c>
      <c r="B100" s="81" t="str">
        <f t="shared" si="34"/>
        <v>Cotton Gin</v>
      </c>
      <c r="C100" s="142">
        <f t="shared" si="34"/>
        <v>34</v>
      </c>
      <c r="D100" s="3">
        <f>SUMIF('Per Book Data'!$B$96:$B$121,$C100,'Per Book Data'!D$96:D$121)</f>
        <v>1769</v>
      </c>
      <c r="E100" s="3">
        <f>SUMIF('Per Book Data'!$B$96:$B$121,$C100,'Per Book Data'!E$96:E$121)</f>
        <v>96</v>
      </c>
      <c r="F100" s="3">
        <f>SUMIF('Per Book Data'!$B$96:$B$121,$C100,'Per Book Data'!F$96:F$121)</f>
        <v>96</v>
      </c>
      <c r="G100" s="3">
        <f>SUMIF('Per Book Data'!$B$96:$B$121,$C100,'Per Book Data'!G$96:G$121)</f>
        <v>90</v>
      </c>
      <c r="H100" s="3">
        <f>SUMIF('Per Book Data'!$B$96:$B$121,$C100,'Per Book Data'!H$96:H$121)</f>
        <v>34</v>
      </c>
      <c r="I100" s="3">
        <f>SUMIF('Per Book Data'!$B$96:$B$121,$C100,'Per Book Data'!I$96:I$121)</f>
        <v>37</v>
      </c>
      <c r="J100" s="3">
        <f>SUMIF('Per Book Data'!$B$96:$B$121,$C100,'Per Book Data'!J$96:J$121)</f>
        <v>33</v>
      </c>
      <c r="K100" s="3">
        <f>SUMIF('Per Book Data'!$B$96:$B$121,$C100,'Per Book Data'!K$96:K$121)</f>
        <v>32</v>
      </c>
      <c r="L100" s="3">
        <f>SUMIF('Per Book Data'!$B$96:$B$121,$C100,'Per Book Data'!L$96:L$121)</f>
        <v>48</v>
      </c>
      <c r="M100" s="3">
        <f>SUMIF('Per Book Data'!$B$96:$B$121,$C100,'Per Book Data'!M$96:M$121)</f>
        <v>107</v>
      </c>
      <c r="N100" s="3">
        <f>SUMIF('Per Book Data'!$B$96:$B$121,$C100,'Per Book Data'!N$96:N$121)</f>
        <v>1776</v>
      </c>
      <c r="O100" s="3">
        <f>SUMIF('Per Book Data'!$B$96:$B$121,$C100,'Per Book Data'!O$96:O$121)</f>
        <v>1786</v>
      </c>
      <c r="P100" s="3">
        <f t="shared" si="37"/>
        <v>5904</v>
      </c>
      <c r="Q100" s="129"/>
    </row>
    <row r="101" spans="1:17">
      <c r="A101" s="115">
        <f t="shared" si="36"/>
        <v>92</v>
      </c>
      <c r="B101" s="81" t="str">
        <f t="shared" si="34"/>
        <v>Interruptible Power Service</v>
      </c>
      <c r="C101" s="142">
        <f t="shared" si="34"/>
        <v>38</v>
      </c>
      <c r="D101" s="3">
        <f>SUMIF('Per Book Data'!$B$96:$B$121,$C101,'Per Book Data'!D$96:D$121)</f>
        <v>61612</v>
      </c>
      <c r="E101" s="3">
        <f>SUMIF('Per Book Data'!$B$96:$B$121,$C101,'Per Book Data'!E$96:E$121)</f>
        <v>59692</v>
      </c>
      <c r="F101" s="3">
        <f>SUMIF('Per Book Data'!$B$96:$B$121,$C101,'Per Book Data'!F$96:F$121)</f>
        <v>66324</v>
      </c>
      <c r="G101" s="3">
        <f>SUMIF('Per Book Data'!$B$96:$B$121,$C101,'Per Book Data'!G$96:G$121)</f>
        <v>65710</v>
      </c>
      <c r="H101" s="3">
        <f>SUMIF('Per Book Data'!$B$96:$B$121,$C101,'Per Book Data'!H$96:H$121)</f>
        <v>76112</v>
      </c>
      <c r="I101" s="3">
        <f>SUMIF('Per Book Data'!$B$96:$B$121,$C101,'Per Book Data'!I$96:I$121)</f>
        <v>84379</v>
      </c>
      <c r="J101" s="3">
        <f>SUMIF('Per Book Data'!$B$96:$B$121,$C101,'Per Book Data'!J$96:J$121)</f>
        <v>93923</v>
      </c>
      <c r="K101" s="3">
        <f>SUMIF('Per Book Data'!$B$96:$B$121,$C101,'Per Book Data'!K$96:K$121)</f>
        <v>95577</v>
      </c>
      <c r="L101" s="3">
        <f>SUMIF('Per Book Data'!$B$96:$B$121,$C101,'Per Book Data'!L$96:L$121)</f>
        <v>92546</v>
      </c>
      <c r="M101" s="3">
        <f>SUMIF('Per Book Data'!$B$96:$B$121,$C101,'Per Book Data'!M$96:M$121)</f>
        <v>14118</v>
      </c>
      <c r="N101" s="3">
        <f>SUMIF('Per Book Data'!$B$96:$B$121,$C101,'Per Book Data'!N$96:N$121)</f>
        <v>29463</v>
      </c>
      <c r="O101" s="3">
        <f>SUMIF('Per Book Data'!$B$96:$B$121,$C101,'Per Book Data'!O$96:O$121)</f>
        <v>70419</v>
      </c>
      <c r="P101" s="3">
        <f t="shared" si="37"/>
        <v>809875</v>
      </c>
      <c r="Q101" s="129"/>
    </row>
    <row r="102" spans="1:17">
      <c r="A102" s="115">
        <f t="shared" si="36"/>
        <v>93</v>
      </c>
      <c r="B102" s="81" t="str">
        <f t="shared" si="34"/>
        <v>City / County Service</v>
      </c>
      <c r="C102" s="142">
        <f t="shared" si="34"/>
        <v>41</v>
      </c>
      <c r="D102" s="3">
        <f>SUMIF('Per Book Data'!$B$96:$B$121,$C102,'Per Book Data'!D$96:D$121)</f>
        <v>51014</v>
      </c>
      <c r="E102" s="3">
        <f>SUMIF('Per Book Data'!$B$96:$B$121,$C102,'Per Book Data'!E$96:E$121)</f>
        <v>51622</v>
      </c>
      <c r="F102" s="3">
        <f>SUMIF('Per Book Data'!$B$96:$B$121,$C102,'Per Book Data'!F$96:F$121)</f>
        <v>52234</v>
      </c>
      <c r="G102" s="3">
        <f>SUMIF('Per Book Data'!$B$96:$B$121,$C102,'Per Book Data'!G$96:G$121)</f>
        <v>44020</v>
      </c>
      <c r="H102" s="3">
        <f>SUMIF('Per Book Data'!$B$96:$B$121,$C102,'Per Book Data'!H$96:H$121)</f>
        <v>36360</v>
      </c>
      <c r="I102" s="3">
        <f>SUMIF('Per Book Data'!$B$96:$B$121,$C102,'Per Book Data'!I$96:I$121)</f>
        <v>47261</v>
      </c>
      <c r="J102" s="3">
        <f>SUMIF('Per Book Data'!$B$96:$B$121,$C102,'Per Book Data'!J$96:J$121)</f>
        <v>56052</v>
      </c>
      <c r="K102" s="3">
        <f>SUMIF('Per Book Data'!$B$96:$B$121,$C102,'Per Book Data'!K$96:K$121)</f>
        <v>68132</v>
      </c>
      <c r="L102" s="3">
        <f>SUMIF('Per Book Data'!$B$96:$B$121,$C102,'Per Book Data'!L$96:L$121)</f>
        <v>68921</v>
      </c>
      <c r="M102" s="3">
        <f>SUMIF('Per Book Data'!$B$96:$B$121,$C102,'Per Book Data'!M$96:M$121)</f>
        <v>59235</v>
      </c>
      <c r="N102" s="3">
        <f>SUMIF('Per Book Data'!$B$96:$B$121,$C102,'Per Book Data'!N$96:N$121)</f>
        <v>47795</v>
      </c>
      <c r="O102" s="3">
        <f>SUMIF('Per Book Data'!$B$96:$B$121,$C102,'Per Book Data'!O$96:O$121)</f>
        <v>39792</v>
      </c>
      <c r="P102" s="3">
        <f>SUM(D102:O102)</f>
        <v>622438</v>
      </c>
      <c r="Q102" s="129"/>
    </row>
    <row r="103" spans="1:17">
      <c r="A103" s="115">
        <f t="shared" si="36"/>
        <v>94</v>
      </c>
      <c r="B103" s="81" t="str">
        <f t="shared" si="34"/>
        <v>State University Service</v>
      </c>
      <c r="C103" s="142">
        <f t="shared" si="34"/>
        <v>43</v>
      </c>
      <c r="D103" s="3">
        <f>SUMIF('Per Book Data'!$B$96:$B$121,$C103,'Per Book Data'!D$96:D$121)</f>
        <v>0</v>
      </c>
      <c r="E103" s="3">
        <f>SUMIF('Per Book Data'!$B$96:$B$121,$C103,'Per Book Data'!E$96:E$121)</f>
        <v>0</v>
      </c>
      <c r="F103" s="3">
        <f>SUMIF('Per Book Data'!$B$96:$B$121,$C103,'Per Book Data'!F$96:F$121)</f>
        <v>0</v>
      </c>
      <c r="G103" s="3">
        <f>SUMIF('Per Book Data'!$B$96:$B$121,$C103,'Per Book Data'!G$96:G$121)</f>
        <v>0</v>
      </c>
      <c r="H103" s="3">
        <f>SUMIF('Per Book Data'!$B$96:$B$121,$C103,'Per Book Data'!H$96:H$121)</f>
        <v>0</v>
      </c>
      <c r="I103" s="3">
        <f>SUMIF('Per Book Data'!$B$96:$B$121,$C103,'Per Book Data'!I$96:I$121)</f>
        <v>0</v>
      </c>
      <c r="J103" s="3">
        <f>SUMIF('Per Book Data'!$B$96:$B$121,$C103,'Per Book Data'!J$96:J$121)</f>
        <v>0</v>
      </c>
      <c r="K103" s="3">
        <f>SUMIF('Per Book Data'!$B$96:$B$121,$C103,'Per Book Data'!K$96:K$121)</f>
        <v>0</v>
      </c>
      <c r="L103" s="3">
        <f>SUMIF('Per Book Data'!$B$96:$B$121,$C103,'Per Book Data'!L$96:L$121)</f>
        <v>0</v>
      </c>
      <c r="M103" s="3">
        <f>SUMIF('Per Book Data'!$B$96:$B$121,$C103,'Per Book Data'!M$96:M$121)</f>
        <v>0</v>
      </c>
      <c r="N103" s="3">
        <f>SUMIF('Per Book Data'!$B$96:$B$121,$C103,'Per Book Data'!N$96:N$121)</f>
        <v>0</v>
      </c>
      <c r="O103" s="3">
        <f>SUMIF('Per Book Data'!$B$96:$B$121,$C103,'Per Book Data'!O$96:O$121)</f>
        <v>0</v>
      </c>
      <c r="P103" s="3">
        <f>SUM(D103:O103)</f>
        <v>0</v>
      </c>
      <c r="Q103" s="129"/>
    </row>
    <row r="104" spans="1:17">
      <c r="A104" s="115">
        <f t="shared" si="36"/>
        <v>95</v>
      </c>
      <c r="B104" s="81" t="str">
        <f t="shared" si="34"/>
        <v>Cogen Supplemental</v>
      </c>
      <c r="C104" s="142">
        <f t="shared" si="34"/>
        <v>45</v>
      </c>
      <c r="D104" s="3">
        <f>SUMIF('Per Book Data'!$B$96:$B$121,$C104,'Per Book Data'!D$96:D$121)</f>
        <v>0</v>
      </c>
      <c r="E104" s="3">
        <f>SUMIF('Per Book Data'!$B$96:$B$121,$C104,'Per Book Data'!E$96:E$121)</f>
        <v>0</v>
      </c>
      <c r="F104" s="3">
        <f>SUMIF('Per Book Data'!$B$96:$B$121,$C104,'Per Book Data'!F$96:F$121)</f>
        <v>0</v>
      </c>
      <c r="G104" s="3">
        <f>SUMIF('Per Book Data'!$B$96:$B$121,$C104,'Per Book Data'!G$96:G$121)</f>
        <v>0</v>
      </c>
      <c r="H104" s="3">
        <f>SUMIF('Per Book Data'!$B$96:$B$121,$C104,'Per Book Data'!H$96:H$121)</f>
        <v>0</v>
      </c>
      <c r="I104" s="3">
        <f>SUMIF('Per Book Data'!$B$96:$B$121,$C104,'Per Book Data'!I$96:I$121)</f>
        <v>0</v>
      </c>
      <c r="J104" s="3">
        <f>SUMIF('Per Book Data'!$B$96:$B$121,$C104,'Per Book Data'!J$96:J$121)</f>
        <v>0</v>
      </c>
      <c r="K104" s="3">
        <f>SUMIF('Per Book Data'!$B$96:$B$121,$C104,'Per Book Data'!K$96:K$121)</f>
        <v>0</v>
      </c>
      <c r="L104" s="3">
        <f>SUMIF('Per Book Data'!$B$96:$B$121,$C104,'Per Book Data'!L$96:L$121)</f>
        <v>0</v>
      </c>
      <c r="M104" s="3">
        <f>SUMIF('Per Book Data'!$B$96:$B$121,$C104,'Per Book Data'!M$96:M$121)</f>
        <v>0</v>
      </c>
      <c r="N104" s="3">
        <f>SUMIF('Per Book Data'!$B$96:$B$121,$C104,'Per Book Data'!N$96:N$121)</f>
        <v>0</v>
      </c>
      <c r="O104" s="3">
        <f>SUMIF('Per Book Data'!$B$96:$B$121,$C104,'Per Book Data'!O$96:O$121)</f>
        <v>0</v>
      </c>
      <c r="P104" s="3">
        <f>SUM(D104:O104)</f>
        <v>0</v>
      </c>
      <c r="Q104" s="129"/>
    </row>
    <row r="105" spans="1:17" ht="20.149999999999999" customHeight="1" collapsed="1" thickBot="1">
      <c r="A105" s="115">
        <f t="shared" si="36"/>
        <v>96</v>
      </c>
      <c r="B105" s="323" t="str">
        <f>"Total "&amp;B82</f>
        <v>Total KW</v>
      </c>
      <c r="D105" s="13">
        <f t="shared" ref="D105:P105" si="38">SUM(D83:D104)</f>
        <v>681907</v>
      </c>
      <c r="E105" s="13">
        <f t="shared" si="38"/>
        <v>676107</v>
      </c>
      <c r="F105" s="13">
        <f t="shared" si="38"/>
        <v>692216</v>
      </c>
      <c r="G105" s="13">
        <f t="shared" si="38"/>
        <v>674870</v>
      </c>
      <c r="H105" s="13">
        <f t="shared" si="38"/>
        <v>700934</v>
      </c>
      <c r="I105" s="13">
        <f t="shared" si="38"/>
        <v>764180</v>
      </c>
      <c r="J105" s="13">
        <f t="shared" si="38"/>
        <v>805394</v>
      </c>
      <c r="K105" s="13">
        <f t="shared" si="38"/>
        <v>837759</v>
      </c>
      <c r="L105" s="13">
        <f t="shared" si="38"/>
        <v>832253</v>
      </c>
      <c r="M105" s="13">
        <f t="shared" si="38"/>
        <v>766499</v>
      </c>
      <c r="N105" s="13">
        <f t="shared" si="38"/>
        <v>675101</v>
      </c>
      <c r="O105" s="13">
        <f t="shared" si="38"/>
        <v>672028</v>
      </c>
      <c r="P105" s="13">
        <f t="shared" si="38"/>
        <v>8779248</v>
      </c>
      <c r="Q105" s="129"/>
    </row>
    <row r="106" spans="1:17" ht="30" customHeight="1" thickTop="1">
      <c r="A106" s="115">
        <f t="shared" si="36"/>
        <v>97</v>
      </c>
      <c r="B106" s="206" t="s">
        <v>200</v>
      </c>
      <c r="C106" s="368"/>
    </row>
    <row r="107" spans="1:17">
      <c r="A107" s="115">
        <f t="shared" si="36"/>
        <v>98</v>
      </c>
      <c r="B107" s="81" t="str">
        <f>B34</f>
        <v>Residential Service</v>
      </c>
      <c r="C107" s="142">
        <f>C83</f>
        <v>1</v>
      </c>
      <c r="D107" s="60">
        <f>SUMIF('Per Book Data'!$B$128:$B$154,$C107,'Per Book Data'!D$128:D$154)</f>
        <v>2153207.5099999993</v>
      </c>
      <c r="E107" s="60">
        <f>SUMIF('Per Book Data'!$B$128:$B$154,$C107,'Per Book Data'!E$128:E$154)</f>
        <v>1794106.2800000003</v>
      </c>
      <c r="F107" s="60">
        <f>SUMIF('Per Book Data'!$B$128:$B$154,$C107,'Per Book Data'!F$128:F$154)</f>
        <v>1549604.83</v>
      </c>
      <c r="G107" s="60">
        <f>SUMIF('Per Book Data'!$B$128:$B$154,$C107,'Per Book Data'!G$128:G$154)</f>
        <v>1564723.07</v>
      </c>
      <c r="H107" s="60">
        <f>SUMIF('Per Book Data'!$B$128:$B$154,$C107,'Per Book Data'!H$128:H$154)</f>
        <v>2304728.1100000003</v>
      </c>
      <c r="I107" s="60">
        <f>SUMIF('Per Book Data'!$B$128:$B$154,$C107,'Per Book Data'!I$128:I$154)</f>
        <v>3240700.9</v>
      </c>
      <c r="J107" s="60">
        <f>SUMIF('Per Book Data'!$B$128:$B$154,$C107,'Per Book Data'!J$128:J$154)</f>
        <v>4265462.03</v>
      </c>
      <c r="K107" s="60">
        <f>SUMIF('Per Book Data'!$B$128:$B$154,$C107,'Per Book Data'!K$128:K$154)</f>
        <v>4224656.62</v>
      </c>
      <c r="L107" s="60">
        <f>SUMIF('Per Book Data'!$B$128:$B$154,$C107,'Per Book Data'!L$128:L$154)</f>
        <v>3877390.0399999991</v>
      </c>
      <c r="M107" s="60">
        <f>SUMIF('Per Book Data'!$B$128:$B$154,$C107,'Per Book Data'!M$128:M$154)</f>
        <v>2464493.9599999995</v>
      </c>
      <c r="N107" s="60">
        <f>SUMIF('Per Book Data'!$B$128:$B$154,$C107,'Per Book Data'!N$128:N$154)</f>
        <v>1839768.3199999998</v>
      </c>
      <c r="O107" s="60">
        <f>SUMIF('Per Book Data'!$B$128:$B$154,$C107,'Per Book Data'!O$128:O$154)</f>
        <v>1864169.4500000002</v>
      </c>
      <c r="P107" s="60">
        <f t="shared" ref="P107:P123" si="39">SUM(D107:O107)</f>
        <v>31143011.120000001</v>
      </c>
      <c r="Q107" s="129"/>
    </row>
    <row r="108" spans="1:17">
      <c r="A108" s="115">
        <f t="shared" si="36"/>
        <v>99</v>
      </c>
      <c r="B108" s="123" t="s">
        <v>842</v>
      </c>
      <c r="C108" s="142" t="s">
        <v>841</v>
      </c>
      <c r="D108" s="60">
        <f>SUMIF('Per Book Data'!$B$128:$B$154,$C108,'Per Book Data'!D$128:D$154)</f>
        <v>0</v>
      </c>
      <c r="E108" s="60">
        <f>SUMIF('Per Book Data'!$B$128:$B$154,$C108,'Per Book Data'!E$128:E$154)</f>
        <v>0</v>
      </c>
      <c r="F108" s="60">
        <f>SUMIF('Per Book Data'!$B$128:$B$154,$C108,'Per Book Data'!F$128:F$154)</f>
        <v>0</v>
      </c>
      <c r="G108" s="60">
        <f>SUMIF('Per Book Data'!$B$128:$B$154,$C108,'Per Book Data'!G$128:G$154)</f>
        <v>0</v>
      </c>
      <c r="H108" s="60">
        <f>SUMIF('Per Book Data'!$B$128:$B$154,$C108,'Per Book Data'!H$128:H$154)</f>
        <v>0</v>
      </c>
      <c r="I108" s="60">
        <f>SUMIF('Per Book Data'!$B$128:$B$154,$C108,'Per Book Data'!I$128:I$154)</f>
        <v>0</v>
      </c>
      <c r="J108" s="60">
        <f>SUMIF('Per Book Data'!$B$128:$B$154,$C108,'Per Book Data'!J$128:J$154)</f>
        <v>0</v>
      </c>
      <c r="K108" s="60">
        <f>SUMIF('Per Book Data'!$B$128:$B$154,$C108,'Per Book Data'!K$128:K$154)</f>
        <v>0</v>
      </c>
      <c r="L108" s="60">
        <f>SUMIF('Per Book Data'!$B$128:$B$154,$C108,'Per Book Data'!L$128:L$154)</f>
        <v>0</v>
      </c>
      <c r="M108" s="60">
        <f>SUMIF('Per Book Data'!$B$128:$B$154,$C108,'Per Book Data'!M$128:M$154)</f>
        <v>0</v>
      </c>
      <c r="N108" s="60">
        <f>SUMIF('Per Book Data'!$B$128:$B$154,$C108,'Per Book Data'!N$128:N$154)</f>
        <v>0</v>
      </c>
      <c r="O108" s="60">
        <f>SUMIF('Per Book Data'!$B$128:$B$154,$C108,'Per Book Data'!O$128:O$154)</f>
        <v>0</v>
      </c>
      <c r="P108" s="60">
        <f>SUM(D108:O108)</f>
        <v>0</v>
      </c>
      <c r="Q108" s="129"/>
    </row>
    <row r="109" spans="1:17">
      <c r="A109" s="115">
        <f t="shared" si="36"/>
        <v>100</v>
      </c>
      <c r="B109" s="81" t="str">
        <f t="shared" ref="B109:B129" si="40">B35</f>
        <v>Electric Vehicle Charging</v>
      </c>
      <c r="C109" s="142" t="str">
        <f t="shared" ref="C109:C129" si="41">C84</f>
        <v>EVC</v>
      </c>
      <c r="D109" s="60">
        <f>SUMIF('Per Book Data'!$B$128:$B$154,$C109,'Per Book Data'!D$128:D$154)</f>
        <v>64.89</v>
      </c>
      <c r="E109" s="60">
        <f>SUMIF('Per Book Data'!$B$128:$B$154,$C109,'Per Book Data'!E$128:E$154)</f>
        <v>51.22</v>
      </c>
      <c r="F109" s="60">
        <f>SUMIF('Per Book Data'!$B$128:$B$154,$C109,'Per Book Data'!F$128:F$154)</f>
        <v>38.049999999999997</v>
      </c>
      <c r="G109" s="60">
        <f>SUMIF('Per Book Data'!$B$128:$B$154,$C109,'Per Book Data'!G$128:G$154)</f>
        <v>76.930000000000007</v>
      </c>
      <c r="H109" s="60">
        <f>SUMIF('Per Book Data'!$B$128:$B$154,$C109,'Per Book Data'!H$128:H$154)</f>
        <v>43.370000000000005</v>
      </c>
      <c r="I109" s="60">
        <f>SUMIF('Per Book Data'!$B$128:$B$154,$C109,'Per Book Data'!I$128:I$154)</f>
        <v>59.879999999999995</v>
      </c>
      <c r="J109" s="60">
        <f>SUMIF('Per Book Data'!$B$128:$B$154,$C109,'Per Book Data'!J$128:J$154)</f>
        <v>69.150000000000006</v>
      </c>
      <c r="K109" s="60">
        <f>SUMIF('Per Book Data'!$B$128:$B$154,$C109,'Per Book Data'!K$128:K$154)</f>
        <v>76.84</v>
      </c>
      <c r="L109" s="60">
        <f>SUMIF('Per Book Data'!$B$128:$B$154,$C109,'Per Book Data'!L$128:L$154)</f>
        <v>60.35</v>
      </c>
      <c r="M109" s="60">
        <f>SUMIF('Per Book Data'!$B$128:$B$154,$C109,'Per Book Data'!M$128:M$154)</f>
        <v>41.83</v>
      </c>
      <c r="N109" s="60">
        <f>SUMIF('Per Book Data'!$B$128:$B$154,$C109,'Per Book Data'!N$128:N$154)</f>
        <v>45.08</v>
      </c>
      <c r="O109" s="60">
        <f>SUMIF('Per Book Data'!$B$128:$B$154,$C109,'Per Book Data'!O$128:O$154)</f>
        <v>34.150000000000006</v>
      </c>
      <c r="P109" s="60">
        <f>SUM(D109:O109)</f>
        <v>661.74000000000012</v>
      </c>
      <c r="Q109" s="129"/>
    </row>
    <row r="110" spans="1:17">
      <c r="A110" s="115">
        <f t="shared" si="36"/>
        <v>101</v>
      </c>
      <c r="B110" s="81" t="str">
        <f t="shared" si="40"/>
        <v>Small General Service</v>
      </c>
      <c r="C110" s="142">
        <f t="shared" si="41"/>
        <v>2</v>
      </c>
      <c r="D110" s="60">
        <f>SUMIF('Per Book Data'!$B$128:$B$154,$C110,'Per Book Data'!D$128:D$154)</f>
        <v>265839.58</v>
      </c>
      <c r="E110" s="60">
        <f>SUMIF('Per Book Data'!$B$128:$B$154,$C110,'Per Book Data'!E$128:E$154)</f>
        <v>244461.34000000003</v>
      </c>
      <c r="F110" s="60">
        <f>SUMIF('Per Book Data'!$B$128:$B$154,$C110,'Per Book Data'!F$128:F$154)</f>
        <v>232962.88</v>
      </c>
      <c r="G110" s="60">
        <f>SUMIF('Per Book Data'!$B$128:$B$154,$C110,'Per Book Data'!G$128:G$154)</f>
        <v>200858.92</v>
      </c>
      <c r="H110" s="60">
        <f>SUMIF('Per Book Data'!$B$128:$B$154,$C110,'Per Book Data'!H$128:H$154)</f>
        <v>235272.47</v>
      </c>
      <c r="I110" s="60">
        <f>SUMIF('Per Book Data'!$B$128:$B$154,$C110,'Per Book Data'!I$128:I$154)</f>
        <v>324177.59999999998</v>
      </c>
      <c r="J110" s="60">
        <f>SUMIF('Per Book Data'!$B$128:$B$154,$C110,'Per Book Data'!J$128:J$154)</f>
        <v>397980.69</v>
      </c>
      <c r="K110" s="60">
        <f>SUMIF('Per Book Data'!$B$128:$B$154,$C110,'Per Book Data'!K$128:K$154)</f>
        <v>379830.07</v>
      </c>
      <c r="L110" s="60">
        <f>SUMIF('Per Book Data'!$B$128:$B$154,$C110,'Per Book Data'!L$128:L$154)</f>
        <v>367837.71</v>
      </c>
      <c r="M110" s="60">
        <f>SUMIF('Per Book Data'!$B$128:$B$154,$C110,'Per Book Data'!M$128:M$154)</f>
        <v>283092.86000000004</v>
      </c>
      <c r="N110" s="60">
        <f>SUMIF('Per Book Data'!$B$128:$B$154,$C110,'Per Book Data'!N$128:N$154)</f>
        <v>239790.71000000005</v>
      </c>
      <c r="O110" s="60">
        <f>SUMIF('Per Book Data'!$B$128:$B$154,$C110,'Per Book Data'!O$128:O$154)</f>
        <v>236596.6</v>
      </c>
      <c r="P110" s="60">
        <f t="shared" si="39"/>
        <v>3408701.4299999997</v>
      </c>
      <c r="Q110" s="129"/>
    </row>
    <row r="111" spans="1:17">
      <c r="A111" s="115">
        <f t="shared" si="36"/>
        <v>102</v>
      </c>
      <c r="B111" s="81" t="str">
        <f t="shared" si="40"/>
        <v>Outdoor Recreational Lighting</v>
      </c>
      <c r="C111" s="142">
        <f t="shared" si="41"/>
        <v>7</v>
      </c>
      <c r="D111" s="60">
        <f>SUMIF('Per Book Data'!$B$128:$B$154,$C111,'Per Book Data'!D$128:D$154)</f>
        <v>4907.5200000000004</v>
      </c>
      <c r="E111" s="60">
        <f>SUMIF('Per Book Data'!$B$128:$B$154,$C111,'Per Book Data'!E$128:E$154)</f>
        <v>5965.7700000000013</v>
      </c>
      <c r="F111" s="60">
        <f>SUMIF('Per Book Data'!$B$128:$B$154,$C111,'Per Book Data'!F$128:F$154)</f>
        <v>6375.88</v>
      </c>
      <c r="G111" s="60">
        <f>SUMIF('Per Book Data'!$B$128:$B$154,$C111,'Per Book Data'!G$128:G$154)</f>
        <v>2692.4700000000003</v>
      </c>
      <c r="H111" s="60">
        <f>SUMIF('Per Book Data'!$B$128:$B$154,$C111,'Per Book Data'!H$128:H$154)</f>
        <v>2202.6400000000003</v>
      </c>
      <c r="I111" s="60">
        <f>SUMIF('Per Book Data'!$B$128:$B$154,$C111,'Per Book Data'!I$128:I$154)</f>
        <v>2041.39</v>
      </c>
      <c r="J111" s="60">
        <f>SUMIF('Per Book Data'!$B$128:$B$154,$C111,'Per Book Data'!J$128:J$154)</f>
        <v>2546.3600000000024</v>
      </c>
      <c r="K111" s="60">
        <f>SUMIF('Per Book Data'!$B$128:$B$154,$C111,'Per Book Data'!K$128:K$154)</f>
        <v>3146.6599999999989</v>
      </c>
      <c r="L111" s="60">
        <f>SUMIF('Per Book Data'!$B$128:$B$154,$C111,'Per Book Data'!L$128:L$154)</f>
        <v>4735.6800000000021</v>
      </c>
      <c r="M111" s="60">
        <f>SUMIF('Per Book Data'!$B$128:$B$154,$C111,'Per Book Data'!M$128:M$154)</f>
        <v>4076.570000000002</v>
      </c>
      <c r="N111" s="60">
        <f>SUMIF('Per Book Data'!$B$128:$B$154,$C111,'Per Book Data'!N$128:N$154)</f>
        <v>3340.0600000000009</v>
      </c>
      <c r="O111" s="60">
        <f>SUMIF('Per Book Data'!$B$128:$B$154,$C111,'Per Book Data'!O$128:O$154)</f>
        <v>3296.4300000000007</v>
      </c>
      <c r="P111" s="60">
        <f t="shared" si="39"/>
        <v>45327.430000000008</v>
      </c>
      <c r="Q111" s="129"/>
    </row>
    <row r="112" spans="1:17">
      <c r="A112" s="115">
        <f t="shared" si="36"/>
        <v>103</v>
      </c>
      <c r="B112" s="81" t="str">
        <f t="shared" si="40"/>
        <v>Street Lighting Service</v>
      </c>
      <c r="C112" s="142">
        <f t="shared" si="41"/>
        <v>8</v>
      </c>
      <c r="D112" s="60">
        <f>SUMIF('Per Book Data'!$B$128:$B$154,$C112,'Per Book Data'!D$128:D$154)</f>
        <v>42831.790000000045</v>
      </c>
      <c r="E112" s="60">
        <f>SUMIF('Per Book Data'!$B$128:$B$154,$C112,'Per Book Data'!E$128:E$154)</f>
        <v>37343.120000000017</v>
      </c>
      <c r="F112" s="60">
        <f>SUMIF('Per Book Data'!$B$128:$B$154,$C112,'Per Book Data'!F$128:F$154)</f>
        <v>37782.01</v>
      </c>
      <c r="G112" s="60">
        <f>SUMIF('Per Book Data'!$B$128:$B$154,$C112,'Per Book Data'!G$128:G$154)</f>
        <v>33591.61</v>
      </c>
      <c r="H112" s="60">
        <f>SUMIF('Per Book Data'!$B$128:$B$154,$C112,'Per Book Data'!H$128:H$154)</f>
        <v>31940.06</v>
      </c>
      <c r="I112" s="60">
        <f>SUMIF('Per Book Data'!$B$128:$B$154,$C112,'Per Book Data'!I$128:I$154)</f>
        <v>29486.639999999999</v>
      </c>
      <c r="J112" s="60">
        <f>SUMIF('Per Book Data'!$B$128:$B$154,$C112,'Per Book Data'!J$128:J$154)</f>
        <v>31371.979999999996</v>
      </c>
      <c r="K112" s="60">
        <f>SUMIF('Per Book Data'!$B$128:$B$154,$C112,'Per Book Data'!K$128:K$154)</f>
        <v>33695.689999999981</v>
      </c>
      <c r="L112" s="60">
        <f>SUMIF('Per Book Data'!$B$128:$B$154,$C112,'Per Book Data'!L$128:L$154)</f>
        <v>35561.9</v>
      </c>
      <c r="M112" s="60">
        <f>SUMIF('Per Book Data'!$B$128:$B$154,$C112,'Per Book Data'!M$128:M$154)</f>
        <v>39850.429999999978</v>
      </c>
      <c r="N112" s="60">
        <f>SUMIF('Per Book Data'!$B$128:$B$154,$C112,'Per Book Data'!N$128:N$154)</f>
        <v>41939.420000000027</v>
      </c>
      <c r="O112" s="60">
        <f>SUMIF('Per Book Data'!$B$128:$B$154,$C112,'Per Book Data'!O$128:O$154)</f>
        <v>44925.479999999989</v>
      </c>
      <c r="P112" s="60">
        <f t="shared" si="39"/>
        <v>440320.13000000012</v>
      </c>
      <c r="Q112" s="129"/>
    </row>
    <row r="113" spans="1:17">
      <c r="A113" s="115">
        <f t="shared" si="36"/>
        <v>104</v>
      </c>
      <c r="B113" s="81" t="str">
        <f t="shared" si="40"/>
        <v>Traffic Signals</v>
      </c>
      <c r="C113" s="142">
        <f t="shared" si="41"/>
        <v>9</v>
      </c>
      <c r="D113" s="60">
        <f>SUMIF('Per Book Data'!$B$128:$B$154,$C113,'Per Book Data'!D$128:D$154)</f>
        <v>2720.13</v>
      </c>
      <c r="E113" s="60">
        <f>SUMIF('Per Book Data'!$B$128:$B$154,$C113,'Per Book Data'!E$128:E$154)</f>
        <v>2737.99</v>
      </c>
      <c r="F113" s="60">
        <f>SUMIF('Per Book Data'!$B$128:$B$154,$C113,'Per Book Data'!F$128:F$154)</f>
        <v>2735.23</v>
      </c>
      <c r="G113" s="60">
        <f>SUMIF('Per Book Data'!$B$128:$B$154,$C113,'Per Book Data'!G$128:G$154)</f>
        <v>2737.01</v>
      </c>
      <c r="H113" s="60">
        <f>SUMIF('Per Book Data'!$B$128:$B$154,$C113,'Per Book Data'!H$128:H$154)</f>
        <v>2735.63</v>
      </c>
      <c r="I113" s="60">
        <f>SUMIF('Per Book Data'!$B$128:$B$154,$C113,'Per Book Data'!I$128:I$154)</f>
        <v>2736.66</v>
      </c>
      <c r="J113" s="60">
        <f>SUMIF('Per Book Data'!$B$128:$B$154,$C113,'Per Book Data'!J$128:J$154)</f>
        <v>2742.1000000000004</v>
      </c>
      <c r="K113" s="60">
        <f>SUMIF('Per Book Data'!$B$128:$B$154,$C113,'Per Book Data'!K$128:K$154)</f>
        <v>2737.64</v>
      </c>
      <c r="L113" s="60">
        <f>SUMIF('Per Book Data'!$B$128:$B$154,$C113,'Per Book Data'!L$128:L$154)</f>
        <v>2744.3500000000004</v>
      </c>
      <c r="M113" s="60">
        <f>SUMIF('Per Book Data'!$B$128:$B$154,$C113,'Per Book Data'!M$128:M$154)</f>
        <v>2740.6899999999996</v>
      </c>
      <c r="N113" s="60">
        <f>SUMIF('Per Book Data'!$B$128:$B$154,$C113,'Per Book Data'!N$128:N$154)</f>
        <v>2740.4000000000005</v>
      </c>
      <c r="O113" s="60">
        <f>SUMIF('Per Book Data'!$B$128:$B$154,$C113,'Per Book Data'!O$128:O$154)</f>
        <v>2742.4000000000005</v>
      </c>
      <c r="P113" s="60">
        <f t="shared" si="39"/>
        <v>32850.229999999996</v>
      </c>
      <c r="Q113" s="129"/>
    </row>
    <row r="114" spans="1:17">
      <c r="A114" s="115">
        <f t="shared" si="36"/>
        <v>105</v>
      </c>
      <c r="B114" s="81" t="str">
        <f t="shared" si="40"/>
        <v>Water Pumping Service</v>
      </c>
      <c r="C114" s="142">
        <f t="shared" si="41"/>
        <v>11</v>
      </c>
      <c r="D114" s="60">
        <f>SUMIF('Per Book Data'!$B$128:$B$154,$C114,'Per Book Data'!D$128:D$154)</f>
        <v>169315.67999999996</v>
      </c>
      <c r="E114" s="60">
        <f>SUMIF('Per Book Data'!$B$128:$B$154,$C114,'Per Book Data'!E$128:E$154)</f>
        <v>168169.48</v>
      </c>
      <c r="F114" s="60">
        <f>SUMIF('Per Book Data'!$B$128:$B$154,$C114,'Per Book Data'!F$128:F$154)</f>
        <v>154147.12</v>
      </c>
      <c r="G114" s="60">
        <f>SUMIF('Per Book Data'!$B$128:$B$154,$C114,'Per Book Data'!G$128:G$154)</f>
        <v>133886.12</v>
      </c>
      <c r="H114" s="60">
        <f>SUMIF('Per Book Data'!$B$128:$B$154,$C114,'Per Book Data'!H$128:H$154)</f>
        <v>154984.79</v>
      </c>
      <c r="I114" s="60">
        <f>SUMIF('Per Book Data'!$B$128:$B$154,$C114,'Per Book Data'!I$128:I$154)</f>
        <v>176464.92</v>
      </c>
      <c r="J114" s="60">
        <f>SUMIF('Per Book Data'!$B$128:$B$154,$C114,'Per Book Data'!J$128:J$154)</f>
        <v>226951.54999999987</v>
      </c>
      <c r="K114" s="60">
        <f>SUMIF('Per Book Data'!$B$128:$B$154,$C114,'Per Book Data'!K$128:K$154)</f>
        <v>197911.49000000005</v>
      </c>
      <c r="L114" s="60">
        <f>SUMIF('Per Book Data'!$B$128:$B$154,$C114,'Per Book Data'!L$128:L$154)</f>
        <v>198368.72000000012</v>
      </c>
      <c r="M114" s="60">
        <f>SUMIF('Per Book Data'!$B$128:$B$154,$C114,'Per Book Data'!M$128:M$154)</f>
        <v>215660.21999999997</v>
      </c>
      <c r="N114" s="60">
        <f>SUMIF('Per Book Data'!$B$128:$B$154,$C114,'Per Book Data'!N$128:N$154)</f>
        <v>185267.00999999986</v>
      </c>
      <c r="O114" s="60">
        <f>SUMIF('Per Book Data'!$B$128:$B$154,$C114,'Per Book Data'!O$128:O$154)</f>
        <v>153197.63999999996</v>
      </c>
      <c r="P114" s="60">
        <f t="shared" si="39"/>
        <v>2134324.7399999998</v>
      </c>
      <c r="Q114" s="129"/>
    </row>
    <row r="115" spans="1:17">
      <c r="A115" s="115">
        <f t="shared" si="36"/>
        <v>106</v>
      </c>
      <c r="B115" s="81" t="str">
        <f t="shared" si="40"/>
        <v>Electrolytic Refining</v>
      </c>
      <c r="C115" s="142">
        <f t="shared" si="41"/>
        <v>15</v>
      </c>
      <c r="D115" s="60">
        <f>SUMIF('Per Book Data'!$B$128:$B$154,$C115,'Per Book Data'!D$128:D$154)</f>
        <v>42670.959999999992</v>
      </c>
      <c r="E115" s="60">
        <f>SUMIF('Per Book Data'!$B$128:$B$154,$C115,'Per Book Data'!E$128:E$154)</f>
        <v>46584.010000000009</v>
      </c>
      <c r="F115" s="60">
        <f>SUMIF('Per Book Data'!$B$128:$B$154,$C115,'Per Book Data'!F$128:F$154)</f>
        <v>43343.099999999991</v>
      </c>
      <c r="G115" s="60">
        <f>SUMIF('Per Book Data'!$B$128:$B$154,$C115,'Per Book Data'!G$128:G$154)</f>
        <v>30071.57</v>
      </c>
      <c r="H115" s="60">
        <f>SUMIF('Per Book Data'!$B$128:$B$154,$C115,'Per Book Data'!H$128:H$154)</f>
        <v>39146.82</v>
      </c>
      <c r="I115" s="60">
        <f>SUMIF('Per Book Data'!$B$128:$B$154,$C115,'Per Book Data'!I$128:I$154)</f>
        <v>44208.43</v>
      </c>
      <c r="J115" s="60">
        <f>SUMIF('Per Book Data'!$B$128:$B$154,$C115,'Per Book Data'!J$128:J$154)</f>
        <v>43656.890000000007</v>
      </c>
      <c r="K115" s="60">
        <f>SUMIF('Per Book Data'!$B$128:$B$154,$C115,'Per Book Data'!K$128:K$154)</f>
        <v>44509.06</v>
      </c>
      <c r="L115" s="60">
        <f>SUMIF('Per Book Data'!$B$128:$B$154,$C115,'Per Book Data'!L$128:L$154)</f>
        <v>42349.259999999995</v>
      </c>
      <c r="M115" s="60">
        <f>SUMIF('Per Book Data'!$B$128:$B$154,$C115,'Per Book Data'!M$128:M$154)</f>
        <v>39673.85</v>
      </c>
      <c r="N115" s="60">
        <f>SUMIF('Per Book Data'!$B$128:$B$154,$C115,'Per Book Data'!N$128:N$154)</f>
        <v>45137.02</v>
      </c>
      <c r="O115" s="60">
        <f>SUMIF('Per Book Data'!$B$128:$B$154,$C115,'Per Book Data'!O$128:O$154)</f>
        <v>41598.399999999994</v>
      </c>
      <c r="P115" s="60">
        <f t="shared" si="39"/>
        <v>502949.37</v>
      </c>
      <c r="Q115" s="129"/>
    </row>
    <row r="116" spans="1:17">
      <c r="A116" s="115">
        <f t="shared" si="36"/>
        <v>107</v>
      </c>
      <c r="B116" s="81" t="str">
        <f t="shared" si="40"/>
        <v>Water Heating</v>
      </c>
      <c r="C116" s="142" t="str">
        <f t="shared" si="41"/>
        <v>WH</v>
      </c>
      <c r="D116" s="60">
        <f>SUMIF('Per Book Data'!$B$128:$B$154,$C116,'Per Book Data'!D$128:D$154)</f>
        <v>8186.8099999999986</v>
      </c>
      <c r="E116" s="60">
        <f>SUMIF('Per Book Data'!$B$128:$B$154,$C116,'Per Book Data'!E$128:E$154)</f>
        <v>7395.23</v>
      </c>
      <c r="F116" s="60">
        <f>SUMIF('Per Book Data'!$B$128:$B$154,$C116,'Per Book Data'!F$128:F$154)</f>
        <v>6671.82</v>
      </c>
      <c r="G116" s="60">
        <f>SUMIF('Per Book Data'!$B$128:$B$154,$C116,'Per Book Data'!G$128:G$154)</f>
        <v>6456.05</v>
      </c>
      <c r="H116" s="60">
        <f>SUMIF('Per Book Data'!$B$128:$B$154,$C116,'Per Book Data'!H$128:H$154)</f>
        <v>5424.5399999999991</v>
      </c>
      <c r="I116" s="60">
        <f>SUMIF('Per Book Data'!$B$128:$B$154,$C116,'Per Book Data'!I$128:I$154)</f>
        <v>4796.9400000000005</v>
      </c>
      <c r="J116" s="60">
        <f>SUMIF('Per Book Data'!$B$128:$B$154,$C116,'Per Book Data'!J$128:J$154)</f>
        <v>4399.1500000000005</v>
      </c>
      <c r="K116" s="60">
        <f>SUMIF('Per Book Data'!$B$128:$B$154,$C116,'Per Book Data'!K$128:K$154)</f>
        <v>3767.75</v>
      </c>
      <c r="L116" s="60">
        <f>SUMIF('Per Book Data'!$B$128:$B$154,$C116,'Per Book Data'!L$128:L$154)</f>
        <v>4148.3100000000004</v>
      </c>
      <c r="M116" s="60">
        <f>SUMIF('Per Book Data'!$B$128:$B$154,$C116,'Per Book Data'!M$128:M$154)</f>
        <v>4256.3900000000031</v>
      </c>
      <c r="N116" s="60">
        <f>SUMIF('Per Book Data'!$B$128:$B$154,$C116,'Per Book Data'!N$128:N$154)</f>
        <v>4812.2299999999968</v>
      </c>
      <c r="O116" s="60">
        <f>SUMIF('Per Book Data'!$B$128:$B$154,$C116,'Per Book Data'!O$128:O$154)</f>
        <v>5950.87</v>
      </c>
      <c r="P116" s="60">
        <f t="shared" si="39"/>
        <v>66266.09</v>
      </c>
      <c r="Q116" s="129"/>
    </row>
    <row r="117" spans="1:17">
      <c r="A117" s="115">
        <f t="shared" si="36"/>
        <v>108</v>
      </c>
      <c r="B117" s="81" t="str">
        <f t="shared" si="40"/>
        <v>Irrigation Service</v>
      </c>
      <c r="C117" s="142">
        <f t="shared" si="41"/>
        <v>22</v>
      </c>
      <c r="D117" s="60">
        <f>SUMIF('Per Book Data'!$B$128:$B$154,$C117,'Per Book Data'!D$128:D$154)</f>
        <v>1529.13</v>
      </c>
      <c r="E117" s="60">
        <f>SUMIF('Per Book Data'!$B$128:$B$154,$C117,'Per Book Data'!E$128:E$154)</f>
        <v>1535.44</v>
      </c>
      <c r="F117" s="60">
        <f>SUMIF('Per Book Data'!$B$128:$B$154,$C117,'Per Book Data'!F$128:F$154)</f>
        <v>1562.19</v>
      </c>
      <c r="G117" s="60">
        <f>SUMIF('Per Book Data'!$B$128:$B$154,$C117,'Per Book Data'!G$128:G$154)</f>
        <v>4140.66</v>
      </c>
      <c r="H117" s="60">
        <f>SUMIF('Per Book Data'!$B$128:$B$154,$C117,'Per Book Data'!H$128:H$154)</f>
        <v>5562.51</v>
      </c>
      <c r="I117" s="60">
        <f>SUMIF('Per Book Data'!$B$128:$B$154,$C117,'Per Book Data'!I$128:I$154)</f>
        <v>6257.23</v>
      </c>
      <c r="J117" s="60">
        <f>SUMIF('Per Book Data'!$B$128:$B$154,$C117,'Per Book Data'!J$128:J$154)</f>
        <v>6966.1900000000005</v>
      </c>
      <c r="K117" s="60">
        <f>SUMIF('Per Book Data'!$B$128:$B$154,$C117,'Per Book Data'!K$128:K$154)</f>
        <v>6039.23</v>
      </c>
      <c r="L117" s="60">
        <f>SUMIF('Per Book Data'!$B$128:$B$154,$C117,'Per Book Data'!L$128:L$154)</f>
        <v>5501.2</v>
      </c>
      <c r="M117" s="60">
        <f>SUMIF('Per Book Data'!$B$128:$B$154,$C117,'Per Book Data'!M$128:M$154)</f>
        <v>5295.99</v>
      </c>
      <c r="N117" s="60">
        <f>SUMIF('Per Book Data'!$B$128:$B$154,$C117,'Per Book Data'!N$128:N$154)</f>
        <v>3597.44</v>
      </c>
      <c r="O117" s="60">
        <f>SUMIF('Per Book Data'!$B$128:$B$154,$C117,'Per Book Data'!O$128:O$154)</f>
        <v>2300.63</v>
      </c>
      <c r="P117" s="60">
        <f t="shared" si="39"/>
        <v>50287.839999999997</v>
      </c>
      <c r="Q117" s="129"/>
    </row>
    <row r="118" spans="1:17">
      <c r="A118" s="115">
        <f t="shared" si="36"/>
        <v>109</v>
      </c>
      <c r="B118" s="81" t="str">
        <f t="shared" si="40"/>
        <v>General Service</v>
      </c>
      <c r="C118" s="142">
        <f t="shared" si="41"/>
        <v>24</v>
      </c>
      <c r="D118" s="60">
        <f>SUMIF('Per Book Data'!$B$128:$B$154,$C118,'Per Book Data'!D$128:D$154)</f>
        <v>1424178.5000000002</v>
      </c>
      <c r="E118" s="60">
        <f>SUMIF('Per Book Data'!$B$128:$B$154,$C118,'Per Book Data'!E$128:E$154)</f>
        <v>1383746.6899999997</v>
      </c>
      <c r="F118" s="60">
        <f>SUMIF('Per Book Data'!$B$128:$B$154,$C118,'Per Book Data'!F$128:F$154)</f>
        <v>1320689.54</v>
      </c>
      <c r="G118" s="60">
        <f>SUMIF('Per Book Data'!$B$128:$B$154,$C118,'Per Book Data'!G$128:G$154)</f>
        <v>1228896.7</v>
      </c>
      <c r="H118" s="60">
        <f>SUMIF('Per Book Data'!$B$128:$B$154,$C118,'Per Book Data'!H$128:H$154)</f>
        <v>1348930</v>
      </c>
      <c r="I118" s="60">
        <f>SUMIF('Per Book Data'!$B$128:$B$154,$C118,'Per Book Data'!I$128:I$154)</f>
        <v>1676770.33</v>
      </c>
      <c r="J118" s="60">
        <f>SUMIF('Per Book Data'!$B$128:$B$154,$C118,'Per Book Data'!J$128:J$154)</f>
        <v>1977086.7800000003</v>
      </c>
      <c r="K118" s="60">
        <f>SUMIF('Per Book Data'!$B$128:$B$154,$C118,'Per Book Data'!K$128:K$154)</f>
        <v>1968135.12</v>
      </c>
      <c r="L118" s="60">
        <f>SUMIF('Per Book Data'!$B$128:$B$154,$C118,'Per Book Data'!L$128:L$154)</f>
        <v>1983825.47</v>
      </c>
      <c r="M118" s="60">
        <f>SUMIF('Per Book Data'!$B$128:$B$154,$C118,'Per Book Data'!M$128:M$154)</f>
        <v>1566404.0999999999</v>
      </c>
      <c r="N118" s="60">
        <f>SUMIF('Per Book Data'!$B$128:$B$154,$C118,'Per Book Data'!N$128:N$154)</f>
        <v>1355450.4999999995</v>
      </c>
      <c r="O118" s="60">
        <f>SUMIF('Per Book Data'!$B$128:$B$154,$C118,'Per Book Data'!O$128:O$154)</f>
        <v>1266987.0400000003</v>
      </c>
      <c r="P118" s="60">
        <f t="shared" si="39"/>
        <v>18501100.77</v>
      </c>
      <c r="Q118" s="129"/>
    </row>
    <row r="119" spans="1:17">
      <c r="A119" s="115">
        <f t="shared" si="36"/>
        <v>110</v>
      </c>
      <c r="B119" s="81" t="str">
        <f t="shared" si="40"/>
        <v>Large Power Service</v>
      </c>
      <c r="C119" s="142">
        <f t="shared" si="41"/>
        <v>25</v>
      </c>
      <c r="D119" s="60">
        <f>SUMIF('Per Book Data'!$B$128:$B$154,$C119,'Per Book Data'!D$128:D$154)</f>
        <v>592458.41000000015</v>
      </c>
      <c r="E119" s="60">
        <f>SUMIF('Per Book Data'!$B$128:$B$154,$C119,'Per Book Data'!E$128:E$154)</f>
        <v>614425.35</v>
      </c>
      <c r="F119" s="60">
        <f>SUMIF('Per Book Data'!$B$128:$B$154,$C119,'Per Book Data'!F$128:F$154)</f>
        <v>620037.75</v>
      </c>
      <c r="G119" s="60">
        <f>SUMIF('Per Book Data'!$B$128:$B$154,$C119,'Per Book Data'!G$128:G$154)</f>
        <v>590990.01</v>
      </c>
      <c r="H119" s="60">
        <f>SUMIF('Per Book Data'!$B$128:$B$154,$C119,'Per Book Data'!H$128:H$154)</f>
        <v>534091.33000000007</v>
      </c>
      <c r="I119" s="60">
        <f>SUMIF('Per Book Data'!$B$128:$B$154,$C119,'Per Book Data'!I$128:I$154)</f>
        <v>639109.14</v>
      </c>
      <c r="J119" s="60">
        <f>SUMIF('Per Book Data'!$B$128:$B$154,$C119,'Per Book Data'!J$128:J$154)</f>
        <v>689967.10999999987</v>
      </c>
      <c r="K119" s="60">
        <f>SUMIF('Per Book Data'!$B$128:$B$154,$C119,'Per Book Data'!K$128:K$154)</f>
        <v>699070.5399999998</v>
      </c>
      <c r="L119" s="60">
        <f>SUMIF('Per Book Data'!$B$128:$B$154,$C119,'Per Book Data'!L$128:L$154)</f>
        <v>740396.65999999992</v>
      </c>
      <c r="M119" s="60">
        <f>SUMIF('Per Book Data'!$B$128:$B$154,$C119,'Per Book Data'!M$128:M$154)</f>
        <v>650960.58000000007</v>
      </c>
      <c r="N119" s="60">
        <f>SUMIF('Per Book Data'!$B$128:$B$154,$C119,'Per Book Data'!N$128:N$154)</f>
        <v>647724.34000000008</v>
      </c>
      <c r="O119" s="60">
        <f>SUMIF('Per Book Data'!$B$128:$B$154,$C119,'Per Book Data'!O$128:O$154)</f>
        <v>577758.29</v>
      </c>
      <c r="P119" s="60">
        <f t="shared" si="39"/>
        <v>7596989.5100000007</v>
      </c>
      <c r="Q119" s="129"/>
    </row>
    <row r="120" spans="1:17">
      <c r="A120" s="115">
        <f t="shared" si="36"/>
        <v>111</v>
      </c>
      <c r="B120" s="81" t="str">
        <f t="shared" si="40"/>
        <v>Large Power Off-Peak Service</v>
      </c>
      <c r="C120" s="142" t="str">
        <f t="shared" si="41"/>
        <v>25A</v>
      </c>
      <c r="D120" s="60">
        <f>SUMIF('Per Book Data'!$B$128:$B$154,$C120,'Per Book Data'!D$128:D$154)</f>
        <v>0</v>
      </c>
      <c r="E120" s="60">
        <f>SUMIF('Per Book Data'!$B$128:$B$154,$C120,'Per Book Data'!E$128:E$154)</f>
        <v>0</v>
      </c>
      <c r="F120" s="60">
        <f>SUMIF('Per Book Data'!$B$128:$B$154,$C120,'Per Book Data'!F$128:F$154)</f>
        <v>0</v>
      </c>
      <c r="G120" s="60">
        <f>SUMIF('Per Book Data'!$B$128:$B$154,$C120,'Per Book Data'!G$128:G$154)</f>
        <v>0</v>
      </c>
      <c r="H120" s="60">
        <f>SUMIF('Per Book Data'!$B$128:$B$154,$C120,'Per Book Data'!H$128:H$154)</f>
        <v>0</v>
      </c>
      <c r="I120" s="60">
        <f>SUMIF('Per Book Data'!$B$128:$B$154,$C120,'Per Book Data'!I$128:I$154)</f>
        <v>0</v>
      </c>
      <c r="J120" s="60">
        <f>SUMIF('Per Book Data'!$B$128:$B$154,$C120,'Per Book Data'!J$128:J$154)</f>
        <v>0</v>
      </c>
      <c r="K120" s="60">
        <f>SUMIF('Per Book Data'!$B$128:$B$154,$C120,'Per Book Data'!K$128:K$154)</f>
        <v>0</v>
      </c>
      <c r="L120" s="60">
        <f>SUMIF('Per Book Data'!$B$128:$B$154,$C120,'Per Book Data'!L$128:L$154)</f>
        <v>0</v>
      </c>
      <c r="M120" s="60">
        <f>SUMIF('Per Book Data'!$B$128:$B$154,$C120,'Per Book Data'!M$128:M$154)</f>
        <v>0</v>
      </c>
      <c r="N120" s="60">
        <f>SUMIF('Per Book Data'!$B$128:$B$154,$C120,'Per Book Data'!N$128:N$154)</f>
        <v>0</v>
      </c>
      <c r="O120" s="60">
        <f>SUMIF('Per Book Data'!$B$128:$B$154,$C120,'Per Book Data'!O$128:O$154)</f>
        <v>0</v>
      </c>
      <c r="P120" s="60">
        <f t="shared" si="39"/>
        <v>0</v>
      </c>
      <c r="Q120" s="129"/>
    </row>
    <row r="121" spans="1:17">
      <c r="A121" s="115">
        <f t="shared" si="36"/>
        <v>112</v>
      </c>
      <c r="B121" s="81" t="str">
        <f t="shared" si="40"/>
        <v>Petroleum Refinery</v>
      </c>
      <c r="C121" s="142">
        <f t="shared" si="41"/>
        <v>26</v>
      </c>
      <c r="D121" s="60">
        <f>SUMIF('Per Book Data'!$B$128:$B$154,$C121,'Per Book Data'!D$128:D$154)</f>
        <v>282792.5</v>
      </c>
      <c r="E121" s="60">
        <f>SUMIF('Per Book Data'!$B$128:$B$154,$C121,'Per Book Data'!E$128:E$154)</f>
        <v>159522.78</v>
      </c>
      <c r="F121" s="60">
        <f>SUMIF('Per Book Data'!$B$128:$B$154,$C121,'Per Book Data'!F$128:F$154)</f>
        <v>329056.56999999995</v>
      </c>
      <c r="G121" s="60">
        <f>SUMIF('Per Book Data'!$B$128:$B$154,$C121,'Per Book Data'!G$128:G$154)</f>
        <v>342857.03</v>
      </c>
      <c r="H121" s="60">
        <f>SUMIF('Per Book Data'!$B$128:$B$154,$C121,'Per Book Data'!H$128:H$154)</f>
        <v>300885.55</v>
      </c>
      <c r="I121" s="60">
        <f>SUMIF('Per Book Data'!$B$128:$B$154,$C121,'Per Book Data'!I$128:I$154)</f>
        <v>336149.18</v>
      </c>
      <c r="J121" s="60">
        <f>SUMIF('Per Book Data'!$B$128:$B$154,$C121,'Per Book Data'!J$128:J$154)</f>
        <v>334712.59999999998</v>
      </c>
      <c r="K121" s="60">
        <f>SUMIF('Per Book Data'!$B$128:$B$154,$C121,'Per Book Data'!K$128:K$154)</f>
        <v>311051.12</v>
      </c>
      <c r="L121" s="60">
        <f>SUMIF('Per Book Data'!$B$128:$B$154,$C121,'Per Book Data'!L$128:L$154)</f>
        <v>337233.01</v>
      </c>
      <c r="M121" s="60">
        <f>SUMIF('Per Book Data'!$B$128:$B$154,$C121,'Per Book Data'!M$128:M$154)</f>
        <v>823753.41999999981</v>
      </c>
      <c r="N121" s="60">
        <f>SUMIF('Per Book Data'!$B$128:$B$154,$C121,'Per Book Data'!N$128:N$154)</f>
        <v>315851.16000000027</v>
      </c>
      <c r="O121" s="60">
        <f>SUMIF('Per Book Data'!$B$128:$B$154,$C121,'Per Book Data'!O$128:O$154)</f>
        <v>323993.59999999998</v>
      </c>
      <c r="P121" s="60">
        <f t="shared" si="39"/>
        <v>4197858.5199999996</v>
      </c>
      <c r="Q121" s="129"/>
    </row>
    <row r="122" spans="1:17">
      <c r="A122" s="115">
        <f t="shared" si="36"/>
        <v>113</v>
      </c>
      <c r="B122" s="81" t="str">
        <f t="shared" si="40"/>
        <v>Area Lighting Service</v>
      </c>
      <c r="C122" s="142">
        <f t="shared" si="41"/>
        <v>28</v>
      </c>
      <c r="D122" s="60">
        <f>SUMIF('Per Book Data'!$B$128:$B$154,$C122,'Per Book Data'!D$128:D$154)</f>
        <v>31222.879999999997</v>
      </c>
      <c r="E122" s="60">
        <f>SUMIF('Per Book Data'!$B$128:$B$154,$C122,'Per Book Data'!E$128:E$154)</f>
        <v>27164.129999999997</v>
      </c>
      <c r="F122" s="60">
        <f>SUMIF('Per Book Data'!$B$128:$B$154,$C122,'Per Book Data'!F$128:F$154)</f>
        <v>28070.79</v>
      </c>
      <c r="G122" s="60">
        <f>SUMIF('Per Book Data'!$B$128:$B$154,$C122,'Per Book Data'!G$128:G$154)</f>
        <v>23831.8</v>
      </c>
      <c r="H122" s="60">
        <f>SUMIF('Per Book Data'!$B$128:$B$154,$C122,'Per Book Data'!H$128:H$154)</f>
        <v>23190.43</v>
      </c>
      <c r="I122" s="60">
        <f>SUMIF('Per Book Data'!$B$128:$B$154,$C122,'Per Book Data'!I$128:I$154)</f>
        <v>21334.260000000002</v>
      </c>
      <c r="J122" s="60">
        <f>SUMIF('Per Book Data'!$B$128:$B$154,$C122,'Per Book Data'!J$128:J$154)</f>
        <v>22664.020000000022</v>
      </c>
      <c r="K122" s="60">
        <f>SUMIF('Per Book Data'!$B$128:$B$154,$C122,'Per Book Data'!K$128:K$154)</f>
        <v>25585.979999999952</v>
      </c>
      <c r="L122" s="60">
        <f>SUMIF('Per Book Data'!$B$128:$B$154,$C122,'Per Book Data'!L$128:L$154)</f>
        <v>26796.409999999996</v>
      </c>
      <c r="M122" s="60">
        <f>SUMIF('Per Book Data'!$B$128:$B$154,$C122,'Per Book Data'!M$128:M$154)</f>
        <v>29967.109999999993</v>
      </c>
      <c r="N122" s="60">
        <f>SUMIF('Per Book Data'!$B$128:$B$154,$C122,'Per Book Data'!N$128:N$154)</f>
        <v>31121.160000000018</v>
      </c>
      <c r="O122" s="60">
        <f>SUMIF('Per Book Data'!$B$128:$B$154,$C122,'Per Book Data'!O$128:O$154)</f>
        <v>33379.069999999992</v>
      </c>
      <c r="P122" s="60">
        <f t="shared" si="39"/>
        <v>324328.03999999998</v>
      </c>
      <c r="Q122" s="129"/>
    </row>
    <row r="123" spans="1:17">
      <c r="A123" s="115">
        <f t="shared" si="36"/>
        <v>114</v>
      </c>
      <c r="B123" s="81" t="str">
        <f t="shared" si="40"/>
        <v>Electric Furnace</v>
      </c>
      <c r="C123" s="142">
        <f t="shared" si="41"/>
        <v>30</v>
      </c>
      <c r="D123" s="60">
        <f>SUMIF('Per Book Data'!$B$128:$B$154,$C123,'Per Book Data'!D$128:D$154)</f>
        <v>25460.600000000006</v>
      </c>
      <c r="E123" s="60">
        <f>SUMIF('Per Book Data'!$B$128:$B$154,$C123,'Per Book Data'!E$128:E$154)</f>
        <v>25122.630000000005</v>
      </c>
      <c r="F123" s="60">
        <f>SUMIF('Per Book Data'!$B$128:$B$154,$C123,'Per Book Data'!F$128:F$154)</f>
        <v>23759.160000000003</v>
      </c>
      <c r="G123" s="60">
        <f>SUMIF('Per Book Data'!$B$128:$B$154,$C123,'Per Book Data'!G$128:G$154)</f>
        <v>18216.57</v>
      </c>
      <c r="H123" s="60">
        <f>SUMIF('Per Book Data'!$B$128:$B$154,$C123,'Per Book Data'!H$128:H$154)</f>
        <v>14641.04</v>
      </c>
      <c r="I123" s="60">
        <f>SUMIF('Per Book Data'!$B$128:$B$154,$C123,'Per Book Data'!I$128:I$154)</f>
        <v>21619.21</v>
      </c>
      <c r="J123" s="60">
        <f>SUMIF('Per Book Data'!$B$128:$B$154,$C123,'Per Book Data'!J$128:J$154)</f>
        <v>21680.129999999976</v>
      </c>
      <c r="K123" s="60">
        <f>SUMIF('Per Book Data'!$B$128:$B$154,$C123,'Per Book Data'!K$128:K$154)</f>
        <v>21195.639999999985</v>
      </c>
      <c r="L123" s="60">
        <f>SUMIF('Per Book Data'!$B$128:$B$154,$C123,'Per Book Data'!L$128:L$154)</f>
        <v>22464.459999999992</v>
      </c>
      <c r="M123" s="60">
        <f>SUMIF('Per Book Data'!$B$128:$B$154,$C123,'Per Book Data'!M$128:M$154)</f>
        <v>8406.5200000000041</v>
      </c>
      <c r="N123" s="60">
        <f>SUMIF('Per Book Data'!$B$128:$B$154,$C123,'Per Book Data'!N$128:N$154)</f>
        <v>14665.48</v>
      </c>
      <c r="O123" s="60">
        <f>SUMIF('Per Book Data'!$B$128:$B$154,$C123,'Per Book Data'!O$128:O$154)</f>
        <v>17082.659999999974</v>
      </c>
      <c r="P123" s="60">
        <f t="shared" si="39"/>
        <v>234314.09999999995</v>
      </c>
      <c r="Q123" s="129"/>
    </row>
    <row r="124" spans="1:17">
      <c r="A124" s="115">
        <f t="shared" si="36"/>
        <v>115</v>
      </c>
      <c r="B124" s="81" t="str">
        <f t="shared" si="40"/>
        <v>Military Research &amp; Dev. Service</v>
      </c>
      <c r="C124" s="142">
        <f t="shared" si="41"/>
        <v>31</v>
      </c>
      <c r="D124" s="60">
        <f>SUMIF('Per Book Data'!$B$128:$B$154,$C124,'Per Book Data'!D$128:D$154)</f>
        <v>307604.47999999998</v>
      </c>
      <c r="E124" s="60">
        <f>SUMIF('Per Book Data'!$B$128:$B$154,$C124,'Per Book Data'!E$128:E$154)</f>
        <v>292806.77</v>
      </c>
      <c r="F124" s="60">
        <f>SUMIF('Per Book Data'!$B$128:$B$154,$C124,'Per Book Data'!F$128:F$154)</f>
        <v>252376.03000000003</v>
      </c>
      <c r="G124" s="60">
        <f>SUMIF('Per Book Data'!$B$128:$B$154,$C124,'Per Book Data'!G$128:G$154)</f>
        <v>246470.19</v>
      </c>
      <c r="H124" s="60">
        <f>SUMIF('Per Book Data'!$B$128:$B$154,$C124,'Per Book Data'!H$128:H$154)</f>
        <v>255607.87</v>
      </c>
      <c r="I124" s="60">
        <f>SUMIF('Per Book Data'!$B$128:$B$154,$C124,'Per Book Data'!I$128:I$154)</f>
        <v>299046.13</v>
      </c>
      <c r="J124" s="60">
        <f>SUMIF('Per Book Data'!$B$128:$B$154,$C124,'Per Book Data'!J$128:J$154)</f>
        <v>286836.42000000004</v>
      </c>
      <c r="K124" s="60">
        <f>SUMIF('Per Book Data'!$B$128:$B$154,$C124,'Per Book Data'!K$128:K$154)</f>
        <v>299464.02999999997</v>
      </c>
      <c r="L124" s="60">
        <f>SUMIF('Per Book Data'!$B$128:$B$154,$C124,'Per Book Data'!L$128:L$154)</f>
        <v>263930.58999999997</v>
      </c>
      <c r="M124" s="60">
        <f>SUMIF('Per Book Data'!$B$128:$B$154,$C124,'Per Book Data'!M$128:M$154)</f>
        <v>252931.36</v>
      </c>
      <c r="N124" s="60">
        <f>SUMIF('Per Book Data'!$B$128:$B$154,$C124,'Per Book Data'!N$128:N$154)</f>
        <v>244442.72999999998</v>
      </c>
      <c r="O124" s="60">
        <f>SUMIF('Per Book Data'!$B$128:$B$154,$C124,'Per Book Data'!O$128:O$154)</f>
        <v>297245.67</v>
      </c>
      <c r="P124" s="60">
        <f t="shared" ref="P124:P129" si="42">SUM(D124:O124)</f>
        <v>3298762.2699999991</v>
      </c>
      <c r="Q124" s="129"/>
    </row>
    <row r="125" spans="1:17">
      <c r="A125" s="115">
        <f t="shared" si="36"/>
        <v>116</v>
      </c>
      <c r="B125" s="81" t="str">
        <f t="shared" si="40"/>
        <v>Cotton Gin</v>
      </c>
      <c r="C125" s="142">
        <f t="shared" si="41"/>
        <v>34</v>
      </c>
      <c r="D125" s="60">
        <f>SUMIF('Per Book Data'!$B$128:$B$154,$C125,'Per Book Data'!D$128:D$154)</f>
        <v>3300.39</v>
      </c>
      <c r="E125" s="60">
        <f>SUMIF('Per Book Data'!$B$128:$B$154,$C125,'Per Book Data'!E$128:E$154)</f>
        <v>140.46</v>
      </c>
      <c r="F125" s="60">
        <f>SUMIF('Per Book Data'!$B$128:$B$154,$C125,'Per Book Data'!F$128:F$154)</f>
        <v>137.13999999999999</v>
      </c>
      <c r="G125" s="60">
        <f>SUMIF('Per Book Data'!$B$128:$B$154,$C125,'Per Book Data'!G$128:G$154)</f>
        <v>102.8</v>
      </c>
      <c r="H125" s="60">
        <f>SUMIF('Per Book Data'!$B$128:$B$154,$C125,'Per Book Data'!H$128:H$154)</f>
        <v>68.17</v>
      </c>
      <c r="I125" s="60">
        <f>SUMIF('Per Book Data'!$B$128:$B$154,$C125,'Per Book Data'!I$128:I$154)</f>
        <v>74.930000000000007</v>
      </c>
      <c r="J125" s="60">
        <f>SUMIF('Per Book Data'!$B$128:$B$154,$C125,'Per Book Data'!J$128:J$154)</f>
        <v>70.41</v>
      </c>
      <c r="K125" s="60">
        <f>SUMIF('Per Book Data'!$B$128:$B$154,$C125,'Per Book Data'!K$128:K$154)</f>
        <v>75.69</v>
      </c>
      <c r="L125" s="60">
        <f>SUMIF('Per Book Data'!$B$128:$B$154,$C125,'Per Book Data'!L$128:L$154)</f>
        <v>84.18</v>
      </c>
      <c r="M125" s="60">
        <f>SUMIF('Per Book Data'!$B$128:$B$154,$C125,'Per Book Data'!M$128:M$154)</f>
        <v>92.54</v>
      </c>
      <c r="N125" s="60">
        <f>SUMIF('Per Book Data'!$B$128:$B$154,$C125,'Per Book Data'!N$128:N$154)</f>
        <v>6037.49</v>
      </c>
      <c r="O125" s="60">
        <f>SUMIF('Per Book Data'!$B$128:$B$154,$C125,'Per Book Data'!O$128:O$154)</f>
        <v>9594.98</v>
      </c>
      <c r="P125" s="60">
        <f t="shared" si="42"/>
        <v>19779.18</v>
      </c>
      <c r="Q125" s="129"/>
    </row>
    <row r="126" spans="1:17">
      <c r="A126" s="115">
        <f t="shared" si="36"/>
        <v>117</v>
      </c>
      <c r="B126" s="81" t="str">
        <f t="shared" si="40"/>
        <v>Interruptible Power Service</v>
      </c>
      <c r="C126" s="142">
        <f t="shared" si="41"/>
        <v>38</v>
      </c>
      <c r="D126" s="60">
        <f>SUMIF('Per Book Data'!$B$128:$B$154,$C126,'Per Book Data'!D$128:D$154)</f>
        <v>330792.74</v>
      </c>
      <c r="E126" s="60">
        <f>SUMIF('Per Book Data'!$B$128:$B$154,$C126,'Per Book Data'!E$128:E$154)</f>
        <v>296815.76</v>
      </c>
      <c r="F126" s="60">
        <f>SUMIF('Per Book Data'!$B$128:$B$154,$C126,'Per Book Data'!F$128:F$154)</f>
        <v>354102.77</v>
      </c>
      <c r="G126" s="60">
        <f>SUMIF('Per Book Data'!$B$128:$B$154,$C126,'Per Book Data'!G$128:G$154)</f>
        <v>301942.13</v>
      </c>
      <c r="H126" s="60">
        <f>SUMIF('Per Book Data'!$B$128:$B$154,$C126,'Per Book Data'!H$128:H$154)</f>
        <v>331347.39</v>
      </c>
      <c r="I126" s="60">
        <f>SUMIF('Per Book Data'!$B$128:$B$154,$C126,'Per Book Data'!I$128:I$154)</f>
        <v>480105.06</v>
      </c>
      <c r="J126" s="60">
        <f>SUMIF('Per Book Data'!$B$128:$B$154,$C126,'Per Book Data'!J$128:J$154)</f>
        <v>511401.80000000005</v>
      </c>
      <c r="K126" s="60">
        <f>SUMIF('Per Book Data'!$B$128:$B$154,$C126,'Per Book Data'!K$128:K$154)</f>
        <v>513865.92000000004</v>
      </c>
      <c r="L126" s="60">
        <f>SUMIF('Per Book Data'!$B$128:$B$154,$C126,'Per Book Data'!L$128:L$154)</f>
        <v>497449.08</v>
      </c>
      <c r="M126" s="60">
        <f>SUMIF('Per Book Data'!$B$128:$B$154,$C126,'Per Book Data'!M$128:M$154)</f>
        <v>-194161.34999999992</v>
      </c>
      <c r="N126" s="60">
        <f>SUMIF('Per Book Data'!$B$128:$B$154,$C126,'Per Book Data'!N$128:N$154)</f>
        <v>177611.89</v>
      </c>
      <c r="O126" s="60">
        <f>SUMIF('Per Book Data'!$B$128:$B$154,$C126,'Per Book Data'!O$128:O$154)</f>
        <v>300501.93</v>
      </c>
      <c r="P126" s="60">
        <f t="shared" si="42"/>
        <v>3901775.1200000006</v>
      </c>
      <c r="Q126" s="129"/>
    </row>
    <row r="127" spans="1:17">
      <c r="A127" s="115">
        <f t="shared" si="36"/>
        <v>118</v>
      </c>
      <c r="B127" s="81" t="str">
        <f t="shared" si="40"/>
        <v>City / County Service</v>
      </c>
      <c r="C127" s="142">
        <f t="shared" si="41"/>
        <v>41</v>
      </c>
      <c r="D127" s="60">
        <f>SUMIF('Per Book Data'!$B$128:$B$154,$C127,'Per Book Data'!D$128:D$154)</f>
        <v>211444.99999999977</v>
      </c>
      <c r="E127" s="60">
        <f>SUMIF('Per Book Data'!$B$128:$B$154,$C127,'Per Book Data'!E$128:E$154)</f>
        <v>230102.50999999998</v>
      </c>
      <c r="F127" s="60">
        <f>SUMIF('Per Book Data'!$B$128:$B$154,$C127,'Per Book Data'!F$128:F$154)</f>
        <v>216979.17</v>
      </c>
      <c r="G127" s="60">
        <f>SUMIF('Per Book Data'!$B$128:$B$154,$C127,'Per Book Data'!G$128:G$154)</f>
        <v>150099.26</v>
      </c>
      <c r="H127" s="60">
        <f>SUMIF('Per Book Data'!$B$128:$B$154,$C127,'Per Book Data'!H$128:H$154)</f>
        <v>153674.84</v>
      </c>
      <c r="I127" s="60">
        <f>SUMIF('Per Book Data'!$B$128:$B$154,$C127,'Per Book Data'!I$128:I$154)</f>
        <v>199872.66</v>
      </c>
      <c r="J127" s="60">
        <f>SUMIF('Per Book Data'!$B$128:$B$154,$C127,'Per Book Data'!J$128:J$154)</f>
        <v>241560.42</v>
      </c>
      <c r="K127" s="60">
        <f>SUMIF('Per Book Data'!$B$128:$B$154,$C127,'Per Book Data'!K$128:K$154)</f>
        <v>261762.38000000006</v>
      </c>
      <c r="L127" s="60">
        <f>SUMIF('Per Book Data'!$B$128:$B$154,$C127,'Per Book Data'!L$128:L$154)</f>
        <v>278454.21000000025</v>
      </c>
      <c r="M127" s="60">
        <f>SUMIF('Per Book Data'!$B$128:$B$154,$C127,'Per Book Data'!M$128:M$154)</f>
        <v>207149.9000000002</v>
      </c>
      <c r="N127" s="60">
        <f>SUMIF('Per Book Data'!$B$128:$B$154,$C127,'Per Book Data'!N$128:N$154)</f>
        <v>170651.66999999995</v>
      </c>
      <c r="O127" s="60">
        <f>SUMIF('Per Book Data'!$B$128:$B$154,$C127,'Per Book Data'!O$128:O$154)</f>
        <v>162964.13000000012</v>
      </c>
      <c r="P127" s="60">
        <f t="shared" si="42"/>
        <v>2484716.1500000004</v>
      </c>
      <c r="Q127" s="129"/>
    </row>
    <row r="128" spans="1:17">
      <c r="A128" s="115">
        <f t="shared" si="36"/>
        <v>119</v>
      </c>
      <c r="B128" s="81" t="str">
        <f t="shared" si="40"/>
        <v>State University Service</v>
      </c>
      <c r="C128" s="142">
        <f t="shared" si="41"/>
        <v>43</v>
      </c>
      <c r="D128" s="60">
        <f>SUMIF('Per Book Data'!$B$128:$B$154,$C128,'Per Book Data'!D$128:D$154)</f>
        <v>0</v>
      </c>
      <c r="E128" s="60">
        <f>SUMIF('Per Book Data'!$B$128:$B$154,$C128,'Per Book Data'!E$128:E$154)</f>
        <v>0</v>
      </c>
      <c r="F128" s="60">
        <f>SUMIF('Per Book Data'!$B$128:$B$154,$C128,'Per Book Data'!F$128:F$154)</f>
        <v>0</v>
      </c>
      <c r="G128" s="60">
        <f>SUMIF('Per Book Data'!$B$128:$B$154,$C128,'Per Book Data'!G$128:G$154)</f>
        <v>0</v>
      </c>
      <c r="H128" s="60">
        <f>SUMIF('Per Book Data'!$B$128:$B$154,$C128,'Per Book Data'!H$128:H$154)</f>
        <v>0</v>
      </c>
      <c r="I128" s="60">
        <f>SUMIF('Per Book Data'!$B$128:$B$154,$C128,'Per Book Data'!I$128:I$154)</f>
        <v>0</v>
      </c>
      <c r="J128" s="60">
        <f>SUMIF('Per Book Data'!$B$128:$B$154,$C128,'Per Book Data'!J$128:J$154)</f>
        <v>0</v>
      </c>
      <c r="K128" s="60">
        <f>SUMIF('Per Book Data'!$B$128:$B$154,$C128,'Per Book Data'!K$128:K$154)</f>
        <v>0</v>
      </c>
      <c r="L128" s="60">
        <f>SUMIF('Per Book Data'!$B$128:$B$154,$C128,'Per Book Data'!L$128:L$154)</f>
        <v>0</v>
      </c>
      <c r="M128" s="60">
        <f>SUMIF('Per Book Data'!$B$128:$B$154,$C128,'Per Book Data'!M$128:M$154)</f>
        <v>0</v>
      </c>
      <c r="N128" s="60">
        <f>SUMIF('Per Book Data'!$B$128:$B$154,$C128,'Per Book Data'!N$128:N$154)</f>
        <v>0</v>
      </c>
      <c r="O128" s="60">
        <f>SUMIF('Per Book Data'!$B$128:$B$154,$C128,'Per Book Data'!O$128:O$154)</f>
        <v>0</v>
      </c>
      <c r="P128" s="60">
        <f t="shared" si="42"/>
        <v>0</v>
      </c>
      <c r="Q128" s="129"/>
    </row>
    <row r="129" spans="1:17">
      <c r="A129" s="115">
        <f t="shared" si="36"/>
        <v>120</v>
      </c>
      <c r="B129" s="81" t="str">
        <f t="shared" si="40"/>
        <v>Cogen Supplemental</v>
      </c>
      <c r="C129" s="142">
        <f t="shared" si="41"/>
        <v>45</v>
      </c>
      <c r="D129" s="60">
        <f>SUMIF('Per Book Data'!$B$128:$B$154,$C129,'Per Book Data'!D$128:D$154)</f>
        <v>0</v>
      </c>
      <c r="E129" s="60">
        <f>SUMIF('Per Book Data'!$B$128:$B$154,$C129,'Per Book Data'!E$128:E$154)</f>
        <v>0</v>
      </c>
      <c r="F129" s="60">
        <f>SUMIF('Per Book Data'!$B$128:$B$154,$C129,'Per Book Data'!F$128:F$154)</f>
        <v>0</v>
      </c>
      <c r="G129" s="60">
        <f>SUMIF('Per Book Data'!$B$128:$B$154,$C129,'Per Book Data'!G$128:G$154)</f>
        <v>0</v>
      </c>
      <c r="H129" s="60">
        <f>SUMIF('Per Book Data'!$B$128:$B$154,$C129,'Per Book Data'!H$128:H$154)</f>
        <v>0</v>
      </c>
      <c r="I129" s="60">
        <f>SUMIF('Per Book Data'!$B$128:$B$154,$C129,'Per Book Data'!I$128:I$154)</f>
        <v>0</v>
      </c>
      <c r="J129" s="60">
        <f>SUMIF('Per Book Data'!$B$128:$B$154,$C129,'Per Book Data'!J$128:J$154)</f>
        <v>0</v>
      </c>
      <c r="K129" s="60">
        <f>SUMIF('Per Book Data'!$B$128:$B$154,$C129,'Per Book Data'!K$128:K$154)</f>
        <v>0</v>
      </c>
      <c r="L129" s="60">
        <f>SUMIF('Per Book Data'!$B$128:$B$154,$C129,'Per Book Data'!L$128:L$154)</f>
        <v>0</v>
      </c>
      <c r="M129" s="60">
        <f>SUMIF('Per Book Data'!$B$128:$B$154,$C129,'Per Book Data'!M$128:M$154)</f>
        <v>0</v>
      </c>
      <c r="N129" s="60">
        <f>SUMIF('Per Book Data'!$B$128:$B$154,$C129,'Per Book Data'!N$128:N$154)</f>
        <v>0</v>
      </c>
      <c r="O129" s="60">
        <f>SUMIF('Per Book Data'!$B$128:$B$154,$C129,'Per Book Data'!O$128:O$154)</f>
        <v>0</v>
      </c>
      <c r="P129" s="60">
        <f t="shared" si="42"/>
        <v>0</v>
      </c>
      <c r="Q129" s="129"/>
    </row>
    <row r="130" spans="1:17" ht="19.5" customHeight="1" collapsed="1" thickBot="1">
      <c r="A130" s="115">
        <f t="shared" si="36"/>
        <v>121</v>
      </c>
      <c r="B130" s="323" t="str">
        <f>"Total "&amp;B106</f>
        <v>Total Fuel Revenues</v>
      </c>
      <c r="D130" s="325">
        <f t="shared" ref="D130:P130" si="43">SUM(D107:D129)</f>
        <v>5900529.4999999991</v>
      </c>
      <c r="E130" s="325">
        <f t="shared" si="43"/>
        <v>5338196.96</v>
      </c>
      <c r="F130" s="325">
        <f t="shared" si="43"/>
        <v>5180432.0300000012</v>
      </c>
      <c r="G130" s="325">
        <f t="shared" si="43"/>
        <v>4882640.8999999994</v>
      </c>
      <c r="H130" s="325">
        <f t="shared" si="43"/>
        <v>5744477.5599999996</v>
      </c>
      <c r="I130" s="325">
        <f t="shared" si="43"/>
        <v>7505011.4899999984</v>
      </c>
      <c r="J130" s="325">
        <f t="shared" si="43"/>
        <v>9068125.7800000031</v>
      </c>
      <c r="K130" s="325">
        <f t="shared" si="43"/>
        <v>8996577.4700000025</v>
      </c>
      <c r="L130" s="325">
        <f t="shared" si="43"/>
        <v>8689331.589999998</v>
      </c>
      <c r="M130" s="325">
        <f t="shared" si="43"/>
        <v>6404686.9700000007</v>
      </c>
      <c r="N130" s="325">
        <f t="shared" si="43"/>
        <v>5329994.1100000003</v>
      </c>
      <c r="O130" s="325">
        <f t="shared" si="43"/>
        <v>5344319.4200000009</v>
      </c>
      <c r="P130" s="325">
        <f t="shared" si="43"/>
        <v>78384323.780000016</v>
      </c>
      <c r="Q130" s="129"/>
    </row>
    <row r="131" spans="1:17" ht="30" customHeight="1" thickTop="1">
      <c r="A131" s="115">
        <f t="shared" si="36"/>
        <v>122</v>
      </c>
      <c r="B131" s="53" t="s">
        <v>199</v>
      </c>
      <c r="C131" s="368"/>
      <c r="D131" s="368"/>
      <c r="E131" s="368"/>
      <c r="F131" s="368"/>
      <c r="G131" s="368"/>
      <c r="H131" s="368"/>
      <c r="I131" s="368"/>
      <c r="J131" s="368"/>
      <c r="K131" s="368"/>
      <c r="L131" s="368"/>
      <c r="M131" s="368"/>
      <c r="N131" s="368"/>
      <c r="O131" s="368"/>
      <c r="P131" s="368"/>
      <c r="Q131" s="368"/>
    </row>
    <row r="132" spans="1:17">
      <c r="A132" s="115">
        <f t="shared" si="36"/>
        <v>123</v>
      </c>
      <c r="B132" s="81" t="str">
        <f>B10</f>
        <v>Residential Service</v>
      </c>
      <c r="C132" s="142">
        <f>C10</f>
        <v>1</v>
      </c>
      <c r="D132" s="60">
        <f>SUMIF('Per Book Data'!$B$67:$B$93,$C132,'Per Book Data'!D$67:D$93)</f>
        <v>17920264.48</v>
      </c>
      <c r="E132" s="60">
        <f>SUMIF('Per Book Data'!$B$67:$B$93,$C132,'Per Book Data'!E$67:E$93)</f>
        <v>15374378.710000001</v>
      </c>
      <c r="F132" s="60">
        <f>SUMIF('Per Book Data'!$B$67:$B$93,$C132,'Per Book Data'!F$67:F$93)</f>
        <v>13661945.73</v>
      </c>
      <c r="G132" s="60">
        <f>SUMIF('Per Book Data'!$B$67:$B$93,$C132,'Per Book Data'!G$67:G$93)</f>
        <v>13808636.629999999</v>
      </c>
      <c r="H132" s="60">
        <f>SUMIF('Per Book Data'!$B$67:$B$93,$C132,'Per Book Data'!H$67:H$93)</f>
        <v>21189398.68</v>
      </c>
      <c r="I132" s="60">
        <f>SUMIF('Per Book Data'!$B$67:$B$93,$C132,'Per Book Data'!I$67:I$93)</f>
        <v>28905564.640000001</v>
      </c>
      <c r="J132" s="60">
        <f>SUMIF('Per Book Data'!$B$67:$B$93,$C132,'Per Book Data'!J$67:J$93)</f>
        <v>37376076.340000004</v>
      </c>
      <c r="K132" s="60">
        <f>SUMIF('Per Book Data'!$B$67:$B$93,$C132,'Per Book Data'!K$67:K$93)</f>
        <v>37030555.640000001</v>
      </c>
      <c r="L132" s="60">
        <f>SUMIF('Per Book Data'!$B$67:$B$93,$C132,'Per Book Data'!L$67:L$93)</f>
        <v>34149765.5</v>
      </c>
      <c r="M132" s="60">
        <f>SUMIF('Per Book Data'!$B$67:$B$93,$C132,'Per Book Data'!M$67:M$93)</f>
        <v>22479506.329999998</v>
      </c>
      <c r="N132" s="60">
        <f>SUMIF('Per Book Data'!$B$67:$B$93,$C132,'Per Book Data'!N$67:N$93)</f>
        <v>15812313.350000001</v>
      </c>
      <c r="O132" s="60">
        <f>SUMIF('Per Book Data'!$B$67:$B$93,$C132,'Per Book Data'!O$67:O$93)</f>
        <v>15979676.109999999</v>
      </c>
      <c r="P132" s="60">
        <f t="shared" ref="P132:P154" si="44">SUM(D132:O132)</f>
        <v>273688082.13999993</v>
      </c>
      <c r="Q132" s="129"/>
    </row>
    <row r="133" spans="1:17">
      <c r="A133" s="115">
        <f t="shared" si="36"/>
        <v>124</v>
      </c>
      <c r="B133" s="123" t="s">
        <v>842</v>
      </c>
      <c r="C133" s="142" t="s">
        <v>841</v>
      </c>
      <c r="D133" s="60">
        <f>SUMIF('Per Book Data'!$B$67:$B$93,$C133,'Per Book Data'!D$67:D$93)</f>
        <v>0</v>
      </c>
      <c r="E133" s="60">
        <f>SUMIF('Per Book Data'!$B$67:$B$93,$C133,'Per Book Data'!E$67:E$93)</f>
        <v>0</v>
      </c>
      <c r="F133" s="60">
        <f>SUMIF('Per Book Data'!$B$67:$B$93,$C133,'Per Book Data'!F$67:F$93)</f>
        <v>0</v>
      </c>
      <c r="G133" s="60">
        <f>SUMIF('Per Book Data'!$B$67:$B$93,$C133,'Per Book Data'!G$67:G$93)</f>
        <v>0</v>
      </c>
      <c r="H133" s="60">
        <f>SUMIF('Per Book Data'!$B$67:$B$93,$C133,'Per Book Data'!H$67:H$93)</f>
        <v>0</v>
      </c>
      <c r="I133" s="60">
        <f>SUMIF('Per Book Data'!$B$67:$B$93,$C133,'Per Book Data'!I$67:I$93)</f>
        <v>0</v>
      </c>
      <c r="J133" s="60">
        <f>SUMIF('Per Book Data'!$B$67:$B$93,$C133,'Per Book Data'!J$67:J$93)</f>
        <v>0</v>
      </c>
      <c r="K133" s="60">
        <f>SUMIF('Per Book Data'!$B$67:$B$93,$C133,'Per Book Data'!K$67:K$93)</f>
        <v>0</v>
      </c>
      <c r="L133" s="60">
        <f>SUMIF('Per Book Data'!$B$67:$B$93,$C133,'Per Book Data'!L$67:L$93)</f>
        <v>0</v>
      </c>
      <c r="M133" s="60">
        <f>SUMIF('Per Book Data'!$B$67:$B$93,$C133,'Per Book Data'!M$67:M$93)</f>
        <v>0</v>
      </c>
      <c r="N133" s="60">
        <f>SUMIF('Per Book Data'!$B$67:$B$93,$C133,'Per Book Data'!N$67:N$93)</f>
        <v>0</v>
      </c>
      <c r="O133" s="60">
        <f>SUMIF('Per Book Data'!$B$67:$B$93,$C133,'Per Book Data'!O$67:O$93)</f>
        <v>0</v>
      </c>
      <c r="P133" s="60">
        <f>SUM(D133:O133)</f>
        <v>0</v>
      </c>
      <c r="Q133" s="129"/>
    </row>
    <row r="134" spans="1:17">
      <c r="A134" s="115">
        <f t="shared" si="36"/>
        <v>125</v>
      </c>
      <c r="B134" s="81" t="str">
        <f t="shared" ref="B134:C154" si="45">B11</f>
        <v>Electric Vehicle Charging</v>
      </c>
      <c r="C134" s="142" t="str">
        <f t="shared" si="45"/>
        <v>EVC</v>
      </c>
      <c r="D134" s="60">
        <f>SUMIF('Per Book Data'!$B$67:$B$93,$C134,'Per Book Data'!D$67:D$93)</f>
        <v>61.24</v>
      </c>
      <c r="E134" s="60">
        <f>SUMIF('Per Book Data'!$B$67:$B$93,$C134,'Per Book Data'!E$67:E$93)</f>
        <v>56.65</v>
      </c>
      <c r="F134" s="60">
        <f>SUMIF('Per Book Data'!$B$67:$B$93,$C134,'Per Book Data'!F$67:F$93)</f>
        <v>45.19</v>
      </c>
      <c r="G134" s="60">
        <f>SUMIF('Per Book Data'!$B$67:$B$93,$C134,'Per Book Data'!G$67:G$93)</f>
        <v>103.37</v>
      </c>
      <c r="H134" s="60">
        <f>SUMIF('Per Book Data'!$B$67:$B$93,$C134,'Per Book Data'!H$67:H$93)</f>
        <v>66.849999999999994</v>
      </c>
      <c r="I134" s="60">
        <f>SUMIF('Per Book Data'!$B$67:$B$93,$C134,'Per Book Data'!I$67:I$93)</f>
        <v>230.81</v>
      </c>
      <c r="J134" s="60">
        <f>SUMIF('Per Book Data'!$B$67:$B$93,$C134,'Per Book Data'!J$67:J$93)</f>
        <v>295.07</v>
      </c>
      <c r="K134" s="60">
        <f>SUMIF('Per Book Data'!$B$67:$B$93,$C134,'Per Book Data'!K$67:K$93)</f>
        <v>295.13</v>
      </c>
      <c r="L134" s="60">
        <f>SUMIF('Per Book Data'!$B$67:$B$93,$C134,'Per Book Data'!L$67:L$93)</f>
        <v>235.94</v>
      </c>
      <c r="M134" s="60">
        <f>SUMIF('Per Book Data'!$B$67:$B$93,$C134,'Per Book Data'!M$67:M$93)</f>
        <v>84.37</v>
      </c>
      <c r="N134" s="60">
        <f>SUMIF('Per Book Data'!$B$67:$B$93,$C134,'Per Book Data'!N$67:N$93)</f>
        <v>80.249999999999986</v>
      </c>
      <c r="O134" s="60">
        <f>SUMIF('Per Book Data'!$B$67:$B$93,$C134,'Per Book Data'!O$67:O$93)</f>
        <v>63.39</v>
      </c>
      <c r="P134" s="60">
        <f>SUM(D134:O134)</f>
        <v>1618.26</v>
      </c>
      <c r="Q134" s="129"/>
    </row>
    <row r="135" spans="1:17">
      <c r="A135" s="115">
        <f t="shared" si="36"/>
        <v>126</v>
      </c>
      <c r="B135" s="81" t="str">
        <f t="shared" si="45"/>
        <v>Small General Service</v>
      </c>
      <c r="C135" s="142">
        <f t="shared" si="45"/>
        <v>2</v>
      </c>
      <c r="D135" s="60">
        <f>SUMIF('Per Book Data'!$B$67:$B$93,$C135,'Per Book Data'!D$67:D$93)</f>
        <v>2443824.84</v>
      </c>
      <c r="E135" s="60">
        <f>SUMIF('Per Book Data'!$B$67:$B$93,$C135,'Per Book Data'!E$67:E$93)</f>
        <v>2270846.9300000006</v>
      </c>
      <c r="F135" s="60">
        <f>SUMIF('Per Book Data'!$B$67:$B$93,$C135,'Per Book Data'!F$67:F$93)</f>
        <v>2171476.04</v>
      </c>
      <c r="G135" s="60">
        <f>SUMIF('Per Book Data'!$B$67:$B$93,$C135,'Per Book Data'!G$67:G$93)</f>
        <v>1905367.75</v>
      </c>
      <c r="H135" s="60">
        <f>SUMIF('Per Book Data'!$B$67:$B$93,$C135,'Per Book Data'!H$67:H$93)</f>
        <v>2356820.81</v>
      </c>
      <c r="I135" s="60">
        <f>SUMIF('Per Book Data'!$B$67:$B$93,$C135,'Per Book Data'!I$67:I$93)</f>
        <v>3158236.16</v>
      </c>
      <c r="J135" s="60">
        <f>SUMIF('Per Book Data'!$B$67:$B$93,$C135,'Per Book Data'!J$67:J$93)</f>
        <v>3829371.0299999993</v>
      </c>
      <c r="K135" s="60">
        <f>SUMIF('Per Book Data'!$B$67:$B$93,$C135,'Per Book Data'!K$67:K$93)</f>
        <v>3669324.46</v>
      </c>
      <c r="L135" s="60">
        <f>SUMIF('Per Book Data'!$B$67:$B$93,$C135,'Per Book Data'!L$67:L$93)</f>
        <v>3562351.4200000004</v>
      </c>
      <c r="M135" s="60">
        <f>SUMIF('Per Book Data'!$B$67:$B$93,$C135,'Per Book Data'!M$67:M$93)</f>
        <v>2796693.5299999993</v>
      </c>
      <c r="N135" s="60">
        <f>SUMIF('Per Book Data'!$B$67:$B$93,$C135,'Per Book Data'!N$67:N$93)</f>
        <v>2218504.1199999996</v>
      </c>
      <c r="O135" s="60">
        <f>SUMIF('Per Book Data'!$B$67:$B$93,$C135,'Per Book Data'!O$67:O$93)</f>
        <v>2192775.1999999997</v>
      </c>
      <c r="P135" s="60">
        <f t="shared" si="44"/>
        <v>32575592.290000007</v>
      </c>
      <c r="Q135" s="129"/>
    </row>
    <row r="136" spans="1:17">
      <c r="A136" s="115">
        <f t="shared" si="36"/>
        <v>127</v>
      </c>
      <c r="B136" s="81" t="str">
        <f t="shared" si="45"/>
        <v>Outdoor Recreational Lighting</v>
      </c>
      <c r="C136" s="142">
        <f t="shared" si="45"/>
        <v>7</v>
      </c>
      <c r="D136" s="60">
        <f>SUMIF('Per Book Data'!$B$67:$B$93,$C136,'Per Book Data'!D$67:D$93)</f>
        <v>43841.499999999993</v>
      </c>
      <c r="E136" s="60">
        <f>SUMIF('Per Book Data'!$B$67:$B$93,$C136,'Per Book Data'!E$67:E$93)</f>
        <v>51930.48000000001</v>
      </c>
      <c r="F136" s="60">
        <f>SUMIF('Per Book Data'!$B$67:$B$93,$C136,'Per Book Data'!F$67:F$93)</f>
        <v>55088.409999999996</v>
      </c>
      <c r="G136" s="60">
        <f>SUMIF('Per Book Data'!$B$67:$B$93,$C136,'Per Book Data'!G$67:G$93)</f>
        <v>26933.88</v>
      </c>
      <c r="H136" s="60">
        <f>SUMIF('Per Book Data'!$B$67:$B$93,$C136,'Per Book Data'!H$67:H$93)</f>
        <v>22760.89</v>
      </c>
      <c r="I136" s="60">
        <f>SUMIF('Per Book Data'!$B$67:$B$93,$C136,'Per Book Data'!I$67:I$93)</f>
        <v>21847.050000000003</v>
      </c>
      <c r="J136" s="60">
        <f>SUMIF('Per Book Data'!$B$67:$B$93,$C136,'Per Book Data'!J$67:J$93)</f>
        <v>25759.75999999998</v>
      </c>
      <c r="K136" s="60">
        <f>SUMIF('Per Book Data'!$B$67:$B$93,$C136,'Per Book Data'!K$67:K$93)</f>
        <v>30342.319999999992</v>
      </c>
      <c r="L136" s="60">
        <f>SUMIF('Per Book Data'!$B$67:$B$93,$C136,'Per Book Data'!L$67:L$93)</f>
        <v>42524.7</v>
      </c>
      <c r="M136" s="60">
        <f>SUMIF('Per Book Data'!$B$67:$B$93,$C136,'Per Book Data'!M$67:M$93)</f>
        <v>37517.310000000005</v>
      </c>
      <c r="N136" s="60">
        <f>SUMIF('Per Book Data'!$B$67:$B$93,$C136,'Per Book Data'!N$67:N$93)</f>
        <v>31789.199999999997</v>
      </c>
      <c r="O136" s="60">
        <f>SUMIF('Per Book Data'!$B$67:$B$93,$C136,'Per Book Data'!O$67:O$93)</f>
        <v>31383.76999999999</v>
      </c>
      <c r="P136" s="60">
        <f t="shared" si="44"/>
        <v>421719.27</v>
      </c>
      <c r="Q136" s="129"/>
    </row>
    <row r="137" spans="1:17">
      <c r="A137" s="115">
        <f t="shared" si="36"/>
        <v>128</v>
      </c>
      <c r="B137" s="81" t="str">
        <f t="shared" si="45"/>
        <v>Street Lighting Service</v>
      </c>
      <c r="C137" s="142">
        <f t="shared" si="45"/>
        <v>8</v>
      </c>
      <c r="D137" s="60">
        <f>SUMIF('Per Book Data'!$B$67:$B$93,$C137,'Per Book Data'!D$67:D$93)</f>
        <v>321641.61999999988</v>
      </c>
      <c r="E137" s="60">
        <f>SUMIF('Per Book Data'!$B$67:$B$93,$C137,'Per Book Data'!E$67:E$93)</f>
        <v>320535.4499999999</v>
      </c>
      <c r="F137" s="60">
        <f>SUMIF('Per Book Data'!$B$67:$B$93,$C137,'Per Book Data'!F$67:F$93)</f>
        <v>320984.25</v>
      </c>
      <c r="G137" s="60">
        <f>SUMIF('Per Book Data'!$B$67:$B$93,$C137,'Per Book Data'!G$67:G$93)</f>
        <v>319890.39</v>
      </c>
      <c r="H137" s="60">
        <f>SUMIF('Per Book Data'!$B$67:$B$93,$C137,'Per Book Data'!H$67:H$93)</f>
        <v>319387.12</v>
      </c>
      <c r="I137" s="60">
        <f>SUMIF('Per Book Data'!$B$67:$B$93,$C137,'Per Book Data'!I$67:I$93)</f>
        <v>318623.03999999998</v>
      </c>
      <c r="J137" s="60">
        <f>SUMIF('Per Book Data'!$B$67:$B$93,$C137,'Per Book Data'!J$67:J$93)</f>
        <v>319166.94999999995</v>
      </c>
      <c r="K137" s="60">
        <f>SUMIF('Per Book Data'!$B$67:$B$93,$C137,'Per Book Data'!K$67:K$93)</f>
        <v>320191.46000000014</v>
      </c>
      <c r="L137" s="60">
        <f>SUMIF('Per Book Data'!$B$67:$B$93,$C137,'Per Book Data'!L$67:L$93)</f>
        <v>322328.01</v>
      </c>
      <c r="M137" s="60">
        <f>SUMIF('Per Book Data'!$B$67:$B$93,$C137,'Per Book Data'!M$67:M$93)</f>
        <v>323902.68000000011</v>
      </c>
      <c r="N137" s="60">
        <f>SUMIF('Per Book Data'!$B$67:$B$93,$C137,'Per Book Data'!N$67:N$93)</f>
        <v>326329.55999999988</v>
      </c>
      <c r="O137" s="60">
        <f>SUMIF('Per Book Data'!$B$67:$B$93,$C137,'Per Book Data'!O$67:O$93)</f>
        <v>326897.23000000016</v>
      </c>
      <c r="P137" s="60">
        <f t="shared" si="44"/>
        <v>3859877.7600000002</v>
      </c>
      <c r="Q137" s="129"/>
    </row>
    <row r="138" spans="1:17">
      <c r="A138" s="115">
        <f t="shared" si="36"/>
        <v>129</v>
      </c>
      <c r="B138" s="81" t="str">
        <f t="shared" si="45"/>
        <v>Traffic Signals</v>
      </c>
      <c r="C138" s="142">
        <f t="shared" si="45"/>
        <v>9</v>
      </c>
      <c r="D138" s="60">
        <f>SUMIF('Per Book Data'!$B$67:$B$93,$C138,'Per Book Data'!D$67:D$93)</f>
        <v>7748.3799999999992</v>
      </c>
      <c r="E138" s="60">
        <f>SUMIF('Per Book Data'!$B$67:$B$93,$C138,'Per Book Data'!E$67:E$93)</f>
        <v>7785.1400000000012</v>
      </c>
      <c r="F138" s="60">
        <f>SUMIF('Per Book Data'!$B$67:$B$93,$C138,'Per Book Data'!F$67:F$93)</f>
        <v>7777.68</v>
      </c>
      <c r="G138" s="60">
        <f>SUMIF('Per Book Data'!$B$67:$B$93,$C138,'Per Book Data'!G$67:G$93)</f>
        <v>7782.87</v>
      </c>
      <c r="H138" s="60">
        <f>SUMIF('Per Book Data'!$B$67:$B$93,$C138,'Per Book Data'!H$67:H$93)</f>
        <v>7779.09</v>
      </c>
      <c r="I138" s="60">
        <f>SUMIF('Per Book Data'!$B$67:$B$93,$C138,'Per Book Data'!I$67:I$93)</f>
        <v>7781.95</v>
      </c>
      <c r="J138" s="60">
        <f>SUMIF('Per Book Data'!$B$67:$B$93,$C138,'Per Book Data'!J$67:J$93)</f>
        <v>7827.3500000000031</v>
      </c>
      <c r="K138" s="60">
        <f>SUMIF('Per Book Data'!$B$67:$B$93,$C138,'Per Book Data'!K$67:K$93)</f>
        <v>7815.8600000000015</v>
      </c>
      <c r="L138" s="60">
        <f>SUMIF('Per Book Data'!$B$67:$B$93,$C138,'Per Book Data'!L$67:L$93)</f>
        <v>7844.819999999997</v>
      </c>
      <c r="M138" s="60">
        <f>SUMIF('Per Book Data'!$B$67:$B$93,$C138,'Per Book Data'!M$67:M$93)</f>
        <v>7834.7799999999988</v>
      </c>
      <c r="N138" s="60">
        <f>SUMIF('Per Book Data'!$B$67:$B$93,$C138,'Per Book Data'!N$67:N$93)</f>
        <v>7833.98</v>
      </c>
      <c r="O138" s="60">
        <f>SUMIF('Per Book Data'!$B$67:$B$93,$C138,'Per Book Data'!O$67:O$93)</f>
        <v>7860.1299999999983</v>
      </c>
      <c r="P138" s="60">
        <f t="shared" si="44"/>
        <v>93672.03</v>
      </c>
      <c r="Q138" s="129"/>
    </row>
    <row r="139" spans="1:17">
      <c r="A139" s="115">
        <f t="shared" si="36"/>
        <v>130</v>
      </c>
      <c r="B139" s="81" t="str">
        <f t="shared" si="45"/>
        <v>Water Pumping Service</v>
      </c>
      <c r="C139" s="142">
        <f t="shared" si="45"/>
        <v>11</v>
      </c>
      <c r="D139" s="60">
        <f>SUMIF('Per Book Data'!$B$67:$B$93,$C139,'Per Book Data'!D$67:D$93)</f>
        <v>640236.95999999961</v>
      </c>
      <c r="E139" s="60">
        <f>SUMIF('Per Book Data'!$B$67:$B$93,$C139,'Per Book Data'!E$67:E$93)</f>
        <v>633543.37</v>
      </c>
      <c r="F139" s="60">
        <f>SUMIF('Per Book Data'!$B$67:$B$93,$C139,'Per Book Data'!F$67:F$93)</f>
        <v>586494.37</v>
      </c>
      <c r="G139" s="60">
        <f>SUMIF('Per Book Data'!$B$67:$B$93,$C139,'Per Book Data'!G$67:G$93)</f>
        <v>514507.78</v>
      </c>
      <c r="H139" s="60">
        <f>SUMIF('Per Book Data'!$B$67:$B$93,$C139,'Per Book Data'!H$67:H$93)</f>
        <v>591349.02</v>
      </c>
      <c r="I139" s="60">
        <f>SUMIF('Per Book Data'!$B$67:$B$93,$C139,'Per Book Data'!I$67:I$93)</f>
        <v>909282.38</v>
      </c>
      <c r="J139" s="60">
        <f>SUMIF('Per Book Data'!$B$67:$B$93,$C139,'Per Book Data'!J$67:J$93)</f>
        <v>1415623.3000000014</v>
      </c>
      <c r="K139" s="60">
        <f>SUMIF('Per Book Data'!$B$67:$B$93,$C139,'Per Book Data'!K$67:K$93)</f>
        <v>1247576.8800000001</v>
      </c>
      <c r="L139" s="60">
        <f>SUMIF('Per Book Data'!$B$67:$B$93,$C139,'Per Book Data'!L$67:L$93)</f>
        <v>1240829.6699999992</v>
      </c>
      <c r="M139" s="60">
        <f>SUMIF('Per Book Data'!$B$67:$B$93,$C139,'Per Book Data'!M$67:M$93)</f>
        <v>1062906.9799999997</v>
      </c>
      <c r="N139" s="60">
        <f>SUMIF('Per Book Data'!$B$67:$B$93,$C139,'Per Book Data'!N$67:N$93)</f>
        <v>699496.11999999976</v>
      </c>
      <c r="O139" s="60">
        <f>SUMIF('Per Book Data'!$B$67:$B$93,$C139,'Per Book Data'!O$67:O$93)</f>
        <v>382357.49</v>
      </c>
      <c r="P139" s="60">
        <f t="shared" si="44"/>
        <v>9924204.3199999984</v>
      </c>
      <c r="Q139" s="129"/>
    </row>
    <row r="140" spans="1:17">
      <c r="A140" s="115">
        <f t="shared" si="36"/>
        <v>131</v>
      </c>
      <c r="B140" s="81" t="str">
        <f t="shared" si="45"/>
        <v>Electrolytic Refining</v>
      </c>
      <c r="C140" s="142">
        <f t="shared" si="45"/>
        <v>15</v>
      </c>
      <c r="D140" s="60">
        <f>SUMIF('Per Book Data'!$B$67:$B$93,$C140,'Per Book Data'!D$67:D$93)</f>
        <v>107024.73</v>
      </c>
      <c r="E140" s="60">
        <f>SUMIF('Per Book Data'!$B$67:$B$93,$C140,'Per Book Data'!E$67:E$93)</f>
        <v>109411.09</v>
      </c>
      <c r="F140" s="60">
        <f>SUMIF('Per Book Data'!$B$67:$B$93,$C140,'Per Book Data'!F$67:F$93)</f>
        <v>108123.66</v>
      </c>
      <c r="G140" s="60">
        <f>SUMIF('Per Book Data'!$B$67:$B$93,$C140,'Per Book Data'!G$67:G$93)</f>
        <v>102785.08</v>
      </c>
      <c r="H140" s="60">
        <f>SUMIF('Per Book Data'!$B$67:$B$93,$C140,'Per Book Data'!H$67:H$93)</f>
        <v>106435.66</v>
      </c>
      <c r="I140" s="60">
        <f>SUMIF('Per Book Data'!$B$67:$B$93,$C140,'Per Book Data'!I$67:I$93)</f>
        <v>214877.06</v>
      </c>
      <c r="J140" s="60">
        <f>SUMIF('Per Book Data'!$B$67:$B$93,$C140,'Per Book Data'!J$67:J$93)</f>
        <v>248522.99</v>
      </c>
      <c r="K140" s="60">
        <f>SUMIF('Per Book Data'!$B$67:$B$93,$C140,'Per Book Data'!K$67:K$93)</f>
        <v>240687.51</v>
      </c>
      <c r="L140" s="60">
        <f>SUMIF('Per Book Data'!$B$67:$B$93,$C140,'Per Book Data'!L$67:L$93)</f>
        <v>248830.86</v>
      </c>
      <c r="M140" s="60">
        <f>SUMIF('Per Book Data'!$B$67:$B$93,$C140,'Per Book Data'!M$67:M$93)</f>
        <v>133168.38999999998</v>
      </c>
      <c r="N140" s="60">
        <f>SUMIF('Per Book Data'!$B$67:$B$93,$C140,'Per Book Data'!N$67:N$93)</f>
        <v>108821.64</v>
      </c>
      <c r="O140" s="60">
        <f>SUMIF('Per Book Data'!$B$67:$B$93,$C140,'Per Book Data'!O$67:O$93)</f>
        <v>107400.03999999998</v>
      </c>
      <c r="P140" s="60">
        <f t="shared" si="44"/>
        <v>1836088.71</v>
      </c>
      <c r="Q140" s="129"/>
    </row>
    <row r="141" spans="1:17">
      <c r="A141" s="115">
        <f t="shared" si="36"/>
        <v>132</v>
      </c>
      <c r="B141" s="81" t="str">
        <f t="shared" si="45"/>
        <v>Water Heating</v>
      </c>
      <c r="C141" s="142" t="str">
        <f t="shared" si="45"/>
        <v>WH</v>
      </c>
      <c r="D141" s="60">
        <f>SUMIF('Per Book Data'!$B$67:$B$93,$C141,'Per Book Data'!D$67:D$93)</f>
        <v>48770.610000000008</v>
      </c>
      <c r="E141" s="60">
        <f>SUMIF('Per Book Data'!$B$67:$B$93,$C141,'Per Book Data'!E$67:E$93)</f>
        <v>44781.83</v>
      </c>
      <c r="F141" s="60">
        <f>SUMIF('Per Book Data'!$B$67:$B$93,$C141,'Per Book Data'!F$67:F$93)</f>
        <v>41160.640000000021</v>
      </c>
      <c r="G141" s="60">
        <f>SUMIF('Per Book Data'!$B$67:$B$93,$C141,'Per Book Data'!G$67:G$93)</f>
        <v>40057.810000000005</v>
      </c>
      <c r="H141" s="60">
        <f>SUMIF('Per Book Data'!$B$67:$B$93,$C141,'Per Book Data'!H$67:H$93)</f>
        <v>39171.81</v>
      </c>
      <c r="I141" s="60">
        <f>SUMIF('Per Book Data'!$B$67:$B$93,$C141,'Per Book Data'!I$67:I$93)</f>
        <v>35526.069999999992</v>
      </c>
      <c r="J141" s="60">
        <f>SUMIF('Per Book Data'!$B$67:$B$93,$C141,'Per Book Data'!J$67:J$93)</f>
        <v>33120.06</v>
      </c>
      <c r="K141" s="60">
        <f>SUMIF('Per Book Data'!$B$67:$B$93,$C141,'Per Book Data'!K$67:K$93)</f>
        <v>29466.73</v>
      </c>
      <c r="L141" s="60">
        <f>SUMIF('Per Book Data'!$B$67:$B$93,$C141,'Per Book Data'!L$67:L$93)</f>
        <v>31673.61999999997</v>
      </c>
      <c r="M141" s="60">
        <f>SUMIF('Per Book Data'!$B$67:$B$93,$C141,'Per Book Data'!M$67:M$93)</f>
        <v>32245.830000000042</v>
      </c>
      <c r="N141" s="60">
        <f>SUMIF('Per Book Data'!$B$67:$B$93,$C141,'Per Book Data'!N$67:N$93)</f>
        <v>31585.16</v>
      </c>
      <c r="O141" s="60">
        <f>SUMIF('Per Book Data'!$B$67:$B$93,$C141,'Per Book Data'!O$67:O$93)</f>
        <v>37136.109999999993</v>
      </c>
      <c r="P141" s="60">
        <f t="shared" si="44"/>
        <v>444696.27999999997</v>
      </c>
      <c r="Q141" s="129"/>
    </row>
    <row r="142" spans="1:17">
      <c r="A142" s="115">
        <f t="shared" si="36"/>
        <v>133</v>
      </c>
      <c r="B142" s="81" t="str">
        <f t="shared" si="45"/>
        <v>Irrigation Service</v>
      </c>
      <c r="C142" s="142">
        <f t="shared" si="45"/>
        <v>22</v>
      </c>
      <c r="D142" s="60">
        <f>SUMIF('Per Book Data'!$B$67:$B$93,$C142,'Per Book Data'!D$67:D$93)</f>
        <v>12493.94</v>
      </c>
      <c r="E142" s="60">
        <f>SUMIF('Per Book Data'!$B$67:$B$93,$C142,'Per Book Data'!E$67:E$93)</f>
        <v>12476.800000000008</v>
      </c>
      <c r="F142" s="60">
        <f>SUMIF('Per Book Data'!$B$67:$B$93,$C142,'Per Book Data'!F$67:F$93)</f>
        <v>12567.689999999999</v>
      </c>
      <c r="G142" s="60">
        <f>SUMIF('Per Book Data'!$B$67:$B$93,$C142,'Per Book Data'!G$67:G$93)</f>
        <v>27446.43</v>
      </c>
      <c r="H142" s="60">
        <f>SUMIF('Per Book Data'!$B$67:$B$93,$C142,'Per Book Data'!H$67:H$93)</f>
        <v>43677.53</v>
      </c>
      <c r="I142" s="60">
        <f>SUMIF('Per Book Data'!$B$67:$B$93,$C142,'Per Book Data'!I$67:I$93)</f>
        <v>50264.31</v>
      </c>
      <c r="J142" s="60">
        <f>SUMIF('Per Book Data'!$B$67:$B$93,$C142,'Per Book Data'!J$67:J$93)</f>
        <v>57425.160000000018</v>
      </c>
      <c r="K142" s="60">
        <f>SUMIF('Per Book Data'!$B$67:$B$93,$C142,'Per Book Data'!K$67:K$93)</f>
        <v>50705.479999999967</v>
      </c>
      <c r="L142" s="60">
        <f>SUMIF('Per Book Data'!$B$67:$B$93,$C142,'Per Book Data'!L$67:L$93)</f>
        <v>45559.039999999994</v>
      </c>
      <c r="M142" s="60">
        <f>SUMIF('Per Book Data'!$B$67:$B$93,$C142,'Per Book Data'!M$67:M$93)</f>
        <v>43292.110000000008</v>
      </c>
      <c r="N142" s="60">
        <f>SUMIF('Per Book Data'!$B$67:$B$93,$C142,'Per Book Data'!N$67:N$93)</f>
        <v>24388.720000000005</v>
      </c>
      <c r="O142" s="60">
        <f>SUMIF('Per Book Data'!$B$67:$B$93,$C142,'Per Book Data'!O$67:O$93)</f>
        <v>17291.63</v>
      </c>
      <c r="P142" s="60">
        <f t="shared" si="44"/>
        <v>397588.84</v>
      </c>
      <c r="Q142" s="129"/>
    </row>
    <row r="143" spans="1:17">
      <c r="A143" s="115">
        <f t="shared" si="36"/>
        <v>134</v>
      </c>
      <c r="B143" s="81" t="str">
        <f t="shared" si="45"/>
        <v>General Service</v>
      </c>
      <c r="C143" s="142">
        <f t="shared" si="45"/>
        <v>24</v>
      </c>
      <c r="D143" s="60">
        <f>SUMIF('Per Book Data'!$B$67:$B$93,$C143,'Per Book Data'!D$67:D$93)</f>
        <v>6792113.3099999996</v>
      </c>
      <c r="E143" s="60">
        <f>SUMIF('Per Book Data'!$B$67:$B$93,$C143,'Per Book Data'!E$67:E$93)</f>
        <v>6691388.5100000007</v>
      </c>
      <c r="F143" s="60">
        <f>SUMIF('Per Book Data'!$B$67:$B$93,$C143,'Per Book Data'!F$67:F$93)</f>
        <v>6685623.8899999997</v>
      </c>
      <c r="G143" s="60">
        <f>SUMIF('Per Book Data'!$B$67:$B$93,$C143,'Per Book Data'!G$67:G$93)</f>
        <v>6389604</v>
      </c>
      <c r="H143" s="60">
        <f>SUMIF('Per Book Data'!$B$67:$B$93,$C143,'Per Book Data'!H$67:H$93)</f>
        <v>11238665.829999998</v>
      </c>
      <c r="I143" s="60">
        <f>SUMIF('Per Book Data'!$B$67:$B$93,$C143,'Per Book Data'!I$67:I$93)</f>
        <v>13353418</v>
      </c>
      <c r="J143" s="60">
        <f>SUMIF('Per Book Data'!$B$67:$B$93,$C143,'Per Book Data'!J$67:J$93)</f>
        <v>14943415.970000001</v>
      </c>
      <c r="K143" s="60">
        <f>SUMIF('Per Book Data'!$B$67:$B$93,$C143,'Per Book Data'!K$67:K$93)</f>
        <v>15225631.66</v>
      </c>
      <c r="L143" s="60">
        <f>SUMIF('Per Book Data'!$B$67:$B$93,$C143,'Per Book Data'!L$67:L$93)</f>
        <v>15214834.509999998</v>
      </c>
      <c r="M143" s="60">
        <f>SUMIF('Per Book Data'!$B$67:$B$93,$C143,'Per Book Data'!M$67:M$93)</f>
        <v>12874897.689999998</v>
      </c>
      <c r="N143" s="60">
        <f>SUMIF('Per Book Data'!$B$67:$B$93,$C143,'Per Book Data'!N$67:N$93)</f>
        <v>7021055.1500000004</v>
      </c>
      <c r="O143" s="60">
        <f>SUMIF('Per Book Data'!$B$67:$B$93,$C143,'Per Book Data'!O$67:O$93)</f>
        <v>6458568.9399999995</v>
      </c>
      <c r="P143" s="60">
        <f t="shared" si="44"/>
        <v>122889217.46000001</v>
      </c>
      <c r="Q143" s="129"/>
    </row>
    <row r="144" spans="1:17">
      <c r="A144" s="115">
        <f t="shared" si="36"/>
        <v>135</v>
      </c>
      <c r="B144" s="81" t="str">
        <f t="shared" si="45"/>
        <v>Large Power Service</v>
      </c>
      <c r="C144" s="142">
        <f t="shared" si="45"/>
        <v>25</v>
      </c>
      <c r="D144" s="60">
        <f>SUMIF('Per Book Data'!$B$67:$B$93,$C144,'Per Book Data'!D$67:D$93)</f>
        <v>2314329.1199999996</v>
      </c>
      <c r="E144" s="60">
        <f>SUMIF('Per Book Data'!$B$67:$B$93,$C144,'Per Book Data'!E$67:E$93)</f>
        <v>2307458.8899999992</v>
      </c>
      <c r="F144" s="60">
        <f>SUMIF('Per Book Data'!$B$67:$B$93,$C144,'Per Book Data'!F$67:F$93)</f>
        <v>2331678.4</v>
      </c>
      <c r="G144" s="60">
        <f>SUMIF('Per Book Data'!$B$67:$B$93,$C144,'Per Book Data'!G$67:G$93)</f>
        <v>2324191.6800000002</v>
      </c>
      <c r="H144" s="60">
        <f>SUMIF('Per Book Data'!$B$67:$B$93,$C144,'Per Book Data'!H$67:H$93)</f>
        <v>2318949.91</v>
      </c>
      <c r="I144" s="60">
        <f>SUMIF('Per Book Data'!$B$67:$B$93,$C144,'Per Book Data'!I$67:I$93)</f>
        <v>3379081</v>
      </c>
      <c r="J144" s="60">
        <f>SUMIF('Per Book Data'!$B$67:$B$93,$C144,'Per Book Data'!J$67:J$93)</f>
        <v>4153525.37</v>
      </c>
      <c r="K144" s="60">
        <f>SUMIF('Per Book Data'!$B$67:$B$93,$C144,'Per Book Data'!K$67:K$93)</f>
        <v>4236192.3499999996</v>
      </c>
      <c r="L144" s="60">
        <f>SUMIF('Per Book Data'!$B$67:$B$93,$C144,'Per Book Data'!L$67:L$93)</f>
        <v>4332619.88</v>
      </c>
      <c r="M144" s="60">
        <f>SUMIF('Per Book Data'!$B$67:$B$93,$C144,'Per Book Data'!M$67:M$93)</f>
        <v>3190431.9800000004</v>
      </c>
      <c r="N144" s="60">
        <f>SUMIF('Per Book Data'!$B$67:$B$93,$C144,'Per Book Data'!N$67:N$93)</f>
        <v>2349958.02</v>
      </c>
      <c r="O144" s="60">
        <f>SUMIF('Per Book Data'!$B$67:$B$93,$C144,'Per Book Data'!O$67:O$93)</f>
        <v>2278053.11</v>
      </c>
      <c r="P144" s="60">
        <f t="shared" si="44"/>
        <v>35516469.710000001</v>
      </c>
      <c r="Q144" s="129"/>
    </row>
    <row r="145" spans="1:17">
      <c r="A145" s="115">
        <f t="shared" si="36"/>
        <v>136</v>
      </c>
      <c r="B145" s="81" t="str">
        <f t="shared" si="45"/>
        <v>Large Power Off-Peak Service</v>
      </c>
      <c r="C145" s="142" t="str">
        <f t="shared" si="45"/>
        <v>25A</v>
      </c>
      <c r="D145" s="60">
        <f>SUMIF('Per Book Data'!$B$67:$B$93,$C145,'Per Book Data'!D$67:D$93)</f>
        <v>0</v>
      </c>
      <c r="E145" s="60">
        <f>SUMIF('Per Book Data'!$B$67:$B$93,$C145,'Per Book Data'!E$67:E$93)</f>
        <v>0</v>
      </c>
      <c r="F145" s="60">
        <f>SUMIF('Per Book Data'!$B$67:$B$93,$C145,'Per Book Data'!F$67:F$93)</f>
        <v>0</v>
      </c>
      <c r="G145" s="60">
        <f>SUMIF('Per Book Data'!$B$67:$B$93,$C145,'Per Book Data'!G$67:G$93)</f>
        <v>0</v>
      </c>
      <c r="H145" s="60">
        <f>SUMIF('Per Book Data'!$B$67:$B$93,$C145,'Per Book Data'!H$67:H$93)</f>
        <v>0</v>
      </c>
      <c r="I145" s="60">
        <f>SUMIF('Per Book Data'!$B$67:$B$93,$C145,'Per Book Data'!I$67:I$93)</f>
        <v>0</v>
      </c>
      <c r="J145" s="60">
        <f>SUMIF('Per Book Data'!$B$67:$B$93,$C145,'Per Book Data'!J$67:J$93)</f>
        <v>0</v>
      </c>
      <c r="K145" s="60">
        <f>SUMIF('Per Book Data'!$B$67:$B$93,$C145,'Per Book Data'!K$67:K$93)</f>
        <v>0</v>
      </c>
      <c r="L145" s="60">
        <f>SUMIF('Per Book Data'!$B$67:$B$93,$C145,'Per Book Data'!L$67:L$93)</f>
        <v>0</v>
      </c>
      <c r="M145" s="60">
        <f>SUMIF('Per Book Data'!$B$67:$B$93,$C145,'Per Book Data'!M$67:M$93)</f>
        <v>0</v>
      </c>
      <c r="N145" s="60">
        <f>SUMIF('Per Book Data'!$B$67:$B$93,$C145,'Per Book Data'!N$67:N$93)</f>
        <v>0</v>
      </c>
      <c r="O145" s="60">
        <f>SUMIF('Per Book Data'!$B$67:$B$93,$C145,'Per Book Data'!O$67:O$93)</f>
        <v>0</v>
      </c>
      <c r="P145" s="60">
        <f t="shared" si="44"/>
        <v>0</v>
      </c>
      <c r="Q145" s="129"/>
    </row>
    <row r="146" spans="1:17">
      <c r="A146" s="115">
        <f t="shared" si="36"/>
        <v>137</v>
      </c>
      <c r="B146" s="81" t="str">
        <f t="shared" si="45"/>
        <v>Petroleum Refinery</v>
      </c>
      <c r="C146" s="142">
        <f t="shared" si="45"/>
        <v>26</v>
      </c>
      <c r="D146" s="60">
        <f>SUMIF('Per Book Data'!$B$67:$B$93,$C146,'Per Book Data'!D$67:D$93)</f>
        <v>837573.73</v>
      </c>
      <c r="E146" s="60">
        <f>SUMIF('Per Book Data'!$B$67:$B$93,$C146,'Per Book Data'!E$67:E$93)</f>
        <v>764847.76</v>
      </c>
      <c r="F146" s="60">
        <f>SUMIF('Per Book Data'!$B$67:$B$93,$C146,'Per Book Data'!F$67:F$93)</f>
        <v>875739.17999999993</v>
      </c>
      <c r="G146" s="60">
        <f>SUMIF('Per Book Data'!$B$67:$B$93,$C146,'Per Book Data'!G$67:G$93)</f>
        <v>884759.95</v>
      </c>
      <c r="H146" s="60">
        <f>SUMIF('Per Book Data'!$B$67:$B$93,$C146,'Per Book Data'!H$67:H$93)</f>
        <v>857324.98</v>
      </c>
      <c r="I146" s="60">
        <f>SUMIF('Per Book Data'!$B$67:$B$93,$C146,'Per Book Data'!I$67:I$93)</f>
        <v>1044086.3</v>
      </c>
      <c r="J146" s="60">
        <f>SUMIF('Per Book Data'!$B$67:$B$93,$C146,'Per Book Data'!J$67:J$93)</f>
        <v>1037945.8900000001</v>
      </c>
      <c r="K146" s="60">
        <f>SUMIF('Per Book Data'!$B$67:$B$93,$C146,'Per Book Data'!K$67:K$93)</f>
        <v>1027555.48</v>
      </c>
      <c r="L146" s="60">
        <f>SUMIF('Per Book Data'!$B$67:$B$93,$C146,'Per Book Data'!L$67:L$93)</f>
        <v>1044657.36</v>
      </c>
      <c r="M146" s="60">
        <f>SUMIF('Per Book Data'!$B$67:$B$93,$C146,'Per Book Data'!M$67:M$93)</f>
        <v>2440567.2199999969</v>
      </c>
      <c r="N146" s="60">
        <f>SUMIF('Per Book Data'!$B$67:$B$93,$C146,'Per Book Data'!N$67:N$93)</f>
        <v>866978.84999999974</v>
      </c>
      <c r="O146" s="60">
        <f>SUMIF('Per Book Data'!$B$67:$B$93,$C146,'Per Book Data'!O$67:O$93)</f>
        <v>872297.92999999993</v>
      </c>
      <c r="P146" s="60">
        <f t="shared" si="44"/>
        <v>12554334.629999997</v>
      </c>
      <c r="Q146" s="129"/>
    </row>
    <row r="147" spans="1:17">
      <c r="A147" s="115">
        <f t="shared" si="36"/>
        <v>138</v>
      </c>
      <c r="B147" s="81" t="str">
        <f t="shared" si="45"/>
        <v>Area Lighting Service</v>
      </c>
      <c r="C147" s="142">
        <f t="shared" si="45"/>
        <v>28</v>
      </c>
      <c r="D147" s="60">
        <f>SUMIF('Per Book Data'!$B$67:$B$93,$C147,'Per Book Data'!D$67:D$93)</f>
        <v>223854.60000000041</v>
      </c>
      <c r="E147" s="60">
        <f>SUMIF('Per Book Data'!$B$67:$B$93,$C147,'Per Book Data'!E$67:E$93)</f>
        <v>222039.44</v>
      </c>
      <c r="F147" s="60">
        <f>SUMIF('Per Book Data'!$B$67:$B$93,$C147,'Per Book Data'!F$67:F$93)</f>
        <v>225852.34000000003</v>
      </c>
      <c r="G147" s="60">
        <f>SUMIF('Per Book Data'!$B$67:$B$93,$C147,'Per Book Data'!G$67:G$93)</f>
        <v>217549.62</v>
      </c>
      <c r="H147" s="60">
        <f>SUMIF('Per Book Data'!$B$67:$B$93,$C147,'Per Book Data'!H$67:H$93)</f>
        <v>220535.74</v>
      </c>
      <c r="I147" s="60">
        <f>SUMIF('Per Book Data'!$B$67:$B$93,$C147,'Per Book Data'!I$67:I$93)</f>
        <v>219655.65999999997</v>
      </c>
      <c r="J147" s="60">
        <f>SUMIF('Per Book Data'!$B$67:$B$93,$C147,'Per Book Data'!J$67:J$93)</f>
        <v>219571.34000000011</v>
      </c>
      <c r="K147" s="60">
        <f>SUMIF('Per Book Data'!$B$67:$B$93,$C147,'Per Book Data'!K$67:K$93)</f>
        <v>229508.91999999981</v>
      </c>
      <c r="L147" s="60">
        <f>SUMIF('Per Book Data'!$B$67:$B$93,$C147,'Per Book Data'!L$67:L$93)</f>
        <v>230628.61999999973</v>
      </c>
      <c r="M147" s="60">
        <f>SUMIF('Per Book Data'!$B$67:$B$93,$C147,'Per Book Data'!M$67:M$93)</f>
        <v>231765.56000000029</v>
      </c>
      <c r="N147" s="60">
        <f>SUMIF('Per Book Data'!$B$67:$B$93,$C147,'Per Book Data'!N$67:N$93)</f>
        <v>231743.13000000006</v>
      </c>
      <c r="O147" s="60">
        <f>SUMIF('Per Book Data'!$B$67:$B$93,$C147,'Per Book Data'!O$67:O$93)</f>
        <v>232427.64</v>
      </c>
      <c r="P147" s="60">
        <f t="shared" si="44"/>
        <v>2705132.61</v>
      </c>
      <c r="Q147" s="129"/>
    </row>
    <row r="148" spans="1:17">
      <c r="A148" s="115">
        <f t="shared" si="36"/>
        <v>139</v>
      </c>
      <c r="B148" s="81" t="str">
        <f t="shared" si="45"/>
        <v>Electric Furnace</v>
      </c>
      <c r="C148" s="142">
        <f t="shared" si="45"/>
        <v>30</v>
      </c>
      <c r="D148" s="60">
        <f>SUMIF('Per Book Data'!$B$67:$B$93,$C148,'Per Book Data'!D$67:D$93)</f>
        <v>70074.520000000019</v>
      </c>
      <c r="E148" s="60">
        <f>SUMIF('Per Book Data'!$B$67:$B$93,$C148,'Per Book Data'!E$67:E$93)</f>
        <v>69942.319999999978</v>
      </c>
      <c r="F148" s="60">
        <f>SUMIF('Per Book Data'!$B$67:$B$93,$C148,'Per Book Data'!F$67:F$93)</f>
        <v>69412.06</v>
      </c>
      <c r="G148" s="60">
        <f>SUMIF('Per Book Data'!$B$67:$B$93,$C148,'Per Book Data'!G$67:G$93)</f>
        <v>67255.789999999994</v>
      </c>
      <c r="H148" s="60">
        <f>SUMIF('Per Book Data'!$B$67:$B$93,$C148,'Per Book Data'!H$67:H$93)</f>
        <v>65865.19</v>
      </c>
      <c r="I148" s="60">
        <f>SUMIF('Per Book Data'!$B$67:$B$93,$C148,'Per Book Data'!I$67:I$93)</f>
        <v>136725.16</v>
      </c>
      <c r="J148" s="60">
        <f>SUMIF('Per Book Data'!$B$67:$B$93,$C148,'Per Book Data'!J$67:J$93)</f>
        <v>150399.38999999998</v>
      </c>
      <c r="K148" s="60">
        <f>SUMIF('Per Book Data'!$B$67:$B$93,$C148,'Per Book Data'!K$67:K$93)</f>
        <v>151488.6</v>
      </c>
      <c r="L148" s="60">
        <f>SUMIF('Per Book Data'!$B$67:$B$93,$C148,'Per Book Data'!L$67:L$93)</f>
        <v>156590.16</v>
      </c>
      <c r="M148" s="60">
        <f>SUMIF('Per Book Data'!$B$67:$B$93,$C148,'Per Book Data'!M$67:M$93)</f>
        <v>84224.420000000013</v>
      </c>
      <c r="N148" s="60">
        <f>SUMIF('Per Book Data'!$B$67:$B$93,$C148,'Per Book Data'!N$67:N$93)</f>
        <v>82779.360000000001</v>
      </c>
      <c r="O148" s="60">
        <f>SUMIF('Per Book Data'!$B$67:$B$93,$C148,'Per Book Data'!O$67:O$93)</f>
        <v>73049.929999999993</v>
      </c>
      <c r="P148" s="60">
        <f t="shared" si="44"/>
        <v>1177806.9000000001</v>
      </c>
      <c r="Q148" s="129"/>
    </row>
    <row r="149" spans="1:17">
      <c r="A149" s="115">
        <f t="shared" si="36"/>
        <v>140</v>
      </c>
      <c r="B149" s="81" t="str">
        <f t="shared" si="45"/>
        <v>Military Research &amp; Dev. Service</v>
      </c>
      <c r="C149" s="142">
        <f t="shared" si="45"/>
        <v>31</v>
      </c>
      <c r="D149" s="60">
        <f>SUMIF('Per Book Data'!$B$67:$B$93,$C149,'Per Book Data'!D$67:D$93)</f>
        <v>878068.9</v>
      </c>
      <c r="E149" s="60">
        <f>SUMIF('Per Book Data'!$B$67:$B$93,$C149,'Per Book Data'!E$67:E$93)</f>
        <v>872186.83000000007</v>
      </c>
      <c r="F149" s="60">
        <f>SUMIF('Per Book Data'!$B$67:$B$93,$C149,'Per Book Data'!F$67:F$93)</f>
        <v>856115.62999999989</v>
      </c>
      <c r="G149" s="60">
        <f>SUMIF('Per Book Data'!$B$67:$B$93,$C149,'Per Book Data'!G$67:G$93)</f>
        <v>853768.07</v>
      </c>
      <c r="H149" s="60">
        <f>SUMIF('Per Book Data'!$B$67:$B$93,$C149,'Per Book Data'!H$67:H$93)</f>
        <v>857400.29</v>
      </c>
      <c r="I149" s="60">
        <f>SUMIF('Per Book Data'!$B$67:$B$93,$C149,'Per Book Data'!I$67:I$93)</f>
        <v>1443369.41</v>
      </c>
      <c r="J149" s="60">
        <f>SUMIF('Per Book Data'!$B$67:$B$93,$C149,'Per Book Data'!J$67:J$93)</f>
        <v>1562952.48</v>
      </c>
      <c r="K149" s="60">
        <f>SUMIF('Per Book Data'!$B$67:$B$93,$C149,'Per Book Data'!K$67:K$93)</f>
        <v>1560425.04</v>
      </c>
      <c r="L149" s="60">
        <f>SUMIF('Per Book Data'!$B$67:$B$93,$C149,'Per Book Data'!L$67:L$93)</f>
        <v>1518716.01</v>
      </c>
      <c r="M149" s="60">
        <f>SUMIF('Per Book Data'!$B$67:$B$93,$C149,'Per Book Data'!M$67:M$93)</f>
        <v>961884.60000000009</v>
      </c>
      <c r="N149" s="60">
        <f>SUMIF('Per Book Data'!$B$67:$B$93,$C149,'Per Book Data'!N$67:N$93)</f>
        <v>852962.16</v>
      </c>
      <c r="O149" s="60">
        <f>SUMIF('Per Book Data'!$B$67:$B$93,$C149,'Per Book Data'!O$67:O$93)</f>
        <v>873951.28</v>
      </c>
      <c r="P149" s="60">
        <f t="shared" si="44"/>
        <v>13091800.699999997</v>
      </c>
      <c r="Q149" s="129"/>
    </row>
    <row r="150" spans="1:17">
      <c r="A150" s="115">
        <f t="shared" ref="A150:A155" si="46">A149+1</f>
        <v>141</v>
      </c>
      <c r="B150" s="81" t="str">
        <f t="shared" si="45"/>
        <v>Cotton Gin</v>
      </c>
      <c r="C150" s="142">
        <f t="shared" si="45"/>
        <v>34</v>
      </c>
      <c r="D150" s="60">
        <f>SUMIF('Per Book Data'!$B$67:$B$93,$C150,'Per Book Data'!D$67:D$93)</f>
        <v>29217.22</v>
      </c>
      <c r="E150" s="60">
        <f>SUMIF('Per Book Data'!$B$67:$B$93,$C150,'Per Book Data'!E$67:E$93)</f>
        <v>1587.99</v>
      </c>
      <c r="F150" s="60">
        <f>SUMIF('Per Book Data'!$B$67:$B$93,$C150,'Per Book Data'!F$67:F$93)</f>
        <v>1581.38</v>
      </c>
      <c r="G150" s="60">
        <f>SUMIF('Per Book Data'!$B$67:$B$93,$C150,'Per Book Data'!G$67:G$93)</f>
        <v>1434.2</v>
      </c>
      <c r="H150" s="60">
        <f>SUMIF('Per Book Data'!$B$67:$B$93,$C150,'Per Book Data'!H$67:H$93)</f>
        <v>885.69</v>
      </c>
      <c r="I150" s="60">
        <f>SUMIF('Per Book Data'!$B$67:$B$93,$C150,'Per Book Data'!I$67:I$93)</f>
        <v>966.37</v>
      </c>
      <c r="J150" s="60">
        <f>SUMIF('Per Book Data'!$B$67:$B$93,$C150,'Per Book Data'!J$67:J$93)</f>
        <v>885.27</v>
      </c>
      <c r="K150" s="60">
        <f>SUMIF('Per Book Data'!$B$67:$B$93,$C150,'Per Book Data'!K$67:K$93)</f>
        <v>893.88</v>
      </c>
      <c r="L150" s="60">
        <f>SUMIF('Per Book Data'!$B$67:$B$93,$C150,'Per Book Data'!L$67:L$93)</f>
        <v>1155.54</v>
      </c>
      <c r="M150" s="60">
        <f>SUMIF('Per Book Data'!$B$67:$B$93,$C150,'Per Book Data'!M$67:M$93)</f>
        <v>1963.7</v>
      </c>
      <c r="N150" s="60">
        <f>SUMIF('Per Book Data'!$B$67:$B$93,$C150,'Per Book Data'!N$67:N$93)</f>
        <v>36819.54</v>
      </c>
      <c r="O150" s="60">
        <f>SUMIF('Per Book Data'!$B$67:$B$93,$C150,'Per Book Data'!O$67:O$93)</f>
        <v>46703.270000000004</v>
      </c>
      <c r="P150" s="60">
        <f t="shared" si="44"/>
        <v>124094.05</v>
      </c>
      <c r="Q150" s="129"/>
    </row>
    <row r="151" spans="1:17">
      <c r="A151" s="115">
        <f t="shared" si="46"/>
        <v>142</v>
      </c>
      <c r="B151" s="81" t="str">
        <f t="shared" si="45"/>
        <v>Interruptible Power Service</v>
      </c>
      <c r="C151" s="142">
        <f t="shared" si="45"/>
        <v>38</v>
      </c>
      <c r="D151" s="60">
        <f>SUMIF('Per Book Data'!$B$67:$B$93,$C151,'Per Book Data'!D$67:D$93)</f>
        <v>286569.05</v>
      </c>
      <c r="E151" s="60">
        <f>SUMIF('Per Book Data'!$B$67:$B$93,$C151,'Per Book Data'!E$67:E$93)</f>
        <v>270698.06</v>
      </c>
      <c r="F151" s="60">
        <f>SUMIF('Per Book Data'!$B$67:$B$93,$C151,'Per Book Data'!F$67:F$93)</f>
        <v>309421.91000000003</v>
      </c>
      <c r="G151" s="60">
        <f>SUMIF('Per Book Data'!$B$67:$B$93,$C151,'Per Book Data'!G$67:G$93)</f>
        <v>291644.40999999997</v>
      </c>
      <c r="H151" s="60">
        <f>SUMIF('Per Book Data'!$B$67:$B$93,$C151,'Per Book Data'!H$67:H$93)</f>
        <v>328174.27</v>
      </c>
      <c r="I151" s="60">
        <f>SUMIF('Per Book Data'!$B$67:$B$93,$C151,'Per Book Data'!I$67:I$93)</f>
        <v>409525.25</v>
      </c>
      <c r="J151" s="60">
        <f>SUMIF('Per Book Data'!$B$67:$B$93,$C151,'Per Book Data'!J$67:J$93)</f>
        <v>441356.85</v>
      </c>
      <c r="K151" s="60">
        <f>SUMIF('Per Book Data'!$B$67:$B$93,$C151,'Per Book Data'!K$67:K$93)</f>
        <v>446534.51</v>
      </c>
      <c r="L151" s="60">
        <f>SUMIF('Per Book Data'!$B$67:$B$93,$C151,'Per Book Data'!L$67:L$93)</f>
        <v>432653.15</v>
      </c>
      <c r="M151" s="60">
        <f>SUMIF('Per Book Data'!$B$67:$B$93,$C151,'Per Book Data'!M$67:M$93)</f>
        <v>-30954.11000000003</v>
      </c>
      <c r="N151" s="60">
        <f>SUMIF('Per Book Data'!$B$67:$B$93,$C151,'Per Book Data'!N$67:N$93)</f>
        <v>159168.54999999999</v>
      </c>
      <c r="O151" s="60">
        <f>SUMIF('Per Book Data'!$B$67:$B$93,$C151,'Per Book Data'!O$67:O$93)</f>
        <v>297432.53000000003</v>
      </c>
      <c r="P151" s="60">
        <f t="shared" si="44"/>
        <v>3642224.4299999997</v>
      </c>
      <c r="Q151" s="129"/>
    </row>
    <row r="152" spans="1:17">
      <c r="A152" s="115">
        <f t="shared" si="46"/>
        <v>143</v>
      </c>
      <c r="B152" s="81" t="str">
        <f t="shared" si="45"/>
        <v>City / County Service</v>
      </c>
      <c r="C152" s="142">
        <f t="shared" si="45"/>
        <v>41</v>
      </c>
      <c r="D152" s="60">
        <f>SUMIF('Per Book Data'!$B$67:$B$93,$C152,'Per Book Data'!D$67:D$93)</f>
        <v>1347649.1099999982</v>
      </c>
      <c r="E152" s="60">
        <f>SUMIF('Per Book Data'!$B$67:$B$93,$C152,'Per Book Data'!E$67:E$93)</f>
        <v>1383308.4999999986</v>
      </c>
      <c r="F152" s="60">
        <f>SUMIF('Per Book Data'!$B$67:$B$93,$C152,'Per Book Data'!F$67:F$93)</f>
        <v>1372863.22</v>
      </c>
      <c r="G152" s="60">
        <f>SUMIF('Per Book Data'!$B$67:$B$93,$C152,'Per Book Data'!G$67:G$93)</f>
        <v>1122706.57</v>
      </c>
      <c r="H152" s="60">
        <f>SUMIF('Per Book Data'!$B$67:$B$93,$C152,'Per Book Data'!H$67:H$93)</f>
        <v>1297949.0900000001</v>
      </c>
      <c r="I152" s="60">
        <f>SUMIF('Per Book Data'!$B$67:$B$93,$C152,'Per Book Data'!I$67:I$93)</f>
        <v>1652818.34</v>
      </c>
      <c r="J152" s="60">
        <f>SUMIF('Per Book Data'!$B$67:$B$93,$C152,'Per Book Data'!J$67:J$93)</f>
        <v>1955110.0499999973</v>
      </c>
      <c r="K152" s="60">
        <f>SUMIF('Per Book Data'!$B$67:$B$93,$C152,'Per Book Data'!K$67:K$93)</f>
        <v>2262720.169999999</v>
      </c>
      <c r="L152" s="60">
        <f>SUMIF('Per Book Data'!$B$67:$B$93,$C152,'Per Book Data'!L$67:L$93)</f>
        <v>2332537.8699999978</v>
      </c>
      <c r="M152" s="60">
        <f>SUMIF('Per Book Data'!$B$67:$B$93,$C152,'Per Book Data'!M$67:M$93)</f>
        <v>1927406.1899999972</v>
      </c>
      <c r="N152" s="60">
        <f>SUMIF('Per Book Data'!$B$67:$B$93,$C152,'Per Book Data'!N$67:N$93)</f>
        <v>1219593.3300000005</v>
      </c>
      <c r="O152" s="60">
        <f>SUMIF('Per Book Data'!$B$67:$B$93,$C152,'Per Book Data'!O$67:O$93)</f>
        <v>1063664.4100000006</v>
      </c>
      <c r="P152" s="60">
        <f t="shared" si="44"/>
        <v>18938326.84999999</v>
      </c>
      <c r="Q152" s="129"/>
    </row>
    <row r="153" spans="1:17">
      <c r="A153" s="115">
        <f t="shared" si="46"/>
        <v>144</v>
      </c>
      <c r="B153" s="81" t="str">
        <f t="shared" si="45"/>
        <v>State University Service</v>
      </c>
      <c r="C153" s="142">
        <f t="shared" si="45"/>
        <v>43</v>
      </c>
      <c r="D153" s="60">
        <f>SUMIF('Per Book Data'!$B$67:$B$93,$C153,'Per Book Data'!D$67:D$93)</f>
        <v>0</v>
      </c>
      <c r="E153" s="60">
        <f>SUMIF('Per Book Data'!$B$67:$B$93,$C153,'Per Book Data'!E$67:E$93)</f>
        <v>0</v>
      </c>
      <c r="F153" s="60">
        <f>SUMIF('Per Book Data'!$B$67:$B$93,$C153,'Per Book Data'!F$67:F$93)</f>
        <v>0</v>
      </c>
      <c r="G153" s="60">
        <f>SUMIF('Per Book Data'!$B$67:$B$93,$C153,'Per Book Data'!G$67:G$93)</f>
        <v>0</v>
      </c>
      <c r="H153" s="60">
        <f>SUMIF('Per Book Data'!$B$67:$B$93,$C153,'Per Book Data'!H$67:H$93)</f>
        <v>0</v>
      </c>
      <c r="I153" s="60">
        <f>SUMIF('Per Book Data'!$B$67:$B$93,$C153,'Per Book Data'!I$67:I$93)</f>
        <v>0</v>
      </c>
      <c r="J153" s="60">
        <f>SUMIF('Per Book Data'!$B$67:$B$93,$C153,'Per Book Data'!J$67:J$93)</f>
        <v>0</v>
      </c>
      <c r="K153" s="60">
        <f>SUMIF('Per Book Data'!$B$67:$B$93,$C153,'Per Book Data'!K$67:K$93)</f>
        <v>0</v>
      </c>
      <c r="L153" s="60">
        <f>SUMIF('Per Book Data'!$B$67:$B$93,$C153,'Per Book Data'!L$67:L$93)</f>
        <v>0</v>
      </c>
      <c r="M153" s="60">
        <f>SUMIF('Per Book Data'!$B$67:$B$93,$C153,'Per Book Data'!M$67:M$93)</f>
        <v>0</v>
      </c>
      <c r="N153" s="60">
        <f>SUMIF('Per Book Data'!$B$67:$B$93,$C153,'Per Book Data'!N$67:N$93)</f>
        <v>0</v>
      </c>
      <c r="O153" s="60">
        <f>SUMIF('Per Book Data'!$B$67:$B$93,$C153,'Per Book Data'!O$67:O$93)</f>
        <v>0</v>
      </c>
      <c r="P153" s="60">
        <f t="shared" si="44"/>
        <v>0</v>
      </c>
      <c r="Q153" s="129"/>
    </row>
    <row r="154" spans="1:17">
      <c r="A154" s="115">
        <f t="shared" si="46"/>
        <v>145</v>
      </c>
      <c r="B154" s="81" t="str">
        <f t="shared" si="45"/>
        <v>Cogen Supplemental</v>
      </c>
      <c r="C154" s="142">
        <f t="shared" si="45"/>
        <v>45</v>
      </c>
      <c r="D154" s="60">
        <f>SUMIF('Per Book Data'!$B$67:$B$93,$C154,'Per Book Data'!D$67:D$93)</f>
        <v>0</v>
      </c>
      <c r="E154" s="60">
        <f>SUMIF('Per Book Data'!$B$67:$B$93,$C154,'Per Book Data'!E$67:E$93)</f>
        <v>0</v>
      </c>
      <c r="F154" s="60">
        <f>SUMIF('Per Book Data'!$B$67:$B$93,$C154,'Per Book Data'!F$67:F$93)</f>
        <v>0</v>
      </c>
      <c r="G154" s="60">
        <f>SUMIF('Per Book Data'!$B$67:$B$93,$C154,'Per Book Data'!G$67:G$93)</f>
        <v>0</v>
      </c>
      <c r="H154" s="60">
        <f>SUMIF('Per Book Data'!$B$67:$B$93,$C154,'Per Book Data'!H$67:H$93)</f>
        <v>0</v>
      </c>
      <c r="I154" s="60">
        <f>SUMIF('Per Book Data'!$B$67:$B$93,$C154,'Per Book Data'!I$67:I$93)</f>
        <v>0</v>
      </c>
      <c r="J154" s="60">
        <f>SUMIF('Per Book Data'!$B$67:$B$93,$C154,'Per Book Data'!J$67:J$93)</f>
        <v>0</v>
      </c>
      <c r="K154" s="60">
        <f>SUMIF('Per Book Data'!$B$67:$B$93,$C154,'Per Book Data'!K$67:K$93)</f>
        <v>0</v>
      </c>
      <c r="L154" s="60">
        <f>SUMIF('Per Book Data'!$B$67:$B$93,$C154,'Per Book Data'!L$67:L$93)</f>
        <v>0</v>
      </c>
      <c r="M154" s="60">
        <f>SUMIF('Per Book Data'!$B$67:$B$93,$C154,'Per Book Data'!M$67:M$93)</f>
        <v>0</v>
      </c>
      <c r="N154" s="60">
        <f>SUMIF('Per Book Data'!$B$67:$B$93,$C154,'Per Book Data'!N$67:N$93)</f>
        <v>0</v>
      </c>
      <c r="O154" s="60">
        <f>SUMIF('Per Book Data'!$B$67:$B$93,$C154,'Per Book Data'!O$67:O$93)</f>
        <v>0</v>
      </c>
      <c r="P154" s="60">
        <f t="shared" si="44"/>
        <v>0</v>
      </c>
      <c r="Q154" s="129"/>
    </row>
    <row r="155" spans="1:17" ht="19.5" customHeight="1" collapsed="1" thickBot="1">
      <c r="A155" s="115">
        <f t="shared" si="46"/>
        <v>146</v>
      </c>
      <c r="B155" s="323" t="str">
        <f>"Total "&amp;B131</f>
        <v>Total Base Revenues</v>
      </c>
      <c r="D155" s="325">
        <f t="shared" ref="D155:P155" si="47">SUM(D132:D154)</f>
        <v>34325357.859999999</v>
      </c>
      <c r="E155" s="325">
        <f t="shared" si="47"/>
        <v>31409204.750000007</v>
      </c>
      <c r="F155" s="325">
        <f t="shared" si="47"/>
        <v>29693951.669999998</v>
      </c>
      <c r="G155" s="325">
        <f t="shared" si="47"/>
        <v>28906426.279999997</v>
      </c>
      <c r="H155" s="325">
        <f t="shared" si="47"/>
        <v>41862598.450000003</v>
      </c>
      <c r="I155" s="325">
        <f t="shared" si="47"/>
        <v>55261878.959999986</v>
      </c>
      <c r="J155" s="325">
        <f t="shared" si="47"/>
        <v>67778350.62000002</v>
      </c>
      <c r="K155" s="325">
        <f t="shared" si="47"/>
        <v>67767912.079999998</v>
      </c>
      <c r="L155" s="325">
        <f t="shared" si="47"/>
        <v>64916336.679999985</v>
      </c>
      <c r="M155" s="325">
        <f t="shared" si="47"/>
        <v>48599339.559999995</v>
      </c>
      <c r="N155" s="325">
        <f t="shared" si="47"/>
        <v>32082200.190000001</v>
      </c>
      <c r="O155" s="325">
        <f t="shared" si="47"/>
        <v>31278990.139999993</v>
      </c>
      <c r="P155" s="325">
        <f t="shared" si="47"/>
        <v>533882547.23999971</v>
      </c>
      <c r="Q155" s="129"/>
    </row>
    <row r="156" spans="1:17" ht="13" thickTop="1"/>
  </sheetData>
  <mergeCells count="1">
    <mergeCell ref="C7:C8"/>
  </mergeCells>
  <pageMargins left="0.17" right="0.17" top="1.1000000000000001" bottom="0.26" header="0.5" footer="0.17"/>
  <pageSetup scale="60" fitToHeight="2" orientation="landscape" r:id="rId1"/>
  <headerFooter alignWithMargins="0">
    <oddHeader>&amp;RSOAH Docket No. 473-21-2606
PUC Docket No. 52195
OPUC's 1st, Q. No. OPUC 1-1
Page &amp;P of &amp;N
Attachment</oddHeader>
  </headerFooter>
  <rowBreaks count="1" manualBreakCount="1">
    <brk id="81" max="15" man="1"/>
  </rowBreaks>
  <ignoredErrors>
    <ignoredError sqref="P95 P11 P35 P84 P134 P109 P60" 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S361"/>
  <sheetViews>
    <sheetView view="pageLayout" zoomScaleNormal="100" workbookViewId="0">
      <selection activeCell="O3" sqref="O3"/>
    </sheetView>
  </sheetViews>
  <sheetFormatPr defaultColWidth="9.1796875" defaultRowHeight="12.5"/>
  <cols>
    <col min="1" max="1" width="9.453125" style="330" customWidth="1"/>
    <col min="2" max="3" width="6.7265625" style="131" customWidth="1"/>
    <col min="4" max="4" width="48.81640625" style="131" bestFit="1" customWidth="1"/>
    <col min="5" max="16" width="12.26953125" style="131" bestFit="1" customWidth="1"/>
    <col min="17" max="17" width="14" style="131" bestFit="1" customWidth="1"/>
    <col min="18" max="18" width="6.7265625" style="131" customWidth="1"/>
    <col min="19" max="19" width="14" style="131" customWidth="1"/>
    <col min="20" max="16384" width="9.1796875" style="131"/>
  </cols>
  <sheetData>
    <row r="1" spans="1:18">
      <c r="A1" s="343" t="s">
        <v>34</v>
      </c>
      <c r="B1" s="215"/>
      <c r="C1" s="215"/>
      <c r="D1" s="123"/>
      <c r="E1" s="123"/>
      <c r="F1" s="123"/>
      <c r="G1" s="123"/>
      <c r="H1" s="123"/>
      <c r="I1" s="123"/>
      <c r="J1" s="123"/>
      <c r="K1" s="123"/>
      <c r="L1" s="123"/>
      <c r="M1" s="123"/>
      <c r="N1" s="123"/>
      <c r="O1" s="123"/>
      <c r="P1" s="123"/>
      <c r="Q1" s="123"/>
    </row>
    <row r="2" spans="1:18">
      <c r="A2" s="343" t="s">
        <v>286</v>
      </c>
      <c r="B2" s="215"/>
      <c r="C2" s="215"/>
      <c r="D2" s="123"/>
      <c r="E2" s="123"/>
      <c r="F2" s="123"/>
      <c r="G2" s="123"/>
      <c r="H2" s="123"/>
      <c r="I2" s="123"/>
      <c r="J2" s="123"/>
      <c r="K2" s="123"/>
      <c r="L2" s="123"/>
      <c r="M2" s="123"/>
      <c r="N2" s="123"/>
      <c r="O2" s="123"/>
      <c r="P2" s="123"/>
      <c r="Q2" s="123"/>
    </row>
    <row r="3" spans="1:18">
      <c r="A3" s="48" t="str">
        <f>'Input Screen - Rev Ctrl Sum'!A3</f>
        <v>For the Test Year Period Ended Dec 2020</v>
      </c>
      <c r="B3" s="215"/>
      <c r="C3" s="215"/>
      <c r="D3" s="123"/>
      <c r="E3" s="123"/>
      <c r="F3" s="123"/>
      <c r="G3" s="123"/>
      <c r="H3" s="123"/>
      <c r="I3" s="123"/>
      <c r="J3" s="123"/>
      <c r="K3" s="123"/>
      <c r="L3" s="123"/>
      <c r="M3" s="123"/>
      <c r="N3" s="123"/>
      <c r="O3" s="123"/>
      <c r="P3" s="123"/>
      <c r="Q3" s="123"/>
    </row>
    <row r="4" spans="1:18">
      <c r="A4" s="425"/>
      <c r="B4" s="121"/>
      <c r="C4" s="121"/>
      <c r="D4" s="123"/>
      <c r="E4" s="123"/>
      <c r="F4" s="123"/>
      <c r="G4" s="123"/>
      <c r="H4" s="123"/>
      <c r="I4" s="123"/>
      <c r="J4" s="123"/>
      <c r="K4" s="123"/>
      <c r="L4" s="123"/>
      <c r="M4" s="123"/>
      <c r="N4" s="123"/>
      <c r="O4" s="123"/>
      <c r="P4" s="123"/>
      <c r="Q4" s="123"/>
    </row>
    <row r="5" spans="1:18">
      <c r="A5" s="343" t="s">
        <v>0</v>
      </c>
      <c r="B5" s="123"/>
      <c r="C5" s="123"/>
      <c r="D5" s="123"/>
      <c r="E5" s="123"/>
      <c r="F5" s="123"/>
      <c r="G5" s="123"/>
      <c r="H5" s="123"/>
      <c r="I5" s="123"/>
      <c r="J5" s="123"/>
      <c r="Q5" s="123"/>
    </row>
    <row r="6" spans="1:18">
      <c r="A6" s="343"/>
      <c r="B6" s="123"/>
      <c r="C6" s="123"/>
      <c r="D6" s="122" t="s">
        <v>1</v>
      </c>
      <c r="E6" s="122" t="s">
        <v>2</v>
      </c>
      <c r="F6" s="122" t="s">
        <v>3</v>
      </c>
      <c r="G6" s="122" t="s">
        <v>4</v>
      </c>
      <c r="H6" s="122" t="s">
        <v>5</v>
      </c>
      <c r="I6" s="122" t="s">
        <v>6</v>
      </c>
      <c r="J6" s="122" t="s">
        <v>7</v>
      </c>
      <c r="K6" s="122" t="s">
        <v>8</v>
      </c>
      <c r="L6" s="122" t="s">
        <v>9</v>
      </c>
      <c r="M6" s="122" t="s">
        <v>10</v>
      </c>
      <c r="N6" s="122" t="s">
        <v>11</v>
      </c>
      <c r="O6" s="122" t="s">
        <v>12</v>
      </c>
      <c r="P6" s="122" t="s">
        <v>13</v>
      </c>
      <c r="Q6" s="122" t="s">
        <v>14</v>
      </c>
    </row>
    <row r="7" spans="1:18">
      <c r="A7" s="445" t="s">
        <v>66</v>
      </c>
      <c r="B7" s="442" t="s">
        <v>57</v>
      </c>
      <c r="C7" s="426" t="s">
        <v>233</v>
      </c>
      <c r="D7" s="123"/>
      <c r="E7" s="122" t="str">
        <f>'Input Screen - Rev Ctrl Sum'!C5</f>
        <v>Jan</v>
      </c>
      <c r="F7" s="122" t="str">
        <f>'Input Screen - Rev Ctrl Sum'!D5</f>
        <v>Feb</v>
      </c>
      <c r="G7" s="122" t="str">
        <f>'Input Screen - Rev Ctrl Sum'!E5</f>
        <v>Mar</v>
      </c>
      <c r="H7" s="122" t="str">
        <f>'Input Screen - Rev Ctrl Sum'!F5</f>
        <v>Apr</v>
      </c>
      <c r="I7" s="122" t="str">
        <f>'Input Screen - Rev Ctrl Sum'!G5</f>
        <v>May</v>
      </c>
      <c r="J7" s="122" t="str">
        <f>'Input Screen - Rev Ctrl Sum'!H5</f>
        <v>Jun</v>
      </c>
      <c r="K7" s="122" t="str">
        <f>'Input Screen - Rev Ctrl Sum'!I5</f>
        <v>Jul</v>
      </c>
      <c r="L7" s="122" t="str">
        <f>'Input Screen - Rev Ctrl Sum'!J5</f>
        <v>Aug</v>
      </c>
      <c r="M7" s="122" t="str">
        <f>'Input Screen - Rev Ctrl Sum'!K5</f>
        <v>Sep</v>
      </c>
      <c r="N7" s="122" t="str">
        <f>'Input Screen - Rev Ctrl Sum'!L5</f>
        <v>Oct</v>
      </c>
      <c r="O7" s="122" t="str">
        <f>'Input Screen - Rev Ctrl Sum'!M5</f>
        <v>Nov</v>
      </c>
      <c r="P7" s="122" t="str">
        <f>'Input Screen - Rev Ctrl Sum'!N5</f>
        <v>Dec</v>
      </c>
      <c r="Q7" s="123" t="s">
        <v>0</v>
      </c>
    </row>
    <row r="8" spans="1:18">
      <c r="A8" s="446"/>
      <c r="B8" s="443"/>
      <c r="C8" s="427" t="s">
        <v>530</v>
      </c>
      <c r="D8" s="428" t="s">
        <v>67</v>
      </c>
      <c r="E8" s="125">
        <f>'Input Screen - Rev Ctrl Sum'!C6</f>
        <v>2020</v>
      </c>
      <c r="F8" s="125">
        <f>'Input Screen - Rev Ctrl Sum'!D6</f>
        <v>2020</v>
      </c>
      <c r="G8" s="125">
        <f>'Input Screen - Rev Ctrl Sum'!E6</f>
        <v>2020</v>
      </c>
      <c r="H8" s="125">
        <f>'Input Screen - Rev Ctrl Sum'!F6</f>
        <v>2020</v>
      </c>
      <c r="I8" s="125">
        <f>'Input Screen - Rev Ctrl Sum'!G6</f>
        <v>2020</v>
      </c>
      <c r="J8" s="125">
        <f>'Input Screen - Rev Ctrl Sum'!H6</f>
        <v>2020</v>
      </c>
      <c r="K8" s="125">
        <f>'Input Screen - Rev Ctrl Sum'!I6</f>
        <v>2020</v>
      </c>
      <c r="L8" s="125">
        <f>'Input Screen - Rev Ctrl Sum'!J6</f>
        <v>2020</v>
      </c>
      <c r="M8" s="125">
        <f>'Input Screen - Rev Ctrl Sum'!K6</f>
        <v>2020</v>
      </c>
      <c r="N8" s="125">
        <f>'Input Screen - Rev Ctrl Sum'!L6</f>
        <v>2020</v>
      </c>
      <c r="O8" s="125">
        <f>'Input Screen - Rev Ctrl Sum'!M6</f>
        <v>2020</v>
      </c>
      <c r="P8" s="125">
        <f>'Input Screen - Rev Ctrl Sum'!N6</f>
        <v>2020</v>
      </c>
      <c r="Q8" s="125" t="s">
        <v>18</v>
      </c>
    </row>
    <row r="9" spans="1:18" ht="30" customHeight="1">
      <c r="A9" s="343"/>
      <c r="B9" s="122"/>
      <c r="C9" s="122"/>
      <c r="D9" s="338" t="s">
        <v>19</v>
      </c>
      <c r="E9" s="429"/>
      <c r="F9" s="429"/>
      <c r="G9" s="429"/>
      <c r="H9" s="429"/>
      <c r="I9" s="429"/>
      <c r="J9" s="429"/>
      <c r="K9" s="429"/>
      <c r="L9" s="429"/>
      <c r="M9" s="429"/>
      <c r="N9" s="429"/>
      <c r="O9" s="429"/>
      <c r="P9" s="429"/>
      <c r="Q9" s="123"/>
    </row>
    <row r="10" spans="1:18">
      <c r="A10" s="48" t="s">
        <v>264</v>
      </c>
      <c r="B10" s="122">
        <v>1</v>
      </c>
      <c r="C10" s="122" t="s">
        <v>531</v>
      </c>
      <c r="D10" s="123" t="s">
        <v>21</v>
      </c>
      <c r="E10" s="1">
        <f>'Rate 1 WP'!C17</f>
        <v>178271593</v>
      </c>
      <c r="F10" s="1">
        <f>'Rate 1 WP'!D17</f>
        <v>148387753</v>
      </c>
      <c r="G10" s="1">
        <f>'Rate 1 WP'!E17</f>
        <v>128263974</v>
      </c>
      <c r="H10" s="1">
        <f>'Rate 1 WP'!F17</f>
        <v>129490194</v>
      </c>
      <c r="I10" s="1">
        <f>'Rate 1 WP'!G17</f>
        <v>190167216</v>
      </c>
      <c r="J10" s="1">
        <f>'Rate 1 WP'!H17</f>
        <v>266467735</v>
      </c>
      <c r="K10" s="1">
        <f>'Rate 1 WP'!I17</f>
        <v>348939270</v>
      </c>
      <c r="L10" s="1">
        <f>'Rate 1 WP'!J17</f>
        <v>344569406</v>
      </c>
      <c r="M10" s="1">
        <f>'Rate 1 WP'!K17</f>
        <v>315005775</v>
      </c>
      <c r="N10" s="1">
        <f>'Rate 1 WP'!L17</f>
        <v>200382551</v>
      </c>
      <c r="O10" s="1">
        <f>'Rate 1 WP'!M17</f>
        <v>149622144</v>
      </c>
      <c r="P10" s="1">
        <f>'Rate 1 WP'!N17</f>
        <v>151095336</v>
      </c>
      <c r="Q10" s="429">
        <f t="shared" ref="Q10:Q34" si="0">SUM(E10:P10)</f>
        <v>2550662947</v>
      </c>
      <c r="R10" s="129"/>
    </row>
    <row r="11" spans="1:18">
      <c r="A11" s="48" t="s">
        <v>273</v>
      </c>
      <c r="B11" s="122">
        <v>2</v>
      </c>
      <c r="C11" s="122" t="s">
        <v>531</v>
      </c>
      <c r="D11" s="123" t="s">
        <v>778</v>
      </c>
      <c r="E11" s="1">
        <f>'Rate 2 WP'!C18</f>
        <v>21770682</v>
      </c>
      <c r="F11" s="1">
        <f>'Rate 2 WP'!D18</f>
        <v>20276929</v>
      </c>
      <c r="G11" s="1">
        <f>'Rate 2 WP'!E18</f>
        <v>18597065</v>
      </c>
      <c r="H11" s="1">
        <f>'Rate 2 WP'!F18</f>
        <v>16612590</v>
      </c>
      <c r="I11" s="1">
        <f>'Rate 2 WP'!G18</f>
        <v>19475986</v>
      </c>
      <c r="J11" s="1">
        <f>'Rate 2 WP'!H18</f>
        <v>26195174</v>
      </c>
      <c r="K11" s="1">
        <f>'Rate 2 WP'!I18</f>
        <v>32406366</v>
      </c>
      <c r="L11" s="1">
        <f>'Rate 2 WP'!J18</f>
        <v>30784814</v>
      </c>
      <c r="M11" s="1">
        <f>'Rate 2 WP'!K18</f>
        <v>30331421</v>
      </c>
      <c r="N11" s="1">
        <f>'Rate 2 WP'!L18</f>
        <v>23039093</v>
      </c>
      <c r="O11" s="1">
        <f>'Rate 2 WP'!M18</f>
        <v>19456813</v>
      </c>
      <c r="P11" s="1">
        <f>'Rate 2 WP'!N18</f>
        <v>19126325</v>
      </c>
      <c r="Q11" s="429">
        <f t="shared" si="0"/>
        <v>278073258</v>
      </c>
    </row>
    <row r="12" spans="1:18">
      <c r="A12" s="48" t="s">
        <v>280</v>
      </c>
      <c r="B12" s="122">
        <v>7</v>
      </c>
      <c r="C12" s="122" t="s">
        <v>531</v>
      </c>
      <c r="D12" s="123" t="s">
        <v>25</v>
      </c>
      <c r="E12" s="1">
        <f>'Rate 7 WP'!C17</f>
        <v>397169</v>
      </c>
      <c r="F12" s="1">
        <f>'Rate 7 WP'!D17</f>
        <v>479689</v>
      </c>
      <c r="G12" s="1">
        <f>'Rate 7 WP'!E17</f>
        <v>516910</v>
      </c>
      <c r="H12" s="1">
        <f>'Rate 7 WP'!F17</f>
        <v>185144</v>
      </c>
      <c r="I12" s="1">
        <f>'Rate 7 WP'!G17</f>
        <v>170225</v>
      </c>
      <c r="J12" s="1">
        <f>'Rate 7 WP'!H17</f>
        <v>178533</v>
      </c>
      <c r="K12" s="1">
        <f>'Rate 7 WP'!I17</f>
        <v>231580</v>
      </c>
      <c r="L12" s="1">
        <f>'Rate 7 WP'!J17</f>
        <v>236810</v>
      </c>
      <c r="M12" s="1">
        <f>'Rate 7 WP'!K17</f>
        <v>313357</v>
      </c>
      <c r="N12" s="1">
        <f>'Rate 7 WP'!L17</f>
        <v>401827</v>
      </c>
      <c r="O12" s="1">
        <f>'Rate 7 WP'!M17</f>
        <v>266944</v>
      </c>
      <c r="P12" s="1">
        <f>'Rate 7 WP'!N17</f>
        <v>260928</v>
      </c>
      <c r="Q12" s="429">
        <f t="shared" si="0"/>
        <v>3639116</v>
      </c>
    </row>
    <row r="13" spans="1:18">
      <c r="A13" s="48" t="s">
        <v>280</v>
      </c>
      <c r="B13" s="122">
        <v>7</v>
      </c>
      <c r="C13" s="122" t="s">
        <v>532</v>
      </c>
      <c r="D13" s="123" t="s">
        <v>291</v>
      </c>
      <c r="E13" s="1">
        <f>'Rate 7 Primary WP'!C12</f>
        <v>4620</v>
      </c>
      <c r="F13" s="1">
        <f>'Rate 7 Primary WP'!D12</f>
        <v>8780</v>
      </c>
      <c r="G13" s="1">
        <f>'Rate 7 Primary WP'!E12</f>
        <v>7710</v>
      </c>
      <c r="H13" s="1">
        <f>'Rate 7 Primary WP'!F12</f>
        <v>840</v>
      </c>
      <c r="I13" s="1">
        <f>'Rate 7 Primary WP'!G12</f>
        <v>210</v>
      </c>
      <c r="J13" s="1">
        <f>'Rate 7 Primary WP'!H12</f>
        <v>0</v>
      </c>
      <c r="K13" s="1">
        <f>'Rate 7 Primary WP'!I12</f>
        <v>210</v>
      </c>
      <c r="L13" s="1">
        <f>'Rate 7 Primary WP'!J12</f>
        <v>0</v>
      </c>
      <c r="M13" s="1">
        <f>'Rate 7 Primary WP'!K12</f>
        <v>3030</v>
      </c>
      <c r="N13" s="1">
        <f>'Rate 7 Primary WP'!L12</f>
        <v>4140</v>
      </c>
      <c r="O13" s="1">
        <f>'Rate 7 Primary WP'!M12</f>
        <v>2620</v>
      </c>
      <c r="P13" s="1">
        <f>'Rate 7 Primary WP'!N12</f>
        <v>5250</v>
      </c>
      <c r="Q13" s="429">
        <f t="shared" si="0"/>
        <v>37410</v>
      </c>
    </row>
    <row r="14" spans="1:18">
      <c r="A14" s="48" t="s">
        <v>369</v>
      </c>
      <c r="B14" s="122">
        <v>8</v>
      </c>
      <c r="C14" s="122" t="s">
        <v>531</v>
      </c>
      <c r="D14" s="123" t="s">
        <v>127</v>
      </c>
      <c r="E14" s="1">
        <f>'Rate 8 WP'!C102</f>
        <v>2717693</v>
      </c>
      <c r="F14" s="1">
        <f>'Rate 8 WP'!D102</f>
        <v>2364902</v>
      </c>
      <c r="G14" s="1">
        <f>'Rate 8 WP'!E102</f>
        <v>2390299</v>
      </c>
      <c r="H14" s="1">
        <f>'Rate 8 WP'!F102</f>
        <v>2124317</v>
      </c>
      <c r="I14" s="1">
        <f>'Rate 8 WP'!G102</f>
        <v>2019870</v>
      </c>
      <c r="J14" s="1">
        <f>'Rate 8 WP'!H102</f>
        <v>1864797</v>
      </c>
      <c r="K14" s="1">
        <f>'Rate 8 WP'!I102</f>
        <v>1984024</v>
      </c>
      <c r="L14" s="1">
        <f>'Rate 8 WP'!J102</f>
        <v>2126079</v>
      </c>
      <c r="M14" s="1">
        <f>'Rate 8 WP'!K102</f>
        <v>2225984</v>
      </c>
      <c r="N14" s="1">
        <f>'Rate 8 WP'!L102</f>
        <v>2490721</v>
      </c>
      <c r="O14" s="1">
        <f>'Rate 8 WP'!M102</f>
        <v>2591514</v>
      </c>
      <c r="P14" s="1">
        <f>'Rate 8 WP'!N102</f>
        <v>2784331</v>
      </c>
      <c r="Q14" s="429">
        <f t="shared" si="0"/>
        <v>27684531</v>
      </c>
    </row>
    <row r="15" spans="1:18">
      <c r="A15" s="48" t="s">
        <v>638</v>
      </c>
      <c r="B15" s="122">
        <v>8</v>
      </c>
      <c r="C15" s="122" t="s">
        <v>531</v>
      </c>
      <c r="D15" s="123" t="s">
        <v>639</v>
      </c>
      <c r="E15" s="1">
        <f>'Rate 8A WP'!C80</f>
        <v>821679</v>
      </c>
      <c r="F15" s="1">
        <f>'Rate 8A WP'!D80</f>
        <v>715013</v>
      </c>
      <c r="G15" s="1">
        <f>'Rate 8A WP'!E80</f>
        <v>722690</v>
      </c>
      <c r="H15" s="1">
        <f>'Rate 8A WP'!F80</f>
        <v>642273</v>
      </c>
      <c r="I15" s="1">
        <f>'Rate 8A WP'!G80</f>
        <v>610694</v>
      </c>
      <c r="J15" s="1">
        <f>'Rate 8A WP'!H80</f>
        <v>563808</v>
      </c>
      <c r="K15" s="1">
        <f>'Rate 8A WP'!I80</f>
        <v>599857</v>
      </c>
      <c r="L15" s="1">
        <f>'Rate 8A WP'!J80</f>
        <v>642806</v>
      </c>
      <c r="M15" s="1">
        <f>'Rate 8A WP'!K80</f>
        <v>673012</v>
      </c>
      <c r="N15" s="1">
        <f>'Rate 8A WP'!L80</f>
        <v>753053</v>
      </c>
      <c r="O15" s="1">
        <f>'Rate 8A WP'!M80</f>
        <v>783525</v>
      </c>
      <c r="P15" s="1">
        <f>'Rate 8A WP'!N80</f>
        <v>841822</v>
      </c>
      <c r="Q15" s="429">
        <f>SUM(E15:P15)</f>
        <v>8370232</v>
      </c>
    </row>
    <row r="16" spans="1:18">
      <c r="A16" s="48" t="s">
        <v>762</v>
      </c>
      <c r="B16" s="122">
        <v>9</v>
      </c>
      <c r="C16" s="122" t="s">
        <v>531</v>
      </c>
      <c r="D16" s="123" t="s">
        <v>765</v>
      </c>
      <c r="E16" s="1">
        <f>'Rate 9 WP'!C76</f>
        <v>215595</v>
      </c>
      <c r="F16" s="1">
        <f>'Rate 9 WP'!D76</f>
        <v>215595</v>
      </c>
      <c r="G16" s="1">
        <f>'Rate 9 WP'!E76</f>
        <v>215595</v>
      </c>
      <c r="H16" s="1">
        <f>'Rate 9 WP'!F76</f>
        <v>215595</v>
      </c>
      <c r="I16" s="1">
        <f>'Rate 9 WP'!G76</f>
        <v>215595</v>
      </c>
      <c r="J16" s="1">
        <f>'Rate 9 WP'!H76</f>
        <v>215595</v>
      </c>
      <c r="K16" s="1">
        <f>'Rate 9 WP'!I76</f>
        <v>215595</v>
      </c>
      <c r="L16" s="1">
        <f>'Rate 9 WP'!J76</f>
        <v>215595</v>
      </c>
      <c r="M16" s="1">
        <f>'Rate 9 WP'!K76</f>
        <v>215595</v>
      </c>
      <c r="N16" s="1">
        <f>'Rate 9 WP'!L76</f>
        <v>215595</v>
      </c>
      <c r="O16" s="1">
        <f>'Rate 9 WP'!M76</f>
        <v>215595</v>
      </c>
      <c r="P16" s="1">
        <f>'Rate 9 WP'!N76</f>
        <v>215595</v>
      </c>
      <c r="Q16" s="429">
        <f t="shared" si="0"/>
        <v>2587140</v>
      </c>
    </row>
    <row r="17" spans="1:17">
      <c r="A17" s="48" t="s">
        <v>762</v>
      </c>
      <c r="B17" s="122">
        <v>9</v>
      </c>
      <c r="C17" s="122" t="s">
        <v>531</v>
      </c>
      <c r="D17" s="123" t="s">
        <v>867</v>
      </c>
      <c r="E17" s="1">
        <f>'Rate 9 Metered WP'!C16</f>
        <v>4724</v>
      </c>
      <c r="F17" s="1">
        <f>'Rate 9 Metered WP'!D16</f>
        <v>5990</v>
      </c>
      <c r="G17" s="1">
        <f>'Rate 9 Metered WP'!E16</f>
        <v>5729</v>
      </c>
      <c r="H17" s="1">
        <f>'Rate 9 Metered WP'!F16</f>
        <v>5901</v>
      </c>
      <c r="I17" s="1">
        <f>'Rate 9 Metered WP'!G16</f>
        <v>5769</v>
      </c>
      <c r="J17" s="1">
        <f>'Rate 9 Metered WP'!H16</f>
        <v>5869</v>
      </c>
      <c r="K17" s="1">
        <f>'Rate 9 Metered WP'!I16</f>
        <v>5621</v>
      </c>
      <c r="L17" s="1">
        <f>'Rate 9 Metered WP'!J16</f>
        <v>5578</v>
      </c>
      <c r="M17" s="1">
        <f>'Rate 9 Metered WP'!K16</f>
        <v>5904</v>
      </c>
      <c r="N17" s="1">
        <f>'Rate 9 Metered WP'!L16</f>
        <v>5608</v>
      </c>
      <c r="O17" s="1">
        <f>'Rate 9 Metered WP'!M16</f>
        <v>5584</v>
      </c>
      <c r="P17" s="1">
        <f>'Rate 9 Metered WP'!N16</f>
        <v>5745</v>
      </c>
      <c r="Q17" s="429">
        <f>SUM(E17:P17)</f>
        <v>68022</v>
      </c>
    </row>
    <row r="18" spans="1:17">
      <c r="A18" s="48" t="s">
        <v>375</v>
      </c>
      <c r="B18" s="122" t="s">
        <v>527</v>
      </c>
      <c r="C18" s="122" t="s">
        <v>531</v>
      </c>
      <c r="D18" s="123" t="s">
        <v>380</v>
      </c>
      <c r="E18" s="1">
        <f>'Rate 11TOU WP'!C24</f>
        <v>8940588</v>
      </c>
      <c r="F18" s="1">
        <f>'Rate 11TOU WP'!D24</f>
        <v>8337213</v>
      </c>
      <c r="G18" s="1">
        <f>'Rate 11TOU WP'!E24</f>
        <v>8368068</v>
      </c>
      <c r="H18" s="1">
        <f>'Rate 11TOU WP'!F24</f>
        <v>7407731</v>
      </c>
      <c r="I18" s="1">
        <f>'Rate 11TOU WP'!G24</f>
        <v>8846587</v>
      </c>
      <c r="J18" s="1">
        <f>'Rate 11TOU WP'!H24</f>
        <v>10537084</v>
      </c>
      <c r="K18" s="1">
        <f>'Rate 11TOU WP'!I24</f>
        <v>13646827</v>
      </c>
      <c r="L18" s="1">
        <f>'Rate 11TOU WP'!J24</f>
        <v>12025440</v>
      </c>
      <c r="M18" s="1">
        <f>'Rate 11TOU WP'!K24</f>
        <v>12040845</v>
      </c>
      <c r="N18" s="1">
        <f>'Rate 11TOU WP'!L24</f>
        <v>12756711</v>
      </c>
      <c r="O18" s="1">
        <f>'Rate 11TOU WP'!M24</f>
        <v>11039888</v>
      </c>
      <c r="P18" s="1">
        <f>'Rate 11TOU WP'!N24</f>
        <v>10029246</v>
      </c>
      <c r="Q18" s="429">
        <f t="shared" si="0"/>
        <v>123976228</v>
      </c>
    </row>
    <row r="19" spans="1:17">
      <c r="A19" s="48" t="s">
        <v>375</v>
      </c>
      <c r="B19" s="122" t="s">
        <v>527</v>
      </c>
      <c r="C19" s="122" t="s">
        <v>532</v>
      </c>
      <c r="D19" s="123" t="s">
        <v>381</v>
      </c>
      <c r="E19" s="1">
        <f>'Rate 11TOU Primary WP'!C18</f>
        <v>4686144</v>
      </c>
      <c r="F19" s="1">
        <f>'Rate 11TOU Primary WP'!D18</f>
        <v>4710568</v>
      </c>
      <c r="G19" s="1">
        <f>'Rate 11TOU Primary WP'!E18</f>
        <v>4107350</v>
      </c>
      <c r="H19" s="1">
        <f>'Rate 11TOU Primary WP'!F18</f>
        <v>3577948</v>
      </c>
      <c r="I19" s="1">
        <f>'Rate 11TOU Primary WP'!G18</f>
        <v>3613794</v>
      </c>
      <c r="J19" s="1">
        <f>'Rate 11TOU Primary WP'!H18</f>
        <v>3697145</v>
      </c>
      <c r="K19" s="1">
        <f>'Rate 11TOU Primary WP'!I18</f>
        <v>4571784</v>
      </c>
      <c r="L19" s="1">
        <f>'Rate 11TOU Primary WP'!J18</f>
        <v>3623899</v>
      </c>
      <c r="M19" s="1">
        <f>'Rate 11TOU Primary WP'!K18</f>
        <v>3757654</v>
      </c>
      <c r="N19" s="1">
        <f>'Rate 11TOU Primary WP'!L18</f>
        <v>4317366</v>
      </c>
      <c r="O19" s="1">
        <f>'Rate 11TOU Primary WP'!M18</f>
        <v>3759383</v>
      </c>
      <c r="P19" s="1">
        <f>'Rate 11TOU Primary WP'!N18</f>
        <v>3951091</v>
      </c>
      <c r="Q19" s="429">
        <f t="shared" si="0"/>
        <v>48374126</v>
      </c>
    </row>
    <row r="20" spans="1:17">
      <c r="A20" s="48" t="s">
        <v>386</v>
      </c>
      <c r="B20" s="122">
        <v>15</v>
      </c>
      <c r="C20" s="122" t="s">
        <v>533</v>
      </c>
      <c r="D20" s="123" t="s">
        <v>388</v>
      </c>
      <c r="E20" s="1">
        <f>'Rate 15 WP'!C14</f>
        <v>3614651</v>
      </c>
      <c r="F20" s="1">
        <f>'Rate 15 WP'!D14</f>
        <v>3946125</v>
      </c>
      <c r="G20" s="1">
        <f>'Rate 15 WP'!E14</f>
        <v>3671588</v>
      </c>
      <c r="H20" s="1">
        <f>'Rate 15 WP'!F14</f>
        <v>2547359</v>
      </c>
      <c r="I20" s="1">
        <f>'Rate 15 WP'!G14</f>
        <v>3316122</v>
      </c>
      <c r="J20" s="1">
        <f>'Rate 15 WP'!H14</f>
        <v>3744890</v>
      </c>
      <c r="K20" s="1">
        <f>'Rate 15 WP'!I14</f>
        <v>3698169</v>
      </c>
      <c r="L20" s="1">
        <f>'Rate 15 WP'!J14</f>
        <v>3770357</v>
      </c>
      <c r="M20" s="1">
        <f>'Rate 15 WP'!K14</f>
        <v>3587400</v>
      </c>
      <c r="N20" s="1">
        <f>'Rate 15 WP'!L14</f>
        <v>3360767</v>
      </c>
      <c r="O20" s="1">
        <f>'Rate 15 WP'!M14</f>
        <v>3823551</v>
      </c>
      <c r="P20" s="1">
        <f>'Rate 15 WP'!N14</f>
        <v>3523795</v>
      </c>
      <c r="Q20" s="429">
        <f t="shared" si="0"/>
        <v>42604774</v>
      </c>
    </row>
    <row r="21" spans="1:17">
      <c r="A21" s="48" t="s">
        <v>395</v>
      </c>
      <c r="B21" s="122" t="s">
        <v>396</v>
      </c>
      <c r="C21" s="122" t="s">
        <v>531</v>
      </c>
      <c r="D21" s="123" t="s">
        <v>397</v>
      </c>
      <c r="E21" s="1">
        <f>'Rate WH WP'!C16</f>
        <v>611157</v>
      </c>
      <c r="F21" s="1">
        <f>'Rate WH WP'!D16</f>
        <v>558147</v>
      </c>
      <c r="G21" s="1">
        <f>'Rate WH WP'!E16</f>
        <v>507124</v>
      </c>
      <c r="H21" s="1">
        <f>'Rate WH WP'!F16</f>
        <v>494387</v>
      </c>
      <c r="I21" s="1">
        <f>'Rate WH WP'!G16</f>
        <v>416088</v>
      </c>
      <c r="J21" s="1">
        <f>'Rate WH WP'!H16</f>
        <v>370899</v>
      </c>
      <c r="K21" s="1">
        <f>'Rate WH WP'!I16</f>
        <v>341772</v>
      </c>
      <c r="L21" s="1">
        <f>'Rate WH WP'!J16</f>
        <v>294896</v>
      </c>
      <c r="M21" s="1">
        <f>'Rate WH WP'!K16</f>
        <v>326556</v>
      </c>
      <c r="N21" s="1">
        <f>'Rate WH WP'!L16</f>
        <v>337077</v>
      </c>
      <c r="O21" s="1">
        <f>'Rate WH WP'!M16</f>
        <v>385230</v>
      </c>
      <c r="P21" s="1">
        <f>'Rate WH WP'!N16</f>
        <v>480307</v>
      </c>
      <c r="Q21" s="429">
        <f t="shared" si="0"/>
        <v>5123640</v>
      </c>
    </row>
    <row r="22" spans="1:17">
      <c r="A22" s="48" t="s">
        <v>390</v>
      </c>
      <c r="B22" s="122">
        <v>22</v>
      </c>
      <c r="C22" s="122" t="s">
        <v>531</v>
      </c>
      <c r="D22" s="123" t="s">
        <v>22</v>
      </c>
      <c r="E22" s="1">
        <f>'Rate 22 WP + Weather'!C15</f>
        <v>122504.27586206897</v>
      </c>
      <c r="F22" s="1">
        <f>'Rate 22 WP + Weather'!D15</f>
        <v>124851.02097902098</v>
      </c>
      <c r="G22" s="1">
        <f>'Rate 22 WP + Weather'!E15</f>
        <v>126992.8951048951</v>
      </c>
      <c r="H22" s="1">
        <f>'Rate 22 WP + Weather'!F15</f>
        <v>355425.94285714289</v>
      </c>
      <c r="I22" s="1">
        <f>'Rate 22 WP + Weather'!G15</f>
        <v>464218.21276595746</v>
      </c>
      <c r="J22" s="1">
        <f>'Rate 22 WP + Weather'!H15</f>
        <v>575337.19148936169</v>
      </c>
      <c r="K22" s="1">
        <f>'Rate 22 WP + Weather'!I15</f>
        <v>589686.17142857146</v>
      </c>
      <c r="L22" s="1">
        <f>'Rate 22 WP + Weather'!J15</f>
        <v>464414.19718309859</v>
      </c>
      <c r="M22" s="1">
        <f>'Rate 22 WP + Weather'!K15</f>
        <v>440698.81690140843</v>
      </c>
      <c r="N22" s="1">
        <f>'Rate 22 WP + Weather'!L15</f>
        <v>374564.71232876711</v>
      </c>
      <c r="O22" s="1">
        <f>'Rate 22 WP + Weather'!M15</f>
        <v>297507.04225352115</v>
      </c>
      <c r="P22" s="1">
        <f>'Rate 22 WP + Weather'!N15</f>
        <v>182657</v>
      </c>
      <c r="Q22" s="429">
        <f>SUM(E22:P22)</f>
        <v>4118857.4791538138</v>
      </c>
    </row>
    <row r="23" spans="1:17">
      <c r="A23" s="48" t="s">
        <v>400</v>
      </c>
      <c r="B23" s="122">
        <v>24</v>
      </c>
      <c r="C23" s="122" t="s">
        <v>531</v>
      </c>
      <c r="D23" s="123" t="s">
        <v>23</v>
      </c>
      <c r="E23" s="1">
        <f>'Rate 24 Secondary WP'!C23</f>
        <v>111479358</v>
      </c>
      <c r="F23" s="1">
        <f>'Rate 24 Secondary WP'!D23</f>
        <v>107834207</v>
      </c>
      <c r="G23" s="1">
        <f>'Rate 24 Secondary WP'!E23</f>
        <v>102652688</v>
      </c>
      <c r="H23" s="1">
        <f>'Rate 24 Secondary WP'!F23</f>
        <v>96376324</v>
      </c>
      <c r="I23" s="1">
        <f>'Rate 24 Secondary WP'!G23</f>
        <v>106320757</v>
      </c>
      <c r="J23" s="1">
        <f>'Rate 24 Secondary WP'!H23</f>
        <v>132193852</v>
      </c>
      <c r="K23" s="1">
        <f>'Rate 24 Secondary WP'!I23</f>
        <v>156510188</v>
      </c>
      <c r="L23" s="1">
        <f>'Rate 24 Secondary WP'!J23</f>
        <v>154403213</v>
      </c>
      <c r="M23" s="1">
        <f>'Rate 24 Secondary WP'!K23</f>
        <v>154716275</v>
      </c>
      <c r="N23" s="1">
        <f>'Rate 24 Secondary WP'!L23</f>
        <v>123362041</v>
      </c>
      <c r="O23" s="1">
        <f>'Rate 24 Secondary WP'!M23</f>
        <v>106746880</v>
      </c>
      <c r="P23" s="1">
        <f>'Rate 24 Secondary WP'!N23</f>
        <v>101111232</v>
      </c>
      <c r="Q23" s="429">
        <f t="shared" si="0"/>
        <v>1453707015</v>
      </c>
    </row>
    <row r="24" spans="1:17">
      <c r="A24" s="48" t="s">
        <v>400</v>
      </c>
      <c r="B24" s="122">
        <v>24</v>
      </c>
      <c r="C24" s="122" t="s">
        <v>532</v>
      </c>
      <c r="D24" s="123" t="s">
        <v>87</v>
      </c>
      <c r="E24" s="1">
        <f>'Rate 24 Primary WP'!C18</f>
        <v>2486801</v>
      </c>
      <c r="F24" s="1">
        <f>'Rate 24 Primary WP'!D18</f>
        <v>2310238</v>
      </c>
      <c r="G24" s="1">
        <f>'Rate 24 Primary WP'!E18</f>
        <v>2351611</v>
      </c>
      <c r="H24" s="1">
        <f>'Rate 24 Primary WP'!F18</f>
        <v>1956608</v>
      </c>
      <c r="I24" s="1">
        <f>'Rate 24 Primary WP'!G18</f>
        <v>2359696</v>
      </c>
      <c r="J24" s="1">
        <f>'Rate 24 Primary WP'!H18</f>
        <v>2994088</v>
      </c>
      <c r="K24" s="1">
        <f>'Rate 24 Primary WP'!I18</f>
        <v>3569743</v>
      </c>
      <c r="L24" s="1">
        <f>'Rate 24 Primary WP'!J18</f>
        <v>3696202</v>
      </c>
      <c r="M24" s="1">
        <f>'Rate 24 Primary WP'!K18</f>
        <v>3492204</v>
      </c>
      <c r="N24" s="1">
        <f>'Rate 24 Primary WP'!L18</f>
        <v>2740363</v>
      </c>
      <c r="O24" s="1">
        <f>'Rate 24 Primary WP'!M18</f>
        <v>2270838</v>
      </c>
      <c r="P24" s="1">
        <f>'Rate 24 Primary WP'!N18</f>
        <v>2103956</v>
      </c>
      <c r="Q24" s="429">
        <f t="shared" si="0"/>
        <v>32332348</v>
      </c>
    </row>
    <row r="25" spans="1:17">
      <c r="A25" s="48" t="s">
        <v>401</v>
      </c>
      <c r="B25" s="122">
        <v>25</v>
      </c>
      <c r="C25" s="122" t="s">
        <v>531</v>
      </c>
      <c r="D25" s="123" t="s">
        <v>24</v>
      </c>
      <c r="E25" s="1">
        <f>'Rate 25 Secondary WP + Weather'!C21</f>
        <v>32786967</v>
      </c>
      <c r="F25" s="1">
        <f>'Rate 25 Secondary WP + Weather'!D21</f>
        <v>34558665</v>
      </c>
      <c r="G25" s="1">
        <f>'Rate 25 Secondary WP + Weather'!E21</f>
        <v>35495501</v>
      </c>
      <c r="H25" s="1">
        <f>'Rate 25 Secondary WP + Weather'!F21</f>
        <v>32991555</v>
      </c>
      <c r="I25" s="1">
        <f>'Rate 25 Secondary WP + Weather'!G21</f>
        <v>29428209</v>
      </c>
      <c r="J25" s="1">
        <f>'Rate 25 Secondary WP + Weather'!H21</f>
        <v>35571852</v>
      </c>
      <c r="K25" s="1">
        <f>'Rate 25 Secondary WP + Weather'!I21</f>
        <v>39300337</v>
      </c>
      <c r="L25" s="1">
        <f>'Rate 25 Secondary WP + Weather'!J21</f>
        <v>40029025</v>
      </c>
      <c r="M25" s="1">
        <f>'Rate 25 Secondary WP + Weather'!K21</f>
        <v>42308580</v>
      </c>
      <c r="N25" s="1">
        <f>'Rate 25 Secondary WP + Weather'!L21</f>
        <v>37274368</v>
      </c>
      <c r="O25" s="1">
        <f>'Rate 25 Secondary WP + Weather'!M21</f>
        <v>37228562</v>
      </c>
      <c r="P25" s="1">
        <f>'Rate 25 Secondary WP + Weather'!N21</f>
        <v>32718577</v>
      </c>
      <c r="Q25" s="429">
        <f t="shared" si="0"/>
        <v>429692198</v>
      </c>
    </row>
    <row r="26" spans="1:17">
      <c r="A26" s="48" t="s">
        <v>401</v>
      </c>
      <c r="B26" s="122">
        <v>25</v>
      </c>
      <c r="C26" s="122" t="s">
        <v>532</v>
      </c>
      <c r="D26" s="123" t="s">
        <v>94</v>
      </c>
      <c r="E26" s="1">
        <f>'Rate 25 Primary WP'!C18</f>
        <v>7345539</v>
      </c>
      <c r="F26" s="1">
        <f>'Rate 25 Primary WP'!D18</f>
        <v>7217671</v>
      </c>
      <c r="G26" s="1">
        <f>'Rate 25 Primary WP'!E18</f>
        <v>7162524</v>
      </c>
      <c r="H26" s="1">
        <f>'Rate 25 Primary WP'!F18</f>
        <v>7194956</v>
      </c>
      <c r="I26" s="1">
        <f>'Rate 25 Primary WP'!G18</f>
        <v>7280925</v>
      </c>
      <c r="J26" s="1">
        <f>'Rate 25 Primary WP'!H18</f>
        <v>8450480</v>
      </c>
      <c r="K26" s="1">
        <f>'Rate 25 Primary WP'!I18</f>
        <v>8339475</v>
      </c>
      <c r="L26" s="1">
        <f>'Rate 25 Primary WP'!J18</f>
        <v>8521971</v>
      </c>
      <c r="M26" s="1">
        <f>'Rate 25 Primary WP'!K18</f>
        <v>9021535</v>
      </c>
      <c r="N26" s="1">
        <f>'Rate 25 Primary WP'!L18</f>
        <v>7288061</v>
      </c>
      <c r="O26" s="1">
        <f>'Rate 25 Primary WP'!M18</f>
        <v>7516948</v>
      </c>
      <c r="P26" s="1">
        <f>'Rate 25 Primary WP'!N18</f>
        <v>7319712</v>
      </c>
      <c r="Q26" s="429">
        <f t="shared" si="0"/>
        <v>92659797</v>
      </c>
    </row>
    <row r="27" spans="1:17">
      <c r="A27" s="48" t="s">
        <v>401</v>
      </c>
      <c r="B27" s="122">
        <v>25</v>
      </c>
      <c r="C27" s="122" t="s">
        <v>533</v>
      </c>
      <c r="D27" s="123" t="s">
        <v>481</v>
      </c>
      <c r="E27" s="1">
        <f>'Rate 38 Transmission WP'!C40</f>
        <v>622783</v>
      </c>
      <c r="F27" s="1">
        <f>'Rate 38 Transmission WP'!D40</f>
        <v>487242</v>
      </c>
      <c r="G27" s="1">
        <f>'Rate 38 Transmission WP'!E40</f>
        <v>626180</v>
      </c>
      <c r="H27" s="1">
        <f>'Rate 38 Transmission WP'!F40</f>
        <v>580162</v>
      </c>
      <c r="I27" s="1">
        <f>'Rate 38 Transmission WP'!G40</f>
        <v>433300</v>
      </c>
      <c r="J27" s="1">
        <f>'Rate 38 Transmission WP'!H40</f>
        <v>661789</v>
      </c>
      <c r="K27" s="1">
        <f>'Rate 38 Transmission WP'!I40</f>
        <v>664381</v>
      </c>
      <c r="L27" s="1">
        <f>'Rate 38 Transmission WP'!J40</f>
        <v>673196</v>
      </c>
      <c r="M27" s="1">
        <f>'Rate 38 Transmission WP'!K40</f>
        <v>781673</v>
      </c>
      <c r="N27" s="1">
        <f>'Rate 38 Transmission WP'!L40</f>
        <v>719889</v>
      </c>
      <c r="O27" s="1">
        <f>'Rate 38 Transmission WP'!M40</f>
        <v>769950</v>
      </c>
      <c r="P27" s="1">
        <f>'Rate 38 Transmission WP'!N40</f>
        <v>678748</v>
      </c>
      <c r="Q27" s="429">
        <f>SUM(E27:P27)</f>
        <v>7699293</v>
      </c>
    </row>
    <row r="28" spans="1:17">
      <c r="A28" s="48" t="s">
        <v>402</v>
      </c>
      <c r="B28" s="122" t="s">
        <v>422</v>
      </c>
      <c r="C28" s="122" t="s">
        <v>531</v>
      </c>
      <c r="D28" s="123" t="s">
        <v>421</v>
      </c>
      <c r="E28" s="1">
        <f>'Rate 25A Secondary WP'!C16</f>
        <v>0</v>
      </c>
      <c r="F28" s="1">
        <f>'Rate 25A Secondary WP'!D16</f>
        <v>0</v>
      </c>
      <c r="G28" s="1">
        <f>'Rate 25A Secondary WP'!E16</f>
        <v>0</v>
      </c>
      <c r="H28" s="1">
        <f>'Rate 25A Secondary WP'!F16</f>
        <v>0</v>
      </c>
      <c r="I28" s="1">
        <f>'Rate 25A Secondary WP'!G16</f>
        <v>0</v>
      </c>
      <c r="J28" s="1">
        <f>'Rate 25A Secondary WP'!H16</f>
        <v>0</v>
      </c>
      <c r="K28" s="1">
        <f>'Rate 25A Secondary WP'!I16</f>
        <v>0</v>
      </c>
      <c r="L28" s="1">
        <f>'Rate 25A Secondary WP'!J16</f>
        <v>0</v>
      </c>
      <c r="M28" s="1">
        <f>'Rate 25A Secondary WP'!K16</f>
        <v>0</v>
      </c>
      <c r="N28" s="1">
        <f>'Rate 25A Secondary WP'!L16</f>
        <v>0</v>
      </c>
      <c r="O28" s="1">
        <f>'Rate 25A Secondary WP'!M16</f>
        <v>0</v>
      </c>
      <c r="P28" s="1">
        <f>'Rate 25A Secondary WP'!N16</f>
        <v>0</v>
      </c>
      <c r="Q28" s="429">
        <f t="shared" si="0"/>
        <v>0</v>
      </c>
    </row>
    <row r="29" spans="1:17">
      <c r="A29" s="48" t="s">
        <v>402</v>
      </c>
      <c r="B29" s="122" t="s">
        <v>422</v>
      </c>
      <c r="C29" s="122" t="s">
        <v>532</v>
      </c>
      <c r="D29" s="123" t="s">
        <v>471</v>
      </c>
      <c r="E29" s="1">
        <f>'Rate 25A Primary WP'!C15</f>
        <v>173833</v>
      </c>
      <c r="F29" s="1">
        <f>'Rate 25A Primary WP'!D15</f>
        <v>202457</v>
      </c>
      <c r="G29" s="1">
        <f>'Rate 25A Primary WP'!E15</f>
        <v>254006</v>
      </c>
      <c r="H29" s="1">
        <f>'Rate 25A Primary WP'!F15</f>
        <v>174302</v>
      </c>
      <c r="I29" s="1">
        <f>'Rate 25A Primary WP'!G15</f>
        <v>198786</v>
      </c>
      <c r="J29" s="1">
        <f>'Rate 25A Primary WP'!H15</f>
        <v>214477</v>
      </c>
      <c r="K29" s="1">
        <f>'Rate 25A Primary WP'!I15</f>
        <v>222548</v>
      </c>
      <c r="L29" s="1">
        <f>'Rate 25A Primary WP'!J15</f>
        <v>222993</v>
      </c>
      <c r="M29" s="1">
        <f>'Rate 25A Primary WP'!K15</f>
        <v>271956</v>
      </c>
      <c r="N29" s="1">
        <f>'Rate 25A Primary WP'!L15</f>
        <v>224171</v>
      </c>
      <c r="O29" s="1">
        <f>'Rate 25A Primary WP'!M15</f>
        <v>168415</v>
      </c>
      <c r="P29" s="1">
        <f>'Rate 25A Primary WP'!N15</f>
        <v>201857</v>
      </c>
      <c r="Q29" s="429">
        <f t="shared" si="0"/>
        <v>2529801</v>
      </c>
    </row>
    <row r="30" spans="1:17">
      <c r="A30" s="48" t="s">
        <v>409</v>
      </c>
      <c r="B30" s="122">
        <v>26</v>
      </c>
      <c r="C30" s="122" t="s">
        <v>533</v>
      </c>
      <c r="D30" s="123" t="s">
        <v>416</v>
      </c>
      <c r="E30" s="1">
        <f>'Rate 26 WP'!C11</f>
        <v>24034719</v>
      </c>
      <c r="F30" s="1">
        <f>'Rate 26 WP'!D11</f>
        <v>13557945</v>
      </c>
      <c r="G30" s="1">
        <f>'Rate 26 WP'!E11</f>
        <v>27966732</v>
      </c>
      <c r="H30" s="1">
        <f>'Rate 26 WP'!F11</f>
        <v>29139642</v>
      </c>
      <c r="I30" s="1">
        <f>'Rate 26 WP'!G11</f>
        <v>25572459</v>
      </c>
      <c r="J30" s="1">
        <f>'Rate 26 WP'!H11</f>
        <v>28569538</v>
      </c>
      <c r="K30" s="1">
        <f>'Rate 26 WP'!I11</f>
        <v>28447442</v>
      </c>
      <c r="L30" s="1">
        <f>'Rate 26 WP'!J11</f>
        <v>26436437</v>
      </c>
      <c r="M30" s="1">
        <f>'Rate 26 WP'!K11</f>
        <v>28661653</v>
      </c>
      <c r="N30" s="1">
        <f>'Rate 26 WP'!L11</f>
        <v>27874329</v>
      </c>
      <c r="O30" s="1">
        <f>'Rate 26 WP'!M11</f>
        <v>26844396</v>
      </c>
      <c r="P30" s="1">
        <f>'Rate 26 WP'!N11</f>
        <v>27536427</v>
      </c>
      <c r="Q30" s="429">
        <f t="shared" si="0"/>
        <v>314641719</v>
      </c>
    </row>
    <row r="31" spans="1:17">
      <c r="A31" s="48" t="s">
        <v>399</v>
      </c>
      <c r="B31" s="122">
        <v>28</v>
      </c>
      <c r="C31" s="122" t="s">
        <v>531</v>
      </c>
      <c r="D31" s="123" t="s">
        <v>166</v>
      </c>
      <c r="E31" s="1">
        <f>'Rate 28 WP'!C78</f>
        <v>2633741</v>
      </c>
      <c r="F31" s="1">
        <f>'Rate 28 WP'!D78</f>
        <v>2291843</v>
      </c>
      <c r="G31" s="1">
        <f>'Rate 28 WP'!E78</f>
        <v>2316458</v>
      </c>
      <c r="H31" s="1">
        <f>'Rate 28 WP'!F78</f>
        <v>2058697</v>
      </c>
      <c r="I31" s="1">
        <f>'Rate 28 WP'!G78</f>
        <v>1957474</v>
      </c>
      <c r="J31" s="1">
        <f>'Rate 28 WP'!H78</f>
        <v>1807191</v>
      </c>
      <c r="K31" s="1">
        <f>'Rate 28 WP'!I78</f>
        <v>1922735</v>
      </c>
      <c r="L31" s="1">
        <f>'Rate 28 WP'!J78</f>
        <v>2060404</v>
      </c>
      <c r="M31" s="1">
        <f>'Rate 28 WP'!K78</f>
        <v>2157218</v>
      </c>
      <c r="N31" s="1">
        <f>'Rate 28 WP'!L78</f>
        <v>2413778</v>
      </c>
      <c r="O31" s="1">
        <f>'Rate 28 WP'!M78</f>
        <v>2511459</v>
      </c>
      <c r="P31" s="1">
        <f>'Rate 28 WP'!N78</f>
        <v>2698321</v>
      </c>
      <c r="Q31" s="429">
        <f t="shared" si="0"/>
        <v>26829319</v>
      </c>
    </row>
    <row r="32" spans="1:17">
      <c r="A32" s="48" t="s">
        <v>407</v>
      </c>
      <c r="B32" s="122">
        <v>30</v>
      </c>
      <c r="C32" s="122" t="s">
        <v>533</v>
      </c>
      <c r="D32" s="123" t="s">
        <v>417</v>
      </c>
      <c r="E32" s="1">
        <f>'Rate 30 WP'!C14</f>
        <v>2161618</v>
      </c>
      <c r="F32" s="1">
        <f>'Rate 30 WP'!D14</f>
        <v>2132763</v>
      </c>
      <c r="G32" s="1">
        <f>'Rate 30 WP'!E14</f>
        <v>2017026</v>
      </c>
      <c r="H32" s="1">
        <f>'Rate 30 WP'!F14</f>
        <v>1546379</v>
      </c>
      <c r="I32" s="1">
        <f>'Rate 30 WP'!G14</f>
        <v>1242856</v>
      </c>
      <c r="J32" s="1">
        <f>'Rate 30 WP'!H14</f>
        <v>1835129</v>
      </c>
      <c r="K32" s="1">
        <f>'Rate 30 WP'!I14</f>
        <v>1840272</v>
      </c>
      <c r="L32" s="1">
        <f>'Rate 30 WP'!J14</f>
        <v>1799318</v>
      </c>
      <c r="M32" s="1">
        <f>'Rate 30 WP'!K14</f>
        <v>1907095</v>
      </c>
      <c r="N32" s="1">
        <f>'Rate 30 WP'!L14</f>
        <v>1707505</v>
      </c>
      <c r="O32" s="1">
        <f>'Rate 30 WP'!M14</f>
        <v>1928511</v>
      </c>
      <c r="P32" s="1">
        <f>'Rate 30 WP'!N14</f>
        <v>1450160</v>
      </c>
      <c r="Q32" s="429">
        <f t="shared" si="0"/>
        <v>21568632</v>
      </c>
    </row>
    <row r="33" spans="1:18">
      <c r="A33" s="48" t="s">
        <v>411</v>
      </c>
      <c r="B33" s="122">
        <v>31</v>
      </c>
      <c r="C33" s="122" t="s">
        <v>533</v>
      </c>
      <c r="D33" s="123" t="s">
        <v>20</v>
      </c>
      <c r="E33" s="1">
        <f>'Rate 31 WP '!C14</f>
        <v>26143505</v>
      </c>
      <c r="F33" s="1">
        <f>'Rate 31 WP '!D14</f>
        <v>24885838</v>
      </c>
      <c r="G33" s="1">
        <f>'Rate 31 WP '!E14</f>
        <v>21449603</v>
      </c>
      <c r="H33" s="1">
        <f>'Rate 31 WP '!F14</f>
        <v>20947662</v>
      </c>
      <c r="I33" s="1">
        <f>'Rate 31 WP '!G14</f>
        <v>21724279</v>
      </c>
      <c r="J33" s="1">
        <f>'Rate 31 WP '!H14</f>
        <v>25416125</v>
      </c>
      <c r="K33" s="1">
        <f>'Rate 31 WP '!I14</f>
        <v>24378414</v>
      </c>
      <c r="L33" s="1">
        <f>'Rate 31 WP '!J14</f>
        <v>25451643</v>
      </c>
      <c r="M33" s="1">
        <f>'Rate 31 WP '!K14</f>
        <v>22431633</v>
      </c>
      <c r="N33" s="1">
        <f>'Rate 31 WP '!L14</f>
        <v>21496800</v>
      </c>
      <c r="O33" s="1">
        <f>'Rate 31 WP '!M14</f>
        <v>20775347</v>
      </c>
      <c r="P33" s="1">
        <f>'Rate 31 WP '!N14</f>
        <v>25263103</v>
      </c>
      <c r="Q33" s="429">
        <f t="shared" si="0"/>
        <v>280363952</v>
      </c>
    </row>
    <row r="34" spans="1:18">
      <c r="A34" s="48" t="s">
        <v>404</v>
      </c>
      <c r="B34" s="122">
        <v>34</v>
      </c>
      <c r="C34" s="122" t="s">
        <v>531</v>
      </c>
      <c r="D34" s="123" t="s">
        <v>419</v>
      </c>
      <c r="E34" s="1">
        <f t="array" ref="E34:P34">TRANSPOSE('Rate 34 - Cotton Gin'!H56:H67)</f>
        <v>266375</v>
      </c>
      <c r="F34" s="1">
        <v>11336</v>
      </c>
      <c r="G34" s="1">
        <v>11068</v>
      </c>
      <c r="H34" s="1">
        <v>8297</v>
      </c>
      <c r="I34" s="1">
        <v>5502</v>
      </c>
      <c r="J34" s="1">
        <v>6047</v>
      </c>
      <c r="K34" s="1">
        <v>5683</v>
      </c>
      <c r="L34" s="1">
        <v>6109</v>
      </c>
      <c r="M34" s="1">
        <v>6794</v>
      </c>
      <c r="N34" s="1">
        <v>7469</v>
      </c>
      <c r="O34" s="1">
        <v>487287</v>
      </c>
      <c r="P34" s="1">
        <v>774413</v>
      </c>
      <c r="Q34" s="429">
        <f t="shared" si="0"/>
        <v>1596380</v>
      </c>
    </row>
    <row r="35" spans="1:18">
      <c r="A35" s="48" t="s">
        <v>406</v>
      </c>
      <c r="B35" s="122">
        <v>38</v>
      </c>
      <c r="C35" s="122" t="s">
        <v>532</v>
      </c>
      <c r="D35" s="123" t="s">
        <v>192</v>
      </c>
      <c r="E35" s="1">
        <f>'Rate 38 Primary WP'!C53</f>
        <v>3096940</v>
      </c>
      <c r="F35" s="1">
        <f>'Rate 38 Primary WP'!D53</f>
        <v>3062583</v>
      </c>
      <c r="G35" s="1">
        <f>'Rate 38 Primary WP'!E53</f>
        <v>2942111</v>
      </c>
      <c r="H35" s="1">
        <f>'Rate 38 Primary WP'!F53</f>
        <v>4831877</v>
      </c>
      <c r="I35" s="1">
        <f>'Rate 38 Primary WP'!G53</f>
        <v>5310730</v>
      </c>
      <c r="J35" s="1">
        <f>'Rate 38 Primary WP'!H53</f>
        <v>6395597</v>
      </c>
      <c r="K35" s="1">
        <f>'Rate 38 Primary WP'!I53</f>
        <v>5842509</v>
      </c>
      <c r="L35" s="1">
        <f>'Rate 38 Primary WP'!J53</f>
        <v>6054976</v>
      </c>
      <c r="M35" s="1">
        <f>'Rate 38 Primary WP'!K53</f>
        <v>5849003</v>
      </c>
      <c r="N35" s="1">
        <f>'Rate 38 Primary WP'!L53</f>
        <v>3617323</v>
      </c>
      <c r="O35" s="1">
        <f>'Rate 38 Primary WP'!M53</f>
        <v>2934824</v>
      </c>
      <c r="P35" s="1">
        <f>'Rate 38 Primary WP'!N53</f>
        <v>3037469</v>
      </c>
      <c r="Q35" s="429">
        <f t="shared" ref="Q35:Q40" si="1">SUM(E35:P35)</f>
        <v>52975942</v>
      </c>
    </row>
    <row r="36" spans="1:18">
      <c r="A36" s="48" t="s">
        <v>406</v>
      </c>
      <c r="B36" s="122">
        <v>38</v>
      </c>
      <c r="C36" s="122" t="s">
        <v>533</v>
      </c>
      <c r="D36" s="123" t="s">
        <v>472</v>
      </c>
      <c r="E36" s="1">
        <f>'Rate 38 Transmission WP'!C56</f>
        <v>24904809</v>
      </c>
      <c r="F36" s="1">
        <f>'Rate 38 Transmission WP'!D56</f>
        <v>22050069</v>
      </c>
      <c r="G36" s="1">
        <f>'Rate 38 Transmission WP'!E56</f>
        <v>27044513</v>
      </c>
      <c r="H36" s="1">
        <f>'Rate 38 Transmission WP'!F56</f>
        <v>20669260</v>
      </c>
      <c r="I36" s="1">
        <f>'Rate 38 Transmission WP'!G56</f>
        <v>22677371</v>
      </c>
      <c r="J36" s="1">
        <f>'Rate 38 Transmission WP'!H56</f>
        <v>34199049</v>
      </c>
      <c r="K36" s="1">
        <f>'Rate 38 Transmission WP'!I56</f>
        <v>37425454</v>
      </c>
      <c r="L36" s="1">
        <f>'Rate 38 Transmission WP'!J56</f>
        <v>37418642</v>
      </c>
      <c r="M36" s="1">
        <f>'Rate 38 Transmission WP'!K56</f>
        <v>36236259</v>
      </c>
      <c r="N36" s="1">
        <f>'Rate 38 Transmission WP'!L56</f>
        <v>29157776</v>
      </c>
      <c r="O36" s="1">
        <f>'Rate 38 Transmission WP'!M56</f>
        <v>25860909</v>
      </c>
      <c r="P36" s="1">
        <f>'Rate 38 Transmission WP'!N56</f>
        <v>22392947</v>
      </c>
      <c r="Q36" s="429">
        <f>SUM(E36:P36)</f>
        <v>340037058</v>
      </c>
    </row>
    <row r="37" spans="1:18">
      <c r="A37" s="48" t="s">
        <v>412</v>
      </c>
      <c r="B37" s="122">
        <v>41</v>
      </c>
      <c r="C37" s="122" t="s">
        <v>531</v>
      </c>
      <c r="D37" s="123" t="s">
        <v>27</v>
      </c>
      <c r="E37" s="1">
        <f>'Rate 41 Secondary WP'!C19</f>
        <v>14773675</v>
      </c>
      <c r="F37" s="1">
        <f>'Rate 41 Secondary WP'!D19</f>
        <v>16218306</v>
      </c>
      <c r="G37" s="1">
        <f>'Rate 41 Secondary WP'!E19</f>
        <v>14950501</v>
      </c>
      <c r="H37" s="1">
        <f>'Rate 41 Secondary WP'!F19</f>
        <v>10011060</v>
      </c>
      <c r="I37" s="1">
        <f>'Rate 41 Secondary WP'!G19</f>
        <v>10263577</v>
      </c>
      <c r="J37" s="1">
        <f>'Rate 41 Secondary WP'!H19</f>
        <v>13851640</v>
      </c>
      <c r="K37" s="1">
        <f>'Rate 41 Secondary WP'!I19</f>
        <v>16912921</v>
      </c>
      <c r="L37" s="1">
        <f>'Rate 41 Secondary WP'!J19</f>
        <v>18372712</v>
      </c>
      <c r="M37" s="1">
        <f>'Rate 41 Secondary WP'!K19</f>
        <v>19629505</v>
      </c>
      <c r="N37" s="1">
        <f>'Rate 41 Secondary WP'!L19</f>
        <v>14610277</v>
      </c>
      <c r="O37" s="1">
        <f>'Rate 41 Secondary WP'!M19</f>
        <v>11829217</v>
      </c>
      <c r="P37" s="1">
        <f>'Rate 41 Secondary WP'!N19</f>
        <v>11418209</v>
      </c>
      <c r="Q37" s="429">
        <f t="shared" si="1"/>
        <v>172841600</v>
      </c>
    </row>
    <row r="38" spans="1:18">
      <c r="A38" s="48" t="s">
        <v>412</v>
      </c>
      <c r="B38" s="122">
        <v>41</v>
      </c>
      <c r="C38" s="122" t="s">
        <v>532</v>
      </c>
      <c r="D38" s="123" t="s">
        <v>515</v>
      </c>
      <c r="E38" s="1">
        <f>'Rate 41 Primary WP'!C13</f>
        <v>2161463</v>
      </c>
      <c r="F38" s="1">
        <f>'Rate 41 Primary WP'!D13</f>
        <v>2211038</v>
      </c>
      <c r="G38" s="1">
        <f>'Rate 41 Primary WP'!E13</f>
        <v>2444172</v>
      </c>
      <c r="H38" s="1">
        <f>'Rate 41 Primary WP'!F13</f>
        <v>2011492</v>
      </c>
      <c r="I38" s="1">
        <f>'Rate 41 Primary WP'!G13</f>
        <v>1979135</v>
      </c>
      <c r="J38" s="1">
        <f>'Rate 41 Primary WP'!H13</f>
        <v>2368377</v>
      </c>
      <c r="K38" s="1">
        <f>'Rate 41 Primary WP'!I13</f>
        <v>2573193</v>
      </c>
      <c r="L38" s="1">
        <f>'Rate 41 Primary WP'!J13</f>
        <v>2640023</v>
      </c>
      <c r="M38" s="1">
        <f>'Rate 41 Primary WP'!K13</f>
        <v>2894638</v>
      </c>
      <c r="N38" s="1">
        <f>'Rate 41 Primary WP'!L13</f>
        <v>2138281</v>
      </c>
      <c r="O38" s="1">
        <f>'Rate 41 Primary WP'!M13</f>
        <v>1976129</v>
      </c>
      <c r="P38" s="1">
        <f>'Rate 41 Primary WP'!N13</f>
        <v>1835676</v>
      </c>
      <c r="Q38" s="429">
        <f t="shared" si="1"/>
        <v>27233617</v>
      </c>
    </row>
    <row r="39" spans="1:18">
      <c r="A39" s="48" t="s">
        <v>413</v>
      </c>
      <c r="B39" s="122">
        <v>43</v>
      </c>
      <c r="C39" s="122" t="s">
        <v>532</v>
      </c>
      <c r="D39" s="123" t="s">
        <v>520</v>
      </c>
      <c r="E39" s="1">
        <f>'Rate 43 WP + EE'!C12</f>
        <v>4226001</v>
      </c>
      <c r="F39" s="1">
        <f>'Rate 43 WP + EE'!D12</f>
        <v>4524820</v>
      </c>
      <c r="G39" s="1">
        <f>'Rate 43 WP + EE'!E12</f>
        <v>4284064</v>
      </c>
      <c r="H39" s="1">
        <f>'Rate 43 WP + EE'!F12</f>
        <v>4035054</v>
      </c>
      <c r="I39" s="1">
        <f>'Rate 43 WP + EE'!G12</f>
        <v>3445808</v>
      </c>
      <c r="J39" s="1">
        <f>'Rate 43 WP + EE'!H12</f>
        <v>3822760</v>
      </c>
      <c r="K39" s="1">
        <f>'Rate 43 WP + EE'!I12</f>
        <v>4312934</v>
      </c>
      <c r="L39" s="1">
        <f>'Rate 43 WP + EE'!J12</f>
        <v>4243730</v>
      </c>
      <c r="M39" s="1">
        <f>'Rate 43 WP + EE'!K12</f>
        <v>4741577</v>
      </c>
      <c r="N39" s="1">
        <f>'Rate 43 WP + EE'!L12</f>
        <v>4276297</v>
      </c>
      <c r="O39" s="1">
        <f>'Rate 43 WP + EE'!M12</f>
        <v>4331520</v>
      </c>
      <c r="P39" s="1">
        <f>'Rate 43 WP + EE'!N12</f>
        <v>3672227</v>
      </c>
      <c r="Q39" s="429">
        <f t="shared" si="1"/>
        <v>49916792</v>
      </c>
    </row>
    <row r="40" spans="1:18">
      <c r="A40" s="48" t="s">
        <v>414</v>
      </c>
      <c r="B40" s="122">
        <v>45</v>
      </c>
      <c r="C40" s="122" t="s">
        <v>532</v>
      </c>
      <c r="D40" s="123" t="s">
        <v>420</v>
      </c>
      <c r="E40" s="1">
        <f t="array" ref="E40:P40">TRANSPOSE('Rate 45 - Sup, Maint, Backup'!I24:I35)</f>
        <v>2619411</v>
      </c>
      <c r="F40" s="1">
        <v>2645098</v>
      </c>
      <c r="G40" s="1">
        <v>2561450</v>
      </c>
      <c r="H40" s="1">
        <v>2731856</v>
      </c>
      <c r="I40" s="1">
        <v>2537357</v>
      </c>
      <c r="J40" s="1">
        <v>3058020</v>
      </c>
      <c r="K40" s="1">
        <v>3259753</v>
      </c>
      <c r="L40" s="1">
        <v>3075961</v>
      </c>
      <c r="M40" s="1">
        <v>3072354</v>
      </c>
      <c r="N40" s="1">
        <v>2755284</v>
      </c>
      <c r="O40" s="1">
        <v>2541895</v>
      </c>
      <c r="P40" s="1">
        <v>2390944</v>
      </c>
      <c r="Q40" s="429">
        <f t="shared" si="1"/>
        <v>33249383</v>
      </c>
    </row>
    <row r="41" spans="1:18">
      <c r="A41" s="48" t="s">
        <v>549</v>
      </c>
      <c r="B41" s="122">
        <v>46</v>
      </c>
      <c r="C41" s="122" t="s">
        <v>532</v>
      </c>
      <c r="D41" s="123" t="s">
        <v>548</v>
      </c>
      <c r="E41" s="1">
        <f t="array" ref="E41:P41">TRANSPOSE('Rate 45 - Sup, Maint, Backup'!I40:I51)</f>
        <v>0</v>
      </c>
      <c r="F41" s="1">
        <v>0</v>
      </c>
      <c r="G41" s="1">
        <v>0</v>
      </c>
      <c r="H41" s="1">
        <v>0</v>
      </c>
      <c r="I41" s="1">
        <v>0</v>
      </c>
      <c r="J41" s="1">
        <v>0</v>
      </c>
      <c r="K41" s="1">
        <v>0</v>
      </c>
      <c r="L41" s="1">
        <v>0</v>
      </c>
      <c r="M41" s="1">
        <v>0</v>
      </c>
      <c r="N41" s="1">
        <v>0</v>
      </c>
      <c r="O41" s="1">
        <v>0</v>
      </c>
      <c r="P41" s="1">
        <v>0</v>
      </c>
      <c r="Q41" s="429">
        <f>SUM(E41:P41)</f>
        <v>0</v>
      </c>
    </row>
    <row r="42" spans="1:18" ht="20.149999999999999" customHeight="1" collapsed="1" thickBot="1">
      <c r="A42" s="343"/>
      <c r="B42" s="122"/>
      <c r="C42" s="122"/>
      <c r="D42" s="340" t="str">
        <f>"Total "&amp;D9</f>
        <v>Total KWH</v>
      </c>
      <c r="E42" s="341">
        <f t="shared" ref="E42:Q42" si="2">SUM(E10:E41)</f>
        <v>484096337.2758621</v>
      </c>
      <c r="F42" s="341">
        <f t="shared" si="2"/>
        <v>436333674.02097905</v>
      </c>
      <c r="G42" s="341">
        <f t="shared" si="2"/>
        <v>424031302.89510489</v>
      </c>
      <c r="H42" s="341">
        <f t="shared" si="2"/>
        <v>400924887.94285715</v>
      </c>
      <c r="I42" s="341">
        <f t="shared" si="2"/>
        <v>472060595.21276593</v>
      </c>
      <c r="J42" s="341">
        <f t="shared" si="2"/>
        <v>615832877.19148934</v>
      </c>
      <c r="K42" s="341">
        <f t="shared" si="2"/>
        <v>742758743.17142856</v>
      </c>
      <c r="L42" s="341">
        <f t="shared" si="2"/>
        <v>733866649.19718313</v>
      </c>
      <c r="M42" s="341">
        <f t="shared" si="2"/>
        <v>707107183.81690145</v>
      </c>
      <c r="N42" s="341">
        <f t="shared" si="2"/>
        <v>530103085.71232879</v>
      </c>
      <c r="O42" s="341">
        <f t="shared" si="2"/>
        <v>448973385.04225349</v>
      </c>
      <c r="P42" s="341">
        <f t="shared" si="2"/>
        <v>439106406</v>
      </c>
      <c r="Q42" s="341">
        <f t="shared" si="2"/>
        <v>6435195127.4791536</v>
      </c>
      <c r="R42" s="129"/>
    </row>
    <row r="43" spans="1:18" ht="30" customHeight="1" thickTop="1">
      <c r="A43" s="343"/>
      <c r="B43" s="122"/>
      <c r="C43" s="122"/>
      <c r="D43" s="338" t="s">
        <v>28</v>
      </c>
      <c r="E43" s="145"/>
      <c r="F43" s="145"/>
      <c r="G43" s="145"/>
      <c r="H43" s="145"/>
      <c r="I43" s="145"/>
      <c r="J43" s="145"/>
      <c r="K43" s="145"/>
      <c r="L43" s="145"/>
      <c r="M43" s="145"/>
      <c r="N43" s="145"/>
      <c r="O43" s="145"/>
      <c r="P43" s="145"/>
      <c r="Q43" s="145"/>
    </row>
    <row r="44" spans="1:18">
      <c r="A44" s="343" t="str">
        <f>A10</f>
        <v>TXRT01</v>
      </c>
      <c r="B44" s="122">
        <f>B10</f>
        <v>1</v>
      </c>
      <c r="C44" s="122"/>
      <c r="D44" s="123" t="str">
        <f>D10</f>
        <v>Residential</v>
      </c>
      <c r="E44" s="1">
        <f>'Rate 1 WP'!C8+'Rate 1 WP'!C21</f>
        <v>301303</v>
      </c>
      <c r="F44" s="1">
        <f>'Rate 1 WP'!D8+'Rate 1 WP'!D21</f>
        <v>301303</v>
      </c>
      <c r="G44" s="1">
        <f>'Rate 1 WP'!E8+'Rate 1 WP'!E21</f>
        <v>301303</v>
      </c>
      <c r="H44" s="1">
        <f>'Rate 1 WP'!F8+'Rate 1 WP'!F21</f>
        <v>301303</v>
      </c>
      <c r="I44" s="1">
        <f>'Rate 1 WP'!G8+'Rate 1 WP'!G21</f>
        <v>301303</v>
      </c>
      <c r="J44" s="1">
        <f>'Rate 1 WP'!H8+'Rate 1 WP'!H21</f>
        <v>301303</v>
      </c>
      <c r="K44" s="1">
        <f>'Rate 1 WP'!I8+'Rate 1 WP'!I21</f>
        <v>301303</v>
      </c>
      <c r="L44" s="1">
        <f>'Rate 1 WP'!J8+'Rate 1 WP'!J21</f>
        <v>301303</v>
      </c>
      <c r="M44" s="1">
        <f>'Rate 1 WP'!K8+'Rate 1 WP'!K21</f>
        <v>301303</v>
      </c>
      <c r="N44" s="1">
        <f>'Rate 1 WP'!L8+'Rate 1 WP'!L21</f>
        <v>301303</v>
      </c>
      <c r="O44" s="1">
        <f>'Rate 1 WP'!M8+'Rate 1 WP'!M21</f>
        <v>301303</v>
      </c>
      <c r="P44" s="1">
        <f>'Rate 1 WP'!N8+'Rate 1 WP'!N21</f>
        <v>301303</v>
      </c>
      <c r="Q44" s="145">
        <f t="shared" ref="Q44:Q66" si="3">SUM(E44:P44)</f>
        <v>3615636</v>
      </c>
      <c r="R44" s="129"/>
    </row>
    <row r="45" spans="1:18">
      <c r="A45" s="343" t="str">
        <f t="shared" ref="A45:B48" si="4">A11</f>
        <v>TXRT02</v>
      </c>
      <c r="B45" s="122">
        <f t="shared" si="4"/>
        <v>2</v>
      </c>
      <c r="C45" s="122"/>
      <c r="D45" s="123" t="str">
        <f>D11</f>
        <v>Small General Service</v>
      </c>
      <c r="E45" s="1">
        <f>'Rate 2 WP'!C10+'Rate 2 WP'!C26</f>
        <v>27394</v>
      </c>
      <c r="F45" s="1">
        <f>'Rate 2 WP'!D10+'Rate 2 WP'!D26</f>
        <v>27394</v>
      </c>
      <c r="G45" s="1">
        <f>'Rate 2 WP'!E10+'Rate 2 WP'!E26</f>
        <v>27394</v>
      </c>
      <c r="H45" s="1">
        <f>'Rate 2 WP'!F10+'Rate 2 WP'!F26</f>
        <v>27394</v>
      </c>
      <c r="I45" s="1">
        <f>'Rate 2 WP'!G10+'Rate 2 WP'!G26</f>
        <v>27394</v>
      </c>
      <c r="J45" s="1">
        <f>'Rate 2 WP'!H10+'Rate 2 WP'!H26</f>
        <v>27394</v>
      </c>
      <c r="K45" s="1">
        <f>'Rate 2 WP'!I10+'Rate 2 WP'!I26</f>
        <v>27394</v>
      </c>
      <c r="L45" s="1">
        <f>'Rate 2 WP'!J10+'Rate 2 WP'!J26</f>
        <v>27394</v>
      </c>
      <c r="M45" s="1">
        <f>'Rate 2 WP'!K10+'Rate 2 WP'!K26</f>
        <v>27394</v>
      </c>
      <c r="N45" s="1">
        <f>'Rate 2 WP'!L10+'Rate 2 WP'!L26</f>
        <v>27394</v>
      </c>
      <c r="O45" s="1">
        <f>'Rate 2 WP'!M10+'Rate 2 WP'!M26</f>
        <v>27394</v>
      </c>
      <c r="P45" s="1">
        <f>'Rate 2 WP'!N10+'Rate 2 WP'!N26</f>
        <v>27394</v>
      </c>
      <c r="Q45" s="145">
        <f t="shared" si="3"/>
        <v>328728</v>
      </c>
    </row>
    <row r="46" spans="1:18">
      <c r="A46" s="343" t="str">
        <f t="shared" si="4"/>
        <v>TXRT07</v>
      </c>
      <c r="B46" s="122">
        <f t="shared" si="4"/>
        <v>7</v>
      </c>
      <c r="C46" s="122"/>
      <c r="D46" s="123" t="str">
        <f>D12</f>
        <v>Outdoor Recreational Lighting</v>
      </c>
      <c r="E46" s="1">
        <f>'Rate 7 WP'!C12</f>
        <v>208</v>
      </c>
      <c r="F46" s="1">
        <f>'Rate 7 WP'!D12</f>
        <v>208</v>
      </c>
      <c r="G46" s="1">
        <f>'Rate 7 WP'!E12</f>
        <v>208</v>
      </c>
      <c r="H46" s="1">
        <f>'Rate 7 WP'!F12</f>
        <v>208</v>
      </c>
      <c r="I46" s="1">
        <f>'Rate 7 WP'!G12</f>
        <v>208</v>
      </c>
      <c r="J46" s="1">
        <f>'Rate 7 WP'!H12</f>
        <v>208</v>
      </c>
      <c r="K46" s="1">
        <f>'Rate 7 WP'!I12</f>
        <v>208</v>
      </c>
      <c r="L46" s="1">
        <f>'Rate 7 WP'!J12</f>
        <v>208</v>
      </c>
      <c r="M46" s="1">
        <f>'Rate 7 WP'!K12</f>
        <v>208</v>
      </c>
      <c r="N46" s="1">
        <f>'Rate 7 WP'!L12</f>
        <v>208</v>
      </c>
      <c r="O46" s="1">
        <f>'Rate 7 WP'!M12</f>
        <v>208</v>
      </c>
      <c r="P46" s="1">
        <f>'Rate 7 WP'!N12</f>
        <v>208</v>
      </c>
      <c r="Q46" s="145">
        <f t="shared" si="3"/>
        <v>2496</v>
      </c>
    </row>
    <row r="47" spans="1:18">
      <c r="A47" s="343" t="str">
        <f t="shared" si="4"/>
        <v>TXRT07</v>
      </c>
      <c r="B47" s="122">
        <f t="shared" si="4"/>
        <v>7</v>
      </c>
      <c r="C47" s="122"/>
      <c r="D47" s="123" t="str">
        <f>D13</f>
        <v>Outdoor Recreational Lighting - Primary</v>
      </c>
      <c r="E47" s="1">
        <f>'Rate 7 Primary WP'!C10</f>
        <v>3</v>
      </c>
      <c r="F47" s="1">
        <f>'Rate 7 Primary WP'!D10</f>
        <v>3</v>
      </c>
      <c r="G47" s="1">
        <f>'Rate 7 Primary WP'!E10</f>
        <v>3</v>
      </c>
      <c r="H47" s="1">
        <f>'Rate 7 Primary WP'!F10</f>
        <v>3</v>
      </c>
      <c r="I47" s="1">
        <f>'Rate 7 Primary WP'!G10</f>
        <v>3</v>
      </c>
      <c r="J47" s="1">
        <f>'Rate 7 Primary WP'!H10</f>
        <v>3</v>
      </c>
      <c r="K47" s="1">
        <f>'Rate 7 Primary WP'!I10</f>
        <v>3</v>
      </c>
      <c r="L47" s="1">
        <f>'Rate 7 Primary WP'!J10</f>
        <v>3</v>
      </c>
      <c r="M47" s="1">
        <f>'Rate 7 Primary WP'!K10</f>
        <v>3</v>
      </c>
      <c r="N47" s="1">
        <f>'Rate 7 Primary WP'!L10</f>
        <v>3</v>
      </c>
      <c r="O47" s="1">
        <f>'Rate 7 Primary WP'!M10</f>
        <v>3</v>
      </c>
      <c r="P47" s="1">
        <f>'Rate 7 Primary WP'!N10</f>
        <v>3</v>
      </c>
      <c r="Q47" s="145">
        <f t="shared" si="3"/>
        <v>36</v>
      </c>
    </row>
    <row r="48" spans="1:18">
      <c r="A48" s="343" t="str">
        <f t="shared" si="4"/>
        <v>TXRT08</v>
      </c>
      <c r="B48" s="122">
        <f t="shared" si="4"/>
        <v>8</v>
      </c>
      <c r="C48" s="122"/>
      <c r="D48" s="123" t="str">
        <f>D14</f>
        <v>Street Lighting</v>
      </c>
      <c r="E48" s="1">
        <f>'Summary - Per Book'!O38</f>
        <v>179</v>
      </c>
      <c r="F48" s="1">
        <f>E48</f>
        <v>179</v>
      </c>
      <c r="G48" s="1">
        <f t="shared" ref="G48:P48" si="5">F48</f>
        <v>179</v>
      </c>
      <c r="H48" s="1">
        <f t="shared" si="5"/>
        <v>179</v>
      </c>
      <c r="I48" s="1">
        <f t="shared" si="5"/>
        <v>179</v>
      </c>
      <c r="J48" s="1">
        <f t="shared" si="5"/>
        <v>179</v>
      </c>
      <c r="K48" s="1">
        <f t="shared" si="5"/>
        <v>179</v>
      </c>
      <c r="L48" s="1">
        <f t="shared" si="5"/>
        <v>179</v>
      </c>
      <c r="M48" s="1">
        <f t="shared" si="5"/>
        <v>179</v>
      </c>
      <c r="N48" s="1">
        <f t="shared" si="5"/>
        <v>179</v>
      </c>
      <c r="O48" s="1">
        <f t="shared" si="5"/>
        <v>179</v>
      </c>
      <c r="P48" s="1">
        <f t="shared" si="5"/>
        <v>179</v>
      </c>
      <c r="Q48" s="145">
        <f t="shared" si="3"/>
        <v>2148</v>
      </c>
    </row>
    <row r="49" spans="1:17">
      <c r="A49" s="343" t="str">
        <f>A16</f>
        <v>TXRT09</v>
      </c>
      <c r="B49" s="122">
        <f>B16</f>
        <v>9</v>
      </c>
      <c r="C49" s="122"/>
      <c r="D49" s="123" t="str">
        <f>D16</f>
        <v>Traffic Signals</v>
      </c>
      <c r="E49" s="1">
        <f>'Summary - Per Book'!O39</f>
        <v>50</v>
      </c>
      <c r="F49" s="1">
        <f>E49</f>
        <v>50</v>
      </c>
      <c r="G49" s="1">
        <f t="shared" ref="G49:P49" si="6">F49</f>
        <v>50</v>
      </c>
      <c r="H49" s="1">
        <f t="shared" si="6"/>
        <v>50</v>
      </c>
      <c r="I49" s="1">
        <f t="shared" si="6"/>
        <v>50</v>
      </c>
      <c r="J49" s="1">
        <f t="shared" si="6"/>
        <v>50</v>
      </c>
      <c r="K49" s="1">
        <f t="shared" si="6"/>
        <v>50</v>
      </c>
      <c r="L49" s="1">
        <f t="shared" si="6"/>
        <v>50</v>
      </c>
      <c r="M49" s="1">
        <f t="shared" si="6"/>
        <v>50</v>
      </c>
      <c r="N49" s="1">
        <f t="shared" si="6"/>
        <v>50</v>
      </c>
      <c r="O49" s="1">
        <f t="shared" si="6"/>
        <v>50</v>
      </c>
      <c r="P49" s="1">
        <f t="shared" si="6"/>
        <v>50</v>
      </c>
      <c r="Q49" s="145">
        <f t="shared" si="3"/>
        <v>600</v>
      </c>
    </row>
    <row r="50" spans="1:17">
      <c r="A50" s="343" t="str">
        <f t="shared" ref="A50:B73" si="7">A18</f>
        <v>TXRT11TU</v>
      </c>
      <c r="B50" s="122" t="str">
        <f t="shared" si="7"/>
        <v>11TOU</v>
      </c>
      <c r="C50" s="122"/>
      <c r="D50" s="123" t="str">
        <f t="shared" ref="D50:D73" si="8">D18</f>
        <v>Muni Water Pumping TOU</v>
      </c>
      <c r="E50" s="1">
        <f>'Rate 11TOU WP'!C14</f>
        <v>391</v>
      </c>
      <c r="F50" s="1">
        <f>'Rate 11TOU WP'!D14</f>
        <v>391</v>
      </c>
      <c r="G50" s="1">
        <f>'Rate 11TOU WP'!E14</f>
        <v>391</v>
      </c>
      <c r="H50" s="1">
        <f>'Rate 11TOU WP'!F14</f>
        <v>391</v>
      </c>
      <c r="I50" s="1">
        <f>'Rate 11TOU WP'!G14</f>
        <v>391</v>
      </c>
      <c r="J50" s="1">
        <f>'Rate 11TOU WP'!H14</f>
        <v>391</v>
      </c>
      <c r="K50" s="1">
        <f>'Rate 11TOU WP'!I14</f>
        <v>391</v>
      </c>
      <c r="L50" s="1">
        <f>'Rate 11TOU WP'!J14</f>
        <v>391</v>
      </c>
      <c r="M50" s="1">
        <f>'Rate 11TOU WP'!K14</f>
        <v>391</v>
      </c>
      <c r="N50" s="1">
        <f>'Rate 11TOU WP'!L14</f>
        <v>391</v>
      </c>
      <c r="O50" s="1">
        <f>'Rate 11TOU WP'!M14</f>
        <v>391</v>
      </c>
      <c r="P50" s="1">
        <f>'Rate 11TOU WP'!N14</f>
        <v>391</v>
      </c>
      <c r="Q50" s="145">
        <f t="shared" si="3"/>
        <v>4692</v>
      </c>
    </row>
    <row r="51" spans="1:17">
      <c r="A51" s="343" t="str">
        <f t="shared" si="7"/>
        <v>TXRT11TU</v>
      </c>
      <c r="B51" s="122" t="str">
        <f t="shared" si="7"/>
        <v>11TOU</v>
      </c>
      <c r="C51" s="122"/>
      <c r="D51" s="123" t="str">
        <f t="shared" si="8"/>
        <v>Muni Water Pumping TOU - Primary</v>
      </c>
      <c r="E51" s="1">
        <f>'Rate 11TOU Primary WP'!C12</f>
        <v>11</v>
      </c>
      <c r="F51" s="1">
        <f>'Rate 11TOU Primary WP'!D12</f>
        <v>11</v>
      </c>
      <c r="G51" s="1">
        <f>'Rate 11TOU Primary WP'!E12</f>
        <v>11</v>
      </c>
      <c r="H51" s="1">
        <f>'Rate 11TOU Primary WP'!F12</f>
        <v>11</v>
      </c>
      <c r="I51" s="1">
        <f>'Rate 11TOU Primary WP'!G12</f>
        <v>11</v>
      </c>
      <c r="J51" s="1">
        <f>'Rate 11TOU Primary WP'!H12</f>
        <v>11</v>
      </c>
      <c r="K51" s="1">
        <f>'Rate 11TOU Primary WP'!I12</f>
        <v>11</v>
      </c>
      <c r="L51" s="1">
        <f>'Rate 11TOU Primary WP'!J12</f>
        <v>11</v>
      </c>
      <c r="M51" s="1">
        <f>'Rate 11TOU Primary WP'!K12</f>
        <v>11</v>
      </c>
      <c r="N51" s="1">
        <f>'Rate 11TOU Primary WP'!L12</f>
        <v>11</v>
      </c>
      <c r="O51" s="1">
        <f>'Rate 11TOU Primary WP'!M12</f>
        <v>11</v>
      </c>
      <c r="P51" s="1">
        <f>'Rate 11TOU Primary WP'!N12</f>
        <v>11</v>
      </c>
      <c r="Q51" s="145">
        <f t="shared" si="3"/>
        <v>132</v>
      </c>
    </row>
    <row r="52" spans="1:17">
      <c r="A52" s="343" t="str">
        <f t="shared" si="7"/>
        <v>TXRT15</v>
      </c>
      <c r="B52" s="122">
        <f t="shared" si="7"/>
        <v>15</v>
      </c>
      <c r="C52" s="122"/>
      <c r="D52" s="123" t="str">
        <f t="shared" si="8"/>
        <v>Electrolytic Refining</v>
      </c>
      <c r="E52" s="1">
        <f>'Rate 15 WP'!C21</f>
        <v>1</v>
      </c>
      <c r="F52" s="1">
        <f>'Rate 15 WP'!D21</f>
        <v>1</v>
      </c>
      <c r="G52" s="1">
        <f>'Rate 15 WP'!E21</f>
        <v>1</v>
      </c>
      <c r="H52" s="1">
        <f>'Rate 15 WP'!F21</f>
        <v>1</v>
      </c>
      <c r="I52" s="1">
        <f>'Rate 15 WP'!G21</f>
        <v>1</v>
      </c>
      <c r="J52" s="1">
        <f>'Rate 15 WP'!H21</f>
        <v>1</v>
      </c>
      <c r="K52" s="1">
        <f>'Rate 15 WP'!I21</f>
        <v>1</v>
      </c>
      <c r="L52" s="1">
        <f>'Rate 15 WP'!J21</f>
        <v>1</v>
      </c>
      <c r="M52" s="1">
        <f>'Rate 15 WP'!K21</f>
        <v>1</v>
      </c>
      <c r="N52" s="1">
        <f>'Rate 15 WP'!L21</f>
        <v>1</v>
      </c>
      <c r="O52" s="1">
        <f>'Rate 15 WP'!M21</f>
        <v>1</v>
      </c>
      <c r="P52" s="1">
        <f>'Rate 15 WP'!N21</f>
        <v>1</v>
      </c>
      <c r="Q52" s="145">
        <f t="shared" si="3"/>
        <v>12</v>
      </c>
    </row>
    <row r="53" spans="1:17">
      <c r="A53" s="343" t="str">
        <f t="shared" si="7"/>
        <v>TXRTWH</v>
      </c>
      <c r="B53" s="122" t="str">
        <f t="shared" si="7"/>
        <v>WH</v>
      </c>
      <c r="C53" s="122"/>
      <c r="D53" s="123" t="str">
        <f t="shared" si="8"/>
        <v>Water Heating</v>
      </c>
      <c r="E53" s="1">
        <f>'Summary - Per Book'!O42</f>
        <v>6</v>
      </c>
      <c r="F53" s="1">
        <f>E53</f>
        <v>6</v>
      </c>
      <c r="G53" s="1">
        <f t="shared" ref="G53:P53" si="9">F53</f>
        <v>6</v>
      </c>
      <c r="H53" s="1">
        <f t="shared" si="9"/>
        <v>6</v>
      </c>
      <c r="I53" s="1">
        <f t="shared" si="9"/>
        <v>6</v>
      </c>
      <c r="J53" s="1">
        <f t="shared" si="9"/>
        <v>6</v>
      </c>
      <c r="K53" s="1">
        <f t="shared" si="9"/>
        <v>6</v>
      </c>
      <c r="L53" s="1">
        <f t="shared" si="9"/>
        <v>6</v>
      </c>
      <c r="M53" s="1">
        <f t="shared" si="9"/>
        <v>6</v>
      </c>
      <c r="N53" s="1">
        <f t="shared" si="9"/>
        <v>6</v>
      </c>
      <c r="O53" s="1">
        <f t="shared" si="9"/>
        <v>6</v>
      </c>
      <c r="P53" s="1">
        <f t="shared" si="9"/>
        <v>6</v>
      </c>
      <c r="Q53" s="145">
        <f>SUM(E53:P53)</f>
        <v>72</v>
      </c>
    </row>
    <row r="54" spans="1:17">
      <c r="A54" s="343" t="str">
        <f t="shared" si="7"/>
        <v>TXRT22</v>
      </c>
      <c r="B54" s="122">
        <f t="shared" si="7"/>
        <v>22</v>
      </c>
      <c r="C54" s="122"/>
      <c r="D54" s="123" t="str">
        <f t="shared" si="8"/>
        <v>Irrigation</v>
      </c>
      <c r="E54" s="1">
        <f>'Rate 22 WP + Weather'!C10</f>
        <v>144</v>
      </c>
      <c r="F54" s="1">
        <f>'Rate 22 WP + Weather'!D10</f>
        <v>144</v>
      </c>
      <c r="G54" s="1">
        <f>'Rate 22 WP + Weather'!E10</f>
        <v>144</v>
      </c>
      <c r="H54" s="1">
        <f>'Rate 22 WP + Weather'!F10</f>
        <v>144</v>
      </c>
      <c r="I54" s="1">
        <f>'Rate 22 WP + Weather'!G10</f>
        <v>144</v>
      </c>
      <c r="J54" s="1">
        <f>'Rate 22 WP + Weather'!H10</f>
        <v>144</v>
      </c>
      <c r="K54" s="1">
        <f>'Rate 22 WP + Weather'!I10</f>
        <v>144</v>
      </c>
      <c r="L54" s="1">
        <f>'Rate 22 WP + Weather'!J10</f>
        <v>144</v>
      </c>
      <c r="M54" s="1">
        <f>'Rate 22 WP + Weather'!K10</f>
        <v>144</v>
      </c>
      <c r="N54" s="1">
        <f>'Rate 22 WP + Weather'!L10</f>
        <v>144</v>
      </c>
      <c r="O54" s="1">
        <f>'Rate 22 WP + Weather'!M10</f>
        <v>144</v>
      </c>
      <c r="P54" s="1">
        <f>'Rate 22 WP + Weather'!N10</f>
        <v>144</v>
      </c>
      <c r="Q54" s="145">
        <f t="shared" si="3"/>
        <v>1728</v>
      </c>
    </row>
    <row r="55" spans="1:17">
      <c r="A55" s="343" t="str">
        <f t="shared" si="7"/>
        <v>TXRT24</v>
      </c>
      <c r="B55" s="122">
        <f t="shared" si="7"/>
        <v>24</v>
      </c>
      <c r="C55" s="122"/>
      <c r="D55" s="123" t="str">
        <f t="shared" si="8"/>
        <v>General Service</v>
      </c>
      <c r="E55" s="1">
        <f>'Rate 24 Secondary WP'!C12+'Rate 24 Secondary WP'!C50</f>
        <v>7257</v>
      </c>
      <c r="F55" s="1">
        <f>'Rate 24 Secondary WP'!D12+'Rate 24 Secondary WP'!D50</f>
        <v>7257</v>
      </c>
      <c r="G55" s="1">
        <f>'Rate 24 Secondary WP'!E12+'Rate 24 Secondary WP'!E50</f>
        <v>7257</v>
      </c>
      <c r="H55" s="1">
        <f>'Rate 24 Secondary WP'!F12+'Rate 24 Secondary WP'!F50</f>
        <v>7257</v>
      </c>
      <c r="I55" s="1">
        <f>'Rate 24 Secondary WP'!G12+'Rate 24 Secondary WP'!G50</f>
        <v>7257</v>
      </c>
      <c r="J55" s="1">
        <f>'Rate 24 Secondary WP'!H12+'Rate 24 Secondary WP'!H50</f>
        <v>7257</v>
      </c>
      <c r="K55" s="1">
        <f>'Rate 24 Secondary WP'!I12+'Rate 24 Secondary WP'!I50</f>
        <v>7257</v>
      </c>
      <c r="L55" s="1">
        <f>'Rate 24 Secondary WP'!J12+'Rate 24 Secondary WP'!J50</f>
        <v>7257</v>
      </c>
      <c r="M55" s="1">
        <f>'Rate 24 Secondary WP'!K12+'Rate 24 Secondary WP'!K50</f>
        <v>7257</v>
      </c>
      <c r="N55" s="1">
        <f>'Rate 24 Secondary WP'!L12+'Rate 24 Secondary WP'!L50</f>
        <v>7257</v>
      </c>
      <c r="O55" s="1">
        <f>'Rate 24 Secondary WP'!M12+'Rate 24 Secondary WP'!M50</f>
        <v>7257</v>
      </c>
      <c r="P55" s="1">
        <f>'Rate 24 Secondary WP'!N12+'Rate 24 Secondary WP'!N50</f>
        <v>7257</v>
      </c>
      <c r="Q55" s="145">
        <f t="shared" si="3"/>
        <v>87084</v>
      </c>
    </row>
    <row r="56" spans="1:17">
      <c r="A56" s="343" t="str">
        <f t="shared" si="7"/>
        <v>TXRT24</v>
      </c>
      <c r="B56" s="122">
        <f t="shared" si="7"/>
        <v>24</v>
      </c>
      <c r="C56" s="122"/>
      <c r="D56" s="123" t="str">
        <f t="shared" si="8"/>
        <v>General Service - Primary</v>
      </c>
      <c r="E56" s="1">
        <f>'Rate 24 Primary WP'!C12</f>
        <v>36</v>
      </c>
      <c r="F56" s="1">
        <f>'Rate 24 Primary WP'!D12</f>
        <v>36</v>
      </c>
      <c r="G56" s="1">
        <f>'Rate 24 Primary WP'!E12</f>
        <v>36</v>
      </c>
      <c r="H56" s="1">
        <f>'Rate 24 Primary WP'!F12</f>
        <v>36</v>
      </c>
      <c r="I56" s="1">
        <f>'Rate 24 Primary WP'!G12</f>
        <v>36</v>
      </c>
      <c r="J56" s="1">
        <f>'Rate 24 Primary WP'!H12</f>
        <v>36</v>
      </c>
      <c r="K56" s="1">
        <f>'Rate 24 Primary WP'!I12</f>
        <v>36</v>
      </c>
      <c r="L56" s="1">
        <f>'Rate 24 Primary WP'!J12</f>
        <v>36</v>
      </c>
      <c r="M56" s="1">
        <f>'Rate 24 Primary WP'!K12</f>
        <v>36</v>
      </c>
      <c r="N56" s="1">
        <f>'Rate 24 Primary WP'!L12</f>
        <v>36</v>
      </c>
      <c r="O56" s="1">
        <f>'Rate 24 Primary WP'!M12</f>
        <v>36</v>
      </c>
      <c r="P56" s="1">
        <f>'Rate 24 Primary WP'!N12</f>
        <v>36</v>
      </c>
      <c r="Q56" s="145">
        <f t="shared" si="3"/>
        <v>432</v>
      </c>
    </row>
    <row r="57" spans="1:17">
      <c r="A57" s="343" t="str">
        <f t="shared" si="7"/>
        <v>TXRT25</v>
      </c>
      <c r="B57" s="122">
        <f t="shared" si="7"/>
        <v>25</v>
      </c>
      <c r="C57" s="122"/>
      <c r="D57" s="123" t="str">
        <f t="shared" si="8"/>
        <v>Large Power Service</v>
      </c>
      <c r="E57" s="1">
        <f>'Rate 25 Secondary WP + Weather'!C13</f>
        <v>90</v>
      </c>
      <c r="F57" s="1">
        <f>'Rate 25 Secondary WP + Weather'!D13</f>
        <v>90</v>
      </c>
      <c r="G57" s="1">
        <f>'Rate 25 Secondary WP + Weather'!E13</f>
        <v>90</v>
      </c>
      <c r="H57" s="1">
        <f>'Rate 25 Secondary WP + Weather'!F13</f>
        <v>90</v>
      </c>
      <c r="I57" s="1">
        <f>'Rate 25 Secondary WP + Weather'!G13</f>
        <v>90</v>
      </c>
      <c r="J57" s="1">
        <f>'Rate 25 Secondary WP + Weather'!H13</f>
        <v>90</v>
      </c>
      <c r="K57" s="1">
        <f>'Rate 25 Secondary WP + Weather'!I13</f>
        <v>90</v>
      </c>
      <c r="L57" s="1">
        <f>'Rate 25 Secondary WP + Weather'!J13</f>
        <v>90</v>
      </c>
      <c r="M57" s="1">
        <f>'Rate 25 Secondary WP + Weather'!K13</f>
        <v>90</v>
      </c>
      <c r="N57" s="1">
        <f>'Rate 25 Secondary WP + Weather'!L13</f>
        <v>90</v>
      </c>
      <c r="O57" s="1">
        <f>'Rate 25 Secondary WP + Weather'!M13</f>
        <v>90</v>
      </c>
      <c r="P57" s="1">
        <f>'Rate 25 Secondary WP + Weather'!N13</f>
        <v>90</v>
      </c>
      <c r="Q57" s="145">
        <f t="shared" si="3"/>
        <v>1080</v>
      </c>
    </row>
    <row r="58" spans="1:17">
      <c r="A58" s="343" t="str">
        <f t="shared" si="7"/>
        <v>TXRT25</v>
      </c>
      <c r="B58" s="122">
        <f t="shared" si="7"/>
        <v>25</v>
      </c>
      <c r="C58" s="122"/>
      <c r="D58" s="123" t="str">
        <f t="shared" si="8"/>
        <v>Large Power Service - Primary</v>
      </c>
      <c r="E58" s="1">
        <f>'Rate 25 Primary WP'!C12</f>
        <v>16</v>
      </c>
      <c r="F58" s="1">
        <f>'Rate 25 Primary WP'!D12</f>
        <v>16</v>
      </c>
      <c r="G58" s="1">
        <f>'Rate 25 Primary WP'!E12</f>
        <v>16</v>
      </c>
      <c r="H58" s="1">
        <f>'Rate 25 Primary WP'!F12</f>
        <v>16</v>
      </c>
      <c r="I58" s="1">
        <f>'Rate 25 Primary WP'!G12</f>
        <v>16</v>
      </c>
      <c r="J58" s="1">
        <f>'Rate 25 Primary WP'!H12</f>
        <v>16</v>
      </c>
      <c r="K58" s="1">
        <f>'Rate 25 Primary WP'!I12</f>
        <v>16</v>
      </c>
      <c r="L58" s="1">
        <f>'Rate 25 Primary WP'!J12</f>
        <v>16</v>
      </c>
      <c r="M58" s="1">
        <f>'Rate 25 Primary WP'!K12</f>
        <v>16</v>
      </c>
      <c r="N58" s="1">
        <f>'Rate 25 Primary WP'!L12</f>
        <v>16</v>
      </c>
      <c r="O58" s="1">
        <f>'Rate 25 Primary WP'!M12</f>
        <v>16</v>
      </c>
      <c r="P58" s="1">
        <f>'Rate 25 Primary WP'!N12</f>
        <v>16</v>
      </c>
      <c r="Q58" s="145">
        <f t="shared" si="3"/>
        <v>192</v>
      </c>
    </row>
    <row r="59" spans="1:17">
      <c r="A59" s="343" t="str">
        <f t="shared" si="7"/>
        <v>TXRT25</v>
      </c>
      <c r="B59" s="122">
        <f t="shared" si="7"/>
        <v>25</v>
      </c>
      <c r="C59" s="122"/>
      <c r="D59" s="123" t="str">
        <f t="shared" si="8"/>
        <v>Large Power Service - Transmission</v>
      </c>
      <c r="E59" s="1">
        <f>COUNTIF('Rate 38 Transmission WP'!C36,"&lt;&gt;0")</f>
        <v>1</v>
      </c>
      <c r="F59" s="1">
        <f>COUNTIF('Rate 38 Transmission WP'!D36,"&lt;&gt;0")</f>
        <v>1</v>
      </c>
      <c r="G59" s="1">
        <f>COUNTIF('Rate 38 Transmission WP'!E36,"&lt;&gt;0")</f>
        <v>1</v>
      </c>
      <c r="H59" s="1">
        <f>COUNTIF('Rate 38 Transmission WP'!F36,"&lt;&gt;0")</f>
        <v>1</v>
      </c>
      <c r="I59" s="1">
        <f>COUNTIF('Rate 38 Transmission WP'!G36,"&lt;&gt;0")</f>
        <v>1</v>
      </c>
      <c r="J59" s="1">
        <f>COUNTIF('Rate 38 Transmission WP'!H36,"&lt;&gt;0")</f>
        <v>1</v>
      </c>
      <c r="K59" s="1">
        <f>COUNTIF('Rate 38 Transmission WP'!I36,"&lt;&gt;0")</f>
        <v>1</v>
      </c>
      <c r="L59" s="1">
        <f>COUNTIF('Rate 38 Transmission WP'!J36,"&lt;&gt;0")</f>
        <v>1</v>
      </c>
      <c r="M59" s="1">
        <f>COUNTIF('Rate 38 Transmission WP'!K36,"&lt;&gt;0")</f>
        <v>1</v>
      </c>
      <c r="N59" s="1">
        <f>COUNTIF('Rate 38 Transmission WP'!L36,"&lt;&gt;0")</f>
        <v>1</v>
      </c>
      <c r="O59" s="1">
        <f>COUNTIF('Rate 38 Transmission WP'!M36,"&lt;&gt;0")</f>
        <v>1</v>
      </c>
      <c r="P59" s="1">
        <f>COUNTIF('Rate 38 Transmission WP'!N36,"&lt;&gt;0")</f>
        <v>1</v>
      </c>
      <c r="Q59" s="145">
        <f>SUM(E59:P59)</f>
        <v>12</v>
      </c>
    </row>
    <row r="60" spans="1:17">
      <c r="A60" s="343" t="str">
        <f t="shared" si="7"/>
        <v>TXRT25A</v>
      </c>
      <c r="B60" s="122" t="str">
        <f t="shared" si="7"/>
        <v>25A</v>
      </c>
      <c r="C60" s="122"/>
      <c r="D60" s="123" t="str">
        <f t="shared" si="8"/>
        <v>Large Power Off-Peak Service</v>
      </c>
      <c r="E60" s="1">
        <f>'Rate 25A Secondary WP'!C11</f>
        <v>0</v>
      </c>
      <c r="F60" s="1">
        <f>'Rate 25A Secondary WP'!D11</f>
        <v>0</v>
      </c>
      <c r="G60" s="1">
        <f>'Rate 25A Secondary WP'!E11</f>
        <v>0</v>
      </c>
      <c r="H60" s="1">
        <f>'Rate 25A Secondary WP'!F11</f>
        <v>0</v>
      </c>
      <c r="I60" s="1">
        <f>'Rate 25A Secondary WP'!G11</f>
        <v>0</v>
      </c>
      <c r="J60" s="1">
        <f>'Rate 25A Secondary WP'!H11</f>
        <v>0</v>
      </c>
      <c r="K60" s="1">
        <f>'Rate 25A Secondary WP'!I11</f>
        <v>0</v>
      </c>
      <c r="L60" s="1">
        <f>'Rate 25A Secondary WP'!J11</f>
        <v>0</v>
      </c>
      <c r="M60" s="1">
        <f>'Rate 25A Secondary WP'!K11</f>
        <v>0</v>
      </c>
      <c r="N60" s="1">
        <f>'Rate 25A Secondary WP'!L11</f>
        <v>0</v>
      </c>
      <c r="O60" s="1">
        <f>'Rate 25A Secondary WP'!M11</f>
        <v>0</v>
      </c>
      <c r="P60" s="1">
        <f>'Rate 25A Secondary WP'!N11</f>
        <v>0</v>
      </c>
      <c r="Q60" s="145">
        <f t="shared" si="3"/>
        <v>0</v>
      </c>
    </row>
    <row r="61" spans="1:17">
      <c r="A61" s="343" t="str">
        <f t="shared" si="7"/>
        <v>TXRT25A</v>
      </c>
      <c r="B61" s="122" t="str">
        <f t="shared" si="7"/>
        <v>25A</v>
      </c>
      <c r="C61" s="122"/>
      <c r="D61" s="123" t="str">
        <f t="shared" si="8"/>
        <v>Large Power Off-Peak Service - Primary</v>
      </c>
      <c r="E61" s="1">
        <f>'Rate 25A Primary WP'!C11</f>
        <v>1</v>
      </c>
      <c r="F61" s="1">
        <f>'Rate 25A Primary WP'!D11</f>
        <v>1</v>
      </c>
      <c r="G61" s="1">
        <f>'Rate 25A Primary WP'!E11</f>
        <v>1</v>
      </c>
      <c r="H61" s="1">
        <f>'Rate 25A Primary WP'!F11</f>
        <v>1</v>
      </c>
      <c r="I61" s="1">
        <f>'Rate 25A Primary WP'!G11</f>
        <v>1</v>
      </c>
      <c r="J61" s="1">
        <f>'Rate 25A Primary WP'!H11</f>
        <v>1</v>
      </c>
      <c r="K61" s="1">
        <f>'Rate 25A Primary WP'!I11</f>
        <v>1</v>
      </c>
      <c r="L61" s="1">
        <f>'Rate 25A Primary WP'!J11</f>
        <v>1</v>
      </c>
      <c r="M61" s="1">
        <f>'Rate 25A Primary WP'!K11</f>
        <v>1</v>
      </c>
      <c r="N61" s="1">
        <f>'Rate 25A Primary WP'!L11</f>
        <v>1</v>
      </c>
      <c r="O61" s="1">
        <f>'Rate 25A Primary WP'!M11</f>
        <v>1</v>
      </c>
      <c r="P61" s="1">
        <f>'Rate 25A Primary WP'!N11</f>
        <v>1</v>
      </c>
      <c r="Q61" s="145">
        <f t="shared" si="3"/>
        <v>12</v>
      </c>
    </row>
    <row r="62" spans="1:17">
      <c r="A62" s="343" t="str">
        <f t="shared" si="7"/>
        <v>TXRT26</v>
      </c>
      <c r="B62" s="122">
        <f t="shared" si="7"/>
        <v>26</v>
      </c>
      <c r="C62" s="122"/>
      <c r="D62" s="123" t="str">
        <f t="shared" si="8"/>
        <v>Petroleum Refinery</v>
      </c>
      <c r="E62" s="1">
        <f>'Rate 26 WP'!C17</f>
        <v>1</v>
      </c>
      <c r="F62" s="1">
        <f>'Rate 26 WP'!D17</f>
        <v>1</v>
      </c>
      <c r="G62" s="1">
        <f>'Rate 26 WP'!E17</f>
        <v>1</v>
      </c>
      <c r="H62" s="1">
        <f>'Rate 26 WP'!F17</f>
        <v>1</v>
      </c>
      <c r="I62" s="1">
        <f>'Rate 26 WP'!G17</f>
        <v>1</v>
      </c>
      <c r="J62" s="1">
        <f>'Rate 26 WP'!H17</f>
        <v>1</v>
      </c>
      <c r="K62" s="1">
        <f>'Rate 26 WP'!I17</f>
        <v>1</v>
      </c>
      <c r="L62" s="1">
        <f>'Rate 26 WP'!J17</f>
        <v>1</v>
      </c>
      <c r="M62" s="1">
        <f>'Rate 26 WP'!K17</f>
        <v>1</v>
      </c>
      <c r="N62" s="1">
        <f>'Rate 26 WP'!L17</f>
        <v>1</v>
      </c>
      <c r="O62" s="1">
        <f>'Rate 26 WP'!M17</f>
        <v>1</v>
      </c>
      <c r="P62" s="1">
        <f>'Rate 26 WP'!N17</f>
        <v>1</v>
      </c>
      <c r="Q62" s="145">
        <f t="shared" si="3"/>
        <v>12</v>
      </c>
    </row>
    <row r="63" spans="1:17">
      <c r="A63" s="343" t="str">
        <f t="shared" si="7"/>
        <v>TXRT28</v>
      </c>
      <c r="B63" s="122">
        <f t="shared" si="7"/>
        <v>28</v>
      </c>
      <c r="C63" s="122"/>
      <c r="D63" s="123" t="str">
        <f t="shared" si="8"/>
        <v>Area Lighting Service</v>
      </c>
      <c r="E63" s="1">
        <f>'Summary - Per Book'!O48</f>
        <v>821</v>
      </c>
      <c r="F63" s="1">
        <f>E63</f>
        <v>821</v>
      </c>
      <c r="G63" s="1">
        <f t="shared" ref="G63:P63" si="10">F63</f>
        <v>821</v>
      </c>
      <c r="H63" s="1">
        <f t="shared" si="10"/>
        <v>821</v>
      </c>
      <c r="I63" s="1">
        <f t="shared" si="10"/>
        <v>821</v>
      </c>
      <c r="J63" s="1">
        <f t="shared" si="10"/>
        <v>821</v>
      </c>
      <c r="K63" s="1">
        <f t="shared" si="10"/>
        <v>821</v>
      </c>
      <c r="L63" s="1">
        <f t="shared" si="10"/>
        <v>821</v>
      </c>
      <c r="M63" s="1">
        <f t="shared" si="10"/>
        <v>821</v>
      </c>
      <c r="N63" s="1">
        <f t="shared" si="10"/>
        <v>821</v>
      </c>
      <c r="O63" s="1">
        <f t="shared" si="10"/>
        <v>821</v>
      </c>
      <c r="P63" s="1">
        <f t="shared" si="10"/>
        <v>821</v>
      </c>
      <c r="Q63" s="145">
        <f t="shared" si="3"/>
        <v>9852</v>
      </c>
    </row>
    <row r="64" spans="1:17">
      <c r="A64" s="343" t="str">
        <f t="shared" si="7"/>
        <v>TXRT30</v>
      </c>
      <c r="B64" s="122">
        <f t="shared" si="7"/>
        <v>30</v>
      </c>
      <c r="C64" s="122"/>
      <c r="D64" s="123" t="str">
        <f t="shared" si="8"/>
        <v>Electric Furnace</v>
      </c>
      <c r="E64" s="1">
        <f>'Rate 30 WP'!C21</f>
        <v>1</v>
      </c>
      <c r="F64" s="1">
        <f>'Rate 30 WP'!D21</f>
        <v>1</v>
      </c>
      <c r="G64" s="1">
        <f>'Rate 30 WP'!E21</f>
        <v>1</v>
      </c>
      <c r="H64" s="1">
        <f>'Rate 30 WP'!F21</f>
        <v>1</v>
      </c>
      <c r="I64" s="1">
        <f>'Rate 30 WP'!G21</f>
        <v>1</v>
      </c>
      <c r="J64" s="1">
        <f>'Rate 30 WP'!H21</f>
        <v>1</v>
      </c>
      <c r="K64" s="1">
        <f>'Rate 30 WP'!I21</f>
        <v>1</v>
      </c>
      <c r="L64" s="1">
        <f>'Rate 30 WP'!J21</f>
        <v>1</v>
      </c>
      <c r="M64" s="1">
        <f>'Rate 30 WP'!K21</f>
        <v>1</v>
      </c>
      <c r="N64" s="1">
        <f>'Rate 30 WP'!L21</f>
        <v>1</v>
      </c>
      <c r="O64" s="1">
        <f>'Rate 30 WP'!M21</f>
        <v>1</v>
      </c>
      <c r="P64" s="1">
        <f>'Rate 30 WP'!N21</f>
        <v>1</v>
      </c>
      <c r="Q64" s="145">
        <f t="shared" si="3"/>
        <v>12</v>
      </c>
    </row>
    <row r="65" spans="1:18">
      <c r="A65" s="343" t="str">
        <f t="shared" si="7"/>
        <v>TXRT31</v>
      </c>
      <c r="B65" s="122">
        <f t="shared" si="7"/>
        <v>31</v>
      </c>
      <c r="C65" s="122"/>
      <c r="D65" s="123" t="str">
        <f t="shared" si="8"/>
        <v>M R &amp; D</v>
      </c>
      <c r="E65" s="1">
        <f>'Rate 31 WP '!C23</f>
        <v>1</v>
      </c>
      <c r="F65" s="1">
        <f>'Rate 31 WP '!D23</f>
        <v>1</v>
      </c>
      <c r="G65" s="1">
        <f>'Rate 31 WP '!E23</f>
        <v>1</v>
      </c>
      <c r="H65" s="1">
        <f>'Rate 31 WP '!F23</f>
        <v>1</v>
      </c>
      <c r="I65" s="1">
        <f>'Rate 31 WP '!G23</f>
        <v>1</v>
      </c>
      <c r="J65" s="1">
        <f>'Rate 31 WP '!H23</f>
        <v>1</v>
      </c>
      <c r="K65" s="1">
        <f>'Rate 31 WP '!I23</f>
        <v>1</v>
      </c>
      <c r="L65" s="1">
        <f>'Rate 31 WP '!J23</f>
        <v>1</v>
      </c>
      <c r="M65" s="1">
        <f>'Rate 31 WP '!K23</f>
        <v>1</v>
      </c>
      <c r="N65" s="1">
        <f>'Rate 31 WP '!L23</f>
        <v>1</v>
      </c>
      <c r="O65" s="1">
        <f>'Rate 31 WP '!M23</f>
        <v>1</v>
      </c>
      <c r="P65" s="1">
        <f>'Rate 31 WP '!N23</f>
        <v>1</v>
      </c>
      <c r="Q65" s="145">
        <f t="shared" si="3"/>
        <v>12</v>
      </c>
    </row>
    <row r="66" spans="1:18">
      <c r="A66" s="343" t="str">
        <f t="shared" si="7"/>
        <v>TXRT34</v>
      </c>
      <c r="B66" s="122">
        <f t="shared" si="7"/>
        <v>34</v>
      </c>
      <c r="C66" s="122"/>
      <c r="D66" s="123" t="str">
        <f t="shared" si="8"/>
        <v>Cotton Gin</v>
      </c>
      <c r="E66" s="1">
        <f t="array" ref="E66:P66">TRANSPOSE('Rate 34 - Cotton Gin'!F56:F67)</f>
        <v>2</v>
      </c>
      <c r="F66" s="1">
        <v>2</v>
      </c>
      <c r="G66" s="1">
        <v>2</v>
      </c>
      <c r="H66" s="1">
        <v>2</v>
      </c>
      <c r="I66" s="1">
        <v>2</v>
      </c>
      <c r="J66" s="1">
        <v>2</v>
      </c>
      <c r="K66" s="1">
        <v>2</v>
      </c>
      <c r="L66" s="1">
        <v>2</v>
      </c>
      <c r="M66" s="1">
        <v>2</v>
      </c>
      <c r="N66" s="1">
        <v>2</v>
      </c>
      <c r="O66" s="1">
        <v>2</v>
      </c>
      <c r="P66" s="1">
        <v>2</v>
      </c>
      <c r="Q66" s="145">
        <f t="shared" si="3"/>
        <v>24</v>
      </c>
    </row>
    <row r="67" spans="1:18">
      <c r="A67" s="343" t="str">
        <f t="shared" si="7"/>
        <v>TXRT38</v>
      </c>
      <c r="B67" s="122">
        <f t="shared" si="7"/>
        <v>38</v>
      </c>
      <c r="C67" s="122"/>
      <c r="D67" s="123" t="str">
        <f t="shared" si="8"/>
        <v>Interruptible Large Power Service - Primary</v>
      </c>
      <c r="E67" s="1">
        <v>0</v>
      </c>
      <c r="F67" s="1">
        <v>0</v>
      </c>
      <c r="G67" s="1">
        <v>0</v>
      </c>
      <c r="H67" s="1">
        <v>0</v>
      </c>
      <c r="I67" s="1">
        <v>0</v>
      </c>
      <c r="J67" s="1">
        <v>0</v>
      </c>
      <c r="K67" s="1">
        <v>0</v>
      </c>
      <c r="L67" s="1">
        <v>0</v>
      </c>
      <c r="M67" s="1">
        <v>0</v>
      </c>
      <c r="N67" s="1">
        <v>0</v>
      </c>
      <c r="O67" s="1">
        <v>0</v>
      </c>
      <c r="P67" s="1">
        <v>0</v>
      </c>
      <c r="Q67" s="145">
        <f t="shared" ref="Q67:Q72" si="11">SUM(E67:P67)</f>
        <v>0</v>
      </c>
    </row>
    <row r="68" spans="1:18">
      <c r="A68" s="343" t="str">
        <f t="shared" si="7"/>
        <v>TXRT38</v>
      </c>
      <c r="B68" s="122">
        <f t="shared" si="7"/>
        <v>38</v>
      </c>
      <c r="C68" s="122"/>
      <c r="D68" s="123" t="str">
        <f t="shared" si="8"/>
        <v>Interruptible Large Power Service - Transmission</v>
      </c>
      <c r="E68" s="1">
        <v>0</v>
      </c>
      <c r="F68" s="1">
        <v>0</v>
      </c>
      <c r="G68" s="1">
        <v>0</v>
      </c>
      <c r="H68" s="1">
        <v>0</v>
      </c>
      <c r="I68" s="1">
        <v>0</v>
      </c>
      <c r="J68" s="1">
        <v>0</v>
      </c>
      <c r="K68" s="1">
        <v>0</v>
      </c>
      <c r="L68" s="1">
        <v>0</v>
      </c>
      <c r="M68" s="1">
        <v>0</v>
      </c>
      <c r="N68" s="1">
        <v>0</v>
      </c>
      <c r="O68" s="1">
        <v>0</v>
      </c>
      <c r="P68" s="1">
        <v>0</v>
      </c>
      <c r="Q68" s="145">
        <f>SUM(E68:P68)</f>
        <v>0</v>
      </c>
    </row>
    <row r="69" spans="1:18">
      <c r="A69" s="343" t="str">
        <f t="shared" si="7"/>
        <v>TXRT41</v>
      </c>
      <c r="B69" s="122">
        <f t="shared" si="7"/>
        <v>41</v>
      </c>
      <c r="C69" s="122"/>
      <c r="D69" s="123" t="str">
        <f t="shared" si="8"/>
        <v>City and County Service</v>
      </c>
      <c r="E69" s="1">
        <f>'Rate 41 Secondary WP'!C13</f>
        <v>833</v>
      </c>
      <c r="F69" s="1">
        <f>'Rate 41 Secondary WP'!D13</f>
        <v>833</v>
      </c>
      <c r="G69" s="1">
        <f>'Rate 41 Secondary WP'!E13</f>
        <v>833</v>
      </c>
      <c r="H69" s="1">
        <f>'Rate 41 Secondary WP'!F13</f>
        <v>833</v>
      </c>
      <c r="I69" s="1">
        <f>'Rate 41 Secondary WP'!G13</f>
        <v>833</v>
      </c>
      <c r="J69" s="1">
        <f>'Rate 41 Secondary WP'!H13</f>
        <v>833</v>
      </c>
      <c r="K69" s="1">
        <f>'Rate 41 Secondary WP'!I13</f>
        <v>833</v>
      </c>
      <c r="L69" s="1">
        <f>'Rate 41 Secondary WP'!J13</f>
        <v>833</v>
      </c>
      <c r="M69" s="1">
        <f>'Rate 41 Secondary WP'!K13</f>
        <v>833</v>
      </c>
      <c r="N69" s="1">
        <f>'Rate 41 Secondary WP'!L13</f>
        <v>833</v>
      </c>
      <c r="O69" s="1">
        <f>'Rate 41 Secondary WP'!M13</f>
        <v>833</v>
      </c>
      <c r="P69" s="1">
        <f>'Rate 41 Secondary WP'!N13</f>
        <v>833</v>
      </c>
      <c r="Q69" s="145">
        <f t="shared" si="11"/>
        <v>9996</v>
      </c>
    </row>
    <row r="70" spans="1:18">
      <c r="A70" s="343" t="str">
        <f t="shared" si="7"/>
        <v>TXRT41</v>
      </c>
      <c r="B70" s="122">
        <f t="shared" si="7"/>
        <v>41</v>
      </c>
      <c r="C70" s="122"/>
      <c r="D70" s="123" t="str">
        <f t="shared" si="8"/>
        <v>City and County Service - Primary</v>
      </c>
      <c r="E70" s="1">
        <f>'Rate 41 Primary WP'!C10</f>
        <v>13</v>
      </c>
      <c r="F70" s="1">
        <f>'Rate 41 Primary WP'!D10</f>
        <v>13</v>
      </c>
      <c r="G70" s="1">
        <f>'Rate 41 Primary WP'!E10</f>
        <v>13</v>
      </c>
      <c r="H70" s="1">
        <f>'Rate 41 Primary WP'!F10</f>
        <v>13</v>
      </c>
      <c r="I70" s="1">
        <f>'Rate 41 Primary WP'!G10</f>
        <v>13</v>
      </c>
      <c r="J70" s="1">
        <f>'Rate 41 Primary WP'!H10</f>
        <v>13</v>
      </c>
      <c r="K70" s="1">
        <f>'Rate 41 Primary WP'!I10</f>
        <v>13</v>
      </c>
      <c r="L70" s="1">
        <f>'Rate 41 Primary WP'!J10</f>
        <v>13</v>
      </c>
      <c r="M70" s="1">
        <f>'Rate 41 Primary WP'!K10</f>
        <v>13</v>
      </c>
      <c r="N70" s="1">
        <f>'Rate 41 Primary WP'!L10</f>
        <v>13</v>
      </c>
      <c r="O70" s="1">
        <f>'Rate 41 Primary WP'!M10</f>
        <v>13</v>
      </c>
      <c r="P70" s="1">
        <f>'Rate 41 Primary WP'!N10</f>
        <v>13</v>
      </c>
      <c r="Q70" s="145">
        <f t="shared" si="11"/>
        <v>156</v>
      </c>
    </row>
    <row r="71" spans="1:18">
      <c r="A71" s="343" t="str">
        <f t="shared" si="7"/>
        <v>TXRT43</v>
      </c>
      <c r="B71" s="122">
        <f t="shared" si="7"/>
        <v>43</v>
      </c>
      <c r="C71" s="122"/>
      <c r="D71" s="123" t="str">
        <f t="shared" si="8"/>
        <v>State University - Primary</v>
      </c>
      <c r="E71" s="1">
        <f>'Rate 43 WP + EE'!C8</f>
        <v>1</v>
      </c>
      <c r="F71" s="1">
        <f>'Rate 43 WP + EE'!D8</f>
        <v>1</v>
      </c>
      <c r="G71" s="1">
        <f>'Rate 43 WP + EE'!E8</f>
        <v>1</v>
      </c>
      <c r="H71" s="1">
        <f>'Rate 43 WP + EE'!F8</f>
        <v>1</v>
      </c>
      <c r="I71" s="1">
        <f>'Rate 43 WP + EE'!G8</f>
        <v>1</v>
      </c>
      <c r="J71" s="1">
        <f>'Rate 43 WP + EE'!H8</f>
        <v>1</v>
      </c>
      <c r="K71" s="1">
        <f>'Rate 43 WP + EE'!I8</f>
        <v>1</v>
      </c>
      <c r="L71" s="1">
        <f>'Rate 43 WP + EE'!J8</f>
        <v>1</v>
      </c>
      <c r="M71" s="1">
        <f>'Rate 43 WP + EE'!K8</f>
        <v>1</v>
      </c>
      <c r="N71" s="1">
        <f>'Rate 43 WP + EE'!L8</f>
        <v>1</v>
      </c>
      <c r="O71" s="1">
        <f>'Rate 43 WP + EE'!M8</f>
        <v>1</v>
      </c>
      <c r="P71" s="1">
        <f>'Rate 43 WP + EE'!N8</f>
        <v>1</v>
      </c>
      <c r="Q71" s="145">
        <f t="shared" si="11"/>
        <v>12</v>
      </c>
    </row>
    <row r="72" spans="1:18">
      <c r="A72" s="343" t="str">
        <f t="shared" si="7"/>
        <v>TXRT45</v>
      </c>
      <c r="B72" s="122">
        <f t="shared" si="7"/>
        <v>45</v>
      </c>
      <c r="C72" s="122"/>
      <c r="D72" s="123" t="str">
        <f t="shared" si="8"/>
        <v>Cogen Supplemental</v>
      </c>
      <c r="E72" s="1">
        <f t="array" ref="E72:P72">TRANSPOSE('Rate 45 - Sup, Maint, Backup'!F24:F35)</f>
        <v>1</v>
      </c>
      <c r="F72" s="1">
        <v>1</v>
      </c>
      <c r="G72" s="1">
        <v>1</v>
      </c>
      <c r="H72" s="1">
        <v>1</v>
      </c>
      <c r="I72" s="1">
        <v>1</v>
      </c>
      <c r="J72" s="1">
        <v>1</v>
      </c>
      <c r="K72" s="1">
        <v>1</v>
      </c>
      <c r="L72" s="1">
        <v>1</v>
      </c>
      <c r="M72" s="1">
        <v>1</v>
      </c>
      <c r="N72" s="1">
        <v>1</v>
      </c>
      <c r="O72" s="1">
        <v>1</v>
      </c>
      <c r="P72" s="1">
        <v>1</v>
      </c>
      <c r="Q72" s="145">
        <f t="shared" si="11"/>
        <v>12</v>
      </c>
    </row>
    <row r="73" spans="1:18">
      <c r="A73" s="343" t="str">
        <f t="shared" si="7"/>
        <v>TXRT46</v>
      </c>
      <c r="B73" s="122">
        <f t="shared" si="7"/>
        <v>46</v>
      </c>
      <c r="C73" s="122"/>
      <c r="D73" s="123" t="str">
        <f t="shared" si="8"/>
        <v>Cogen Maintenance, Backup &amp; Interruptible</v>
      </c>
      <c r="E73" s="1">
        <f t="array" ref="E73:P73">TRANSPOSE('Rate 45 - Sup, Maint, Backup'!F40:F51)</f>
        <v>0</v>
      </c>
      <c r="F73" s="1">
        <v>0</v>
      </c>
      <c r="G73" s="1">
        <v>0</v>
      </c>
      <c r="H73" s="1">
        <v>0</v>
      </c>
      <c r="I73" s="1">
        <v>0</v>
      </c>
      <c r="J73" s="1">
        <v>0</v>
      </c>
      <c r="K73" s="1">
        <v>0</v>
      </c>
      <c r="L73" s="1">
        <v>0</v>
      </c>
      <c r="M73" s="1">
        <v>0</v>
      </c>
      <c r="N73" s="1">
        <v>0</v>
      </c>
      <c r="O73" s="1">
        <v>0</v>
      </c>
      <c r="P73" s="1">
        <v>0</v>
      </c>
      <c r="Q73" s="145">
        <f>SUM(E73:P73)</f>
        <v>0</v>
      </c>
    </row>
    <row r="74" spans="1:18" ht="20.149999999999999" customHeight="1" collapsed="1" thickBot="1">
      <c r="A74" s="343"/>
      <c r="B74" s="122"/>
      <c r="C74" s="122"/>
      <c r="D74" s="340" t="str">
        <f>"Total "&amp;D43</f>
        <v>Total Customers</v>
      </c>
      <c r="E74" s="341">
        <f t="shared" ref="E74:Q74" si="12">SUM(E44:E73)</f>
        <v>338765</v>
      </c>
      <c r="F74" s="341">
        <f t="shared" si="12"/>
        <v>338765</v>
      </c>
      <c r="G74" s="341">
        <f t="shared" si="12"/>
        <v>338765</v>
      </c>
      <c r="H74" s="341">
        <f t="shared" si="12"/>
        <v>338765</v>
      </c>
      <c r="I74" s="341">
        <f t="shared" si="12"/>
        <v>338765</v>
      </c>
      <c r="J74" s="341">
        <f t="shared" si="12"/>
        <v>338765</v>
      </c>
      <c r="K74" s="341">
        <f t="shared" si="12"/>
        <v>338765</v>
      </c>
      <c r="L74" s="341">
        <f t="shared" si="12"/>
        <v>338765</v>
      </c>
      <c r="M74" s="341">
        <f t="shared" si="12"/>
        <v>338765</v>
      </c>
      <c r="N74" s="341">
        <f t="shared" si="12"/>
        <v>338765</v>
      </c>
      <c r="O74" s="341">
        <f t="shared" si="12"/>
        <v>338765</v>
      </c>
      <c r="P74" s="341">
        <f t="shared" si="12"/>
        <v>338765</v>
      </c>
      <c r="Q74" s="341">
        <f t="shared" si="12"/>
        <v>4065180</v>
      </c>
      <c r="R74" s="129"/>
    </row>
    <row r="75" spans="1:18" ht="30" customHeight="1" thickTop="1">
      <c r="A75" s="343"/>
      <c r="B75" s="122"/>
      <c r="C75" s="122"/>
      <c r="D75" s="338" t="s">
        <v>269</v>
      </c>
      <c r="E75" s="429"/>
      <c r="F75" s="429"/>
      <c r="G75" s="429"/>
      <c r="H75" s="429"/>
      <c r="I75" s="429"/>
      <c r="J75" s="429"/>
      <c r="K75" s="429"/>
      <c r="L75" s="429"/>
      <c r="M75" s="429"/>
      <c r="N75" s="429"/>
      <c r="O75" s="429"/>
      <c r="P75" s="429"/>
      <c r="Q75" s="123"/>
    </row>
    <row r="76" spans="1:18">
      <c r="A76" s="343" t="str">
        <f>A10</f>
        <v>TXRT01</v>
      </c>
      <c r="B76" s="122">
        <f>B10</f>
        <v>1</v>
      </c>
      <c r="C76" s="122"/>
      <c r="D76" s="123" t="str">
        <f>D10</f>
        <v>Residential</v>
      </c>
      <c r="E76" s="2">
        <f t="array" ref="E76:P76">TRANSPOSE('Rate 1 - Residential'!$AA$25:$AA$36)</f>
        <v>20847704.210692652</v>
      </c>
      <c r="F76" s="2">
        <v>17772795.977309763</v>
      </c>
      <c r="G76" s="2">
        <v>15714261.40848238</v>
      </c>
      <c r="H76" s="2">
        <v>15872462.684634045</v>
      </c>
      <c r="I76" s="2">
        <v>24211732.649698652</v>
      </c>
      <c r="J76" s="2">
        <v>33100223.774647795</v>
      </c>
      <c r="K76" s="2">
        <v>42774635.136814922</v>
      </c>
      <c r="L76" s="2">
        <v>42248891.730502494</v>
      </c>
      <c r="M76" s="2">
        <v>38800699.774746217</v>
      </c>
      <c r="N76" s="2">
        <v>25395509.582622338</v>
      </c>
      <c r="O76" s="2">
        <v>17944480.860459164</v>
      </c>
      <c r="P76" s="2">
        <v>18105605.148254495</v>
      </c>
      <c r="Q76" s="430">
        <f>SUM(E76:P76)</f>
        <v>312789002.93886489</v>
      </c>
    </row>
    <row r="77" spans="1:18">
      <c r="A77" s="343" t="str">
        <f t="shared" ref="A77:B107" si="13">A11</f>
        <v>TXRT02</v>
      </c>
      <c r="B77" s="122">
        <f t="shared" si="13"/>
        <v>2</v>
      </c>
      <c r="C77" s="122"/>
      <c r="D77" s="123" t="str">
        <f t="shared" ref="D77:D107" si="14">D11</f>
        <v>Small General Service</v>
      </c>
      <c r="E77" s="2">
        <f t="array" ref="E77:P77">TRANSPOSE('Rate 2 - Small General'!$W$23:$W$34)</f>
        <v>2824269.1357743731</v>
      </c>
      <c r="F77" s="2">
        <v>2650662.5922761913</v>
      </c>
      <c r="G77" s="2">
        <v>2455573.4181488203</v>
      </c>
      <c r="H77" s="2">
        <v>2226435.3507132963</v>
      </c>
      <c r="I77" s="2">
        <v>2745917.1142420215</v>
      </c>
      <c r="J77" s="2">
        <v>3591001.6085670716</v>
      </c>
      <c r="K77" s="2">
        <v>4370564.7037786525</v>
      </c>
      <c r="L77" s="2">
        <v>4166748.0256504752</v>
      </c>
      <c r="M77" s="2">
        <v>4112152.0945666414</v>
      </c>
      <c r="N77" s="2">
        <v>3194637.7002760535</v>
      </c>
      <c r="O77" s="2">
        <v>2556962.4633728024</v>
      </c>
      <c r="P77" s="2">
        <v>2518980.0133844218</v>
      </c>
      <c r="Q77" s="430">
        <f>SUM(E77:P77)</f>
        <v>37413904.220750824</v>
      </c>
    </row>
    <row r="78" spans="1:18">
      <c r="A78" s="343" t="str">
        <f t="shared" si="13"/>
        <v>TXRT07</v>
      </c>
      <c r="B78" s="122">
        <f t="shared" si="13"/>
        <v>7</v>
      </c>
      <c r="C78" s="122"/>
      <c r="D78" s="123" t="str">
        <f t="shared" si="14"/>
        <v>Outdoor Recreational Lighting</v>
      </c>
      <c r="E78" s="2">
        <f t="array" ref="E78:P78">TRANSPOSE('Rate 7 - Outdoor Rec'!$W$23:$W$34)</f>
        <v>53170.504746026847</v>
      </c>
      <c r="F78" s="2">
        <v>63016.266993208636</v>
      </c>
      <c r="G78" s="2">
        <v>67457.240291831433</v>
      </c>
      <c r="H78" s="2">
        <v>27873.028492285717</v>
      </c>
      <c r="I78" s="2">
        <v>26092.988175202525</v>
      </c>
      <c r="J78" s="2">
        <v>27084.245964218357</v>
      </c>
      <c r="K78" s="2">
        <v>33413.477058816658</v>
      </c>
      <c r="L78" s="2">
        <v>34037.48743875802</v>
      </c>
      <c r="M78" s="2">
        <v>43170.589265406394</v>
      </c>
      <c r="N78" s="2">
        <v>53726.267719213618</v>
      </c>
      <c r="O78" s="2">
        <v>37632.884912783411</v>
      </c>
      <c r="P78" s="2">
        <v>36915.094005378603</v>
      </c>
      <c r="Q78" s="430">
        <f>SUM(E78:P78)</f>
        <v>503590.07506313018</v>
      </c>
    </row>
    <row r="79" spans="1:18">
      <c r="A79" s="343" t="str">
        <f t="shared" si="13"/>
        <v>TXRT07</v>
      </c>
      <c r="B79" s="122">
        <f t="shared" si="13"/>
        <v>7</v>
      </c>
      <c r="C79" s="122"/>
      <c r="D79" s="123" t="str">
        <f t="shared" si="14"/>
        <v>Outdoor Recreational Lighting - Primary</v>
      </c>
      <c r="E79" s="2">
        <f t="array" ref="E79:P79">TRANSPOSE('Rate 7 - Outdoor Rec'!W40:W51)</f>
        <v>568.76024864726969</v>
      </c>
      <c r="F79" s="2">
        <v>1005.789099181625</v>
      </c>
      <c r="G79" s="2">
        <v>893.38023618360546</v>
      </c>
      <c r="H79" s="2">
        <v>171.65230272903355</v>
      </c>
      <c r="I79" s="2">
        <v>105.46764507599421</v>
      </c>
      <c r="J79" s="2">
        <v>83.406092524981091</v>
      </c>
      <c r="K79" s="2">
        <v>105.46764507599421</v>
      </c>
      <c r="L79" s="2">
        <v>83.406092524981091</v>
      </c>
      <c r="M79" s="2">
        <v>401.72277933245607</v>
      </c>
      <c r="N79" s="2">
        <v>518.33384281638257</v>
      </c>
      <c r="O79" s="2">
        <v>358.65022435190662</v>
      </c>
      <c r="P79" s="2">
        <v>634.94490630030907</v>
      </c>
      <c r="Q79" s="430">
        <f>SUM(E79:P79)</f>
        <v>4930.9811147445389</v>
      </c>
    </row>
    <row r="80" spans="1:18">
      <c r="A80" s="343" t="str">
        <f t="shared" si="13"/>
        <v>TXRT08</v>
      </c>
      <c r="B80" s="122">
        <f t="shared" si="13"/>
        <v>8</v>
      </c>
      <c r="C80" s="122"/>
      <c r="D80" s="123" t="str">
        <f t="shared" si="14"/>
        <v>Street Lighting</v>
      </c>
      <c r="E80" s="2">
        <f t="array" ref="E80:P80">TRANSPOSE('Rate 8 - Street Lighting'!$T$23:$T$34)</f>
        <v>312438.39607315738</v>
      </c>
      <c r="F80" s="2">
        <v>305356.06178566284</v>
      </c>
      <c r="G80" s="2">
        <v>305865.9105173467</v>
      </c>
      <c r="H80" s="2">
        <v>300526.28042911767</v>
      </c>
      <c r="I80" s="2">
        <v>298429.49063196883</v>
      </c>
      <c r="J80" s="2">
        <v>295316.37599762541</v>
      </c>
      <c r="K80" s="2">
        <v>297709.87659740011</v>
      </c>
      <c r="L80" s="2">
        <v>300561.65285362565</v>
      </c>
      <c r="M80" s="2">
        <v>302567.26129316108</v>
      </c>
      <c r="N80" s="2">
        <v>307881.89781242731</v>
      </c>
      <c r="O80" s="2">
        <v>309905.33299030724</v>
      </c>
      <c r="P80" s="2">
        <v>313776.16430491523</v>
      </c>
      <c r="Q80" s="430">
        <f t="shared" ref="Q80:Q86" si="15">SUM(E80:P80)</f>
        <v>3650334.7012867164</v>
      </c>
    </row>
    <row r="81" spans="1:17">
      <c r="A81" s="343" t="str">
        <f t="shared" si="13"/>
        <v>TXRT08A</v>
      </c>
      <c r="B81" s="122">
        <f t="shared" si="13"/>
        <v>8</v>
      </c>
      <c r="C81" s="122"/>
      <c r="D81" s="123" t="str">
        <f t="shared" si="14"/>
        <v>LED Street Lighting</v>
      </c>
      <c r="E81" s="2">
        <f t="array" ref="E81:P81">TRANSPOSE('Rate 8A - LED Street Lighting'!T23:T34)</f>
        <v>72895.527898621076</v>
      </c>
      <c r="F81" s="2">
        <v>70623.025689758448</v>
      </c>
      <c r="G81" s="2">
        <v>70786.570997225339</v>
      </c>
      <c r="H81" s="2">
        <v>69073.328172685695</v>
      </c>
      <c r="I81" s="2">
        <v>68400.591599972788</v>
      </c>
      <c r="J81" s="2">
        <v>67401.698392129154</v>
      </c>
      <c r="K81" s="2">
        <v>68169.711372369042</v>
      </c>
      <c r="L81" s="2">
        <v>69084.677802028542</v>
      </c>
      <c r="M81" s="2">
        <v>69728.217705055577</v>
      </c>
      <c r="N81" s="2">
        <v>71433.482407653311</v>
      </c>
      <c r="O81" s="2">
        <v>72082.61066762032</v>
      </c>
      <c r="P81" s="2">
        <v>73324.633233951565</v>
      </c>
      <c r="Q81" s="430">
        <f>SUM(E81:P81)</f>
        <v>843004.0759390709</v>
      </c>
    </row>
    <row r="82" spans="1:17">
      <c r="A82" s="343" t="str">
        <f t="shared" si="13"/>
        <v>TXRT09</v>
      </c>
      <c r="B82" s="122">
        <f t="shared" si="13"/>
        <v>9</v>
      </c>
      <c r="C82" s="122"/>
      <c r="D82" s="123" t="str">
        <f t="shared" si="14"/>
        <v>Traffic Signals</v>
      </c>
      <c r="E82" s="2">
        <f t="array" ref="E82">TRANSPOSE('Rate 9 - Traffic Signals'!$V$23:$V$34)</f>
        <v>10142.530913751323</v>
      </c>
      <c r="F82" s="2">
        <f t="array" ref="F82">TRANSPOSE('Rate 9 - Traffic Signals'!$V$23:$V$34)</f>
        <v>10142.530913751323</v>
      </c>
      <c r="G82" s="2">
        <f t="array" ref="G82">TRANSPOSE('Rate 9 - Traffic Signals'!$V$23:$V$34)</f>
        <v>10142.530913751323</v>
      </c>
      <c r="H82" s="2">
        <f t="array" ref="H82">TRANSPOSE('Rate 9 - Traffic Signals'!$V$23:$V$34)</f>
        <v>10142.530913751323</v>
      </c>
      <c r="I82" s="2">
        <f t="array" ref="I82">TRANSPOSE('Rate 9 - Traffic Signals'!$V$23:$V$34)</f>
        <v>10142.530913751323</v>
      </c>
      <c r="J82" s="2">
        <f t="array" ref="J82">TRANSPOSE('Rate 9 - Traffic Signals'!$V$23:$V$34)</f>
        <v>10142.530913751323</v>
      </c>
      <c r="K82" s="2">
        <f t="array" ref="K82">TRANSPOSE('Rate 9 - Traffic Signals'!$V$23:$V$34)</f>
        <v>10142.530913751323</v>
      </c>
      <c r="L82" s="2">
        <f t="array" ref="L82">TRANSPOSE('Rate 9 - Traffic Signals'!$V$23:$V$34)</f>
        <v>10142.530913751323</v>
      </c>
      <c r="M82" s="2">
        <f t="array" ref="M82">TRANSPOSE('Rate 9 - Traffic Signals'!$V$23:$V$34)</f>
        <v>10142.530913751323</v>
      </c>
      <c r="N82" s="2">
        <f t="array" ref="N82">TRANSPOSE('Rate 9 - Traffic Signals'!$V$23:$V$34)</f>
        <v>10142.530913751323</v>
      </c>
      <c r="O82" s="2">
        <f t="array" ref="O82">TRANSPOSE('Rate 9 - Traffic Signals'!$V$23:$V$34)</f>
        <v>10142.530913751323</v>
      </c>
      <c r="P82" s="2">
        <f t="array" ref="P82">TRANSPOSE('Rate 9 - Traffic Signals'!$V$23:$V$34)</f>
        <v>10142.530913751323</v>
      </c>
      <c r="Q82" s="430">
        <f t="shared" si="15"/>
        <v>121710.37096501589</v>
      </c>
    </row>
    <row r="83" spans="1:17" collapsed="1">
      <c r="A83" s="343" t="str">
        <f t="shared" si="13"/>
        <v>TXRT09</v>
      </c>
      <c r="B83" s="122">
        <f t="shared" si="13"/>
        <v>9</v>
      </c>
      <c r="C83" s="122"/>
      <c r="D83" s="123" t="str">
        <f t="shared" si="14"/>
        <v>Traffic Signals (Metered)</v>
      </c>
      <c r="E83" s="2">
        <f t="array" ref="E83:P83">TRANSPOSE('Rate 9 - Traffic Signals (Mete)'!V23:V34)</f>
        <v>488.31456805078915</v>
      </c>
      <c r="F83" s="2">
        <v>547.67197933806005</v>
      </c>
      <c r="G83" s="2">
        <v>535.43478791153734</v>
      </c>
      <c r="H83" s="2">
        <v>543.49914394740665</v>
      </c>
      <c r="I83" s="2">
        <v>537.31021954778601</v>
      </c>
      <c r="J83" s="2">
        <v>541.99879863840783</v>
      </c>
      <c r="K83" s="2">
        <v>530.37112249366589</v>
      </c>
      <c r="L83" s="2">
        <v>528.35503348469854</v>
      </c>
      <c r="M83" s="2">
        <v>543.63980132012534</v>
      </c>
      <c r="N83" s="2">
        <v>529.76160721188512</v>
      </c>
      <c r="O83" s="2">
        <v>528.63634823013581</v>
      </c>
      <c r="P83" s="2">
        <v>536.18496056603681</v>
      </c>
      <c r="Q83" s="430">
        <f t="shared" si="15"/>
        <v>6391.1783707405339</v>
      </c>
    </row>
    <row r="84" spans="1:17">
      <c r="A84" s="343" t="str">
        <f t="shared" si="13"/>
        <v>TXRT11TU</v>
      </c>
      <c r="B84" s="122" t="str">
        <f t="shared" si="13"/>
        <v>11TOU</v>
      </c>
      <c r="C84" s="122"/>
      <c r="D84" s="123" t="str">
        <f t="shared" si="14"/>
        <v>Muni Water Pumping TOU</v>
      </c>
      <c r="E84" s="2">
        <f t="array" ref="E84:P84">TRANSPOSE('Rate 11TOU - Water Pumping TOU'!L23:L34)</f>
        <v>557526.34398742276</v>
      </c>
      <c r="F84" s="2">
        <v>522344.51176874829</v>
      </c>
      <c r="G84" s="2">
        <v>524143.61752073874</v>
      </c>
      <c r="H84" s="2">
        <v>468147.9014115443</v>
      </c>
      <c r="I84" s="2">
        <v>552045.29586579429</v>
      </c>
      <c r="J84" s="2">
        <v>800530.37559572514</v>
      </c>
      <c r="K84" s="2">
        <v>1210534.4109993528</v>
      </c>
      <c r="L84" s="2">
        <v>1077655.2641781287</v>
      </c>
      <c r="M84" s="2">
        <v>1076551.9652618668</v>
      </c>
      <c r="N84" s="2">
        <v>940331.03984607174</v>
      </c>
      <c r="O84" s="2">
        <v>679933.17286940059</v>
      </c>
      <c r="P84" s="2">
        <v>621004.25258409604</v>
      </c>
      <c r="Q84" s="430">
        <f t="shared" si="15"/>
        <v>9030748.1518888921</v>
      </c>
    </row>
    <row r="85" spans="1:17">
      <c r="A85" s="343" t="str">
        <f t="shared" si="13"/>
        <v>TXRT11TU</v>
      </c>
      <c r="B85" s="122" t="str">
        <f t="shared" si="13"/>
        <v>11TOU</v>
      </c>
      <c r="C85" s="122"/>
      <c r="D85" s="123" t="str">
        <f t="shared" si="14"/>
        <v>Muni Water Pumping TOU - Primary</v>
      </c>
      <c r="E85" s="2">
        <f t="array" ref="E85:P85">TRANSPOSE('Rate 11TOU - Water Pumping TOU'!L40:L51)</f>
        <v>263265.83600063983</v>
      </c>
      <c r="F85" s="2">
        <v>264632.64554172894</v>
      </c>
      <c r="G85" s="2">
        <v>230875.51658018611</v>
      </c>
      <c r="H85" s="2">
        <v>201249.2594285449</v>
      </c>
      <c r="I85" s="2">
        <v>203255.26396547095</v>
      </c>
      <c r="J85" s="2">
        <v>294111.10176329059</v>
      </c>
      <c r="K85" s="2">
        <v>393227.12404690118</v>
      </c>
      <c r="L85" s="2">
        <v>314089.92884824576</v>
      </c>
      <c r="M85" s="2">
        <v>327600.76284370944</v>
      </c>
      <c r="N85" s="2">
        <v>267201.56631398899</v>
      </c>
      <c r="O85" s="2">
        <v>211402.67775017576</v>
      </c>
      <c r="P85" s="2">
        <v>222130.99102822688</v>
      </c>
      <c r="Q85" s="430">
        <f t="shared" si="15"/>
        <v>3193042.6741111097</v>
      </c>
    </row>
    <row r="86" spans="1:17">
      <c r="A86" s="343" t="str">
        <f t="shared" si="13"/>
        <v>TXRT15</v>
      </c>
      <c r="B86" s="122">
        <f t="shared" si="13"/>
        <v>15</v>
      </c>
      <c r="C86" s="122"/>
      <c r="D86" s="123" t="str">
        <f t="shared" si="14"/>
        <v>Electrolytic Refining</v>
      </c>
      <c r="E86" s="2">
        <f t="array" ref="E86:P86">TRANSPOSE('Rate 15 - Electrolytic Refining'!L24:L35)</f>
        <v>149885.02436438837</v>
      </c>
      <c r="F86" s="2">
        <v>155370.09109139681</v>
      </c>
      <c r="G86" s="2">
        <v>150827.18949418946</v>
      </c>
      <c r="H86" s="2">
        <v>132224.00770183772</v>
      </c>
      <c r="I86" s="2">
        <v>144945.11509564598</v>
      </c>
      <c r="J86" s="2">
        <v>258445.30563619899</v>
      </c>
      <c r="K86" s="2">
        <v>292224.45577128528</v>
      </c>
      <c r="L86" s="2">
        <v>284579.36054017022</v>
      </c>
      <c r="M86" s="2">
        <v>290563.26226374845</v>
      </c>
      <c r="N86" s="2">
        <v>172225.38482569228</v>
      </c>
      <c r="O86" s="2">
        <v>153341.79756310701</v>
      </c>
      <c r="P86" s="2">
        <v>148381.58450922905</v>
      </c>
      <c r="Q86" s="430">
        <f t="shared" si="15"/>
        <v>2333012.5788568892</v>
      </c>
    </row>
    <row r="87" spans="1:17">
      <c r="A87" s="343" t="str">
        <f t="shared" si="13"/>
        <v>TXRTWH</v>
      </c>
      <c r="B87" s="122" t="str">
        <f t="shared" si="13"/>
        <v>WH</v>
      </c>
      <c r="C87" s="122"/>
      <c r="D87" s="123" t="str">
        <f t="shared" si="14"/>
        <v>Water Heating</v>
      </c>
      <c r="E87" s="2">
        <f t="array" ref="E87:P87">TRANSPOSE('Rate WH - Water Heating'!K23:K34)</f>
        <v>58408.067142863081</v>
      </c>
      <c r="F87" s="2">
        <v>54019.721896741299</v>
      </c>
      <c r="G87" s="2">
        <v>49795.867161920105</v>
      </c>
      <c r="H87" s="2">
        <v>48741.455665978719</v>
      </c>
      <c r="I87" s="2">
        <v>46274.083029934067</v>
      </c>
      <c r="J87" s="2">
        <v>42097.195958278098</v>
      </c>
      <c r="K87" s="2">
        <v>39404.943646075495</v>
      </c>
      <c r="L87" s="2">
        <v>35072.124633241721</v>
      </c>
      <c r="M87" s="2">
        <v>37998.505935962028</v>
      </c>
      <c r="N87" s="2">
        <v>38970.977751689134</v>
      </c>
      <c r="O87" s="2">
        <v>39705.073812914867</v>
      </c>
      <c r="P87" s="2">
        <v>47575.866134467782</v>
      </c>
      <c r="Q87" s="430">
        <f t="shared" ref="Q87:Q100" si="16">SUM(E87:P87)</f>
        <v>538063.88277006638</v>
      </c>
    </row>
    <row r="88" spans="1:17">
      <c r="A88" s="343" t="str">
        <f t="shared" si="13"/>
        <v>TXRT22</v>
      </c>
      <c r="B88" s="122">
        <f t="shared" si="13"/>
        <v>22</v>
      </c>
      <c r="C88" s="122"/>
      <c r="D88" s="123" t="str">
        <f t="shared" si="14"/>
        <v>Irrigation</v>
      </c>
      <c r="E88" s="2">
        <f t="array" ref="E88:P88">TRANSPOSE('Rate 22 - Irrigation'!$V$23:$V$34)</f>
        <v>14991.167122891302</v>
      </c>
      <c r="F88" s="2">
        <v>15214.883428433524</v>
      </c>
      <c r="G88" s="2">
        <v>15419.069286929906</v>
      </c>
      <c r="H88" s="2">
        <v>37195.698175054669</v>
      </c>
      <c r="I88" s="2">
        <v>58719.30223051893</v>
      </c>
      <c r="J88" s="2">
        <v>71981.850493905164</v>
      </c>
      <c r="K88" s="2">
        <v>73694.465576949005</v>
      </c>
      <c r="L88" s="2">
        <v>58742.693849314091</v>
      </c>
      <c r="M88" s="2">
        <v>55912.156895285851</v>
      </c>
      <c r="N88" s="2">
        <v>48018.755031561304</v>
      </c>
      <c r="O88" s="2">
        <v>31674.262391291879</v>
      </c>
      <c r="P88" s="2">
        <v>20725.554345103457</v>
      </c>
      <c r="Q88" s="430">
        <f t="shared" si="16"/>
        <v>502289.85882723902</v>
      </c>
    </row>
    <row r="89" spans="1:17">
      <c r="A89" s="343" t="str">
        <f t="shared" si="13"/>
        <v>TXRT24</v>
      </c>
      <c r="B89" s="122">
        <f t="shared" si="13"/>
        <v>24</v>
      </c>
      <c r="C89" s="122"/>
      <c r="D89" s="123" t="str">
        <f t="shared" si="14"/>
        <v>General Service</v>
      </c>
      <c r="E89" s="2">
        <f t="array" ref="E89:P89">TRANSPOSE('Rate 24 - General Service'!$AC$23:$AC$34)</f>
        <v>8271935.9847384775</v>
      </c>
      <c r="F89" s="2">
        <v>8094468.6706466246</v>
      </c>
      <c r="G89" s="2">
        <v>8012994.1703087147</v>
      </c>
      <c r="H89" s="2">
        <v>7672786.7638380807</v>
      </c>
      <c r="I89" s="2">
        <v>12947937.84776856</v>
      </c>
      <c r="J89" s="2">
        <v>15265997.799838759</v>
      </c>
      <c r="K89" s="2">
        <v>17122893.124063466</v>
      </c>
      <c r="L89" s="2">
        <v>17245456.268880568</v>
      </c>
      <c r="M89" s="2">
        <v>17160531.872964144</v>
      </c>
      <c r="N89" s="2">
        <v>14699535.183122391</v>
      </c>
      <c r="O89" s="2">
        <v>8481946.9577173404</v>
      </c>
      <c r="P89" s="2">
        <v>7883838.2114031306</v>
      </c>
      <c r="Q89" s="430">
        <f t="shared" si="16"/>
        <v>142860322.85529026</v>
      </c>
    </row>
    <row r="90" spans="1:17">
      <c r="A90" s="343" t="str">
        <f t="shared" si="13"/>
        <v>TXRT24</v>
      </c>
      <c r="B90" s="122">
        <f t="shared" si="13"/>
        <v>24</v>
      </c>
      <c r="C90" s="122"/>
      <c r="D90" s="123" t="str">
        <f t="shared" si="14"/>
        <v>General Service - Primary</v>
      </c>
      <c r="E90" s="2">
        <f t="array" ref="E90:P90">TRANSPOSE('Rate 24 - General Service'!$AC$40:$AC$51)</f>
        <v>146839.45322042325</v>
      </c>
      <c r="F90" s="2">
        <v>138881.19305237033</v>
      </c>
      <c r="G90" s="2">
        <v>141433.05265649201</v>
      </c>
      <c r="H90" s="2">
        <v>124823.81021983808</v>
      </c>
      <c r="I90" s="2">
        <v>227422.84338042635</v>
      </c>
      <c r="J90" s="2">
        <v>273461.18358738779</v>
      </c>
      <c r="K90" s="2">
        <v>305060.23659462656</v>
      </c>
      <c r="L90" s="2">
        <v>317035.21015329839</v>
      </c>
      <c r="M90" s="2">
        <v>309584.27589784306</v>
      </c>
      <c r="N90" s="2">
        <v>256039.03444383788</v>
      </c>
      <c r="O90" s="2">
        <v>142478.66484256217</v>
      </c>
      <c r="P90" s="2">
        <v>130021.80529133315</v>
      </c>
      <c r="Q90" s="430">
        <f t="shared" si="16"/>
        <v>2513080.7633404392</v>
      </c>
    </row>
    <row r="91" spans="1:17">
      <c r="A91" s="343" t="str">
        <f t="shared" si="13"/>
        <v>TXRT25</v>
      </c>
      <c r="B91" s="122">
        <f t="shared" si="13"/>
        <v>25</v>
      </c>
      <c r="C91" s="122"/>
      <c r="D91" s="123" t="str">
        <f t="shared" si="14"/>
        <v>Large Power Service</v>
      </c>
      <c r="E91" s="2">
        <f t="array" ref="E91:P91">TRANSPOSE('Rate 25 - Large Power'!$AA$24:$AA$35)</f>
        <v>2115535.8228923897</v>
      </c>
      <c r="F91" s="2">
        <v>2132614.0046228156</v>
      </c>
      <c r="G91" s="2">
        <v>2174886.5864027925</v>
      </c>
      <c r="H91" s="2">
        <v>2131418.6080610268</v>
      </c>
      <c r="I91" s="2">
        <v>2069180.2465789632</v>
      </c>
      <c r="J91" s="2">
        <v>2928749.5244204169</v>
      </c>
      <c r="K91" s="2">
        <v>3599849.1676722826</v>
      </c>
      <c r="L91" s="2">
        <v>3682512.0481075146</v>
      </c>
      <c r="M91" s="2">
        <v>3761728.6343041356</v>
      </c>
      <c r="N91" s="2">
        <v>2821359.4376020003</v>
      </c>
      <c r="O91" s="2">
        <v>2222140.9597501238</v>
      </c>
      <c r="P91" s="2">
        <v>2121880.0923291543</v>
      </c>
      <c r="Q91" s="430">
        <f t="shared" si="16"/>
        <v>31761855.132743623</v>
      </c>
    </row>
    <row r="92" spans="1:17">
      <c r="A92" s="343" t="str">
        <f t="shared" si="13"/>
        <v>TXRT25</v>
      </c>
      <c r="B92" s="122">
        <f t="shared" si="13"/>
        <v>25</v>
      </c>
      <c r="C92" s="122"/>
      <c r="D92" s="123" t="str">
        <f t="shared" si="14"/>
        <v>Large Power Service - Primary</v>
      </c>
      <c r="E92" s="2">
        <f t="array" ref="E92:P92">TRANSPOSE('Rate 25 - Large Power'!$AA$41:$AA$52)</f>
        <v>444318.6953808142</v>
      </c>
      <c r="F92" s="2">
        <v>439949.36752755626</v>
      </c>
      <c r="G92" s="2">
        <v>437768.32004113012</v>
      </c>
      <c r="H92" s="2">
        <v>435651.17500390887</v>
      </c>
      <c r="I92" s="2">
        <v>445433.73837911012</v>
      </c>
      <c r="J92" s="2">
        <v>618489.29654711578</v>
      </c>
      <c r="K92" s="2">
        <v>725611.71401204413</v>
      </c>
      <c r="L92" s="2">
        <v>732602.7203788514</v>
      </c>
      <c r="M92" s="2">
        <v>745056.08449785528</v>
      </c>
      <c r="N92" s="2">
        <v>548601.91617551167</v>
      </c>
      <c r="O92" s="2">
        <v>443334.88900782197</v>
      </c>
      <c r="P92" s="2">
        <v>437262.24184872978</v>
      </c>
      <c r="Q92" s="430">
        <f t="shared" si="16"/>
        <v>6454080.1588004483</v>
      </c>
    </row>
    <row r="93" spans="1:17">
      <c r="A93" s="343" t="str">
        <f t="shared" si="13"/>
        <v>TXRT25</v>
      </c>
      <c r="B93" s="122">
        <f t="shared" si="13"/>
        <v>25</v>
      </c>
      <c r="C93" s="122"/>
      <c r="D93" s="123" t="str">
        <f t="shared" si="14"/>
        <v>Large Power Service - Transmission</v>
      </c>
      <c r="E93" s="2">
        <f t="array" ref="E93:P93">TRANSPOSE('Rate 25 - Large Power'!L57:L68)</f>
        <v>32250.327977665769</v>
      </c>
      <c r="F93" s="2">
        <v>30009.615249871269</v>
      </c>
      <c r="G93" s="2">
        <v>32306.485901366475</v>
      </c>
      <c r="H93" s="2">
        <v>31545.733669144141</v>
      </c>
      <c r="I93" s="2">
        <v>29117.866436134536</v>
      </c>
      <c r="J93" s="2">
        <v>41876.419145</v>
      </c>
      <c r="K93" s="2">
        <v>51007.265795838801</v>
      </c>
      <c r="L93" s="2">
        <v>50941.347695491102</v>
      </c>
      <c r="M93" s="2">
        <v>54544.967326136502</v>
      </c>
      <c r="N93" s="2">
        <v>45445.049781620386</v>
      </c>
      <c r="O93" s="2">
        <v>34683.23735572357</v>
      </c>
      <c r="P93" s="2">
        <v>33175.520264951672</v>
      </c>
      <c r="Q93" s="430">
        <f>SUM(E93:P93)</f>
        <v>466903.83659894421</v>
      </c>
    </row>
    <row r="94" spans="1:17">
      <c r="A94" s="343" t="str">
        <f t="shared" si="13"/>
        <v>TXRT25A</v>
      </c>
      <c r="B94" s="122" t="str">
        <f t="shared" si="13"/>
        <v>25A</v>
      </c>
      <c r="C94" s="122"/>
      <c r="D94" s="123" t="str">
        <f t="shared" si="14"/>
        <v>Large Power Off-Peak Service</v>
      </c>
      <c r="E94" s="2">
        <f t="array" ref="E94:P94">TRANSPOSE('Rate 25A - Offpeak Lg Pwr'!L24:L35)</f>
        <v>0</v>
      </c>
      <c r="F94" s="2">
        <v>0</v>
      </c>
      <c r="G94" s="2">
        <v>0</v>
      </c>
      <c r="H94" s="2">
        <v>0</v>
      </c>
      <c r="I94" s="2">
        <v>0</v>
      </c>
      <c r="J94" s="2">
        <v>0</v>
      </c>
      <c r="K94" s="2">
        <v>0</v>
      </c>
      <c r="L94" s="2">
        <v>0</v>
      </c>
      <c r="M94" s="2">
        <v>0</v>
      </c>
      <c r="N94" s="2">
        <v>0</v>
      </c>
      <c r="O94" s="2">
        <v>0</v>
      </c>
      <c r="P94" s="2">
        <v>0</v>
      </c>
      <c r="Q94" s="430">
        <f t="shared" si="16"/>
        <v>0</v>
      </c>
    </row>
    <row r="95" spans="1:17">
      <c r="A95" s="343" t="str">
        <f t="shared" si="13"/>
        <v>TXRT25A</v>
      </c>
      <c r="B95" s="122" t="str">
        <f t="shared" si="13"/>
        <v>25A</v>
      </c>
      <c r="C95" s="122"/>
      <c r="D95" s="123" t="str">
        <f t="shared" si="14"/>
        <v>Large Power Off-Peak Service - Primary</v>
      </c>
      <c r="E95" s="2">
        <f t="array" ref="E95:P95">TRANSPOSE('Rate 25A - Offpeak Lg Pwr'!L41:L52)</f>
        <v>34301.495316222805</v>
      </c>
      <c r="F95" s="2">
        <v>34586.929541595593</v>
      </c>
      <c r="G95" s="2">
        <v>34371.722843817712</v>
      </c>
      <c r="H95" s="2">
        <v>34823.314792607358</v>
      </c>
      <c r="I95" s="2">
        <v>35151.260076286133</v>
      </c>
      <c r="J95" s="2">
        <v>39440.77850425509</v>
      </c>
      <c r="K95" s="2">
        <v>38424.758814904446</v>
      </c>
      <c r="L95" s="2">
        <v>38219.251128286793</v>
      </c>
      <c r="M95" s="2">
        <v>39088.119479781781</v>
      </c>
      <c r="N95" s="2">
        <v>39505.093547972254</v>
      </c>
      <c r="O95" s="2">
        <v>35350.023199789059</v>
      </c>
      <c r="P95" s="2">
        <v>38399.338035614433</v>
      </c>
      <c r="Q95" s="430">
        <f>SUM(E95:P95)</f>
        <v>441662.08528113342</v>
      </c>
    </row>
    <row r="96" spans="1:17">
      <c r="A96" s="343" t="str">
        <f t="shared" si="13"/>
        <v>TXRT26</v>
      </c>
      <c r="B96" s="122">
        <f t="shared" si="13"/>
        <v>26</v>
      </c>
      <c r="C96" s="122"/>
      <c r="D96" s="123" t="str">
        <f t="shared" si="14"/>
        <v>Petroleum Refinery</v>
      </c>
      <c r="E96" s="2">
        <f t="array" ref="E96:P96">TRANSPOSE('Rate 26 - Petroleum Refinery'!W24:W35)</f>
        <v>1126091.9846868033</v>
      </c>
      <c r="F96" s="2">
        <v>921882.8467683366</v>
      </c>
      <c r="G96" s="2">
        <v>1202733.2279754537</v>
      </c>
      <c r="H96" s="2">
        <v>1225595.126108977</v>
      </c>
      <c r="I96" s="2">
        <v>1156065.0049831984</v>
      </c>
      <c r="J96" s="2">
        <v>1378193.6184934941</v>
      </c>
      <c r="K96" s="2">
        <v>1375813.7715192924</v>
      </c>
      <c r="L96" s="2">
        <v>1336616.0568983867</v>
      </c>
      <c r="M96" s="2">
        <v>1379989.0876655274</v>
      </c>
      <c r="N96" s="2">
        <v>1200932.1452212508</v>
      </c>
      <c r="O96" s="2">
        <v>1180857.0982608239</v>
      </c>
      <c r="P96" s="2">
        <v>1194345.8929912299</v>
      </c>
      <c r="Q96" s="430">
        <f t="shared" si="16"/>
        <v>14679115.861572774</v>
      </c>
    </row>
    <row r="97" spans="1:19">
      <c r="A97" s="343" t="str">
        <f t="shared" si="13"/>
        <v>TXRT28</v>
      </c>
      <c r="B97" s="122">
        <f t="shared" si="13"/>
        <v>28</v>
      </c>
      <c r="C97" s="122"/>
      <c r="D97" s="123" t="str">
        <f t="shared" si="14"/>
        <v>Area Lighting Service</v>
      </c>
      <c r="E97" s="2">
        <f t="array" ref="E97:P97">TRANSPOSE('Rate 28 - Area Lighting'!$V$23:$V$34)</f>
        <v>281158.42614452506</v>
      </c>
      <c r="F97" s="2">
        <v>273363.92936197348</v>
      </c>
      <c r="G97" s="2">
        <v>273925.09537728364</v>
      </c>
      <c r="H97" s="2">
        <v>268048.73083239805</v>
      </c>
      <c r="I97" s="2">
        <v>265741.07665536215</v>
      </c>
      <c r="J97" s="2">
        <v>262314.96606105566</v>
      </c>
      <c r="K97" s="2">
        <v>264949.10646621493</v>
      </c>
      <c r="L97" s="2">
        <v>268087.6465499741</v>
      </c>
      <c r="M97" s="2">
        <v>270294.78555489937</v>
      </c>
      <c r="N97" s="2">
        <v>276143.77003135561</v>
      </c>
      <c r="O97" s="2">
        <v>278370.67466436437</v>
      </c>
      <c r="P97" s="2">
        <v>282630.70326289709</v>
      </c>
      <c r="Q97" s="430">
        <f t="shared" si="16"/>
        <v>3265028.9109623041</v>
      </c>
    </row>
    <row r="98" spans="1:19">
      <c r="A98" s="343" t="str">
        <f t="shared" si="13"/>
        <v>TXRT30</v>
      </c>
      <c r="B98" s="122">
        <f t="shared" si="13"/>
        <v>30</v>
      </c>
      <c r="C98" s="122"/>
      <c r="D98" s="123" t="str">
        <f t="shared" si="14"/>
        <v>Electric Furnace</v>
      </c>
      <c r="E98" s="2">
        <f t="array" ref="E98:P98">TRANSPOSE('Rate 30 - Electric Furnace'!L24:L35)</f>
        <v>95258.211532303991</v>
      </c>
      <c r="F98" s="2">
        <v>94785.378266864005</v>
      </c>
      <c r="G98" s="2">
        <v>92888.850675727997</v>
      </c>
      <c r="H98" s="2">
        <v>85176.580432111994</v>
      </c>
      <c r="I98" s="2">
        <v>80202.892293967991</v>
      </c>
      <c r="J98" s="2">
        <v>158054.65103760775</v>
      </c>
      <c r="K98" s="2">
        <v>171789.60054798154</v>
      </c>
      <c r="L98" s="2">
        <v>172395.3312711645</v>
      </c>
      <c r="M98" s="2">
        <v>178769.19844784748</v>
      </c>
      <c r="N98" s="2">
        <v>129929.9415517742</v>
      </c>
      <c r="O98" s="2">
        <v>97291.87537655799</v>
      </c>
      <c r="P98" s="2">
        <v>89834.852737230001</v>
      </c>
      <c r="Q98" s="430">
        <f t="shared" si="16"/>
        <v>1446377.3641711394</v>
      </c>
    </row>
    <row r="99" spans="1:19">
      <c r="A99" s="343" t="str">
        <f t="shared" si="13"/>
        <v>TXRT31</v>
      </c>
      <c r="B99" s="122">
        <f t="shared" si="13"/>
        <v>31</v>
      </c>
      <c r="C99" s="122"/>
      <c r="D99" s="123" t="str">
        <f t="shared" si="14"/>
        <v>M R &amp; D</v>
      </c>
      <c r="E99" s="2">
        <f t="array" ref="E99:P99">TRANSPOSE('Rate 31 - Military'!$V$24:$V$35)</f>
        <v>1183440.3111376325</v>
      </c>
      <c r="F99" s="2">
        <v>1162711.4731988069</v>
      </c>
      <c r="G99" s="2">
        <v>1106075.5286803294</v>
      </c>
      <c r="H99" s="2">
        <v>1097802.5489139429</v>
      </c>
      <c r="I99" s="2">
        <v>1110602.7320574434</v>
      </c>
      <c r="J99" s="2">
        <v>1740154.0980036044</v>
      </c>
      <c r="K99" s="2">
        <v>1847486.9952427619</v>
      </c>
      <c r="L99" s="2">
        <v>1857629.0214687802</v>
      </c>
      <c r="M99" s="2">
        <v>1780268.7689632729</v>
      </c>
      <c r="N99" s="2">
        <v>1212401.6535719901</v>
      </c>
      <c r="O99" s="2">
        <v>1094962.4571333455</v>
      </c>
      <c r="P99" s="2">
        <v>1168929.5460630795</v>
      </c>
      <c r="Q99" s="430">
        <f t="shared" si="16"/>
        <v>16362465.134434991</v>
      </c>
    </row>
    <row r="100" spans="1:19">
      <c r="A100" s="343" t="str">
        <f t="shared" si="13"/>
        <v>TXRT34</v>
      </c>
      <c r="B100" s="122">
        <f t="shared" si="13"/>
        <v>34</v>
      </c>
      <c r="C100" s="122"/>
      <c r="D100" s="123" t="str">
        <f t="shared" si="14"/>
        <v>Cotton Gin</v>
      </c>
      <c r="E100" s="2">
        <f t="array" ref="E100:P100">TRANSPOSE('Rate 34 - Cotton Gin'!L56:L67)</f>
        <v>35406.892732412001</v>
      </c>
      <c r="F100" s="2">
        <v>1857.2713928112</v>
      </c>
      <c r="G100" s="2">
        <v>1847.3332755885999</v>
      </c>
      <c r="H100" s="2">
        <v>1655.93225656815</v>
      </c>
      <c r="I100" s="2">
        <v>854.79984640160012</v>
      </c>
      <c r="J100" s="2">
        <v>1072.7774573046001</v>
      </c>
      <c r="K100" s="2">
        <v>980.56247622139995</v>
      </c>
      <c r="L100" s="2">
        <v>1005.0314367041999</v>
      </c>
      <c r="M100" s="2">
        <v>1289.3506260351999</v>
      </c>
      <c r="N100" s="2">
        <v>1807.9803307502002</v>
      </c>
      <c r="O100" s="2">
        <v>45757.860005679599</v>
      </c>
      <c r="P100" s="2">
        <v>59215.576771892403</v>
      </c>
      <c r="Q100" s="430">
        <f t="shared" si="16"/>
        <v>152751.36860836914</v>
      </c>
    </row>
    <row r="101" spans="1:19">
      <c r="A101" s="343" t="str">
        <f t="shared" si="13"/>
        <v>TXRT38</v>
      </c>
      <c r="B101" s="122">
        <f t="shared" si="13"/>
        <v>38</v>
      </c>
      <c r="C101" s="122"/>
      <c r="D101" s="123" t="str">
        <f t="shared" si="14"/>
        <v>Interruptible Large Power Service - Primary</v>
      </c>
      <c r="E101" s="2">
        <f t="array" ref="E101:P101">TRANSPOSE('Rate 38 - Interruptible'!K40:K51)</f>
        <v>88755.227452041305</v>
      </c>
      <c r="F101" s="2">
        <v>87426.300740223931</v>
      </c>
      <c r="G101" s="2">
        <v>85773.996719254705</v>
      </c>
      <c r="H101" s="2">
        <v>126320.13729598641</v>
      </c>
      <c r="I101" s="2">
        <v>138567.53739578681</v>
      </c>
      <c r="J101" s="2">
        <v>161286.87568462535</v>
      </c>
      <c r="K101" s="2">
        <v>152840.7847149985</v>
      </c>
      <c r="L101" s="2">
        <v>154425.41620885918</v>
      </c>
      <c r="M101" s="2">
        <v>148724.67390274524</v>
      </c>
      <c r="N101" s="2">
        <v>104579.13275363854</v>
      </c>
      <c r="O101" s="2">
        <v>86837.390290007737</v>
      </c>
      <c r="P101" s="2">
        <v>88262.474092021759</v>
      </c>
      <c r="Q101" s="430">
        <f t="shared" ref="Q101:Q106" si="17">SUM(E101:P101)</f>
        <v>1423799.9472501895</v>
      </c>
    </row>
    <row r="102" spans="1:19">
      <c r="A102" s="343" t="str">
        <f t="shared" si="13"/>
        <v>TXRT38</v>
      </c>
      <c r="B102" s="122">
        <f t="shared" si="13"/>
        <v>38</v>
      </c>
      <c r="C102" s="122"/>
      <c r="D102" s="123" t="str">
        <f t="shared" si="14"/>
        <v>Interruptible Large Power Service - Transmission</v>
      </c>
      <c r="E102" s="2">
        <f t="array" ref="E102:P102">TRANSPOSE('Rate 38 - Interruptible'!K57:K68)</f>
        <v>531709.48529531341</v>
      </c>
      <c r="F102" s="2">
        <v>479951.64370912779</v>
      </c>
      <c r="G102" s="2">
        <v>577814.30070165603</v>
      </c>
      <c r="H102" s="2">
        <v>466719.3541442561</v>
      </c>
      <c r="I102" s="2">
        <v>520461.30006349483</v>
      </c>
      <c r="J102" s="2">
        <v>728189.09620302799</v>
      </c>
      <c r="K102" s="2">
        <v>802138.23165798036</v>
      </c>
      <c r="L102" s="2">
        <v>806412.65189341805</v>
      </c>
      <c r="M102" s="2">
        <v>781383.83877630089</v>
      </c>
      <c r="N102" s="2">
        <v>639556.50099540222</v>
      </c>
      <c r="O102" s="2">
        <v>562114.25845232711</v>
      </c>
      <c r="P102" s="2">
        <v>509292.15215290646</v>
      </c>
      <c r="Q102" s="430">
        <f>SUM(E102:P102)</f>
        <v>7405742.8140452104</v>
      </c>
    </row>
    <row r="103" spans="1:19">
      <c r="A103" s="343" t="str">
        <f t="shared" si="13"/>
        <v>TXRT41</v>
      </c>
      <c r="B103" s="122">
        <f t="shared" si="13"/>
        <v>41</v>
      </c>
      <c r="C103" s="122"/>
      <c r="D103" s="123" t="str">
        <f t="shared" si="14"/>
        <v>City and County Service</v>
      </c>
      <c r="E103" s="2">
        <f t="array" ref="E103:P103">TRANSPOSE('Rate 41 - City &amp; County'!$Y$23:$Y$34)</f>
        <v>1436795.2059548658</v>
      </c>
      <c r="F103" s="2">
        <v>1488347.1059981717</v>
      </c>
      <c r="G103" s="2">
        <v>1451320.1710448684</v>
      </c>
      <c r="H103" s="2">
        <v>1158783.9316050389</v>
      </c>
      <c r="I103" s="2">
        <v>1263272.4902468373</v>
      </c>
      <c r="J103" s="2">
        <v>1686337.8399528619</v>
      </c>
      <c r="K103" s="2">
        <v>2012700.7885516372</v>
      </c>
      <c r="L103" s="2">
        <v>2315490.6403337289</v>
      </c>
      <c r="M103" s="2">
        <v>2376034.0791339041</v>
      </c>
      <c r="N103" s="2">
        <v>1965554.5291338477</v>
      </c>
      <c r="O103" s="2">
        <v>1292345.9984063604</v>
      </c>
      <c r="P103" s="2">
        <v>1136304.8690464601</v>
      </c>
      <c r="Q103" s="430">
        <f t="shared" si="17"/>
        <v>19583287.649408583</v>
      </c>
    </row>
    <row r="104" spans="1:19">
      <c r="A104" s="343" t="str">
        <f t="shared" si="13"/>
        <v>TXRT41</v>
      </c>
      <c r="B104" s="122">
        <f t="shared" si="13"/>
        <v>41</v>
      </c>
      <c r="C104" s="122"/>
      <c r="D104" s="123" t="str">
        <f t="shared" si="14"/>
        <v>City and County Service - Primary</v>
      </c>
      <c r="E104" s="2">
        <f t="array" ref="E104:P104">TRANSPOSE('Rate 41 - City &amp; County'!K39:K50)</f>
        <v>151765.93738555745</v>
      </c>
      <c r="F104" s="2">
        <v>153552.50986942716</v>
      </c>
      <c r="G104" s="2">
        <v>167155.29272520583</v>
      </c>
      <c r="H104" s="2">
        <v>140698.95504966186</v>
      </c>
      <c r="I104" s="2">
        <v>189842.46847733416</v>
      </c>
      <c r="J104" s="2">
        <v>205515.69106006232</v>
      </c>
      <c r="K104" s="2">
        <v>222841.25173963862</v>
      </c>
      <c r="L104" s="2">
        <v>252708.62296255864</v>
      </c>
      <c r="M104" s="2">
        <v>286321.59646862757</v>
      </c>
      <c r="N104" s="2">
        <v>219760.40798416096</v>
      </c>
      <c r="O104" s="2">
        <v>141263.20161717694</v>
      </c>
      <c r="P104" s="2">
        <v>129820.91723828684</v>
      </c>
      <c r="Q104" s="430">
        <f t="shared" si="17"/>
        <v>2261246.8525776984</v>
      </c>
    </row>
    <row r="105" spans="1:19">
      <c r="A105" s="343" t="str">
        <f t="shared" si="13"/>
        <v>TXRT43</v>
      </c>
      <c r="B105" s="122">
        <f t="shared" si="13"/>
        <v>43</v>
      </c>
      <c r="C105" s="122"/>
      <c r="D105" s="123" t="str">
        <f t="shared" si="14"/>
        <v>State University - Primary</v>
      </c>
      <c r="E105" s="2">
        <f t="array" ref="E105:P105">TRANSPOSE('Rate 43 - State University'!$AA$24:$AA$35)</f>
        <v>190417.8990646232</v>
      </c>
      <c r="F105" s="2">
        <v>193486.70877325226</v>
      </c>
      <c r="G105" s="2">
        <v>189627.36736855758</v>
      </c>
      <c r="H105" s="2">
        <v>197743.57045183558</v>
      </c>
      <c r="I105" s="2">
        <v>176190.04456649339</v>
      </c>
      <c r="J105" s="2">
        <v>214877.90829815186</v>
      </c>
      <c r="K105" s="2">
        <v>262884.38915437512</v>
      </c>
      <c r="L105" s="2">
        <v>265118.80686610466</v>
      </c>
      <c r="M105" s="2">
        <v>299316.89811615611</v>
      </c>
      <c r="N105" s="2">
        <v>263000.55502940749</v>
      </c>
      <c r="O105" s="2">
        <v>183149.85873512778</v>
      </c>
      <c r="P105" s="2">
        <v>164798.75827745209</v>
      </c>
      <c r="Q105" s="430">
        <f t="shared" si="17"/>
        <v>2600612.7647015373</v>
      </c>
    </row>
    <row r="106" spans="1:19">
      <c r="A106" s="343" t="str">
        <f t="shared" si="13"/>
        <v>TXRT45</v>
      </c>
      <c r="B106" s="122">
        <f t="shared" si="13"/>
        <v>45</v>
      </c>
      <c r="C106" s="122"/>
      <c r="D106" s="123" t="str">
        <f t="shared" si="14"/>
        <v>Cogen Supplemental</v>
      </c>
      <c r="E106" s="2">
        <f t="array" ref="E106:P106">TRANSPOSE('Rate 45 - Sup, Maint, Backup'!L24:L35)</f>
        <v>115146.51387241248</v>
      </c>
      <c r="F106" s="2">
        <v>117256.06459097809</v>
      </c>
      <c r="G106" s="2">
        <v>114475.10381563383</v>
      </c>
      <c r="H106" s="2">
        <v>119335.85347648215</v>
      </c>
      <c r="I106" s="2">
        <v>124161.93264450363</v>
      </c>
      <c r="J106" s="2">
        <v>200427.78454439808</v>
      </c>
      <c r="K106" s="2">
        <v>223655.31506029415</v>
      </c>
      <c r="L106" s="2">
        <v>220273.09835621971</v>
      </c>
      <c r="M106" s="2">
        <v>222229.96629616313</v>
      </c>
      <c r="N106" s="2">
        <v>144304.61051260817</v>
      </c>
      <c r="O106" s="2">
        <v>117545.1772304909</v>
      </c>
      <c r="P106" s="2">
        <v>111378.05401856222</v>
      </c>
      <c r="Q106" s="430">
        <f t="shared" si="17"/>
        <v>1830189.4744187465</v>
      </c>
    </row>
    <row r="107" spans="1:19">
      <c r="A107" s="343" t="str">
        <f t="shared" si="13"/>
        <v>TXRT46</v>
      </c>
      <c r="B107" s="122">
        <f t="shared" si="13"/>
        <v>46</v>
      </c>
      <c r="C107" s="122"/>
      <c r="D107" s="123" t="str">
        <f t="shared" si="14"/>
        <v>Cogen Maintenance, Backup &amp; Interruptible</v>
      </c>
      <c r="E107" s="2">
        <f t="array" ref="E107:P107">TRANSPOSE('Rate 45 - Sup, Maint, Backup'!L40:L51)</f>
        <v>2660.50009012704</v>
      </c>
      <c r="F107" s="2">
        <v>2660.50009012704</v>
      </c>
      <c r="G107" s="2">
        <v>2660.50009012704</v>
      </c>
      <c r="H107" s="2">
        <v>2660.50009012704</v>
      </c>
      <c r="I107" s="2">
        <v>2660.50009012704</v>
      </c>
      <c r="J107" s="2">
        <v>2660.50009012704</v>
      </c>
      <c r="K107" s="2">
        <v>2660.50009012704</v>
      </c>
      <c r="L107" s="2">
        <v>2660.50009012704</v>
      </c>
      <c r="M107" s="2">
        <v>2660.50009012704</v>
      </c>
      <c r="N107" s="2">
        <v>2660.50009012704</v>
      </c>
      <c r="O107" s="2">
        <v>2660.50009012704</v>
      </c>
      <c r="P107" s="2">
        <v>2660.50009012704</v>
      </c>
      <c r="Q107" s="430">
        <f>SUM(E107:P107)</f>
        <v>31926.001081524479</v>
      </c>
    </row>
    <row r="108" spans="1:19" ht="20.149999999999999" customHeight="1" collapsed="1" thickBot="1">
      <c r="A108" s="343"/>
      <c r="B108" s="122"/>
      <c r="C108" s="122"/>
      <c r="D108" s="340" t="str">
        <f>"Total "&amp;D75</f>
        <v>Total Base &amp; Fuel Revenue</v>
      </c>
      <c r="E108" s="431">
        <f t="shared" ref="E108:P108" si="18">SUM(E76:E107)</f>
        <v>41449542.194408096</v>
      </c>
      <c r="F108" s="431">
        <f t="shared" si="18"/>
        <v>37733523.283174857</v>
      </c>
      <c r="G108" s="431">
        <f t="shared" si="18"/>
        <v>35696634.261023425</v>
      </c>
      <c r="H108" s="431">
        <f t="shared" si="18"/>
        <v>34716377.303426817</v>
      </c>
      <c r="I108" s="431">
        <f t="shared" si="18"/>
        <v>49149463.785253994</v>
      </c>
      <c r="J108" s="431">
        <f t="shared" si="18"/>
        <v>64466062.277750425</v>
      </c>
      <c r="K108" s="431">
        <f t="shared" si="18"/>
        <v>78747944.239518702</v>
      </c>
      <c r="L108" s="431">
        <f t="shared" si="18"/>
        <v>78319806.909016281</v>
      </c>
      <c r="M108" s="431">
        <f t="shared" si="18"/>
        <v>74925849.182782963</v>
      </c>
      <c r="N108" s="431">
        <f t="shared" si="18"/>
        <v>55072244.722850122</v>
      </c>
      <c r="O108" s="431">
        <f t="shared" si="18"/>
        <v>38491242.036411643</v>
      </c>
      <c r="P108" s="431">
        <f t="shared" si="18"/>
        <v>37701784.468479969</v>
      </c>
      <c r="Q108" s="334">
        <f>ROUND(SUM(Q76:Q107),0)</f>
        <v>626470475</v>
      </c>
      <c r="R108" s="129"/>
      <c r="S108" s="335"/>
    </row>
    <row r="109" spans="1:19" ht="30" customHeight="1" thickTop="1">
      <c r="A109" s="343"/>
      <c r="B109" s="122"/>
      <c r="C109" s="122"/>
      <c r="D109" s="338" t="s">
        <v>41</v>
      </c>
      <c r="E109" s="432"/>
      <c r="F109" s="123"/>
      <c r="G109" s="123"/>
      <c r="H109" s="123"/>
      <c r="I109" s="123"/>
      <c r="J109" s="123"/>
      <c r="K109" s="123"/>
      <c r="L109" s="123"/>
      <c r="M109" s="123"/>
      <c r="N109" s="123"/>
      <c r="O109" s="123"/>
      <c r="P109" s="123"/>
      <c r="Q109" s="123"/>
    </row>
    <row r="110" spans="1:19">
      <c r="A110" s="343" t="str">
        <f t="shared" ref="A110:B112" si="19">A10</f>
        <v>TXRT01</v>
      </c>
      <c r="B110" s="122">
        <f t="shared" si="19"/>
        <v>1</v>
      </c>
      <c r="C110" s="122"/>
      <c r="D110" s="123" t="str">
        <f>D10</f>
        <v>Residential</v>
      </c>
      <c r="E110" s="1" t="s">
        <v>98</v>
      </c>
      <c r="F110" s="1"/>
      <c r="G110" s="1"/>
      <c r="H110" s="1"/>
      <c r="I110" s="429"/>
      <c r="J110" s="1"/>
      <c r="K110" s="1"/>
      <c r="L110" s="1"/>
      <c r="M110" s="1"/>
      <c r="N110" s="1"/>
      <c r="O110" s="1"/>
      <c r="P110" s="1"/>
      <c r="Q110" s="145">
        <f>SUM(E110:P110)</f>
        <v>0</v>
      </c>
    </row>
    <row r="111" spans="1:19">
      <c r="A111" s="343" t="str">
        <f t="shared" si="19"/>
        <v>TXRT02</v>
      </c>
      <c r="B111" s="122">
        <f t="shared" si="19"/>
        <v>2</v>
      </c>
      <c r="C111" s="122"/>
      <c r="D111" s="123" t="str">
        <f>D11</f>
        <v>Small General Service</v>
      </c>
      <c r="E111" s="1" t="s">
        <v>98</v>
      </c>
      <c r="F111" s="1"/>
      <c r="G111" s="1"/>
      <c r="H111" s="1"/>
      <c r="I111" s="429"/>
      <c r="J111" s="1"/>
      <c r="K111" s="1"/>
      <c r="L111" s="1"/>
      <c r="M111" s="1"/>
      <c r="N111" s="1"/>
      <c r="O111" s="1"/>
      <c r="P111" s="1"/>
      <c r="Q111" s="145">
        <f t="shared" ref="Q111:Q117" si="20">SUM(E111:P111)</f>
        <v>0</v>
      </c>
    </row>
    <row r="112" spans="1:19">
      <c r="A112" s="343" t="str">
        <f t="shared" si="19"/>
        <v>TXRT07</v>
      </c>
      <c r="B112" s="122">
        <f t="shared" si="19"/>
        <v>7</v>
      </c>
      <c r="C112" s="122"/>
      <c r="D112" s="123" t="str">
        <f>D12</f>
        <v>Outdoor Recreational Lighting</v>
      </c>
      <c r="E112" s="1" t="s">
        <v>98</v>
      </c>
      <c r="F112" s="1"/>
      <c r="G112" s="1"/>
      <c r="H112" s="1"/>
      <c r="I112" s="429"/>
      <c r="J112" s="1"/>
      <c r="K112" s="1"/>
      <c r="L112" s="1"/>
      <c r="M112" s="1"/>
      <c r="N112" s="1"/>
      <c r="O112" s="1"/>
      <c r="P112" s="1"/>
      <c r="Q112" s="145">
        <f t="shared" si="20"/>
        <v>0</v>
      </c>
    </row>
    <row r="113" spans="1:17">
      <c r="A113" s="343" t="str">
        <f>A14</f>
        <v>TXRT08</v>
      </c>
      <c r="B113" s="122">
        <f>B14</f>
        <v>8</v>
      </c>
      <c r="C113" s="122"/>
      <c r="D113" s="123" t="str">
        <f>D14</f>
        <v>Street Lighting</v>
      </c>
      <c r="E113" s="1" t="s">
        <v>98</v>
      </c>
      <c r="F113" s="1"/>
      <c r="G113" s="1"/>
      <c r="H113" s="1"/>
      <c r="I113" s="429"/>
      <c r="J113" s="1"/>
      <c r="K113" s="1"/>
      <c r="L113" s="1"/>
      <c r="M113" s="1"/>
      <c r="N113" s="1"/>
      <c r="O113" s="1"/>
      <c r="P113" s="1"/>
      <c r="Q113" s="145">
        <f t="shared" si="20"/>
        <v>0</v>
      </c>
    </row>
    <row r="114" spans="1:17">
      <c r="A114" s="343" t="str">
        <f>A16</f>
        <v>TXRT09</v>
      </c>
      <c r="B114" s="122">
        <f>B16</f>
        <v>9</v>
      </c>
      <c r="C114" s="122"/>
      <c r="D114" s="123" t="str">
        <f>D16</f>
        <v>Traffic Signals</v>
      </c>
      <c r="E114" s="1" t="s">
        <v>98</v>
      </c>
      <c r="F114" s="1"/>
      <c r="G114" s="1"/>
      <c r="H114" s="1"/>
      <c r="I114" s="429"/>
      <c r="J114" s="1"/>
      <c r="K114" s="1"/>
      <c r="L114" s="1"/>
      <c r="M114" s="1"/>
      <c r="N114" s="1"/>
      <c r="O114" s="1"/>
      <c r="P114" s="1"/>
      <c r="Q114" s="145">
        <f t="shared" si="20"/>
        <v>0</v>
      </c>
    </row>
    <row r="115" spans="1:17">
      <c r="A115" s="343" t="str">
        <f t="shared" ref="A115:B117" si="21">A18</f>
        <v>TXRT11TU</v>
      </c>
      <c r="B115" s="122" t="str">
        <f t="shared" si="21"/>
        <v>11TOU</v>
      </c>
      <c r="C115" s="122"/>
      <c r="D115" s="123" t="str">
        <f>D18</f>
        <v>Muni Water Pumping TOU</v>
      </c>
      <c r="E115" s="1" t="s">
        <v>98</v>
      </c>
      <c r="F115" s="1"/>
      <c r="G115" s="1"/>
      <c r="H115" s="1"/>
      <c r="I115" s="429"/>
      <c r="J115" s="1"/>
      <c r="K115" s="1"/>
      <c r="L115" s="1"/>
      <c r="M115" s="1"/>
      <c r="N115" s="1"/>
      <c r="O115" s="1"/>
      <c r="P115" s="1"/>
      <c r="Q115" s="145">
        <f t="shared" si="20"/>
        <v>0</v>
      </c>
    </row>
    <row r="116" spans="1:17">
      <c r="A116" s="343" t="str">
        <f t="shared" si="21"/>
        <v>TXRT11TU</v>
      </c>
      <c r="B116" s="122" t="str">
        <f t="shared" si="21"/>
        <v>11TOU</v>
      </c>
      <c r="C116" s="122"/>
      <c r="D116" s="123" t="str">
        <f>D19</f>
        <v>Muni Water Pumping TOU - Primary</v>
      </c>
      <c r="E116" s="1" t="s">
        <v>98</v>
      </c>
      <c r="F116" s="1"/>
      <c r="G116" s="1"/>
      <c r="H116" s="1"/>
      <c r="I116" s="429"/>
      <c r="J116" s="1"/>
      <c r="K116" s="1"/>
      <c r="L116" s="1"/>
      <c r="M116" s="1"/>
      <c r="N116" s="1"/>
      <c r="O116" s="1"/>
      <c r="P116" s="1"/>
      <c r="Q116" s="145">
        <f t="shared" si="20"/>
        <v>0</v>
      </c>
    </row>
    <row r="117" spans="1:17">
      <c r="A117" s="343" t="str">
        <f t="shared" si="21"/>
        <v>TXRT15</v>
      </c>
      <c r="B117" s="122">
        <f t="shared" si="21"/>
        <v>15</v>
      </c>
      <c r="C117" s="122"/>
      <c r="D117" s="123" t="str">
        <f>D20</f>
        <v>Electrolytic Refining</v>
      </c>
      <c r="E117" s="1">
        <f>'Rate 15 WP'!C18</f>
        <v>7500</v>
      </c>
      <c r="F117" s="1">
        <f>'Rate 15 WP'!D18</f>
        <v>7500</v>
      </c>
      <c r="G117" s="1">
        <f>'Rate 15 WP'!E18</f>
        <v>7500</v>
      </c>
      <c r="H117" s="1">
        <f>'Rate 15 WP'!F18</f>
        <v>7500</v>
      </c>
      <c r="I117" s="1">
        <f>'Rate 15 WP'!G18</f>
        <v>7500</v>
      </c>
      <c r="J117" s="1">
        <f>'Rate 15 WP'!H18</f>
        <v>7500</v>
      </c>
      <c r="K117" s="1">
        <f>'Rate 15 WP'!I18</f>
        <v>7500</v>
      </c>
      <c r="L117" s="1">
        <f>'Rate 15 WP'!J18</f>
        <v>7500</v>
      </c>
      <c r="M117" s="1">
        <f>'Rate 15 WP'!K18</f>
        <v>7500</v>
      </c>
      <c r="N117" s="1">
        <f>'Rate 15 WP'!L18</f>
        <v>7500</v>
      </c>
      <c r="O117" s="1">
        <f>'Rate 15 WP'!M18</f>
        <v>7500</v>
      </c>
      <c r="P117" s="1">
        <f>'Rate 15 WP'!N18</f>
        <v>7500</v>
      </c>
      <c r="Q117" s="145">
        <f t="shared" si="20"/>
        <v>90000</v>
      </c>
    </row>
    <row r="118" spans="1:17">
      <c r="A118" s="343" t="str">
        <f>A117</f>
        <v>TXRT15</v>
      </c>
      <c r="B118" s="122">
        <f>B117</f>
        <v>15</v>
      </c>
      <c r="C118" s="122"/>
      <c r="D118" s="123" t="str">
        <f>D117&amp;" PF"</f>
        <v>Electrolytic Refining PF</v>
      </c>
      <c r="E118" s="1">
        <f>'Rate 15 WP'!C20</f>
        <v>0</v>
      </c>
      <c r="F118" s="1">
        <f>'Rate 15 WP'!D20</f>
        <v>0</v>
      </c>
      <c r="G118" s="1">
        <f>'Rate 15 WP'!E20</f>
        <v>0</v>
      </c>
      <c r="H118" s="1">
        <f>'Rate 15 WP'!F20</f>
        <v>0</v>
      </c>
      <c r="I118" s="1">
        <f>'Rate 15 WP'!G20</f>
        <v>0</v>
      </c>
      <c r="J118" s="1">
        <f>'Rate 15 WP'!H20</f>
        <v>0</v>
      </c>
      <c r="K118" s="1">
        <f>'Rate 15 WP'!I20</f>
        <v>0</v>
      </c>
      <c r="L118" s="1">
        <f>'Rate 15 WP'!J20</f>
        <v>0</v>
      </c>
      <c r="M118" s="1">
        <f>'Rate 15 WP'!K20</f>
        <v>0</v>
      </c>
      <c r="N118" s="1">
        <f>'Rate 15 WP'!L20</f>
        <v>0</v>
      </c>
      <c r="O118" s="1">
        <f>'Rate 15 WP'!M20</f>
        <v>0</v>
      </c>
      <c r="P118" s="1">
        <f>'Rate 15 WP'!N20</f>
        <v>0</v>
      </c>
      <c r="Q118" s="145">
        <f t="shared" ref="Q118:Q124" si="22">SUM(E118:P118)</f>
        <v>0</v>
      </c>
    </row>
    <row r="119" spans="1:17">
      <c r="A119" s="343" t="str">
        <f t="shared" ref="A119:B121" si="23">A21</f>
        <v>TXRTWH</v>
      </c>
      <c r="B119" s="122" t="str">
        <f t="shared" si="23"/>
        <v>WH</v>
      </c>
      <c r="C119" s="122"/>
      <c r="D119" s="123" t="str">
        <f>D21</f>
        <v>Water Heating</v>
      </c>
      <c r="E119" s="1" t="s">
        <v>98</v>
      </c>
      <c r="F119" s="1"/>
      <c r="G119" s="1"/>
      <c r="H119" s="1"/>
      <c r="I119" s="429"/>
      <c r="J119" s="1"/>
      <c r="K119" s="1"/>
      <c r="L119" s="1"/>
      <c r="M119" s="1"/>
      <c r="N119" s="1"/>
      <c r="O119" s="1"/>
      <c r="P119" s="1"/>
      <c r="Q119" s="145">
        <f t="shared" si="22"/>
        <v>0</v>
      </c>
    </row>
    <row r="120" spans="1:17">
      <c r="A120" s="343" t="str">
        <f t="shared" si="23"/>
        <v>TXRT22</v>
      </c>
      <c r="B120" s="122">
        <f t="shared" si="23"/>
        <v>22</v>
      </c>
      <c r="C120" s="122"/>
      <c r="D120" s="123" t="str">
        <f>D22</f>
        <v>Irrigation</v>
      </c>
      <c r="E120" s="1" t="s">
        <v>98</v>
      </c>
      <c r="F120" s="1"/>
      <c r="G120" s="1"/>
      <c r="H120" s="1"/>
      <c r="I120" s="429"/>
      <c r="J120" s="1"/>
      <c r="K120" s="1"/>
      <c r="L120" s="1"/>
      <c r="M120" s="1"/>
      <c r="N120" s="1"/>
      <c r="O120" s="1"/>
      <c r="P120" s="1"/>
      <c r="Q120" s="145">
        <f t="shared" si="22"/>
        <v>0</v>
      </c>
    </row>
    <row r="121" spans="1:17">
      <c r="A121" s="343" t="str">
        <f t="shared" si="23"/>
        <v>TXRT24</v>
      </c>
      <c r="B121" s="122">
        <f t="shared" si="23"/>
        <v>24</v>
      </c>
      <c r="C121" s="122"/>
      <c r="D121" s="123" t="str">
        <f>D23</f>
        <v>General Service</v>
      </c>
      <c r="E121" s="1">
        <f>'Rate 24 Secondary WP'!C31</f>
        <v>339735</v>
      </c>
      <c r="F121" s="1">
        <f>'Rate 24 Secondary WP'!D31</f>
        <v>333658</v>
      </c>
      <c r="G121" s="1">
        <f>'Rate 24 Secondary WP'!E31</f>
        <v>340268</v>
      </c>
      <c r="H121" s="1">
        <f>'Rate 24 Secondary WP'!F31</f>
        <v>334273</v>
      </c>
      <c r="I121" s="1">
        <f>'Rate 24 Secondary WP'!G31</f>
        <v>357154</v>
      </c>
      <c r="J121" s="1">
        <f>'Rate 24 Secondary WP'!H31</f>
        <v>395783</v>
      </c>
      <c r="K121" s="1">
        <f>'Rate 24 Secondary WP'!I31</f>
        <v>416392</v>
      </c>
      <c r="L121" s="1">
        <f>'Rate 24 Secondary WP'!J31</f>
        <v>429586</v>
      </c>
      <c r="M121" s="1">
        <f>'Rate 24 Secondary WP'!K31</f>
        <v>424567</v>
      </c>
      <c r="N121" s="1">
        <f>'Rate 24 Secondary WP'!L31</f>
        <v>389920</v>
      </c>
      <c r="O121" s="1">
        <f>'Rate 24 Secondary WP'!M31</f>
        <v>365919</v>
      </c>
      <c r="P121" s="1">
        <f>'Rate 24 Secondary WP'!N31</f>
        <v>334968</v>
      </c>
      <c r="Q121" s="145">
        <f t="shared" si="22"/>
        <v>4462223</v>
      </c>
    </row>
    <row r="122" spans="1:17">
      <c r="A122" s="343" t="str">
        <f>A23</f>
        <v>TXRT24</v>
      </c>
      <c r="B122" s="122">
        <f>B23</f>
        <v>24</v>
      </c>
      <c r="C122" s="122"/>
      <c r="D122" s="123" t="str">
        <f>D121&amp;" PF"</f>
        <v>General Service PF</v>
      </c>
      <c r="E122" s="1">
        <f>-'Rate 24 Secondary WP'!C28</f>
        <v>2691</v>
      </c>
      <c r="F122" s="1">
        <f>-'Rate 24 Secondary WP'!D28</f>
        <v>2587</v>
      </c>
      <c r="G122" s="1">
        <f>-'Rate 24 Secondary WP'!E28</f>
        <v>5055</v>
      </c>
      <c r="H122" s="1">
        <f>-'Rate 24 Secondary WP'!F28</f>
        <v>3605</v>
      </c>
      <c r="I122" s="1">
        <f>-'Rate 24 Secondary WP'!G28</f>
        <v>4364</v>
      </c>
      <c r="J122" s="1">
        <f>-'Rate 24 Secondary WP'!H28</f>
        <v>4705</v>
      </c>
      <c r="K122" s="1">
        <f>-'Rate 24 Secondary WP'!I28</f>
        <v>5730</v>
      </c>
      <c r="L122" s="1">
        <f>-'Rate 24 Secondary WP'!J28</f>
        <v>4860</v>
      </c>
      <c r="M122" s="1">
        <f>-'Rate 24 Secondary WP'!K28</f>
        <v>4787</v>
      </c>
      <c r="N122" s="1">
        <f>-'Rate 24 Secondary WP'!L28</f>
        <v>4766</v>
      </c>
      <c r="O122" s="1">
        <f>-'Rate 24 Secondary WP'!M28</f>
        <v>4197</v>
      </c>
      <c r="P122" s="1">
        <f>-'Rate 24 Secondary WP'!N28</f>
        <v>3566</v>
      </c>
      <c r="Q122" s="145">
        <f t="shared" si="22"/>
        <v>50913</v>
      </c>
    </row>
    <row r="123" spans="1:17">
      <c r="A123" s="343" t="str">
        <f>A24</f>
        <v>TXRT24</v>
      </c>
      <c r="B123" s="122">
        <f>B24</f>
        <v>24</v>
      </c>
      <c r="C123" s="122"/>
      <c r="D123" s="123" t="str">
        <f>D24</f>
        <v>General Service - Primary</v>
      </c>
      <c r="E123" s="1">
        <f>'Rate 24 Primary WP'!C22</f>
        <v>6567</v>
      </c>
      <c r="F123" s="1">
        <f>'Rate 24 Primary WP'!D22</f>
        <v>6329</v>
      </c>
      <c r="G123" s="1">
        <f>'Rate 24 Primary WP'!E22</f>
        <v>6494</v>
      </c>
      <c r="H123" s="1">
        <f>'Rate 24 Primary WP'!F22</f>
        <v>6069</v>
      </c>
      <c r="I123" s="1">
        <f>'Rate 24 Primary WP'!G22</f>
        <v>6741</v>
      </c>
      <c r="J123" s="1">
        <f>'Rate 24 Primary WP'!H22</f>
        <v>7630</v>
      </c>
      <c r="K123" s="1">
        <f>'Rate 24 Primary WP'!I22</f>
        <v>7914</v>
      </c>
      <c r="L123" s="1">
        <f>'Rate 24 Primary WP'!J22</f>
        <v>8249</v>
      </c>
      <c r="M123" s="1">
        <f>'Rate 24 Primary WP'!K22</f>
        <v>8324</v>
      </c>
      <c r="N123" s="1">
        <f>'Rate 24 Primary WP'!L22</f>
        <v>7238</v>
      </c>
      <c r="O123" s="1">
        <f>'Rate 24 Primary WP'!M22</f>
        <v>6596</v>
      </c>
      <c r="P123" s="1">
        <f>'Rate 24 Primary WP'!N22</f>
        <v>6050</v>
      </c>
      <c r="Q123" s="145">
        <f t="shared" si="22"/>
        <v>84201</v>
      </c>
    </row>
    <row r="124" spans="1:17">
      <c r="A124" s="343" t="str">
        <f>A123</f>
        <v>TXRT24</v>
      </c>
      <c r="B124" s="122">
        <f>B123</f>
        <v>24</v>
      </c>
      <c r="C124" s="122"/>
      <c r="D124" s="123" t="str">
        <f>D123&amp;" PF"</f>
        <v>General Service - Primary PF</v>
      </c>
      <c r="E124" s="1">
        <f>'Rate 24 Primary WP'!C25</f>
        <v>87</v>
      </c>
      <c r="F124" s="1">
        <f>'Rate 24 Primary WP'!D25</f>
        <v>60</v>
      </c>
      <c r="G124" s="1">
        <f>'Rate 24 Primary WP'!E25</f>
        <v>68</v>
      </c>
      <c r="H124" s="1">
        <f>'Rate 24 Primary WP'!F25</f>
        <v>75</v>
      </c>
      <c r="I124" s="1">
        <f>'Rate 24 Primary WP'!G25</f>
        <v>172</v>
      </c>
      <c r="J124" s="1">
        <f>'Rate 24 Primary WP'!H25</f>
        <v>170</v>
      </c>
      <c r="K124" s="1">
        <f>'Rate 24 Primary WP'!I25</f>
        <v>179</v>
      </c>
      <c r="L124" s="1">
        <f>'Rate 24 Primary WP'!J25</f>
        <v>230</v>
      </c>
      <c r="M124" s="1">
        <f>'Rate 24 Primary WP'!K25</f>
        <v>223</v>
      </c>
      <c r="N124" s="1">
        <f>'Rate 24 Primary WP'!L25</f>
        <v>196</v>
      </c>
      <c r="O124" s="1">
        <f>'Rate 24 Primary WP'!M25</f>
        <v>167</v>
      </c>
      <c r="P124" s="1">
        <f>'Rate 24 Primary WP'!N25</f>
        <v>93</v>
      </c>
      <c r="Q124" s="145">
        <f t="shared" si="22"/>
        <v>1720</v>
      </c>
    </row>
    <row r="125" spans="1:17">
      <c r="A125" s="343" t="str">
        <f>A25</f>
        <v>TXRT25</v>
      </c>
      <c r="B125" s="122">
        <f>B25</f>
        <v>25</v>
      </c>
      <c r="C125" s="122"/>
      <c r="D125" s="123" t="str">
        <f>D25</f>
        <v>Large Power Service</v>
      </c>
      <c r="E125" s="1">
        <f>'Rate 25 Secondary WP + Weather'!C35</f>
        <v>78618</v>
      </c>
      <c r="F125" s="1">
        <f>'Rate 25 Secondary WP + Weather'!D35</f>
        <v>78322</v>
      </c>
      <c r="G125" s="1">
        <f>'Rate 25 Secondary WP + Weather'!E35</f>
        <v>79717</v>
      </c>
      <c r="H125" s="1">
        <f>'Rate 25 Secondary WP + Weather'!F35</f>
        <v>79661</v>
      </c>
      <c r="I125" s="1">
        <f>'Rate 25 Secondary WP + Weather'!G35</f>
        <v>79312</v>
      </c>
      <c r="J125" s="1">
        <f>'Rate 25 Secondary WP + Weather'!H35</f>
        <v>83068</v>
      </c>
      <c r="K125" s="1">
        <f>'Rate 25 Secondary WP + Weather'!I35</f>
        <v>85733</v>
      </c>
      <c r="L125" s="1">
        <f>'Rate 25 Secondary WP + Weather'!J35</f>
        <v>87391</v>
      </c>
      <c r="M125" s="1">
        <f>'Rate 25 Secondary WP + Weather'!K35</f>
        <v>86695</v>
      </c>
      <c r="N125" s="1">
        <f>'Rate 25 Secondary WP + Weather'!L35</f>
        <v>81915</v>
      </c>
      <c r="O125" s="1">
        <f>'Rate 25 Secondary WP + Weather'!M35</f>
        <v>79985</v>
      </c>
      <c r="P125" s="1">
        <f>'Rate 25 Secondary WP + Weather'!N35</f>
        <v>78656</v>
      </c>
      <c r="Q125" s="145">
        <f t="shared" ref="Q125:Q141" si="24">SUM(E125:P125)</f>
        <v>979073</v>
      </c>
    </row>
    <row r="126" spans="1:17">
      <c r="A126" s="343" t="str">
        <f>A125</f>
        <v>TXRT25</v>
      </c>
      <c r="B126" s="122">
        <f>B125</f>
        <v>25</v>
      </c>
      <c r="C126" s="122"/>
      <c r="D126" s="123" t="str">
        <f>D125&amp;" PF"</f>
        <v>Large Power Service PF</v>
      </c>
      <c r="E126" s="1">
        <f>-'Rate 25 Secondary WP + Weather'!C30</f>
        <v>1979</v>
      </c>
      <c r="F126" s="1">
        <f>-'Rate 25 Secondary WP + Weather'!D30</f>
        <v>1554</v>
      </c>
      <c r="G126" s="1">
        <f>-'Rate 25 Secondary WP + Weather'!E30</f>
        <v>1530</v>
      </c>
      <c r="H126" s="1">
        <f>-'Rate 25 Secondary WP + Weather'!F30</f>
        <v>1586</v>
      </c>
      <c r="I126" s="1">
        <f>-'Rate 25 Secondary WP + Weather'!G30</f>
        <v>1915</v>
      </c>
      <c r="J126" s="1">
        <f>-'Rate 25 Secondary WP + Weather'!H30</f>
        <v>2067</v>
      </c>
      <c r="K126" s="1">
        <f>-'Rate 25 Secondary WP + Weather'!I30</f>
        <v>1970</v>
      </c>
      <c r="L126" s="1">
        <f>-'Rate 25 Secondary WP + Weather'!J30</f>
        <v>2203</v>
      </c>
      <c r="M126" s="1">
        <f>-'Rate 25 Secondary WP + Weather'!K30</f>
        <v>2460</v>
      </c>
      <c r="N126" s="1">
        <f>-'Rate 25 Secondary WP + Weather'!L30</f>
        <v>2024</v>
      </c>
      <c r="O126" s="1">
        <f>-'Rate 25 Secondary WP + Weather'!M30</f>
        <v>2167</v>
      </c>
      <c r="P126" s="1">
        <f>-'Rate 25 Secondary WP + Weather'!N30</f>
        <v>2338</v>
      </c>
      <c r="Q126" s="145">
        <f t="shared" si="24"/>
        <v>23793</v>
      </c>
    </row>
    <row r="127" spans="1:17">
      <c r="A127" s="343" t="str">
        <f>A26</f>
        <v>TXRT25</v>
      </c>
      <c r="B127" s="122">
        <f>B26</f>
        <v>25</v>
      </c>
      <c r="C127" s="122"/>
      <c r="D127" s="123" t="str">
        <f>D26</f>
        <v>Large Power Service - Primary</v>
      </c>
      <c r="E127" s="1">
        <f>'Rate 25 Primary WP'!C31</f>
        <v>16959</v>
      </c>
      <c r="F127" s="1">
        <f>'Rate 25 Primary WP'!D31</f>
        <v>16859</v>
      </c>
      <c r="G127" s="1">
        <f>'Rate 25 Primary WP'!E31</f>
        <v>16858</v>
      </c>
      <c r="H127" s="1">
        <f>'Rate 25 Primary WP'!F31</f>
        <v>16672</v>
      </c>
      <c r="I127" s="1">
        <f>'Rate 25 Primary WP'!G31</f>
        <v>16999</v>
      </c>
      <c r="J127" s="1">
        <f>'Rate 25 Primary WP'!H31</f>
        <v>17507</v>
      </c>
      <c r="K127" s="1">
        <f>'Rate 25 Primary WP'!I31</f>
        <v>17856</v>
      </c>
      <c r="L127" s="1">
        <f>'Rate 25 Primary WP'!J31</f>
        <v>17909</v>
      </c>
      <c r="M127" s="1">
        <f>'Rate 25 Primary WP'!K31</f>
        <v>17787</v>
      </c>
      <c r="N127" s="1">
        <f>'Rate 25 Primary WP'!L31</f>
        <v>17102</v>
      </c>
      <c r="O127" s="1">
        <f>'Rate 25 Primary WP'!M31</f>
        <v>16863</v>
      </c>
      <c r="P127" s="1">
        <f>'Rate 25 Primary WP'!N31</f>
        <v>16821</v>
      </c>
      <c r="Q127" s="145">
        <f t="shared" si="24"/>
        <v>206192</v>
      </c>
    </row>
    <row r="128" spans="1:17">
      <c r="A128" s="343" t="str">
        <f>A127</f>
        <v>TXRT25</v>
      </c>
      <c r="B128" s="122">
        <f>B127</f>
        <v>25</v>
      </c>
      <c r="C128" s="122"/>
      <c r="D128" s="123" t="str">
        <f>D127&amp;" PF"</f>
        <v>Large Power Service - Primary PF</v>
      </c>
      <c r="E128" s="1">
        <f>'Rate 25 Primary WP'!C36</f>
        <v>259</v>
      </c>
      <c r="F128" s="1">
        <f>'Rate 25 Primary WP'!D36</f>
        <v>240</v>
      </c>
      <c r="G128" s="1">
        <f>'Rate 25 Primary WP'!E36</f>
        <v>176</v>
      </c>
      <c r="H128" s="1">
        <f>'Rate 25 Primary WP'!F36</f>
        <v>215</v>
      </c>
      <c r="I128" s="1">
        <f>'Rate 25 Primary WP'!G36</f>
        <v>336</v>
      </c>
      <c r="J128" s="1">
        <f>'Rate 25 Primary WP'!H36</f>
        <v>396</v>
      </c>
      <c r="K128" s="1">
        <f>'Rate 25 Primary WP'!I36</f>
        <v>359</v>
      </c>
      <c r="L128" s="1">
        <f>'Rate 25 Primary WP'!J36</f>
        <v>319</v>
      </c>
      <c r="M128" s="1">
        <f>'Rate 25 Primary WP'!K36</f>
        <v>104</v>
      </c>
      <c r="N128" s="1">
        <f>'Rate 25 Primary WP'!L36</f>
        <v>152</v>
      </c>
      <c r="O128" s="1">
        <f>'Rate 25 Primary WP'!M36</f>
        <v>148</v>
      </c>
      <c r="P128" s="1">
        <f>'Rate 25 Primary WP'!N36</f>
        <v>46</v>
      </c>
      <c r="Q128" s="145">
        <f t="shared" si="24"/>
        <v>2750</v>
      </c>
    </row>
    <row r="129" spans="1:17">
      <c r="A129" s="343" t="str">
        <f>A27</f>
        <v>TXRT25</v>
      </c>
      <c r="B129" s="122">
        <f>B27</f>
        <v>25</v>
      </c>
      <c r="C129" s="122"/>
      <c r="D129" s="123" t="str">
        <f>D27</f>
        <v>Large Power Service - Transmission</v>
      </c>
      <c r="E129" s="1">
        <f>'Rate 38 Transmission WP'!C37</f>
        <v>1500</v>
      </c>
      <c r="F129" s="1">
        <f>'Rate 38 Transmission WP'!D37</f>
        <v>1500</v>
      </c>
      <c r="G129" s="1">
        <f>'Rate 38 Transmission WP'!E37</f>
        <v>1500</v>
      </c>
      <c r="H129" s="1">
        <f>'Rate 38 Transmission WP'!F37</f>
        <v>1500</v>
      </c>
      <c r="I129" s="1">
        <f>'Rate 38 Transmission WP'!G37</f>
        <v>1500</v>
      </c>
      <c r="J129" s="1">
        <f>'Rate 38 Transmission WP'!H37</f>
        <v>1500</v>
      </c>
      <c r="K129" s="1">
        <f>'Rate 38 Transmission WP'!I37</f>
        <v>1500</v>
      </c>
      <c r="L129" s="1">
        <f>'Rate 38 Transmission WP'!J37</f>
        <v>1500</v>
      </c>
      <c r="M129" s="1">
        <f>'Rate 38 Transmission WP'!K37</f>
        <v>1500</v>
      </c>
      <c r="N129" s="1">
        <f>'Rate 38 Transmission WP'!L37</f>
        <v>1500</v>
      </c>
      <c r="O129" s="1">
        <f>'Rate 38 Transmission WP'!M37</f>
        <v>1500</v>
      </c>
      <c r="P129" s="1">
        <f>'Rate 38 Transmission WP'!N37</f>
        <v>1500</v>
      </c>
      <c r="Q129" s="145">
        <f t="shared" si="24"/>
        <v>18000</v>
      </c>
    </row>
    <row r="130" spans="1:17">
      <c r="A130" s="343" t="str">
        <f>A129</f>
        <v>TXRT25</v>
      </c>
      <c r="B130" s="122">
        <f>B129</f>
        <v>25</v>
      </c>
      <c r="C130" s="122"/>
      <c r="D130" s="123" t="str">
        <f>D129&amp;" PF"</f>
        <v>Large Power Service - Transmission PF</v>
      </c>
      <c r="E130" s="1">
        <f>'Rate 38 Transmission WP'!C45</f>
        <v>0</v>
      </c>
      <c r="F130" s="1">
        <f>'Rate 38 Transmission WP'!D45</f>
        <v>0</v>
      </c>
      <c r="G130" s="1">
        <f>'Rate 38 Transmission WP'!E45</f>
        <v>0</v>
      </c>
      <c r="H130" s="1">
        <f>'Rate 38 Transmission WP'!F45</f>
        <v>0</v>
      </c>
      <c r="I130" s="1">
        <f>'Rate 38 Transmission WP'!G45</f>
        <v>0</v>
      </c>
      <c r="J130" s="1">
        <f>'Rate 38 Transmission WP'!H45</f>
        <v>0</v>
      </c>
      <c r="K130" s="1">
        <f>'Rate 38 Transmission WP'!I45</f>
        <v>0</v>
      </c>
      <c r="L130" s="1">
        <f>'Rate 38 Transmission WP'!J45</f>
        <v>0</v>
      </c>
      <c r="M130" s="1">
        <f>'Rate 38 Transmission WP'!K45</f>
        <v>0</v>
      </c>
      <c r="N130" s="1">
        <f>'Rate 38 Transmission WP'!L45</f>
        <v>0</v>
      </c>
      <c r="O130" s="1">
        <f>'Rate 38 Transmission WP'!M45</f>
        <v>0</v>
      </c>
      <c r="P130" s="1">
        <f>'Rate 38 Transmission WP'!N45</f>
        <v>0</v>
      </c>
      <c r="Q130" s="145">
        <f t="shared" si="24"/>
        <v>0</v>
      </c>
    </row>
    <row r="131" spans="1:17">
      <c r="A131" s="343" t="str">
        <f>A28</f>
        <v>TXRT25A</v>
      </c>
      <c r="B131" s="122" t="str">
        <f>B28</f>
        <v>25A</v>
      </c>
      <c r="C131" s="122"/>
      <c r="D131" s="123" t="str">
        <f>D28</f>
        <v>Large Power Off-Peak Service</v>
      </c>
      <c r="E131" s="1">
        <f>'Rate 25A Secondary WP'!C22</f>
        <v>0</v>
      </c>
      <c r="F131" s="1">
        <f>'Rate 25A Secondary WP'!D22</f>
        <v>0</v>
      </c>
      <c r="G131" s="1">
        <f>'Rate 25A Secondary WP'!E22</f>
        <v>0</v>
      </c>
      <c r="H131" s="1">
        <f>'Rate 25A Secondary WP'!F22</f>
        <v>0</v>
      </c>
      <c r="I131" s="1">
        <f>'Rate 25A Secondary WP'!G22</f>
        <v>0</v>
      </c>
      <c r="J131" s="1">
        <f>'Rate 25A Secondary WP'!H22</f>
        <v>0</v>
      </c>
      <c r="K131" s="1">
        <f>'Rate 25A Secondary WP'!I22</f>
        <v>0</v>
      </c>
      <c r="L131" s="1">
        <f>'Rate 25A Secondary WP'!J22</f>
        <v>0</v>
      </c>
      <c r="M131" s="1">
        <f>'Rate 25A Secondary WP'!K22</f>
        <v>0</v>
      </c>
      <c r="N131" s="1">
        <f>'Rate 25A Secondary WP'!L22</f>
        <v>0</v>
      </c>
      <c r="O131" s="1">
        <f>'Rate 25A Secondary WP'!M22</f>
        <v>0</v>
      </c>
      <c r="P131" s="1">
        <f>'Rate 25A Secondary WP'!N22</f>
        <v>0</v>
      </c>
      <c r="Q131" s="145">
        <f t="shared" si="24"/>
        <v>0</v>
      </c>
    </row>
    <row r="132" spans="1:17">
      <c r="A132" s="343" t="str">
        <f>A131</f>
        <v>TXRT25A</v>
      </c>
      <c r="B132" s="122" t="str">
        <f>B131</f>
        <v>25A</v>
      </c>
      <c r="C132" s="122"/>
      <c r="D132" s="123" t="str">
        <f>D131&amp;" PF"</f>
        <v>Large Power Off-Peak Service PF</v>
      </c>
      <c r="E132" s="192">
        <v>0</v>
      </c>
      <c r="F132" s="192">
        <v>0</v>
      </c>
      <c r="G132" s="192">
        <v>0</v>
      </c>
      <c r="H132" s="192">
        <v>0</v>
      </c>
      <c r="I132" s="192">
        <v>0</v>
      </c>
      <c r="J132" s="192">
        <v>0</v>
      </c>
      <c r="K132" s="192">
        <v>0</v>
      </c>
      <c r="L132" s="192">
        <v>0</v>
      </c>
      <c r="M132" s="192">
        <v>0</v>
      </c>
      <c r="N132" s="192">
        <v>0</v>
      </c>
      <c r="O132" s="192">
        <v>0</v>
      </c>
      <c r="P132" s="192">
        <v>0</v>
      </c>
      <c r="Q132" s="145">
        <f t="shared" si="24"/>
        <v>0</v>
      </c>
    </row>
    <row r="133" spans="1:17">
      <c r="A133" s="343" t="str">
        <f>A29</f>
        <v>TXRT25A</v>
      </c>
      <c r="B133" s="122" t="str">
        <f>B29</f>
        <v>25A</v>
      </c>
      <c r="C133" s="122"/>
      <c r="D133" s="123" t="str">
        <f>D29</f>
        <v>Large Power Off-Peak Service - Primary</v>
      </c>
      <c r="E133" s="1">
        <f>'Rate 25A Primary WP'!C19</f>
        <v>1832</v>
      </c>
      <c r="F133" s="1">
        <f>'Rate 25A Primary WP'!D19</f>
        <v>1794</v>
      </c>
      <c r="G133" s="1">
        <f>'Rate 25A Primary WP'!E19</f>
        <v>1706</v>
      </c>
      <c r="H133" s="1">
        <f>'Rate 25A Primary WP'!F19</f>
        <v>1809</v>
      </c>
      <c r="I133" s="1">
        <f>'Rate 25A Primary WP'!G19</f>
        <v>1830</v>
      </c>
      <c r="J133" s="1">
        <f>'Rate 25A Primary WP'!H19</f>
        <v>2023</v>
      </c>
      <c r="K133" s="1">
        <f>'Rate 25A Primary WP'!I19</f>
        <v>2041</v>
      </c>
      <c r="L133" s="1">
        <f>'Rate 25A Primary WP'!J19</f>
        <v>2029</v>
      </c>
      <c r="M133" s="1">
        <f>'Rate 25A Primary WP'!K19</f>
        <v>2031</v>
      </c>
      <c r="N133" s="1">
        <f>'Rate 25A Primary WP'!L19</f>
        <v>2046</v>
      </c>
      <c r="O133" s="1">
        <f>'Rate 25A Primary WP'!M19</f>
        <v>1872</v>
      </c>
      <c r="P133" s="1">
        <f>'Rate 25A Primary WP'!N19</f>
        <v>1986</v>
      </c>
      <c r="Q133" s="145">
        <f t="shared" si="24"/>
        <v>22999</v>
      </c>
    </row>
    <row r="134" spans="1:17">
      <c r="A134" s="343" t="str">
        <f>A133</f>
        <v>TXRT25A</v>
      </c>
      <c r="B134" s="122" t="str">
        <f>B133</f>
        <v>25A</v>
      </c>
      <c r="C134" s="122"/>
      <c r="D134" s="123" t="str">
        <f>D133&amp;" PF"</f>
        <v>Large Power Off-Peak Service - Primary PF</v>
      </c>
      <c r="E134" s="1">
        <f>'Rate 25A Primary WP'!C22</f>
        <v>654</v>
      </c>
      <c r="F134" s="1">
        <f>'Rate 25A Primary WP'!D22</f>
        <v>676</v>
      </c>
      <c r="G134" s="1">
        <f>'Rate 25A Primary WP'!E22</f>
        <v>677</v>
      </c>
      <c r="H134" s="1">
        <f>'Rate 25A Primary WP'!F22</f>
        <v>718</v>
      </c>
      <c r="I134" s="1">
        <f>'Rate 25A Primary WP'!G22</f>
        <v>690</v>
      </c>
      <c r="J134" s="1">
        <f>'Rate 25A Primary WP'!H22</f>
        <v>818</v>
      </c>
      <c r="K134" s="1">
        <f>'Rate 25A Primary WP'!I22</f>
        <v>708</v>
      </c>
      <c r="L134" s="1">
        <f>'Rate 25A Primary WP'!J22</f>
        <v>703</v>
      </c>
      <c r="M134" s="1">
        <f>'Rate 25A Primary WP'!K22</f>
        <v>704</v>
      </c>
      <c r="N134" s="1">
        <f>'Rate 25A Primary WP'!L22</f>
        <v>787</v>
      </c>
      <c r="O134" s="1">
        <f>'Rate 25A Primary WP'!M22</f>
        <v>705</v>
      </c>
      <c r="P134" s="1">
        <f>'Rate 25A Primary WP'!N22</f>
        <v>789</v>
      </c>
      <c r="Q134" s="145">
        <f t="shared" si="24"/>
        <v>8629</v>
      </c>
    </row>
    <row r="135" spans="1:17">
      <c r="A135" s="343" t="str">
        <f>A30</f>
        <v>TXRT26</v>
      </c>
      <c r="B135" s="122">
        <f>B30</f>
        <v>26</v>
      </c>
      <c r="C135" s="122"/>
      <c r="D135" s="123" t="str">
        <f>D30</f>
        <v>Petroleum Refinery</v>
      </c>
      <c r="E135" s="1">
        <f>'Rate 26 WP'!C14</f>
        <v>40400</v>
      </c>
      <c r="F135" s="1">
        <f>'Rate 26 WP'!D14</f>
        <v>40400</v>
      </c>
      <c r="G135" s="1">
        <f>'Rate 26 WP'!E14</f>
        <v>40400</v>
      </c>
      <c r="H135" s="1">
        <f>'Rate 26 WP'!F14</f>
        <v>40400</v>
      </c>
      <c r="I135" s="1">
        <f>'Rate 26 WP'!G14</f>
        <v>40400</v>
      </c>
      <c r="J135" s="1">
        <f>'Rate 26 WP'!H14</f>
        <v>40400</v>
      </c>
      <c r="K135" s="1">
        <f>'Rate 26 WP'!I14</f>
        <v>40400</v>
      </c>
      <c r="L135" s="1">
        <f>'Rate 26 WP'!J14</f>
        <v>40400</v>
      </c>
      <c r="M135" s="1">
        <f>'Rate 26 WP'!K14</f>
        <v>40400</v>
      </c>
      <c r="N135" s="1">
        <f>'Rate 26 WP'!L14</f>
        <v>40400</v>
      </c>
      <c r="O135" s="1">
        <f>'Rate 26 WP'!M14</f>
        <v>40400</v>
      </c>
      <c r="P135" s="1">
        <f>'Rate 26 WP'!N14</f>
        <v>40400</v>
      </c>
      <c r="Q135" s="145">
        <f t="shared" si="24"/>
        <v>484800</v>
      </c>
    </row>
    <row r="136" spans="1:17">
      <c r="A136" s="343" t="str">
        <f>A135</f>
        <v>TXRT26</v>
      </c>
      <c r="B136" s="122">
        <f>B135</f>
        <v>26</v>
      </c>
      <c r="C136" s="122"/>
      <c r="D136" s="123" t="str">
        <f>D135&amp;" PF"</f>
        <v>Petroleum Refinery PF</v>
      </c>
      <c r="E136" s="1">
        <f>'Rate 26 WP'!C16</f>
        <v>0</v>
      </c>
      <c r="F136" s="1">
        <f>'Rate 26 WP'!D16</f>
        <v>0</v>
      </c>
      <c r="G136" s="1">
        <f>'Rate 26 WP'!E16</f>
        <v>0</v>
      </c>
      <c r="H136" s="1">
        <f>'Rate 26 WP'!F16</f>
        <v>0</v>
      </c>
      <c r="I136" s="1">
        <f>'Rate 26 WP'!G16</f>
        <v>0</v>
      </c>
      <c r="J136" s="1">
        <f>'Rate 26 WP'!H16</f>
        <v>0</v>
      </c>
      <c r="K136" s="1">
        <f>'Rate 26 WP'!I16</f>
        <v>0</v>
      </c>
      <c r="L136" s="1">
        <f>'Rate 26 WP'!J16</f>
        <v>0</v>
      </c>
      <c r="M136" s="1">
        <f>'Rate 26 WP'!K16</f>
        <v>0</v>
      </c>
      <c r="N136" s="1">
        <f>'Rate 26 WP'!L16</f>
        <v>0</v>
      </c>
      <c r="O136" s="1">
        <f>'Rate 26 WP'!M16</f>
        <v>0</v>
      </c>
      <c r="P136" s="1">
        <f>'Rate 26 WP'!N16</f>
        <v>0</v>
      </c>
      <c r="Q136" s="145">
        <f t="shared" si="24"/>
        <v>0</v>
      </c>
    </row>
    <row r="137" spans="1:17">
      <c r="A137" s="343" t="str">
        <f>A31</f>
        <v>TXRT28</v>
      </c>
      <c r="B137" s="122">
        <f>B31</f>
        <v>28</v>
      </c>
      <c r="C137" s="122"/>
      <c r="D137" s="123" t="str">
        <f>D31</f>
        <v>Area Lighting Service</v>
      </c>
      <c r="E137" s="1" t="s">
        <v>98</v>
      </c>
      <c r="F137" s="1"/>
      <c r="G137" s="1"/>
      <c r="H137" s="1"/>
      <c r="I137" s="429"/>
      <c r="J137" s="1"/>
      <c r="K137" s="1"/>
      <c r="L137" s="1"/>
      <c r="M137" s="1"/>
      <c r="N137" s="1"/>
      <c r="O137" s="1"/>
      <c r="P137" s="1"/>
      <c r="Q137" s="145">
        <f t="shared" si="24"/>
        <v>0</v>
      </c>
    </row>
    <row r="138" spans="1:17">
      <c r="A138" s="343" t="str">
        <f>A32</f>
        <v>TXRT30</v>
      </c>
      <c r="B138" s="122">
        <f>B32</f>
        <v>30</v>
      </c>
      <c r="C138" s="122"/>
      <c r="D138" s="123" t="str">
        <f>D32</f>
        <v>Electric Furnace</v>
      </c>
      <c r="E138" s="1">
        <f>'Rate 30 WP'!C18</f>
        <v>5000</v>
      </c>
      <c r="F138" s="1">
        <f>'Rate 30 WP'!D18</f>
        <v>5000</v>
      </c>
      <c r="G138" s="1">
        <f>'Rate 30 WP'!E18</f>
        <v>5000</v>
      </c>
      <c r="H138" s="1">
        <f>'Rate 30 WP'!F18</f>
        <v>5000</v>
      </c>
      <c r="I138" s="1">
        <f>'Rate 30 WP'!G18</f>
        <v>5000</v>
      </c>
      <c r="J138" s="1">
        <f>'Rate 30 WP'!H18</f>
        <v>5000</v>
      </c>
      <c r="K138" s="1">
        <f>'Rate 30 WP'!I18</f>
        <v>5000</v>
      </c>
      <c r="L138" s="1">
        <f>'Rate 30 WP'!J18</f>
        <v>5000</v>
      </c>
      <c r="M138" s="1">
        <f>'Rate 30 WP'!K18</f>
        <v>5000</v>
      </c>
      <c r="N138" s="1">
        <f>'Rate 30 WP'!L18</f>
        <v>5000</v>
      </c>
      <c r="O138" s="1">
        <f>'Rate 30 WP'!M18</f>
        <v>5000</v>
      </c>
      <c r="P138" s="1">
        <f>'Rate 30 WP'!N18</f>
        <v>5000</v>
      </c>
      <c r="Q138" s="145">
        <f t="shared" si="24"/>
        <v>60000</v>
      </c>
    </row>
    <row r="139" spans="1:17">
      <c r="A139" s="343" t="str">
        <f>A138</f>
        <v>TXRT30</v>
      </c>
      <c r="B139" s="122">
        <f>B138</f>
        <v>30</v>
      </c>
      <c r="C139" s="122"/>
      <c r="D139" s="123" t="str">
        <f>D138&amp;" PF"</f>
        <v>Electric Furnace PF</v>
      </c>
      <c r="E139" s="1">
        <f>'Rate 30 WP'!C20</f>
        <v>0</v>
      </c>
      <c r="F139" s="1">
        <f>'Rate 30 WP'!D20</f>
        <v>0</v>
      </c>
      <c r="G139" s="1">
        <f>'Rate 30 WP'!E20</f>
        <v>0</v>
      </c>
      <c r="H139" s="1">
        <f>'Rate 30 WP'!F20</f>
        <v>0</v>
      </c>
      <c r="I139" s="1">
        <f>'Rate 30 WP'!G20</f>
        <v>0</v>
      </c>
      <c r="J139" s="1">
        <f>'Rate 30 WP'!H20</f>
        <v>0</v>
      </c>
      <c r="K139" s="1">
        <f>'Rate 30 WP'!I20</f>
        <v>398</v>
      </c>
      <c r="L139" s="1">
        <f>'Rate 30 WP'!J20</f>
        <v>523</v>
      </c>
      <c r="M139" s="1">
        <f>'Rate 30 WP'!K20</f>
        <v>588</v>
      </c>
      <c r="N139" s="1">
        <f>'Rate 30 WP'!L20</f>
        <v>460</v>
      </c>
      <c r="O139" s="1">
        <f>'Rate 30 WP'!M20</f>
        <v>491</v>
      </c>
      <c r="P139" s="1">
        <f>'Rate 30 WP'!N20</f>
        <v>523</v>
      </c>
      <c r="Q139" s="145">
        <f t="shared" si="24"/>
        <v>2983</v>
      </c>
    </row>
    <row r="140" spans="1:17">
      <c r="A140" s="343" t="str">
        <f t="shared" ref="A140:B142" si="25">A33</f>
        <v>TXRT31</v>
      </c>
      <c r="B140" s="122">
        <f t="shared" si="25"/>
        <v>31</v>
      </c>
      <c r="C140" s="122"/>
      <c r="D140" s="123" t="str">
        <f>D33</f>
        <v>M R &amp; D</v>
      </c>
      <c r="E140" s="1">
        <f>'Rate 31 WP '!C20</f>
        <v>46000</v>
      </c>
      <c r="F140" s="1">
        <f>'Rate 31 WP '!D20</f>
        <v>46000</v>
      </c>
      <c r="G140" s="1">
        <f>'Rate 31 WP '!E20</f>
        <v>46000</v>
      </c>
      <c r="H140" s="1">
        <f>'Rate 31 WP '!F20</f>
        <v>46000</v>
      </c>
      <c r="I140" s="1">
        <f>'Rate 31 WP '!G20</f>
        <v>46000</v>
      </c>
      <c r="J140" s="1">
        <f>'Rate 31 WP '!H20</f>
        <v>46000</v>
      </c>
      <c r="K140" s="1">
        <f>'Rate 31 WP '!I20</f>
        <v>46000</v>
      </c>
      <c r="L140" s="1">
        <f>'Rate 31 WP '!J20</f>
        <v>46000</v>
      </c>
      <c r="M140" s="1">
        <f>'Rate 31 WP '!K20</f>
        <v>46000</v>
      </c>
      <c r="N140" s="1">
        <f>'Rate 31 WP '!L20</f>
        <v>46000</v>
      </c>
      <c r="O140" s="1">
        <f>'Rate 31 WP '!M20</f>
        <v>46000</v>
      </c>
      <c r="P140" s="1">
        <f>'Rate 31 WP '!N20</f>
        <v>46000</v>
      </c>
      <c r="Q140" s="145">
        <f t="shared" si="24"/>
        <v>552000</v>
      </c>
    </row>
    <row r="141" spans="1:17">
      <c r="A141" s="343" t="str">
        <f t="shared" si="25"/>
        <v>TXRT34</v>
      </c>
      <c r="B141" s="122">
        <f t="shared" si="25"/>
        <v>34</v>
      </c>
      <c r="C141" s="122"/>
      <c r="D141" s="123" t="str">
        <f>D34</f>
        <v>Cotton Gin</v>
      </c>
      <c r="E141" s="1">
        <f t="array" ref="E141:P141">TRANSPOSE('Rate 34 - Cotton Gin'!G56:G67)</f>
        <v>1769</v>
      </c>
      <c r="F141" s="1">
        <v>96</v>
      </c>
      <c r="G141" s="1">
        <v>96</v>
      </c>
      <c r="H141" s="1">
        <v>90</v>
      </c>
      <c r="I141" s="1">
        <v>34</v>
      </c>
      <c r="J141" s="1">
        <v>37</v>
      </c>
      <c r="K141" s="1">
        <v>33</v>
      </c>
      <c r="L141" s="1">
        <v>32</v>
      </c>
      <c r="M141" s="1">
        <v>48</v>
      </c>
      <c r="N141" s="1">
        <v>107</v>
      </c>
      <c r="O141" s="1">
        <v>1776</v>
      </c>
      <c r="P141" s="1">
        <v>1786</v>
      </c>
      <c r="Q141" s="145">
        <f t="shared" si="24"/>
        <v>5904</v>
      </c>
    </row>
    <row r="142" spans="1:17">
      <c r="A142" s="343" t="str">
        <f t="shared" si="25"/>
        <v>TXRT38</v>
      </c>
      <c r="B142" s="122">
        <f t="shared" si="25"/>
        <v>38</v>
      </c>
      <c r="C142" s="122"/>
      <c r="D142" s="123" t="str">
        <f>D35</f>
        <v>Interruptible Large Power Service - Primary</v>
      </c>
      <c r="E142" s="1">
        <f>'Rate 38 Primary WP'!C56</f>
        <v>7594</v>
      </c>
      <c r="F142" s="1">
        <f>'Rate 38 Primary WP'!D56</f>
        <v>7420</v>
      </c>
      <c r="G142" s="1">
        <f>'Rate 38 Primary WP'!E56</f>
        <v>7520</v>
      </c>
      <c r="H142" s="1">
        <f>'Rate 38 Primary WP'!F56</f>
        <v>9278</v>
      </c>
      <c r="I142" s="1">
        <f>'Rate 38 Primary WP'!G56</f>
        <v>9711</v>
      </c>
      <c r="J142" s="1">
        <f>'Rate 38 Primary WP'!H56</f>
        <v>10543</v>
      </c>
      <c r="K142" s="1">
        <f>'Rate 38 Primary WP'!I56</f>
        <v>10728</v>
      </c>
      <c r="L142" s="1">
        <f>'Rate 38 Primary WP'!J56</f>
        <v>10733</v>
      </c>
      <c r="M142" s="1">
        <f>'Rate 38 Primary WP'!K56</f>
        <v>10420</v>
      </c>
      <c r="N142" s="1">
        <f>'Rate 38 Primary WP'!L56</f>
        <v>9170</v>
      </c>
      <c r="O142" s="1">
        <f>'Rate 38 Primary WP'!M56</f>
        <v>7813</v>
      </c>
      <c r="P142" s="1">
        <f>'Rate 38 Primary WP'!N56</f>
        <v>7803</v>
      </c>
      <c r="Q142" s="145">
        <f t="shared" ref="Q142:Q151" si="26">SUM(E142:P142)</f>
        <v>108733</v>
      </c>
    </row>
    <row r="143" spans="1:17">
      <c r="A143" s="343" t="str">
        <f>A142</f>
        <v>TXRT38</v>
      </c>
      <c r="B143" s="122">
        <f>B142</f>
        <v>38</v>
      </c>
      <c r="C143" s="122"/>
      <c r="D143" s="123" t="str">
        <f>D142&amp;" PF"</f>
        <v>Interruptible Large Power Service - Primary PF</v>
      </c>
      <c r="E143" s="1">
        <f>'Rate 38 Primary WP'!C58</f>
        <v>96</v>
      </c>
      <c r="F143" s="1">
        <f>'Rate 38 Primary WP'!D58</f>
        <v>110</v>
      </c>
      <c r="G143" s="1">
        <f>'Rate 38 Primary WP'!E58</f>
        <v>102</v>
      </c>
      <c r="H143" s="1">
        <f>'Rate 38 Primary WP'!F58</f>
        <v>80</v>
      </c>
      <c r="I143" s="1">
        <f>'Rate 38 Primary WP'!G58</f>
        <v>512</v>
      </c>
      <c r="J143" s="1">
        <f>'Rate 38 Primary WP'!H58</f>
        <v>564</v>
      </c>
      <c r="K143" s="1">
        <f>'Rate 38 Primary WP'!I58</f>
        <v>603</v>
      </c>
      <c r="L143" s="1">
        <f>'Rate 38 Primary WP'!J58</f>
        <v>147</v>
      </c>
      <c r="M143" s="1">
        <f>'Rate 38 Primary WP'!K58</f>
        <v>0</v>
      </c>
      <c r="N143" s="1">
        <f>'Rate 38 Primary WP'!L58</f>
        <v>0</v>
      </c>
      <c r="O143" s="1">
        <f>'Rate 38 Primary WP'!M58</f>
        <v>67</v>
      </c>
      <c r="P143" s="1">
        <f>'Rate 38 Primary WP'!N58</f>
        <v>0</v>
      </c>
      <c r="Q143" s="145">
        <f t="shared" si="26"/>
        <v>2281</v>
      </c>
    </row>
    <row r="144" spans="1:17">
      <c r="A144" s="343" t="str">
        <f>A36</f>
        <v>TXRT38</v>
      </c>
      <c r="B144" s="122">
        <f>B36</f>
        <v>38</v>
      </c>
      <c r="C144" s="122"/>
      <c r="D144" s="123" t="str">
        <f>D36</f>
        <v>Interruptible Large Power Service - Transmission</v>
      </c>
      <c r="E144" s="1">
        <f>'Rate 38 Transmission WP'!C57</f>
        <v>53922</v>
      </c>
      <c r="F144" s="1">
        <f>'Rate 38 Transmission WP'!D57</f>
        <v>52162</v>
      </c>
      <c r="G144" s="1">
        <f>'Rate 38 Transmission WP'!E57</f>
        <v>58702</v>
      </c>
      <c r="H144" s="1">
        <f>'Rate 38 Transmission WP'!F57</f>
        <v>56352</v>
      </c>
      <c r="I144" s="1">
        <f>'Rate 38 Transmission WP'!G57</f>
        <v>65889</v>
      </c>
      <c r="J144" s="1">
        <f>'Rate 38 Transmission WP'!H57</f>
        <v>73272</v>
      </c>
      <c r="K144" s="1">
        <f>'Rate 38 Transmission WP'!I57</f>
        <v>79693</v>
      </c>
      <c r="L144" s="1">
        <f>'Rate 38 Transmission WP'!J57</f>
        <v>80630</v>
      </c>
      <c r="M144" s="1">
        <f>'Rate 38 Transmission WP'!K57</f>
        <v>77702</v>
      </c>
      <c r="N144" s="1">
        <f>'Rate 38 Transmission WP'!L57</f>
        <v>67535</v>
      </c>
      <c r="O144" s="1">
        <f>'Rate 38 Transmission WP'!M57</f>
        <v>56852</v>
      </c>
      <c r="P144" s="1">
        <f>'Rate 38 Transmission WP'!N57</f>
        <v>58529</v>
      </c>
      <c r="Q144" s="145">
        <f t="shared" si="26"/>
        <v>781240</v>
      </c>
    </row>
    <row r="145" spans="1:18">
      <c r="A145" s="343" t="str">
        <f>A144</f>
        <v>TXRT38</v>
      </c>
      <c r="B145" s="122">
        <f>B144</f>
        <v>38</v>
      </c>
      <c r="C145" s="122"/>
      <c r="D145" s="123" t="str">
        <f>D144&amp;" PF"</f>
        <v>Interruptible Large Power Service - Transmission PF</v>
      </c>
      <c r="E145" s="1">
        <f>'Rate 38 Transmission WP'!C58</f>
        <v>0</v>
      </c>
      <c r="F145" s="1">
        <f>'Rate 38 Transmission WP'!D58</f>
        <v>0</v>
      </c>
      <c r="G145" s="1">
        <f>'Rate 38 Transmission WP'!E58</f>
        <v>0</v>
      </c>
      <c r="H145" s="1">
        <f>'Rate 38 Transmission WP'!F58</f>
        <v>0</v>
      </c>
      <c r="I145" s="1">
        <f>'Rate 38 Transmission WP'!G58</f>
        <v>0</v>
      </c>
      <c r="J145" s="1">
        <f>'Rate 38 Transmission WP'!H58</f>
        <v>0</v>
      </c>
      <c r="K145" s="1">
        <f>'Rate 38 Transmission WP'!I58</f>
        <v>2899</v>
      </c>
      <c r="L145" s="1">
        <f>'Rate 38 Transmission WP'!J58</f>
        <v>4067</v>
      </c>
      <c r="M145" s="1">
        <f>'Rate 38 Transmission WP'!K58</f>
        <v>4424</v>
      </c>
      <c r="N145" s="1">
        <f>'Rate 38 Transmission WP'!L58</f>
        <v>3358</v>
      </c>
      <c r="O145" s="1">
        <f>'Rate 38 Transmission WP'!M58</f>
        <v>3564</v>
      </c>
      <c r="P145" s="1">
        <f>'Rate 38 Transmission WP'!N58</f>
        <v>4087</v>
      </c>
      <c r="Q145" s="145">
        <f t="shared" si="26"/>
        <v>22399</v>
      </c>
    </row>
    <row r="146" spans="1:18">
      <c r="A146" s="343" t="str">
        <f t="shared" ref="A146:B148" si="27">A37</f>
        <v>TXRT41</v>
      </c>
      <c r="B146" s="122">
        <f t="shared" si="27"/>
        <v>41</v>
      </c>
      <c r="C146" s="122"/>
      <c r="D146" s="123" t="str">
        <f>D37</f>
        <v>City and County Service</v>
      </c>
      <c r="E146" s="1">
        <f>'Rate 41 Secondary WP'!C26</f>
        <v>45599</v>
      </c>
      <c r="F146" s="1">
        <f>'Rate 41 Secondary WP'!D26</f>
        <v>46143</v>
      </c>
      <c r="G146" s="1">
        <f>'Rate 41 Secondary WP'!E26</f>
        <v>46254</v>
      </c>
      <c r="H146" s="1">
        <f>'Rate 41 Secondary WP'!F26</f>
        <v>39076</v>
      </c>
      <c r="I146" s="1">
        <f>'Rate 41 Secondary WP'!G26</f>
        <v>30912</v>
      </c>
      <c r="J146" s="1">
        <f>'Rate 41 Secondary WP'!H26</f>
        <v>42311</v>
      </c>
      <c r="K146" s="1">
        <f>'Rate 41 Secondary WP'!I26</f>
        <v>50612</v>
      </c>
      <c r="L146" s="1">
        <f>'Rate 41 Secondary WP'!J26</f>
        <v>61190</v>
      </c>
      <c r="M146" s="1">
        <f>'Rate 41 Secondary WP'!K26</f>
        <v>61349</v>
      </c>
      <c r="N146" s="1">
        <f>'Rate 41 Secondary WP'!L26</f>
        <v>53209</v>
      </c>
      <c r="O146" s="1">
        <f>'Rate 41 Secondary WP'!M26</f>
        <v>43133</v>
      </c>
      <c r="P146" s="1">
        <f>'Rate 41 Secondary WP'!N26</f>
        <v>35566</v>
      </c>
      <c r="Q146" s="145">
        <f t="shared" si="26"/>
        <v>555354</v>
      </c>
    </row>
    <row r="147" spans="1:18">
      <c r="A147" s="343" t="str">
        <f t="shared" si="27"/>
        <v>TXRT41</v>
      </c>
      <c r="B147" s="122">
        <f t="shared" si="27"/>
        <v>41</v>
      </c>
      <c r="C147" s="122"/>
      <c r="D147" s="123" t="str">
        <f>D38</f>
        <v>City and County Service - Primary</v>
      </c>
      <c r="E147" s="1">
        <f>'Rate 41 Primary WP'!C17</f>
        <v>4924</v>
      </c>
      <c r="F147" s="1">
        <f>'Rate 41 Primary WP'!D17</f>
        <v>4946</v>
      </c>
      <c r="G147" s="1">
        <f>'Rate 41 Primary WP'!E17</f>
        <v>5337</v>
      </c>
      <c r="H147" s="1">
        <f>'Rate 41 Primary WP'!F17</f>
        <v>4545</v>
      </c>
      <c r="I147" s="1">
        <f>'Rate 41 Primary WP'!G17</f>
        <v>4813</v>
      </c>
      <c r="J147" s="1">
        <f>'Rate 41 Primary WP'!H17</f>
        <v>4759</v>
      </c>
      <c r="K147" s="1">
        <f>'Rate 41 Primary WP'!I17</f>
        <v>5169</v>
      </c>
      <c r="L147" s="1">
        <f>'Rate 41 Primary WP'!J17</f>
        <v>6461</v>
      </c>
      <c r="M147" s="1">
        <f>'Rate 41 Primary WP'!K17</f>
        <v>7500</v>
      </c>
      <c r="N147" s="1">
        <f>'Rate 41 Primary WP'!L17</f>
        <v>5905</v>
      </c>
      <c r="O147" s="1">
        <f>'Rate 41 Primary WP'!M17</f>
        <v>4641</v>
      </c>
      <c r="P147" s="1">
        <f>'Rate 41 Primary WP'!N17</f>
        <v>4226</v>
      </c>
      <c r="Q147" s="145">
        <f t="shared" si="26"/>
        <v>63226</v>
      </c>
    </row>
    <row r="148" spans="1:18">
      <c r="A148" s="343" t="str">
        <f t="shared" si="27"/>
        <v>TXRT43</v>
      </c>
      <c r="B148" s="122">
        <f t="shared" si="27"/>
        <v>43</v>
      </c>
      <c r="C148" s="122"/>
      <c r="D148" s="123" t="str">
        <f>D39</f>
        <v>State University - Primary</v>
      </c>
      <c r="E148" s="1">
        <f>'Rate 43 WP + EE'!C18</f>
        <v>8328</v>
      </c>
      <c r="F148" s="1">
        <f>'Rate 43 WP + EE'!D18</f>
        <v>8211</v>
      </c>
      <c r="G148" s="1">
        <f>'Rate 43 WP + EE'!E18</f>
        <v>8211</v>
      </c>
      <c r="H148" s="1">
        <f>'Rate 43 WP + EE'!F18</f>
        <v>9034</v>
      </c>
      <c r="I148" s="1">
        <f>'Rate 43 WP + EE'!G18</f>
        <v>8211</v>
      </c>
      <c r="J148" s="1">
        <f>'Rate 43 WP + EE'!H18</f>
        <v>8211</v>
      </c>
      <c r="K148" s="1">
        <f>'Rate 43 WP + EE'!I18</f>
        <v>8211</v>
      </c>
      <c r="L148" s="1">
        <f>'Rate 43 WP + EE'!J18</f>
        <v>8211</v>
      </c>
      <c r="M148" s="1">
        <f>'Rate 43 WP + EE'!K18</f>
        <v>8994</v>
      </c>
      <c r="N148" s="1">
        <f>'Rate 43 WP + EE'!L18</f>
        <v>9184</v>
      </c>
      <c r="O148" s="1">
        <f>'Rate 43 WP + EE'!M18</f>
        <v>7719</v>
      </c>
      <c r="P148" s="1">
        <f>'Rate 43 WP + EE'!N18</f>
        <v>7190</v>
      </c>
      <c r="Q148" s="145">
        <f t="shared" si="26"/>
        <v>99715</v>
      </c>
    </row>
    <row r="149" spans="1:18">
      <c r="A149" s="343" t="str">
        <f>A148</f>
        <v>TXRT43</v>
      </c>
      <c r="B149" s="122">
        <f>B148</f>
        <v>43</v>
      </c>
      <c r="C149" s="122"/>
      <c r="D149" s="123" t="str">
        <f>D148&amp;" PF"</f>
        <v>State University - Primary PF</v>
      </c>
      <c r="E149" s="1">
        <f>'Rate 43 WP + EE'!C24</f>
        <v>0</v>
      </c>
      <c r="F149" s="1">
        <f>'Rate 43 WP + EE'!D24</f>
        <v>0</v>
      </c>
      <c r="G149" s="1">
        <f>'Rate 43 WP + EE'!E24</f>
        <v>0</v>
      </c>
      <c r="H149" s="1">
        <f>'Rate 43 WP + EE'!F24</f>
        <v>0</v>
      </c>
      <c r="I149" s="1">
        <f>'Rate 43 WP + EE'!G24</f>
        <v>0</v>
      </c>
      <c r="J149" s="1">
        <f>'Rate 43 WP + EE'!H24</f>
        <v>0</v>
      </c>
      <c r="K149" s="1">
        <f>'Rate 43 WP + EE'!I24</f>
        <v>0</v>
      </c>
      <c r="L149" s="1">
        <f>'Rate 43 WP + EE'!J24</f>
        <v>0</v>
      </c>
      <c r="M149" s="1">
        <f>'Rate 43 WP + EE'!K24</f>
        <v>0</v>
      </c>
      <c r="N149" s="1">
        <f>'Rate 43 WP + EE'!L24</f>
        <v>0</v>
      </c>
      <c r="O149" s="1">
        <f>'Rate 43 WP + EE'!M24</f>
        <v>0</v>
      </c>
      <c r="P149" s="1">
        <f>'Rate 43 WP + EE'!N24</f>
        <v>0</v>
      </c>
      <c r="Q149" s="145">
        <f t="shared" si="26"/>
        <v>0</v>
      </c>
    </row>
    <row r="150" spans="1:18">
      <c r="A150" s="343" t="str">
        <f>A40</f>
        <v>TXRT45</v>
      </c>
      <c r="B150" s="122">
        <f>B40</f>
        <v>45</v>
      </c>
      <c r="C150" s="122"/>
      <c r="D150" s="123" t="str">
        <f>D40</f>
        <v>Cogen Supplemental</v>
      </c>
      <c r="E150" s="1">
        <f t="array" ref="E150:P150">TRANSPOSE('Rate 45 - Sup, Maint, Backup'!G24:G35)+TRANSPOSE('Rate 45 - Sup, Maint, Backup'!H24:H35)</f>
        <v>3830</v>
      </c>
      <c r="F150" s="1">
        <v>3921</v>
      </c>
      <c r="G150" s="1">
        <v>3847</v>
      </c>
      <c r="H150" s="1">
        <v>3954</v>
      </c>
      <c r="I150" s="1">
        <v>4396</v>
      </c>
      <c r="J150" s="1">
        <v>4883</v>
      </c>
      <c r="K150" s="1">
        <v>4822</v>
      </c>
      <c r="L150" s="1">
        <v>4794</v>
      </c>
      <c r="M150" s="1">
        <v>4827</v>
      </c>
      <c r="N150" s="1">
        <v>4094</v>
      </c>
      <c r="O150" s="1">
        <v>4032</v>
      </c>
      <c r="P150" s="1">
        <v>3836</v>
      </c>
      <c r="Q150" s="145">
        <f t="shared" si="26"/>
        <v>51236</v>
      </c>
    </row>
    <row r="151" spans="1:18">
      <c r="A151" s="343" t="str">
        <f>A41</f>
        <v>TXRT46</v>
      </c>
      <c r="B151" s="122">
        <f>B41</f>
        <v>46</v>
      </c>
      <c r="C151" s="122"/>
      <c r="D151" s="123" t="str">
        <f>D41</f>
        <v>Cogen Maintenance, Backup &amp; Interruptible</v>
      </c>
      <c r="E151" s="1">
        <f t="array" ref="E151:P151">TRANSPOSE('Rate 45 - Sup, Maint, Backup'!H40:H51)</f>
        <v>800</v>
      </c>
      <c r="F151" s="1">
        <v>800</v>
      </c>
      <c r="G151" s="1">
        <v>800</v>
      </c>
      <c r="H151" s="1">
        <v>800</v>
      </c>
      <c r="I151" s="1">
        <v>800</v>
      </c>
      <c r="J151" s="1">
        <v>800</v>
      </c>
      <c r="K151" s="1">
        <v>800</v>
      </c>
      <c r="L151" s="1">
        <v>800</v>
      </c>
      <c r="M151" s="1">
        <v>800</v>
      </c>
      <c r="N151" s="1">
        <v>800</v>
      </c>
      <c r="O151" s="1">
        <v>800</v>
      </c>
      <c r="P151" s="1">
        <v>800</v>
      </c>
      <c r="Q151" s="145">
        <f t="shared" si="26"/>
        <v>9600</v>
      </c>
    </row>
    <row r="152" spans="1:18" ht="20.149999999999999" customHeight="1" collapsed="1" thickBot="1">
      <c r="A152" s="343"/>
      <c r="B152" s="122"/>
      <c r="C152" s="122"/>
      <c r="D152" s="340" t="str">
        <f>"Total "&amp;D109</f>
        <v>Total KW</v>
      </c>
      <c r="E152" s="341">
        <f t="shared" ref="E152:Q152" si="28">SUM(E110:E151)</f>
        <v>676643</v>
      </c>
      <c r="F152" s="341">
        <f t="shared" si="28"/>
        <v>666288</v>
      </c>
      <c r="G152" s="341">
        <f t="shared" si="28"/>
        <v>683818</v>
      </c>
      <c r="H152" s="341">
        <f t="shared" si="28"/>
        <v>668292</v>
      </c>
      <c r="I152" s="341">
        <f t="shared" si="28"/>
        <v>695191</v>
      </c>
      <c r="J152" s="341">
        <f t="shared" si="28"/>
        <v>759947</v>
      </c>
      <c r="K152" s="341">
        <f t="shared" si="28"/>
        <v>803250</v>
      </c>
      <c r="L152" s="341">
        <f t="shared" si="28"/>
        <v>831467</v>
      </c>
      <c r="M152" s="341">
        <f t="shared" si="28"/>
        <v>824734</v>
      </c>
      <c r="N152" s="341">
        <f t="shared" si="28"/>
        <v>760368</v>
      </c>
      <c r="O152" s="341">
        <f t="shared" si="28"/>
        <v>709907</v>
      </c>
      <c r="P152" s="341">
        <f t="shared" si="28"/>
        <v>670059</v>
      </c>
      <c r="Q152" s="341">
        <f t="shared" si="28"/>
        <v>8749964</v>
      </c>
      <c r="R152" s="129"/>
    </row>
    <row r="153" spans="1:18" ht="30" customHeight="1" thickTop="1">
      <c r="A153" s="343"/>
      <c r="B153" s="122"/>
      <c r="C153" s="122"/>
      <c r="D153" s="338" t="s">
        <v>200</v>
      </c>
      <c r="E153" s="123"/>
      <c r="F153" s="123"/>
      <c r="G153" s="123"/>
      <c r="H153" s="123"/>
      <c r="I153" s="123"/>
      <c r="J153" s="123"/>
      <c r="K153" s="123"/>
      <c r="L153" s="123"/>
      <c r="M153" s="123"/>
      <c r="N153" s="123"/>
      <c r="O153" s="123"/>
      <c r="P153" s="123"/>
      <c r="Q153" s="123"/>
    </row>
    <row r="154" spans="1:18">
      <c r="A154" s="343" t="str">
        <f t="shared" ref="A154:B185" si="29">A76</f>
        <v>TXRT01</v>
      </c>
      <c r="B154" s="122">
        <f t="shared" si="29"/>
        <v>1</v>
      </c>
      <c r="C154" s="122" t="s">
        <v>531</v>
      </c>
      <c r="D154" s="343" t="str">
        <f t="shared" ref="D154:D185" si="30">D76</f>
        <v>Residential</v>
      </c>
      <c r="E154" s="2">
        <f t="array" ref="E154:P154">TRANSPOSE('Rate 1 - Residential'!$Z$25:$Z$36)</f>
        <v>2208785.0372700002</v>
      </c>
      <c r="F154" s="2">
        <v>1838524.2596700001</v>
      </c>
      <c r="G154" s="2">
        <v>1589190.6378599999</v>
      </c>
      <c r="H154" s="2">
        <v>1604383.5036599999</v>
      </c>
      <c r="I154" s="2">
        <v>2356171.8062399998</v>
      </c>
      <c r="J154" s="2">
        <v>3301535.2366499999</v>
      </c>
      <c r="K154" s="2">
        <v>4323357.5553000001</v>
      </c>
      <c r="L154" s="2">
        <v>4269214.9403400002</v>
      </c>
      <c r="M154" s="2">
        <v>3902921.5522500002</v>
      </c>
      <c r="N154" s="2">
        <v>2482739.8068900001</v>
      </c>
      <c r="O154" s="2">
        <v>1853818.3641599999</v>
      </c>
      <c r="P154" s="2">
        <v>1872071.2130400001</v>
      </c>
      <c r="Q154" s="430">
        <f>SUM(E154:P154)</f>
        <v>31602713.913330004</v>
      </c>
      <c r="R154" s="129"/>
    </row>
    <row r="155" spans="1:18">
      <c r="A155" s="343" t="str">
        <f t="shared" si="29"/>
        <v>TXRT02</v>
      </c>
      <c r="B155" s="122">
        <f t="shared" si="29"/>
        <v>2</v>
      </c>
      <c r="C155" s="122" t="s">
        <v>531</v>
      </c>
      <c r="D155" s="343" t="str">
        <f t="shared" si="30"/>
        <v>Small General Service</v>
      </c>
      <c r="E155" s="2">
        <f t="array" ref="E155:P155">TRANSPOSE('Rate 2 - Small General'!$V$23:$V$34)</f>
        <v>269738.74998000002</v>
      </c>
      <c r="F155" s="2">
        <v>251231.15031</v>
      </c>
      <c r="G155" s="2">
        <v>230417.63535</v>
      </c>
      <c r="H155" s="2">
        <v>205829.9901</v>
      </c>
      <c r="I155" s="2">
        <v>241307.46653999999</v>
      </c>
      <c r="J155" s="2">
        <v>324558.20585999999</v>
      </c>
      <c r="K155" s="2">
        <v>401514.87474</v>
      </c>
      <c r="L155" s="2">
        <v>381423.84545999998</v>
      </c>
      <c r="M155" s="2">
        <v>375806.30618999997</v>
      </c>
      <c r="N155" s="2">
        <v>285454.36226999998</v>
      </c>
      <c r="O155" s="2">
        <v>241069.91307000001</v>
      </c>
      <c r="P155" s="2">
        <v>236975.16675</v>
      </c>
      <c r="Q155" s="430">
        <f>SUM(E155:P155)</f>
        <v>3445327.6666199993</v>
      </c>
      <c r="R155" s="129"/>
    </row>
    <row r="156" spans="1:18">
      <c r="A156" s="343" t="str">
        <f t="shared" si="29"/>
        <v>TXRT07</v>
      </c>
      <c r="B156" s="122">
        <f t="shared" si="29"/>
        <v>7</v>
      </c>
      <c r="C156" s="122" t="s">
        <v>531</v>
      </c>
      <c r="D156" s="343" t="str">
        <f t="shared" si="30"/>
        <v>Outdoor Recreational Lighting</v>
      </c>
      <c r="E156" s="2">
        <f t="array" ref="E156:P156">TRANSPOSE('Rate 7 - Outdoor Rec'!$V$23:$V$34)</f>
        <v>4920.9239100000004</v>
      </c>
      <c r="F156" s="2">
        <v>5943.3467099999998</v>
      </c>
      <c r="G156" s="2">
        <v>6404.5149000000001</v>
      </c>
      <c r="H156" s="2">
        <v>2293.9341599999998</v>
      </c>
      <c r="I156" s="2">
        <v>2109.0877500000001</v>
      </c>
      <c r="J156" s="2">
        <v>2212.02387</v>
      </c>
      <c r="K156" s="2">
        <v>2869.2761999999998</v>
      </c>
      <c r="L156" s="2">
        <v>2934.0758999999998</v>
      </c>
      <c r="M156" s="2">
        <v>3882.49323</v>
      </c>
      <c r="N156" s="2">
        <v>4978.6365299999998</v>
      </c>
      <c r="O156" s="2">
        <v>3307.4361600000002</v>
      </c>
      <c r="P156" s="2">
        <v>3232.8979199999999</v>
      </c>
      <c r="Q156" s="430">
        <f>SUM(E156:P156)</f>
        <v>45088.647240000006</v>
      </c>
      <c r="R156" s="129"/>
    </row>
    <row r="157" spans="1:18">
      <c r="A157" s="343" t="str">
        <f t="shared" si="29"/>
        <v>TXRT07</v>
      </c>
      <c r="B157" s="122">
        <f t="shared" si="29"/>
        <v>7</v>
      </c>
      <c r="C157" s="122" t="s">
        <v>532</v>
      </c>
      <c r="D157" s="343" t="str">
        <f t="shared" si="30"/>
        <v>Outdoor Recreational Lighting - Primary</v>
      </c>
      <c r="E157" s="2">
        <f t="array" ref="E157:P157">TRANSPOSE('Rate 7 - Outdoor Rec'!V40:V51)</f>
        <v>55.906620000000004</v>
      </c>
      <c r="F157" s="2">
        <v>106.24678</v>
      </c>
      <c r="G157" s="2">
        <v>93.29871</v>
      </c>
      <c r="H157" s="2">
        <v>10.16484</v>
      </c>
      <c r="I157" s="2">
        <v>2.54121</v>
      </c>
      <c r="J157" s="2">
        <v>0</v>
      </c>
      <c r="K157" s="2">
        <v>2.54121</v>
      </c>
      <c r="L157" s="2">
        <v>0</v>
      </c>
      <c r="M157" s="2">
        <v>36.666029999999999</v>
      </c>
      <c r="N157" s="2">
        <v>50.098140000000001</v>
      </c>
      <c r="O157" s="2">
        <v>31.704620000000002</v>
      </c>
      <c r="P157" s="2">
        <v>63.530250000000002</v>
      </c>
      <c r="Q157" s="430">
        <f>SUM(E157:P157)</f>
        <v>452.69840999999997</v>
      </c>
      <c r="R157" s="129"/>
    </row>
    <row r="158" spans="1:18">
      <c r="A158" s="343" t="str">
        <f t="shared" si="29"/>
        <v>TXRT08</v>
      </c>
      <c r="B158" s="122">
        <f t="shared" si="29"/>
        <v>8</v>
      </c>
      <c r="C158" s="122" t="s">
        <v>531</v>
      </c>
      <c r="D158" s="343" t="str">
        <f t="shared" si="30"/>
        <v>Street Lighting</v>
      </c>
      <c r="E158" s="2">
        <f t="array" ref="E158:P158">TRANSPOSE('Rate 8 - Street Lighting'!$S$23:$S$34)</f>
        <v>33672.216269999997</v>
      </c>
      <c r="F158" s="2">
        <v>29301.135780000001</v>
      </c>
      <c r="G158" s="2">
        <v>29615.804609999999</v>
      </c>
      <c r="H158" s="2">
        <v>26320.287629999999</v>
      </c>
      <c r="I158" s="2">
        <v>25026.189299999998</v>
      </c>
      <c r="J158" s="2">
        <v>23104.83483</v>
      </c>
      <c r="K158" s="2">
        <v>24582.057359999999</v>
      </c>
      <c r="L158" s="2">
        <v>26342.11881</v>
      </c>
      <c r="M158" s="2">
        <v>27579.941760000002</v>
      </c>
      <c r="N158" s="2">
        <v>30860.033189999998</v>
      </c>
      <c r="O158" s="2">
        <v>32108.858459999999</v>
      </c>
      <c r="P158" s="2">
        <v>34497.861089999999</v>
      </c>
      <c r="Q158" s="430">
        <f t="shared" ref="Q158:Q164" si="31">SUM(E158:P158)</f>
        <v>343011.33909000008</v>
      </c>
      <c r="R158" s="129"/>
    </row>
    <row r="159" spans="1:18">
      <c r="A159" s="343" t="str">
        <f t="shared" si="29"/>
        <v>TXRT08A</v>
      </c>
      <c r="B159" s="122">
        <f t="shared" si="29"/>
        <v>8</v>
      </c>
      <c r="C159" s="122" t="s">
        <v>531</v>
      </c>
      <c r="D159" s="343" t="str">
        <f t="shared" si="30"/>
        <v>LED Street Lighting</v>
      </c>
      <c r="E159" s="2">
        <f t="array" ref="E159:P159">TRANSPOSE('Rate 8A - LED Street Lighting'!S23:S34)</f>
        <v>10180.60281</v>
      </c>
      <c r="F159" s="2">
        <v>8859.0110700000005</v>
      </c>
      <c r="G159" s="2">
        <v>8954.1291000000001</v>
      </c>
      <c r="H159" s="2">
        <v>7957.7624699999997</v>
      </c>
      <c r="I159" s="2">
        <v>7566.4986600000002</v>
      </c>
      <c r="J159" s="2">
        <v>6985.5811199999998</v>
      </c>
      <c r="K159" s="2">
        <v>7432.2282299999997</v>
      </c>
      <c r="L159" s="2">
        <v>7964.3663399999996</v>
      </c>
      <c r="M159" s="2">
        <v>8338.6186799999996</v>
      </c>
      <c r="N159" s="2">
        <v>9330.3266700000004</v>
      </c>
      <c r="O159" s="2">
        <v>9707.8747500000009</v>
      </c>
      <c r="P159" s="2">
        <v>10430.174580000001</v>
      </c>
      <c r="Q159" s="430">
        <f>SUM(E159:P159)</f>
        <v>103707.17448</v>
      </c>
      <c r="R159" s="129"/>
    </row>
    <row r="160" spans="1:18">
      <c r="A160" s="343" t="str">
        <f t="shared" si="29"/>
        <v>TXRT09</v>
      </c>
      <c r="B160" s="122">
        <f t="shared" si="29"/>
        <v>9</v>
      </c>
      <c r="C160" s="122" t="s">
        <v>531</v>
      </c>
      <c r="D160" s="343" t="str">
        <f t="shared" si="30"/>
        <v>Traffic Signals</v>
      </c>
      <c r="E160" s="2">
        <f t="array" ref="E160">TRANSPOSE('Rate 9 - Traffic Signals'!$U$23:$U$34)</f>
        <v>2671.2220499999999</v>
      </c>
      <c r="F160" s="2">
        <f t="array" ref="F160">TRANSPOSE('Rate 9 - Traffic Signals'!$U$23:$U$34)</f>
        <v>2671.2220499999999</v>
      </c>
      <c r="G160" s="2">
        <f t="array" ref="G160">TRANSPOSE('Rate 9 - Traffic Signals'!$U$23:$U$34)</f>
        <v>2671.2220499999999</v>
      </c>
      <c r="H160" s="2">
        <f t="array" ref="H160">TRANSPOSE('Rate 9 - Traffic Signals'!$U$23:$U$34)</f>
        <v>2671.2220499999999</v>
      </c>
      <c r="I160" s="2">
        <f t="array" ref="I160">TRANSPOSE('Rate 9 - Traffic Signals'!$U$23:$U$34)</f>
        <v>2671.2220499999999</v>
      </c>
      <c r="J160" s="2">
        <f t="array" ref="J160">TRANSPOSE('Rate 9 - Traffic Signals'!$U$23:$U$34)</f>
        <v>2671.2220499999999</v>
      </c>
      <c r="K160" s="2">
        <f t="array" ref="K160">TRANSPOSE('Rate 9 - Traffic Signals'!$U$23:$U$34)</f>
        <v>2671.2220499999999</v>
      </c>
      <c r="L160" s="2">
        <f t="array" ref="L160">TRANSPOSE('Rate 9 - Traffic Signals'!$U$23:$U$34)</f>
        <v>2671.2220499999999</v>
      </c>
      <c r="M160" s="2">
        <f t="array" ref="M160">TRANSPOSE('Rate 9 - Traffic Signals'!$U$23:$U$34)</f>
        <v>2671.2220499999999</v>
      </c>
      <c r="N160" s="2">
        <f t="array" ref="N160">TRANSPOSE('Rate 9 - Traffic Signals'!$U$23:$U$34)</f>
        <v>2671.2220499999999</v>
      </c>
      <c r="O160" s="2">
        <f t="array" ref="O160">TRANSPOSE('Rate 9 - Traffic Signals'!$U$23:$U$34)</f>
        <v>2671.2220499999999</v>
      </c>
      <c r="P160" s="2">
        <f t="array" ref="P160">TRANSPOSE('Rate 9 - Traffic Signals'!$U$23:$U$34)</f>
        <v>2671.2220499999999</v>
      </c>
      <c r="Q160" s="430">
        <f t="shared" si="31"/>
        <v>32054.6646</v>
      </c>
      <c r="R160" s="129"/>
    </row>
    <row r="161" spans="1:18" collapsed="1">
      <c r="A161" s="343" t="str">
        <f t="shared" si="29"/>
        <v>TXRT09</v>
      </c>
      <c r="B161" s="122">
        <f t="shared" si="29"/>
        <v>9</v>
      </c>
      <c r="C161" s="122" t="s">
        <v>531</v>
      </c>
      <c r="D161" s="343" t="str">
        <f t="shared" si="30"/>
        <v>Traffic Signals (Metered)</v>
      </c>
      <c r="E161" s="2">
        <f t="array" ref="E161:P161">TRANSPOSE('Rate 9 - Traffic Signals (Mete)'!U23:U34)</f>
        <v>58.530360000000002</v>
      </c>
      <c r="F161" s="2">
        <v>74.216099999999997</v>
      </c>
      <c r="G161" s="2">
        <v>70.982309999999998</v>
      </c>
      <c r="H161" s="2">
        <v>73.113389999999995</v>
      </c>
      <c r="I161" s="2">
        <v>71.477909999999994</v>
      </c>
      <c r="J161" s="2">
        <v>72.716909999999999</v>
      </c>
      <c r="K161" s="2">
        <v>69.644189999999995</v>
      </c>
      <c r="L161" s="2">
        <v>69.111419999999995</v>
      </c>
      <c r="M161" s="2">
        <v>73.150559999999999</v>
      </c>
      <c r="N161" s="2">
        <v>69.48312</v>
      </c>
      <c r="O161" s="2">
        <v>69.185760000000002</v>
      </c>
      <c r="P161" s="2">
        <v>71.180549999999997</v>
      </c>
      <c r="Q161" s="430">
        <f>SUM(E161:P161)</f>
        <v>842.79257999999993</v>
      </c>
      <c r="R161" s="129"/>
    </row>
    <row r="162" spans="1:18">
      <c r="A162" s="343" t="str">
        <f t="shared" si="29"/>
        <v>TXRT11TU</v>
      </c>
      <c r="B162" s="122" t="str">
        <f t="shared" si="29"/>
        <v>11TOU</v>
      </c>
      <c r="C162" s="122" t="s">
        <v>531</v>
      </c>
      <c r="D162" s="343" t="str">
        <f t="shared" si="30"/>
        <v>Muni Water Pumping TOU</v>
      </c>
      <c r="E162" s="2">
        <f t="array" ref="E162:P162">TRANSPOSE('Rate 11TOU - Water Pumping TOU'!V23:V34)</f>
        <v>110773.88532</v>
      </c>
      <c r="F162" s="2">
        <v>103298.06907</v>
      </c>
      <c r="G162" s="2">
        <v>103680.36252</v>
      </c>
      <c r="H162" s="2">
        <v>91781.787089999998</v>
      </c>
      <c r="I162" s="2">
        <v>109609.21292999999</v>
      </c>
      <c r="J162" s="2">
        <v>130554.47076</v>
      </c>
      <c r="K162" s="2">
        <v>169084.18653000001</v>
      </c>
      <c r="L162" s="2">
        <v>148995.2016</v>
      </c>
      <c r="M162" s="2">
        <v>149186.06954999999</v>
      </c>
      <c r="N162" s="2">
        <v>158055.64929</v>
      </c>
      <c r="O162" s="2">
        <v>136784.21231999999</v>
      </c>
      <c r="P162" s="2">
        <v>124262.35794</v>
      </c>
      <c r="Q162" s="430">
        <f t="shared" si="31"/>
        <v>1536065.4649199999</v>
      </c>
      <c r="R162" s="129"/>
    </row>
    <row r="163" spans="1:18">
      <c r="A163" s="343" t="str">
        <f t="shared" si="29"/>
        <v>TXRT11TU</v>
      </c>
      <c r="B163" s="122" t="str">
        <f t="shared" si="29"/>
        <v>11TOU</v>
      </c>
      <c r="C163" s="122" t="s">
        <v>532</v>
      </c>
      <c r="D163" s="343" t="str">
        <f t="shared" si="30"/>
        <v>Muni Water Pumping TOU - Primary</v>
      </c>
      <c r="E163" s="2">
        <f t="array" ref="E163:P163">TRANSPOSE('Rate 11TOU - Water Pumping TOU'!V40:V51)</f>
        <v>56707.028544000001</v>
      </c>
      <c r="F163" s="2">
        <v>57002.583368</v>
      </c>
      <c r="G163" s="2">
        <v>49703.042350000003</v>
      </c>
      <c r="H163" s="2">
        <v>43296.748748000005</v>
      </c>
      <c r="I163" s="2">
        <v>43730.521194000001</v>
      </c>
      <c r="J163" s="2">
        <v>44739.151645000005</v>
      </c>
      <c r="K163" s="2">
        <v>55323.158184</v>
      </c>
      <c r="L163" s="2">
        <v>43852.801799000001</v>
      </c>
      <c r="M163" s="2">
        <v>45471.371054000003</v>
      </c>
      <c r="N163" s="2">
        <v>52244.445965999999</v>
      </c>
      <c r="O163" s="2">
        <v>45492.293683000004</v>
      </c>
      <c r="P163" s="2">
        <v>47812.152191000001</v>
      </c>
      <c r="Q163" s="430">
        <f t="shared" si="31"/>
        <v>585375.29872600012</v>
      </c>
      <c r="R163" s="129"/>
    </row>
    <row r="164" spans="1:18">
      <c r="A164" s="343" t="str">
        <f t="shared" si="29"/>
        <v>TXRT15</v>
      </c>
      <c r="B164" s="122">
        <f t="shared" si="29"/>
        <v>15</v>
      </c>
      <c r="C164" s="122" t="s">
        <v>533</v>
      </c>
      <c r="D164" s="343" t="str">
        <f t="shared" si="30"/>
        <v>Electrolytic Refining</v>
      </c>
      <c r="E164" s="2">
        <f t="array" ref="E164:P164">TRANSPOSE('Rate 15 - Electrolytic Refining'!Y24:Y35)</f>
        <v>42670.955054999999</v>
      </c>
      <c r="F164" s="2">
        <v>46584.005624999998</v>
      </c>
      <c r="G164" s="2">
        <v>43343.096339999996</v>
      </c>
      <c r="H164" s="2">
        <v>30071.572994999999</v>
      </c>
      <c r="I164" s="2">
        <v>39146.820209999998</v>
      </c>
      <c r="J164" s="2">
        <v>44208.426449999999</v>
      </c>
      <c r="K164" s="2">
        <v>43656.885044999995</v>
      </c>
      <c r="L164" s="2">
        <v>44509.064384999998</v>
      </c>
      <c r="M164" s="2">
        <v>42349.256999999998</v>
      </c>
      <c r="N164" s="2">
        <v>39673.854435000001</v>
      </c>
      <c r="O164" s="2">
        <v>45137.019554999999</v>
      </c>
      <c r="P164" s="2">
        <v>41598.399975</v>
      </c>
      <c r="Q164" s="430">
        <f t="shared" si="31"/>
        <v>502949.35706999991</v>
      </c>
      <c r="R164" s="129"/>
    </row>
    <row r="165" spans="1:18">
      <c r="A165" s="343" t="str">
        <f t="shared" si="29"/>
        <v>TXRTWH</v>
      </c>
      <c r="B165" s="122" t="str">
        <f t="shared" si="29"/>
        <v>WH</v>
      </c>
      <c r="C165" s="122" t="s">
        <v>531</v>
      </c>
      <c r="D165" s="343" t="str">
        <f t="shared" si="30"/>
        <v>Water Heating</v>
      </c>
      <c r="E165" s="2">
        <f t="array" ref="E165:P165">TRANSPOSE('Rate WH - Water Heating'!U23:U34)</f>
        <v>7572.2352300000002</v>
      </c>
      <c r="F165" s="2">
        <v>6915.4413299999997</v>
      </c>
      <c r="G165" s="2">
        <v>6283.2663599999996</v>
      </c>
      <c r="H165" s="2">
        <v>6125.4549299999999</v>
      </c>
      <c r="I165" s="2">
        <v>5155.33032</v>
      </c>
      <c r="J165" s="2">
        <v>4595.4386100000002</v>
      </c>
      <c r="K165" s="2">
        <v>4234.5550800000001</v>
      </c>
      <c r="L165" s="2">
        <v>3653.7614399999998</v>
      </c>
      <c r="M165" s="2">
        <v>4046.0288399999999</v>
      </c>
      <c r="N165" s="2">
        <v>4176.3840300000002</v>
      </c>
      <c r="O165" s="2">
        <v>4772.9997000000003</v>
      </c>
      <c r="P165" s="2">
        <v>5951.0037300000004</v>
      </c>
      <c r="Q165" s="430">
        <f t="shared" ref="Q165:Q177" si="32">SUM(E165:P165)</f>
        <v>63481.899600000004</v>
      </c>
      <c r="R165" s="129"/>
    </row>
    <row r="166" spans="1:18">
      <c r="A166" s="343" t="str">
        <f t="shared" si="29"/>
        <v>TXRT22</v>
      </c>
      <c r="B166" s="122">
        <f t="shared" si="29"/>
        <v>22</v>
      </c>
      <c r="C166" s="122" t="s">
        <v>531</v>
      </c>
      <c r="D166" s="343" t="str">
        <f t="shared" si="30"/>
        <v>Irrigation</v>
      </c>
      <c r="E166" s="2">
        <f t="array" ref="E166:P166">TRANSPOSE('Rate 22 - Irrigation'!$U$23:$U$34)</f>
        <v>1517.8279779310346</v>
      </c>
      <c r="F166" s="2">
        <v>1546.9041499300699</v>
      </c>
      <c r="G166" s="2">
        <v>1573.4419703496503</v>
      </c>
      <c r="H166" s="2">
        <v>4403.7274320000006</v>
      </c>
      <c r="I166" s="2">
        <v>5751.6636561702126</v>
      </c>
      <c r="J166" s="2">
        <v>7128.4278025531912</v>
      </c>
      <c r="K166" s="2">
        <v>7306.2116640000004</v>
      </c>
      <c r="L166" s="2">
        <v>5754.0919030985915</v>
      </c>
      <c r="M166" s="2">
        <v>5460.2583414084502</v>
      </c>
      <c r="N166" s="2">
        <v>4640.8567857534244</v>
      </c>
      <c r="O166" s="2">
        <v>3686.1122535211271</v>
      </c>
      <c r="P166" s="2">
        <v>2263.12023</v>
      </c>
      <c r="Q166" s="430">
        <f t="shared" si="32"/>
        <v>51032.644166715749</v>
      </c>
      <c r="R166" s="129"/>
    </row>
    <row r="167" spans="1:18">
      <c r="A167" s="343" t="str">
        <f t="shared" si="29"/>
        <v>TXRT24</v>
      </c>
      <c r="B167" s="122">
        <f t="shared" si="29"/>
        <v>24</v>
      </c>
      <c r="C167" s="122" t="s">
        <v>531</v>
      </c>
      <c r="D167" s="343" t="str">
        <f t="shared" si="30"/>
        <v>General Service</v>
      </c>
      <c r="E167" s="2">
        <f t="array" ref="E167:P167">TRANSPOSE('Rate 24 - General Service'!$AB$23:$AB$34)</f>
        <v>1381229.2456199999</v>
      </c>
      <c r="F167" s="2">
        <v>1336065.82473</v>
      </c>
      <c r="G167" s="2">
        <v>1271866.8043200001</v>
      </c>
      <c r="H167" s="2">
        <v>1194102.65436</v>
      </c>
      <c r="I167" s="2">
        <v>1317314.1792299999</v>
      </c>
      <c r="J167" s="2">
        <v>1637881.8262799999</v>
      </c>
      <c r="K167" s="2">
        <v>1939161.2293199999</v>
      </c>
      <c r="L167" s="2">
        <v>1913055.80907</v>
      </c>
      <c r="M167" s="2">
        <v>1916934.6472499999</v>
      </c>
      <c r="N167" s="2">
        <v>1528455.68799</v>
      </c>
      <c r="O167" s="2">
        <v>1322593.8432</v>
      </c>
      <c r="P167" s="2">
        <v>1252768.16448</v>
      </c>
      <c r="Q167" s="430">
        <f t="shared" si="32"/>
        <v>18011429.915849999</v>
      </c>
      <c r="R167" s="129"/>
    </row>
    <row r="168" spans="1:18">
      <c r="A168" s="343" t="str">
        <f t="shared" si="29"/>
        <v>TXRT24</v>
      </c>
      <c r="B168" s="122">
        <f t="shared" si="29"/>
        <v>24</v>
      </c>
      <c r="C168" s="122" t="s">
        <v>532</v>
      </c>
      <c r="D168" s="343" t="str">
        <f t="shared" si="30"/>
        <v>General Service - Primary</v>
      </c>
      <c r="E168" s="2">
        <f t="array" ref="E168:P168">TRANSPOSE('Rate 24 - General Service'!$AB$40:$AB$51)</f>
        <v>30092.778901000001</v>
      </c>
      <c r="F168" s="2">
        <v>27956.190038000001</v>
      </c>
      <c r="G168" s="2">
        <v>28456.844711000002</v>
      </c>
      <c r="H168" s="2">
        <v>23676.913408</v>
      </c>
      <c r="I168" s="2">
        <v>28554.681296000002</v>
      </c>
      <c r="J168" s="2">
        <v>36231.458888000001</v>
      </c>
      <c r="K168" s="2">
        <v>43197.460042999999</v>
      </c>
      <c r="L168" s="2">
        <v>44727.740402000003</v>
      </c>
      <c r="M168" s="2">
        <v>42259.160604000004</v>
      </c>
      <c r="N168" s="2">
        <v>33161.132663000004</v>
      </c>
      <c r="O168" s="2">
        <v>27479.410638000001</v>
      </c>
      <c r="P168" s="2">
        <v>25459.971556</v>
      </c>
      <c r="Q168" s="430">
        <f t="shared" si="32"/>
        <v>391253.74314800004</v>
      </c>
      <c r="R168" s="129"/>
    </row>
    <row r="169" spans="1:18">
      <c r="A169" s="343" t="str">
        <f t="shared" si="29"/>
        <v>TXRT25</v>
      </c>
      <c r="B169" s="122">
        <f t="shared" si="29"/>
        <v>25</v>
      </c>
      <c r="C169" s="122" t="s">
        <v>531</v>
      </c>
      <c r="D169" s="343" t="str">
        <f t="shared" si="30"/>
        <v>Large Power Service</v>
      </c>
      <c r="E169" s="2">
        <f t="array" ref="E169:P169">TRANSPOSE('Rate 25 - Large Power'!$Z$24:$Z$35)</f>
        <v>406230.52113000001</v>
      </c>
      <c r="F169" s="2">
        <v>428181.85934999998</v>
      </c>
      <c r="G169" s="2">
        <v>439789.25738999998</v>
      </c>
      <c r="H169" s="2">
        <v>408765.36644999997</v>
      </c>
      <c r="I169" s="2">
        <v>364615.50951</v>
      </c>
      <c r="J169" s="2">
        <v>440735.24628000002</v>
      </c>
      <c r="K169" s="2">
        <v>486931.17543</v>
      </c>
      <c r="L169" s="2">
        <v>495959.61975000001</v>
      </c>
      <c r="M169" s="2">
        <v>524203.30619999999</v>
      </c>
      <c r="N169" s="2">
        <v>461829.41952</v>
      </c>
      <c r="O169" s="2">
        <v>461261.88318</v>
      </c>
      <c r="P169" s="2">
        <v>405383.16902999999</v>
      </c>
      <c r="Q169" s="430">
        <f t="shared" si="32"/>
        <v>5323886.3332199994</v>
      </c>
      <c r="R169" s="129"/>
    </row>
    <row r="170" spans="1:18">
      <c r="A170" s="343" t="str">
        <f t="shared" si="29"/>
        <v>TXRT25</v>
      </c>
      <c r="B170" s="122">
        <f t="shared" si="29"/>
        <v>25</v>
      </c>
      <c r="C170" s="122" t="s">
        <v>532</v>
      </c>
      <c r="D170" s="343" t="str">
        <f t="shared" si="30"/>
        <v>Large Power Service - Primary</v>
      </c>
      <c r="E170" s="2">
        <f t="array" ref="E170:P170">TRANSPOSE('Rate 25 - Large Power'!$Z$41:$Z$52)</f>
        <v>88888.367439000009</v>
      </c>
      <c r="F170" s="2">
        <v>87341.036770999999</v>
      </c>
      <c r="G170" s="2">
        <v>86673.702923999997</v>
      </c>
      <c r="H170" s="2">
        <v>87066.16255600001</v>
      </c>
      <c r="I170" s="2">
        <v>88106.473425000004</v>
      </c>
      <c r="J170" s="2">
        <v>102259.25848</v>
      </c>
      <c r="K170" s="2">
        <v>100915.98697500001</v>
      </c>
      <c r="L170" s="2">
        <v>103124.371071</v>
      </c>
      <c r="M170" s="2">
        <v>109169.59503500001</v>
      </c>
      <c r="N170" s="2">
        <v>88192.826161000005</v>
      </c>
      <c r="O170" s="2">
        <v>90962.587748000005</v>
      </c>
      <c r="P170" s="2">
        <v>88575.834912000006</v>
      </c>
      <c r="Q170" s="430">
        <f t="shared" si="32"/>
        <v>1121276.203497</v>
      </c>
      <c r="R170" s="129"/>
    </row>
    <row r="171" spans="1:18">
      <c r="A171" s="343" t="str">
        <f t="shared" si="29"/>
        <v>TXRT25</v>
      </c>
      <c r="B171" s="122">
        <f t="shared" si="29"/>
        <v>25</v>
      </c>
      <c r="C171" s="122" t="s">
        <v>533</v>
      </c>
      <c r="D171" s="343" t="str">
        <f t="shared" si="30"/>
        <v>Large Power Service - Transmission</v>
      </c>
      <c r="E171" s="2">
        <f t="array" ref="E171:P171">TRANSPOSE('Rate 25 - Large Power'!Z57:Z68)</f>
        <v>7351.9533149999997</v>
      </c>
      <c r="F171" s="2">
        <v>5751.8918100000001</v>
      </c>
      <c r="G171" s="2">
        <v>7392.0549000000001</v>
      </c>
      <c r="H171" s="2">
        <v>6848.8124099999995</v>
      </c>
      <c r="I171" s="2">
        <v>5115.1064999999999</v>
      </c>
      <c r="J171" s="2">
        <v>7812.4191449999998</v>
      </c>
      <c r="K171" s="2">
        <v>7843.0177049999993</v>
      </c>
      <c r="L171" s="2">
        <v>7947.0787799999998</v>
      </c>
      <c r="M171" s="2">
        <v>9227.6497650000001</v>
      </c>
      <c r="N171" s="2">
        <v>8498.2896449999989</v>
      </c>
      <c r="O171" s="2">
        <v>9089.2597499999993</v>
      </c>
      <c r="P171" s="2">
        <v>8012.62014</v>
      </c>
      <c r="Q171" s="430">
        <f>SUM(E171:P171)</f>
        <v>90890.153865</v>
      </c>
      <c r="R171" s="129"/>
    </row>
    <row r="172" spans="1:18">
      <c r="A172" s="343" t="str">
        <f t="shared" si="29"/>
        <v>TXRT25A</v>
      </c>
      <c r="B172" s="122" t="str">
        <f t="shared" si="29"/>
        <v>25A</v>
      </c>
      <c r="C172" s="122" t="s">
        <v>531</v>
      </c>
      <c r="D172" s="343" t="str">
        <f t="shared" si="30"/>
        <v>Large Power Off-Peak Service</v>
      </c>
      <c r="E172" s="2">
        <f t="array" ref="E172:P172">TRANSPOSE('Rate 25A - Offpeak Lg Pwr'!Y24:Y35)</f>
        <v>0</v>
      </c>
      <c r="F172" s="2">
        <v>0</v>
      </c>
      <c r="G172" s="2">
        <v>0</v>
      </c>
      <c r="H172" s="2">
        <v>0</v>
      </c>
      <c r="I172" s="2">
        <v>0</v>
      </c>
      <c r="J172" s="2">
        <v>0</v>
      </c>
      <c r="K172" s="2">
        <v>0</v>
      </c>
      <c r="L172" s="2">
        <v>0</v>
      </c>
      <c r="M172" s="2">
        <v>0</v>
      </c>
      <c r="N172" s="2">
        <v>0</v>
      </c>
      <c r="O172" s="2">
        <v>0</v>
      </c>
      <c r="P172" s="2">
        <v>0</v>
      </c>
      <c r="Q172" s="430">
        <f t="shared" si="32"/>
        <v>0</v>
      </c>
      <c r="R172" s="129"/>
    </row>
    <row r="173" spans="1:18">
      <c r="A173" s="343" t="str">
        <f t="shared" si="29"/>
        <v>TXRT25A</v>
      </c>
      <c r="B173" s="122" t="str">
        <f t="shared" si="29"/>
        <v>25A</v>
      </c>
      <c r="C173" s="122" t="s">
        <v>532</v>
      </c>
      <c r="D173" s="343" t="str">
        <f t="shared" si="30"/>
        <v>Large Power Off-Peak Service - Primary</v>
      </c>
      <c r="E173" s="2">
        <f t="array" ref="E173:P173">TRANSPOSE('Rate 25A - Offpeak Lg Pwr'!Y41:Y52)</f>
        <v>2103.5531329999999</v>
      </c>
      <c r="F173" s="2">
        <v>2449.9321570000002</v>
      </c>
      <c r="G173" s="2">
        <v>3073.7266060000002</v>
      </c>
      <c r="H173" s="2">
        <v>2109.2285019999999</v>
      </c>
      <c r="I173" s="2">
        <v>2405.5093860000002</v>
      </c>
      <c r="J173" s="2">
        <v>2595.3861770000003</v>
      </c>
      <c r="K173" s="2">
        <v>2693.0533480000004</v>
      </c>
      <c r="L173" s="2">
        <v>2698.4382930000002</v>
      </c>
      <c r="M173" s="2">
        <v>3290.9395560000003</v>
      </c>
      <c r="N173" s="2">
        <v>2712.6932710000001</v>
      </c>
      <c r="O173" s="2">
        <v>2037.9899150000001</v>
      </c>
      <c r="P173" s="2">
        <v>2442.6715570000001</v>
      </c>
      <c r="Q173" s="430">
        <f>SUM(E173:P173)</f>
        <v>30613.121901000006</v>
      </c>
      <c r="R173" s="129"/>
    </row>
    <row r="174" spans="1:18">
      <c r="A174" s="343" t="str">
        <f t="shared" si="29"/>
        <v>TXRT26</v>
      </c>
      <c r="B174" s="122">
        <f t="shared" si="29"/>
        <v>26</v>
      </c>
      <c r="C174" s="122" t="s">
        <v>533</v>
      </c>
      <c r="D174" s="343" t="str">
        <f t="shared" si="30"/>
        <v>Petroleum Refinery</v>
      </c>
      <c r="E174" s="2">
        <f t="array" ref="E174:P174">TRANSPOSE('Rate 26 - Petroleum Refinery'!V24:V35)</f>
        <v>283729.85779499996</v>
      </c>
      <c r="F174" s="2">
        <v>160051.540725</v>
      </c>
      <c r="G174" s="2">
        <v>330147.27126000001</v>
      </c>
      <c r="H174" s="2">
        <v>343993.47381</v>
      </c>
      <c r="I174" s="2">
        <v>301882.87849500001</v>
      </c>
      <c r="J174" s="2">
        <v>337263.39608999999</v>
      </c>
      <c r="K174" s="2">
        <v>335822.05280999996</v>
      </c>
      <c r="L174" s="2">
        <v>312082.13878499996</v>
      </c>
      <c r="M174" s="2">
        <v>338350.81366499997</v>
      </c>
      <c r="N174" s="2">
        <v>329056.45384500001</v>
      </c>
      <c r="O174" s="2">
        <v>316898.09477999998</v>
      </c>
      <c r="P174" s="2">
        <v>325067.52073499997</v>
      </c>
      <c r="Q174" s="430">
        <f t="shared" si="32"/>
        <v>3714345.4927949994</v>
      </c>
      <c r="R174" s="129"/>
    </row>
    <row r="175" spans="1:18">
      <c r="A175" s="343" t="str">
        <f t="shared" si="29"/>
        <v>TXRT28</v>
      </c>
      <c r="B175" s="122">
        <f t="shared" si="29"/>
        <v>28</v>
      </c>
      <c r="C175" s="122" t="s">
        <v>531</v>
      </c>
      <c r="D175" s="343" t="str">
        <f t="shared" si="30"/>
        <v>Area Lighting Service</v>
      </c>
      <c r="E175" s="2">
        <f t="array" ref="E175:P175">TRANSPOSE('Rate 28 - Area Lighting'!$U$23:$U$34)</f>
        <v>32632.05099</v>
      </c>
      <c r="F175" s="2">
        <v>28395.93477</v>
      </c>
      <c r="G175" s="2">
        <v>28700.91462</v>
      </c>
      <c r="H175" s="2">
        <v>25507.255829999998</v>
      </c>
      <c r="I175" s="2">
        <v>24253.102859999999</v>
      </c>
      <c r="J175" s="2">
        <v>22391.09649</v>
      </c>
      <c r="K175" s="2">
        <v>23822.68665</v>
      </c>
      <c r="L175" s="2">
        <v>25528.405559999999</v>
      </c>
      <c r="M175" s="2">
        <v>26727.93102</v>
      </c>
      <c r="N175" s="2">
        <v>29906.709419999999</v>
      </c>
      <c r="O175" s="2">
        <v>31116.977009999999</v>
      </c>
      <c r="P175" s="2">
        <v>33432.197189999999</v>
      </c>
      <c r="Q175" s="430">
        <f t="shared" si="32"/>
        <v>332415.26240999991</v>
      </c>
      <c r="R175" s="129"/>
    </row>
    <row r="176" spans="1:18">
      <c r="A176" s="343" t="str">
        <f t="shared" si="29"/>
        <v>TXRT30</v>
      </c>
      <c r="B176" s="122">
        <f t="shared" si="29"/>
        <v>30</v>
      </c>
      <c r="C176" s="122" t="s">
        <v>533</v>
      </c>
      <c r="D176" s="343" t="str">
        <f t="shared" si="30"/>
        <v>Electric Furnace</v>
      </c>
      <c r="E176" s="2">
        <f t="array" ref="E176:P176">TRANSPOSE('Rate 30 - Electric Furnace'!W24:W35)</f>
        <v>25517.90049</v>
      </c>
      <c r="F176" s="2">
        <v>25177.267215</v>
      </c>
      <c r="G176" s="2">
        <v>23810.99193</v>
      </c>
      <c r="H176" s="2">
        <v>18255.004095</v>
      </c>
      <c r="I176" s="2">
        <v>14671.915079999999</v>
      </c>
      <c r="J176" s="2">
        <v>21663.697844999999</v>
      </c>
      <c r="K176" s="2">
        <v>21724.410959999997</v>
      </c>
      <c r="L176" s="2">
        <v>21240.948990000001</v>
      </c>
      <c r="M176" s="2">
        <v>22513.256474999998</v>
      </c>
      <c r="N176" s="2">
        <v>20157.096525000001</v>
      </c>
      <c r="O176" s="2">
        <v>22766.072355</v>
      </c>
      <c r="P176" s="2">
        <v>17119.138800000001</v>
      </c>
      <c r="Q176" s="430">
        <f t="shared" si="32"/>
        <v>254617.70076000004</v>
      </c>
      <c r="R176" s="129"/>
    </row>
    <row r="177" spans="1:19">
      <c r="A177" s="343" t="str">
        <f t="shared" si="29"/>
        <v>TXRT31</v>
      </c>
      <c r="B177" s="122">
        <f t="shared" si="29"/>
        <v>31</v>
      </c>
      <c r="C177" s="122" t="s">
        <v>533</v>
      </c>
      <c r="D177" s="343" t="str">
        <f t="shared" si="30"/>
        <v>M R &amp; D</v>
      </c>
      <c r="E177" s="2">
        <f t="array" ref="E177:P177">TRANSPOSE('Rate 31 - Military'!$U$24:$U$35)</f>
        <v>308624.07652499998</v>
      </c>
      <c r="F177" s="2">
        <v>293777.31758999999</v>
      </c>
      <c r="G177" s="2">
        <v>253212.56341499998</v>
      </c>
      <c r="H177" s="2">
        <v>247287.14990999998</v>
      </c>
      <c r="I177" s="2">
        <v>256455.113595</v>
      </c>
      <c r="J177" s="2">
        <v>300037.35562499997</v>
      </c>
      <c r="K177" s="2">
        <v>287787.17726999999</v>
      </c>
      <c r="L177" s="2">
        <v>300456.64561499999</v>
      </c>
      <c r="M177" s="2">
        <v>264805.42756499996</v>
      </c>
      <c r="N177" s="2">
        <v>253769.72399999999</v>
      </c>
      <c r="O177" s="2">
        <v>245252.97133499998</v>
      </c>
      <c r="P177" s="2">
        <v>298230.93091499998</v>
      </c>
      <c r="Q177" s="430">
        <f t="shared" si="32"/>
        <v>3309696.4533599992</v>
      </c>
      <c r="R177" s="129"/>
    </row>
    <row r="178" spans="1:19">
      <c r="A178" s="343" t="str">
        <f t="shared" si="29"/>
        <v>TXRT34</v>
      </c>
      <c r="B178" s="122">
        <f t="shared" si="29"/>
        <v>34</v>
      </c>
      <c r="C178" s="122" t="s">
        <v>531</v>
      </c>
      <c r="D178" s="343" t="str">
        <f t="shared" si="30"/>
        <v>Cotton Gin</v>
      </c>
      <c r="E178" s="2">
        <f t="array" ref="E178:P178">TRANSPOSE('Rate 34 - Cotton Gin'!W56:W67)</f>
        <v>3300.38625</v>
      </c>
      <c r="F178" s="2">
        <v>140.45303999999999</v>
      </c>
      <c r="G178" s="2">
        <v>137.13252</v>
      </c>
      <c r="H178" s="2">
        <v>102.79983</v>
      </c>
      <c r="I178" s="2">
        <v>68.169780000000003</v>
      </c>
      <c r="J178" s="2">
        <v>74.922330000000002</v>
      </c>
      <c r="K178" s="2">
        <v>70.412369999999996</v>
      </c>
      <c r="L178" s="2">
        <v>75.690510000000003</v>
      </c>
      <c r="M178" s="2">
        <v>84.177660000000003</v>
      </c>
      <c r="N178" s="2">
        <v>92.540909999999997</v>
      </c>
      <c r="O178" s="2">
        <v>6037.4859299999998</v>
      </c>
      <c r="P178" s="2">
        <v>9594.9770700000008</v>
      </c>
      <c r="Q178" s="430">
        <f>SUM(E178:P178)</f>
        <v>19779.1482</v>
      </c>
      <c r="R178" s="129"/>
    </row>
    <row r="179" spans="1:19">
      <c r="A179" s="343" t="str">
        <f t="shared" si="29"/>
        <v>TXRT38</v>
      </c>
      <c r="B179" s="122">
        <f t="shared" si="29"/>
        <v>38</v>
      </c>
      <c r="C179" s="122" t="s">
        <v>532</v>
      </c>
      <c r="D179" s="343" t="str">
        <f t="shared" si="30"/>
        <v>Interruptible Large Power Service - Primary</v>
      </c>
      <c r="E179" s="2">
        <f t="array" ref="E179:P179">TRANSPOSE('Rate 38 - Interruptible'!$T$40:$T$51)</f>
        <v>37476.070940000005</v>
      </c>
      <c r="F179" s="2">
        <v>37060.316883</v>
      </c>
      <c r="G179" s="2">
        <v>35602.485210999999</v>
      </c>
      <c r="H179" s="2">
        <v>58470.543577000004</v>
      </c>
      <c r="I179" s="2">
        <v>64265.143730000003</v>
      </c>
      <c r="J179" s="2">
        <v>77393.119296999997</v>
      </c>
      <c r="K179" s="2">
        <v>70700.201409000001</v>
      </c>
      <c r="L179" s="2">
        <v>73271.264576000001</v>
      </c>
      <c r="M179" s="2">
        <v>70778.785302999997</v>
      </c>
      <c r="N179" s="2">
        <v>43773.225623000006</v>
      </c>
      <c r="O179" s="2">
        <v>35514.305224000003</v>
      </c>
      <c r="P179" s="2">
        <v>36756.412369000005</v>
      </c>
      <c r="Q179" s="430">
        <f t="shared" ref="Q179:Q184" si="33">SUM(E179:P179)</f>
        <v>641061.87414199999</v>
      </c>
      <c r="R179" s="129"/>
    </row>
    <row r="180" spans="1:19">
      <c r="A180" s="343" t="str">
        <f t="shared" si="29"/>
        <v>TXRT38</v>
      </c>
      <c r="B180" s="122">
        <f t="shared" si="29"/>
        <v>38</v>
      </c>
      <c r="C180" s="122" t="s">
        <v>533</v>
      </c>
      <c r="D180" s="343" t="str">
        <f t="shared" si="30"/>
        <v>Interruptible Large Power Service - Transmission</v>
      </c>
      <c r="E180" s="2">
        <f t="array" ref="E180:P180">TRANSPOSE('Rate 38 - Interruptible'!T57:T68)</f>
        <v>294001.27024499996</v>
      </c>
      <c r="F180" s="2">
        <v>260301.064545</v>
      </c>
      <c r="G180" s="2">
        <v>319260.47596499999</v>
      </c>
      <c r="H180" s="2">
        <v>244000.61429999999</v>
      </c>
      <c r="I180" s="2">
        <v>267706.36465499998</v>
      </c>
      <c r="J180" s="2">
        <v>403719.773445</v>
      </c>
      <c r="K180" s="2">
        <v>441807.48446999997</v>
      </c>
      <c r="L180" s="2">
        <v>441727.06880999997</v>
      </c>
      <c r="M180" s="2">
        <v>427769.037495</v>
      </c>
      <c r="N180" s="2">
        <v>344207.54567999998</v>
      </c>
      <c r="O180" s="2">
        <v>305288.030745</v>
      </c>
      <c r="P180" s="2">
        <v>264348.73933499999</v>
      </c>
      <c r="Q180" s="430">
        <f>SUM(E180:P180)</f>
        <v>4014137.4696899997</v>
      </c>
      <c r="R180" s="129"/>
    </row>
    <row r="181" spans="1:19">
      <c r="A181" s="343" t="str">
        <f t="shared" si="29"/>
        <v>TXRT41</v>
      </c>
      <c r="B181" s="122">
        <f t="shared" si="29"/>
        <v>41</v>
      </c>
      <c r="C181" s="122" t="s">
        <v>531</v>
      </c>
      <c r="D181" s="343" t="str">
        <f t="shared" si="30"/>
        <v>City and County Service</v>
      </c>
      <c r="E181" s="2">
        <f t="array" ref="E181:P181">TRANSPOSE('Rate 41 - City &amp; County'!$X$23:$X$34)</f>
        <v>183045.83325</v>
      </c>
      <c r="F181" s="2">
        <v>200944.81133999999</v>
      </c>
      <c r="G181" s="2">
        <v>185236.70739</v>
      </c>
      <c r="H181" s="2">
        <v>124037.0334</v>
      </c>
      <c r="I181" s="2">
        <v>127165.71902999999</v>
      </c>
      <c r="J181" s="2">
        <v>171621.81959999999</v>
      </c>
      <c r="K181" s="2">
        <v>209551.09119000001</v>
      </c>
      <c r="L181" s="2">
        <v>227637.90168000001</v>
      </c>
      <c r="M181" s="2">
        <v>243209.56695000001</v>
      </c>
      <c r="N181" s="2">
        <v>181021.33202999999</v>
      </c>
      <c r="O181" s="2">
        <v>146563.99862999999</v>
      </c>
      <c r="P181" s="2">
        <v>141471.60951000001</v>
      </c>
      <c r="Q181" s="430">
        <f t="shared" si="33"/>
        <v>2141507.4239999996</v>
      </c>
      <c r="R181" s="129"/>
    </row>
    <row r="182" spans="1:19">
      <c r="A182" s="343" t="str">
        <f t="shared" si="29"/>
        <v>TXRT41</v>
      </c>
      <c r="B182" s="122">
        <f t="shared" si="29"/>
        <v>41</v>
      </c>
      <c r="C182" s="122" t="s">
        <v>532</v>
      </c>
      <c r="D182" s="343" t="str">
        <f t="shared" si="30"/>
        <v>City and County Service - Primary</v>
      </c>
      <c r="E182" s="2">
        <f t="array" ref="E182:P182">TRANSPOSE('Rate 41 - City &amp; County'!X39:X50)</f>
        <v>26155.863763000001</v>
      </c>
      <c r="F182" s="2">
        <v>26755.770838</v>
      </c>
      <c r="G182" s="2">
        <v>29576.925372000002</v>
      </c>
      <c r="H182" s="2">
        <v>24341.064692</v>
      </c>
      <c r="I182" s="2">
        <v>23949.512635000003</v>
      </c>
      <c r="J182" s="2">
        <v>28659.730077</v>
      </c>
      <c r="K182" s="2">
        <v>31138.208493000002</v>
      </c>
      <c r="L182" s="2">
        <v>31946.918323000002</v>
      </c>
      <c r="M182" s="2">
        <v>35028.014437999998</v>
      </c>
      <c r="N182" s="2">
        <v>25875.338381000001</v>
      </c>
      <c r="O182" s="2">
        <v>23913.137029000001</v>
      </c>
      <c r="P182" s="2">
        <v>22213.515276000002</v>
      </c>
      <c r="Q182" s="430">
        <f t="shared" si="33"/>
        <v>329553.99931699998</v>
      </c>
      <c r="R182" s="129"/>
    </row>
    <row r="183" spans="1:19">
      <c r="A183" s="343" t="str">
        <f t="shared" si="29"/>
        <v>TXRT43</v>
      </c>
      <c r="B183" s="122">
        <f t="shared" si="29"/>
        <v>43</v>
      </c>
      <c r="C183" s="122" t="s">
        <v>532</v>
      </c>
      <c r="D183" s="343" t="str">
        <f t="shared" si="30"/>
        <v>State University - Primary</v>
      </c>
      <c r="E183" s="2">
        <f t="array" ref="E183:P183">TRANSPOSE('Rate 43 - State University'!Z24:Z35)</f>
        <v>51138.838101000001</v>
      </c>
      <c r="F183" s="2">
        <v>54754.846820000006</v>
      </c>
      <c r="G183" s="2">
        <v>51841.458464000003</v>
      </c>
      <c r="H183" s="2">
        <v>48828.188454000003</v>
      </c>
      <c r="I183" s="2">
        <v>41697.722608000004</v>
      </c>
      <c r="J183" s="2">
        <v>46259.218760000003</v>
      </c>
      <c r="K183" s="2">
        <v>52190.814334000002</v>
      </c>
      <c r="L183" s="2">
        <v>51353.376730000004</v>
      </c>
      <c r="M183" s="2">
        <v>57377.823277000003</v>
      </c>
      <c r="N183" s="2">
        <v>51747.469997</v>
      </c>
      <c r="O183" s="2">
        <v>52415.72352</v>
      </c>
      <c r="P183" s="2">
        <v>44437.618927000003</v>
      </c>
      <c r="Q183" s="430">
        <f t="shared" si="33"/>
        <v>604043.09999199992</v>
      </c>
      <c r="R183" s="129"/>
    </row>
    <row r="184" spans="1:19">
      <c r="A184" s="343" t="str">
        <f t="shared" si="29"/>
        <v>TXRT45</v>
      </c>
      <c r="B184" s="122">
        <f t="shared" si="29"/>
        <v>45</v>
      </c>
      <c r="C184" s="122" t="s">
        <v>532</v>
      </c>
      <c r="D184" s="343" t="str">
        <f t="shared" si="30"/>
        <v>Cogen Supplemental</v>
      </c>
      <c r="E184" s="2">
        <f t="array" ref="E184:P184">TRANSPOSE('Rate 45 - Sup, Maint, Backup'!Z24:Z35)</f>
        <v>31697.492511</v>
      </c>
      <c r="F184" s="2">
        <v>32008.330898</v>
      </c>
      <c r="G184" s="2">
        <v>30996.106450000003</v>
      </c>
      <c r="H184" s="2">
        <v>33058.189456</v>
      </c>
      <c r="I184" s="2">
        <v>30704.557057000002</v>
      </c>
      <c r="J184" s="2">
        <v>37005.100020000005</v>
      </c>
      <c r="K184" s="2">
        <v>39446.271053000004</v>
      </c>
      <c r="L184" s="2">
        <v>37222.204061000004</v>
      </c>
      <c r="M184" s="2">
        <v>37178.555754000001</v>
      </c>
      <c r="N184" s="2">
        <v>33341.691684000005</v>
      </c>
      <c r="O184" s="2">
        <v>30759.471395</v>
      </c>
      <c r="P184" s="2">
        <v>28932.813344000002</v>
      </c>
      <c r="Q184" s="430">
        <f t="shared" si="33"/>
        <v>402350.78368300007</v>
      </c>
      <c r="R184" s="129"/>
    </row>
    <row r="185" spans="1:19">
      <c r="A185" s="343" t="str">
        <f t="shared" si="29"/>
        <v>TXRT46</v>
      </c>
      <c r="B185" s="122">
        <f t="shared" si="29"/>
        <v>46</v>
      </c>
      <c r="C185" s="122" t="s">
        <v>532</v>
      </c>
      <c r="D185" s="343" t="str">
        <f t="shared" si="30"/>
        <v>Cogen Maintenance, Backup &amp; Interruptible</v>
      </c>
      <c r="E185" s="2">
        <f t="array" ref="E185:P185">TRANSPOSE('Rate 45 - Sup, Maint, Backup'!Z40:Z51)</f>
        <v>0</v>
      </c>
      <c r="F185" s="2">
        <v>0</v>
      </c>
      <c r="G185" s="2">
        <v>0</v>
      </c>
      <c r="H185" s="2">
        <v>0</v>
      </c>
      <c r="I185" s="2">
        <v>0</v>
      </c>
      <c r="J185" s="2">
        <v>0</v>
      </c>
      <c r="K185" s="2">
        <v>0</v>
      </c>
      <c r="L185" s="2">
        <v>0</v>
      </c>
      <c r="M185" s="2">
        <v>0</v>
      </c>
      <c r="N185" s="2">
        <v>0</v>
      </c>
      <c r="O185" s="2">
        <v>0</v>
      </c>
      <c r="P185" s="2">
        <v>0</v>
      </c>
      <c r="Q185" s="430">
        <f>SUM(E185:P185)</f>
        <v>0</v>
      </c>
      <c r="R185" s="129"/>
    </row>
    <row r="186" spans="1:19" ht="20.149999999999999" customHeight="1" collapsed="1" thickBot="1">
      <c r="A186" s="343"/>
      <c r="B186" s="122"/>
      <c r="C186" s="122"/>
      <c r="D186" s="340" t="str">
        <f>"Total "&amp;D153</f>
        <v>Total Fuel Revenues</v>
      </c>
      <c r="E186" s="431">
        <f t="shared" ref="E186:Q186" si="34">SUM(E154:E185)</f>
        <v>5942541.1817949302</v>
      </c>
      <c r="F186" s="431">
        <f t="shared" si="34"/>
        <v>5359171.9815329295</v>
      </c>
      <c r="G186" s="431">
        <f t="shared" si="34"/>
        <v>5197776.8578783497</v>
      </c>
      <c r="H186" s="431">
        <f t="shared" si="34"/>
        <v>4915669.7245349996</v>
      </c>
      <c r="I186" s="431">
        <f t="shared" si="34"/>
        <v>5797251.4968421692</v>
      </c>
      <c r="J186" s="431">
        <f t="shared" si="34"/>
        <v>7565970.5613865536</v>
      </c>
      <c r="K186" s="431">
        <f t="shared" si="34"/>
        <v>9136907.129612999</v>
      </c>
      <c r="L186" s="431">
        <f t="shared" si="34"/>
        <v>9027440.2224530987</v>
      </c>
      <c r="M186" s="431">
        <f t="shared" si="34"/>
        <v>8696731.6235474087</v>
      </c>
      <c r="N186" s="431">
        <f t="shared" si="34"/>
        <v>6510744.336711755</v>
      </c>
      <c r="O186" s="431">
        <f t="shared" si="34"/>
        <v>5508608.4389255205</v>
      </c>
      <c r="P186" s="431">
        <f t="shared" si="34"/>
        <v>5386148.1854419978</v>
      </c>
      <c r="Q186" s="431">
        <f t="shared" si="34"/>
        <v>79044961.740662724</v>
      </c>
      <c r="R186" s="129"/>
      <c r="S186" s="336"/>
    </row>
    <row r="187" spans="1:19" ht="25" customHeight="1" thickTop="1">
      <c r="A187" s="343"/>
      <c r="B187" s="122"/>
      <c r="C187" s="122"/>
      <c r="D187" s="338" t="s">
        <v>199</v>
      </c>
      <c r="E187" s="36"/>
      <c r="F187" s="36"/>
      <c r="G187" s="36"/>
      <c r="H187" s="36"/>
      <c r="I187" s="36"/>
      <c r="J187" s="36"/>
      <c r="K187" s="36"/>
      <c r="L187" s="36"/>
      <c r="M187" s="36"/>
      <c r="N187" s="36"/>
      <c r="O187" s="36"/>
      <c r="P187" s="36"/>
      <c r="Q187" s="36"/>
    </row>
    <row r="188" spans="1:19">
      <c r="A188" s="343" t="str">
        <f t="shared" ref="A188:B219" si="35">A154</f>
        <v>TXRT01</v>
      </c>
      <c r="B188" s="122">
        <f t="shared" si="35"/>
        <v>1</v>
      </c>
      <c r="C188" s="122"/>
      <c r="D188" s="343" t="str">
        <f t="shared" ref="D188:D219" si="36">D154</f>
        <v>Residential</v>
      </c>
      <c r="E188" s="84">
        <f t="shared" ref="E188:P188" si="37">E76-E154</f>
        <v>18638919.17342265</v>
      </c>
      <c r="F188" s="84">
        <f t="shared" si="37"/>
        <v>15934271.717639763</v>
      </c>
      <c r="G188" s="84">
        <f t="shared" si="37"/>
        <v>14125070.77062238</v>
      </c>
      <c r="H188" s="84">
        <f t="shared" si="37"/>
        <v>14268079.180974044</v>
      </c>
      <c r="I188" s="84">
        <f t="shared" si="37"/>
        <v>21855560.843458652</v>
      </c>
      <c r="J188" s="84">
        <f t="shared" si="37"/>
        <v>29798688.537997793</v>
      </c>
      <c r="K188" s="84">
        <f t="shared" si="37"/>
        <v>38451277.581514925</v>
      </c>
      <c r="L188" s="84">
        <f t="shared" si="37"/>
        <v>37979676.790162496</v>
      </c>
      <c r="M188" s="84">
        <f t="shared" si="37"/>
        <v>34897778.222496219</v>
      </c>
      <c r="N188" s="84">
        <f t="shared" si="37"/>
        <v>22912769.775732338</v>
      </c>
      <c r="O188" s="84">
        <f t="shared" si="37"/>
        <v>16090662.496299164</v>
      </c>
      <c r="P188" s="84">
        <f t="shared" si="37"/>
        <v>16233533.935214495</v>
      </c>
      <c r="Q188" s="430">
        <f t="shared" ref="Q188:Q218" si="38">SUM(E188:P188)</f>
        <v>281186289.02553493</v>
      </c>
      <c r="R188" s="129"/>
    </row>
    <row r="189" spans="1:19">
      <c r="A189" s="343" t="str">
        <f t="shared" si="35"/>
        <v>TXRT02</v>
      </c>
      <c r="B189" s="122">
        <f t="shared" si="35"/>
        <v>2</v>
      </c>
      <c r="C189" s="122"/>
      <c r="D189" s="343" t="str">
        <f t="shared" si="36"/>
        <v>Small General Service</v>
      </c>
      <c r="E189" s="84">
        <f t="shared" ref="E189:P189" si="39">E77-E155</f>
        <v>2554530.3857943732</v>
      </c>
      <c r="F189" s="84">
        <f t="shared" si="39"/>
        <v>2399431.4419661914</v>
      </c>
      <c r="G189" s="84">
        <f t="shared" si="39"/>
        <v>2225155.7827988202</v>
      </c>
      <c r="H189" s="84">
        <f t="shared" si="39"/>
        <v>2020605.3606132963</v>
      </c>
      <c r="I189" s="84">
        <f t="shared" si="39"/>
        <v>2504609.6477020215</v>
      </c>
      <c r="J189" s="84">
        <f t="shared" si="39"/>
        <v>3266443.4027070715</v>
      </c>
      <c r="K189" s="84">
        <f t="shared" si="39"/>
        <v>3969049.8290386526</v>
      </c>
      <c r="L189" s="84">
        <f t="shared" si="39"/>
        <v>3785324.1801904752</v>
      </c>
      <c r="M189" s="84">
        <f t="shared" si="39"/>
        <v>3736345.7883766415</v>
      </c>
      <c r="N189" s="84">
        <f t="shared" si="39"/>
        <v>2909183.3380060536</v>
      </c>
      <c r="O189" s="84">
        <f t="shared" si="39"/>
        <v>2315892.5503028026</v>
      </c>
      <c r="P189" s="84">
        <f t="shared" si="39"/>
        <v>2282004.846634422</v>
      </c>
      <c r="Q189" s="430">
        <f t="shared" si="38"/>
        <v>33968576.554130822</v>
      </c>
      <c r="R189" s="129"/>
    </row>
    <row r="190" spans="1:19">
      <c r="A190" s="343" t="str">
        <f t="shared" si="35"/>
        <v>TXRT07</v>
      </c>
      <c r="B190" s="122">
        <f t="shared" si="35"/>
        <v>7</v>
      </c>
      <c r="C190" s="122"/>
      <c r="D190" s="343" t="str">
        <f t="shared" si="36"/>
        <v>Outdoor Recreational Lighting</v>
      </c>
      <c r="E190" s="84">
        <f t="shared" ref="E190:P190" si="40">E78-E156</f>
        <v>48249.580836026849</v>
      </c>
      <c r="F190" s="84">
        <f t="shared" si="40"/>
        <v>57072.920283208638</v>
      </c>
      <c r="G190" s="84">
        <f t="shared" si="40"/>
        <v>61052.725391831431</v>
      </c>
      <c r="H190" s="84">
        <f t="shared" si="40"/>
        <v>25579.094332285717</v>
      </c>
      <c r="I190" s="84">
        <f t="shared" si="40"/>
        <v>23983.900425202526</v>
      </c>
      <c r="J190" s="84">
        <f t="shared" si="40"/>
        <v>24872.222094218356</v>
      </c>
      <c r="K190" s="84">
        <f t="shared" si="40"/>
        <v>30544.200858816657</v>
      </c>
      <c r="L190" s="84">
        <f t="shared" si="40"/>
        <v>31103.41153875802</v>
      </c>
      <c r="M190" s="84">
        <f t="shared" si="40"/>
        <v>39288.096035406394</v>
      </c>
      <c r="N190" s="84">
        <f t="shared" si="40"/>
        <v>48747.631189213615</v>
      </c>
      <c r="O190" s="84">
        <f t="shared" si="40"/>
        <v>34325.448752783414</v>
      </c>
      <c r="P190" s="84">
        <f t="shared" si="40"/>
        <v>33682.1960853786</v>
      </c>
      <c r="Q190" s="430">
        <f t="shared" si="38"/>
        <v>458501.42782313022</v>
      </c>
      <c r="R190" s="129"/>
    </row>
    <row r="191" spans="1:19">
      <c r="A191" s="343" t="str">
        <f t="shared" si="35"/>
        <v>TXRT07</v>
      </c>
      <c r="B191" s="122">
        <f t="shared" si="35"/>
        <v>7</v>
      </c>
      <c r="C191" s="122"/>
      <c r="D191" s="343" t="str">
        <f t="shared" si="36"/>
        <v>Outdoor Recreational Lighting - Primary</v>
      </c>
      <c r="E191" s="84">
        <f t="shared" ref="E191:P191" si="41">E79-E157</f>
        <v>512.85362864726972</v>
      </c>
      <c r="F191" s="84">
        <f t="shared" si="41"/>
        <v>899.54231918162509</v>
      </c>
      <c r="G191" s="84">
        <f t="shared" si="41"/>
        <v>800.08152618360543</v>
      </c>
      <c r="H191" s="84">
        <f t="shared" si="41"/>
        <v>161.48746272903355</v>
      </c>
      <c r="I191" s="84">
        <f t="shared" si="41"/>
        <v>102.92643507599421</v>
      </c>
      <c r="J191" s="84">
        <f t="shared" si="41"/>
        <v>83.406092524981091</v>
      </c>
      <c r="K191" s="84">
        <f t="shared" si="41"/>
        <v>102.92643507599421</v>
      </c>
      <c r="L191" s="84">
        <f t="shared" si="41"/>
        <v>83.406092524981091</v>
      </c>
      <c r="M191" s="84">
        <f t="shared" si="41"/>
        <v>365.05674933245609</v>
      </c>
      <c r="N191" s="84">
        <f t="shared" si="41"/>
        <v>468.23570281638257</v>
      </c>
      <c r="O191" s="84">
        <f t="shared" si="41"/>
        <v>326.94560435190664</v>
      </c>
      <c r="P191" s="84">
        <f t="shared" si="41"/>
        <v>571.41465630030905</v>
      </c>
      <c r="Q191" s="430">
        <f t="shared" si="38"/>
        <v>4478.282704744538</v>
      </c>
      <c r="R191" s="129"/>
    </row>
    <row r="192" spans="1:19">
      <c r="A192" s="343" t="str">
        <f t="shared" si="35"/>
        <v>TXRT08</v>
      </c>
      <c r="B192" s="122">
        <f t="shared" si="35"/>
        <v>8</v>
      </c>
      <c r="C192" s="122"/>
      <c r="D192" s="343" t="str">
        <f t="shared" si="36"/>
        <v>Street Lighting</v>
      </c>
      <c r="E192" s="84">
        <f t="shared" ref="E192:P192" si="42">E80-E158</f>
        <v>278766.1798031574</v>
      </c>
      <c r="F192" s="84">
        <f t="shared" si="42"/>
        <v>276054.92600566283</v>
      </c>
      <c r="G192" s="84">
        <f t="shared" si="42"/>
        <v>276250.1059073467</v>
      </c>
      <c r="H192" s="84">
        <f t="shared" si="42"/>
        <v>274205.9927991177</v>
      </c>
      <c r="I192" s="84">
        <f t="shared" si="42"/>
        <v>273403.30133196886</v>
      </c>
      <c r="J192" s="84">
        <f t="shared" si="42"/>
        <v>272211.5411676254</v>
      </c>
      <c r="K192" s="84">
        <f t="shared" si="42"/>
        <v>273127.81923740014</v>
      </c>
      <c r="L192" s="84">
        <f t="shared" si="42"/>
        <v>274219.53404362564</v>
      </c>
      <c r="M192" s="84">
        <f t="shared" si="42"/>
        <v>274987.31953316106</v>
      </c>
      <c r="N192" s="84">
        <f t="shared" si="42"/>
        <v>277021.86462242733</v>
      </c>
      <c r="O192" s="84">
        <f t="shared" si="42"/>
        <v>277796.47453030723</v>
      </c>
      <c r="P192" s="84">
        <f t="shared" si="42"/>
        <v>279278.30321491521</v>
      </c>
      <c r="Q192" s="430">
        <f t="shared" si="38"/>
        <v>3307323.3621967146</v>
      </c>
      <c r="R192" s="129"/>
    </row>
    <row r="193" spans="1:19">
      <c r="A193" s="343" t="str">
        <f t="shared" si="35"/>
        <v>TXRT08A</v>
      </c>
      <c r="B193" s="122">
        <f t="shared" si="35"/>
        <v>8</v>
      </c>
      <c r="C193" s="122"/>
      <c r="D193" s="343" t="str">
        <f t="shared" si="36"/>
        <v>LED Street Lighting</v>
      </c>
      <c r="E193" s="84">
        <f t="shared" ref="E193:P193" si="43">E81-E159</f>
        <v>62714.925088621079</v>
      </c>
      <c r="F193" s="84">
        <f t="shared" si="43"/>
        <v>61764.014619758447</v>
      </c>
      <c r="G193" s="84">
        <f t="shared" si="43"/>
        <v>61832.441897225341</v>
      </c>
      <c r="H193" s="84">
        <f t="shared" si="43"/>
        <v>61115.565702685693</v>
      </c>
      <c r="I193" s="84">
        <f t="shared" si="43"/>
        <v>60834.09293997279</v>
      </c>
      <c r="J193" s="84">
        <f t="shared" si="43"/>
        <v>60416.117272129151</v>
      </c>
      <c r="K193" s="84">
        <f t="shared" si="43"/>
        <v>60737.483142369041</v>
      </c>
      <c r="L193" s="84">
        <f t="shared" si="43"/>
        <v>61120.311462028541</v>
      </c>
      <c r="M193" s="84">
        <f t="shared" si="43"/>
        <v>61389.599025055577</v>
      </c>
      <c r="N193" s="84">
        <f t="shared" si="43"/>
        <v>62103.155737653309</v>
      </c>
      <c r="O193" s="84">
        <f t="shared" si="43"/>
        <v>62374.735917620317</v>
      </c>
      <c r="P193" s="84">
        <f t="shared" si="43"/>
        <v>62894.458653951566</v>
      </c>
      <c r="Q193" s="430">
        <f>SUM(E193:P193)</f>
        <v>739296.90145907085</v>
      </c>
      <c r="R193" s="129"/>
    </row>
    <row r="194" spans="1:19">
      <c r="A194" s="343" t="str">
        <f t="shared" si="35"/>
        <v>TXRT09</v>
      </c>
      <c r="B194" s="122">
        <f t="shared" si="35"/>
        <v>9</v>
      </c>
      <c r="C194" s="122"/>
      <c r="D194" s="343" t="str">
        <f t="shared" si="36"/>
        <v>Traffic Signals</v>
      </c>
      <c r="E194" s="84">
        <f t="shared" ref="E194:P195" si="44">E82-E160</f>
        <v>7471.3088637513229</v>
      </c>
      <c r="F194" s="84">
        <f t="shared" si="44"/>
        <v>7471.3088637513229</v>
      </c>
      <c r="G194" s="84">
        <f t="shared" si="44"/>
        <v>7471.3088637513229</v>
      </c>
      <c r="H194" s="84">
        <f t="shared" si="44"/>
        <v>7471.3088637513229</v>
      </c>
      <c r="I194" s="84">
        <f t="shared" si="44"/>
        <v>7471.3088637513229</v>
      </c>
      <c r="J194" s="84">
        <f t="shared" si="44"/>
        <v>7471.3088637513229</v>
      </c>
      <c r="K194" s="84">
        <f t="shared" si="44"/>
        <v>7471.3088637513229</v>
      </c>
      <c r="L194" s="84">
        <f t="shared" si="44"/>
        <v>7471.3088637513229</v>
      </c>
      <c r="M194" s="84">
        <f t="shared" si="44"/>
        <v>7471.3088637513229</v>
      </c>
      <c r="N194" s="84">
        <f t="shared" si="44"/>
        <v>7471.3088637513229</v>
      </c>
      <c r="O194" s="84">
        <f t="shared" si="44"/>
        <v>7471.3088637513229</v>
      </c>
      <c r="P194" s="84">
        <f t="shared" si="44"/>
        <v>7471.3088637513229</v>
      </c>
      <c r="Q194" s="430">
        <f t="shared" si="38"/>
        <v>89655.706365015882</v>
      </c>
      <c r="R194" s="129"/>
    </row>
    <row r="195" spans="1:19" collapsed="1">
      <c r="A195" s="343" t="str">
        <f t="shared" si="35"/>
        <v>TXRT09</v>
      </c>
      <c r="B195" s="122">
        <f t="shared" si="35"/>
        <v>9</v>
      </c>
      <c r="C195" s="122"/>
      <c r="D195" s="343" t="str">
        <f t="shared" si="36"/>
        <v>Traffic Signals (Metered)</v>
      </c>
      <c r="E195" s="84">
        <f t="shared" si="44"/>
        <v>429.78420805078918</v>
      </c>
      <c r="F195" s="84">
        <f t="shared" si="44"/>
        <v>473.45587933806007</v>
      </c>
      <c r="G195" s="84">
        <f t="shared" si="44"/>
        <v>464.45247791153736</v>
      </c>
      <c r="H195" s="84">
        <f t="shared" si="44"/>
        <v>470.38575394740667</v>
      </c>
      <c r="I195" s="84">
        <f t="shared" si="44"/>
        <v>465.832309547786</v>
      </c>
      <c r="J195" s="84">
        <f t="shared" si="44"/>
        <v>469.28188863840785</v>
      </c>
      <c r="K195" s="84">
        <f t="shared" si="44"/>
        <v>460.72693249366591</v>
      </c>
      <c r="L195" s="84">
        <f t="shared" si="44"/>
        <v>459.24361348469853</v>
      </c>
      <c r="M195" s="84">
        <f t="shared" si="44"/>
        <v>470.48924132012536</v>
      </c>
      <c r="N195" s="84">
        <f t="shared" si="44"/>
        <v>460.27848721188514</v>
      </c>
      <c r="O195" s="84">
        <f t="shared" si="44"/>
        <v>459.45058823013579</v>
      </c>
      <c r="P195" s="84">
        <f t="shared" si="44"/>
        <v>465.00441056603682</v>
      </c>
      <c r="Q195" s="430">
        <f>SUM(E195:P195)</f>
        <v>5548.3857907405354</v>
      </c>
      <c r="R195" s="129"/>
    </row>
    <row r="196" spans="1:19">
      <c r="A196" s="343" t="str">
        <f t="shared" si="35"/>
        <v>TXRT11TU</v>
      </c>
      <c r="B196" s="122" t="str">
        <f t="shared" si="35"/>
        <v>11TOU</v>
      </c>
      <c r="C196" s="122"/>
      <c r="D196" s="343" t="str">
        <f t="shared" si="36"/>
        <v>Muni Water Pumping TOU</v>
      </c>
      <c r="E196" s="84">
        <f t="shared" ref="E196:P196" si="45">E84-E162</f>
        <v>446752.45866742276</v>
      </c>
      <c r="F196" s="84">
        <f t="shared" si="45"/>
        <v>419046.44269874832</v>
      </c>
      <c r="G196" s="84">
        <f t="shared" si="45"/>
        <v>420463.25500073878</v>
      </c>
      <c r="H196" s="84">
        <f t="shared" si="45"/>
        <v>376366.1143215443</v>
      </c>
      <c r="I196" s="84">
        <f t="shared" si="45"/>
        <v>442436.08293579431</v>
      </c>
      <c r="J196" s="84">
        <f t="shared" si="45"/>
        <v>669975.9048357252</v>
      </c>
      <c r="K196" s="84">
        <f t="shared" si="45"/>
        <v>1041450.2244693527</v>
      </c>
      <c r="L196" s="84">
        <f t="shared" si="45"/>
        <v>928660.06257812865</v>
      </c>
      <c r="M196" s="84">
        <f t="shared" si="45"/>
        <v>927365.89571186679</v>
      </c>
      <c r="N196" s="84">
        <f t="shared" si="45"/>
        <v>782275.39055607177</v>
      </c>
      <c r="O196" s="84">
        <f t="shared" si="45"/>
        <v>543148.96054940065</v>
      </c>
      <c r="P196" s="84">
        <f t="shared" si="45"/>
        <v>496741.89464409603</v>
      </c>
      <c r="Q196" s="430">
        <f t="shared" si="38"/>
        <v>7494682.686968891</v>
      </c>
      <c r="R196" s="129"/>
    </row>
    <row r="197" spans="1:19">
      <c r="A197" s="343" t="str">
        <f t="shared" si="35"/>
        <v>TXRT11TU</v>
      </c>
      <c r="B197" s="122" t="str">
        <f t="shared" si="35"/>
        <v>11TOU</v>
      </c>
      <c r="C197" s="122"/>
      <c r="D197" s="343" t="str">
        <f t="shared" si="36"/>
        <v>Muni Water Pumping TOU - Primary</v>
      </c>
      <c r="E197" s="84">
        <f t="shared" ref="E197:P197" si="46">E85-E163</f>
        <v>206558.80745663983</v>
      </c>
      <c r="F197" s="84">
        <f t="shared" si="46"/>
        <v>207630.06217372895</v>
      </c>
      <c r="G197" s="84">
        <f t="shared" si="46"/>
        <v>181172.47423018611</v>
      </c>
      <c r="H197" s="84">
        <f t="shared" si="46"/>
        <v>157952.51068054489</v>
      </c>
      <c r="I197" s="84">
        <f t="shared" si="46"/>
        <v>159524.74277147095</v>
      </c>
      <c r="J197" s="84">
        <f t="shared" si="46"/>
        <v>249371.95011829058</v>
      </c>
      <c r="K197" s="84">
        <f t="shared" si="46"/>
        <v>337903.96586290118</v>
      </c>
      <c r="L197" s="84">
        <f t="shared" si="46"/>
        <v>270237.12704924576</v>
      </c>
      <c r="M197" s="84">
        <f t="shared" si="46"/>
        <v>282129.39178970945</v>
      </c>
      <c r="N197" s="84">
        <f t="shared" si="46"/>
        <v>214957.120347989</v>
      </c>
      <c r="O197" s="84">
        <f t="shared" si="46"/>
        <v>165910.38406717576</v>
      </c>
      <c r="P197" s="84">
        <f t="shared" si="46"/>
        <v>174318.83883722688</v>
      </c>
      <c r="Q197" s="430">
        <f t="shared" si="38"/>
        <v>2607667.3753851093</v>
      </c>
      <c r="R197" s="129"/>
    </row>
    <row r="198" spans="1:19">
      <c r="A198" s="343" t="str">
        <f t="shared" si="35"/>
        <v>TXRT15</v>
      </c>
      <c r="B198" s="122">
        <f t="shared" si="35"/>
        <v>15</v>
      </c>
      <c r="C198" s="122"/>
      <c r="D198" s="343" t="str">
        <f t="shared" si="36"/>
        <v>Electrolytic Refining</v>
      </c>
      <c r="E198" s="84">
        <f t="shared" ref="E198:P198" si="47">E86-E164</f>
        <v>107214.06930938837</v>
      </c>
      <c r="F198" s="84">
        <f t="shared" si="47"/>
        <v>108786.08546639682</v>
      </c>
      <c r="G198" s="84">
        <f t="shared" si="47"/>
        <v>107484.09315418947</v>
      </c>
      <c r="H198" s="84">
        <f t="shared" si="47"/>
        <v>102152.43470683772</v>
      </c>
      <c r="I198" s="84">
        <f t="shared" si="47"/>
        <v>105798.29488564597</v>
      </c>
      <c r="J198" s="84">
        <f t="shared" si="47"/>
        <v>214236.87918619899</v>
      </c>
      <c r="K198" s="84">
        <f t="shared" si="47"/>
        <v>248567.57072628528</v>
      </c>
      <c r="L198" s="84">
        <f t="shared" si="47"/>
        <v>240070.29615517022</v>
      </c>
      <c r="M198" s="84">
        <f t="shared" si="47"/>
        <v>248214.00526374846</v>
      </c>
      <c r="N198" s="84">
        <f t="shared" si="47"/>
        <v>132551.53039069229</v>
      </c>
      <c r="O198" s="84">
        <f t="shared" si="47"/>
        <v>108204.77800810701</v>
      </c>
      <c r="P198" s="84">
        <f t="shared" si="47"/>
        <v>106783.18453422905</v>
      </c>
      <c r="Q198" s="430">
        <f t="shared" si="38"/>
        <v>1830063.2217868899</v>
      </c>
      <c r="R198" s="129"/>
    </row>
    <row r="199" spans="1:19">
      <c r="A199" s="343" t="str">
        <f t="shared" si="35"/>
        <v>TXRTWH</v>
      </c>
      <c r="B199" s="122" t="str">
        <f t="shared" si="35"/>
        <v>WH</v>
      </c>
      <c r="C199" s="122"/>
      <c r="D199" s="343" t="str">
        <f t="shared" si="36"/>
        <v>Water Heating</v>
      </c>
      <c r="E199" s="84">
        <f t="shared" ref="E199:P199" si="48">E87-E165</f>
        <v>50835.831912863083</v>
      </c>
      <c r="F199" s="84">
        <f t="shared" si="48"/>
        <v>47104.280566741298</v>
      </c>
      <c r="G199" s="84">
        <f t="shared" si="48"/>
        <v>43512.600801920104</v>
      </c>
      <c r="H199" s="84">
        <f t="shared" si="48"/>
        <v>42616.00073597872</v>
      </c>
      <c r="I199" s="84">
        <f t="shared" si="48"/>
        <v>41118.752709934066</v>
      </c>
      <c r="J199" s="84">
        <f t="shared" si="48"/>
        <v>37501.757348278101</v>
      </c>
      <c r="K199" s="84">
        <f t="shared" si="48"/>
        <v>35170.388566075497</v>
      </c>
      <c r="L199" s="84">
        <f t="shared" si="48"/>
        <v>31418.363193241723</v>
      </c>
      <c r="M199" s="84">
        <f t="shared" si="48"/>
        <v>33952.477095962029</v>
      </c>
      <c r="N199" s="84">
        <f t="shared" si="48"/>
        <v>34794.593721689133</v>
      </c>
      <c r="O199" s="84">
        <f t="shared" si="48"/>
        <v>34932.074112914866</v>
      </c>
      <c r="P199" s="84">
        <f t="shared" si="48"/>
        <v>41624.862404467785</v>
      </c>
      <c r="Q199" s="430">
        <f t="shared" si="38"/>
        <v>474581.98317006638</v>
      </c>
      <c r="R199" s="129"/>
    </row>
    <row r="200" spans="1:19">
      <c r="A200" s="343" t="str">
        <f t="shared" si="35"/>
        <v>TXRT22</v>
      </c>
      <c r="B200" s="122">
        <f t="shared" si="35"/>
        <v>22</v>
      </c>
      <c r="C200" s="122"/>
      <c r="D200" s="343" t="str">
        <f t="shared" si="36"/>
        <v>Irrigation</v>
      </c>
      <c r="E200" s="84">
        <f t="shared" ref="E200:P200" si="49">E88-E166</f>
        <v>13473.339144960268</v>
      </c>
      <c r="F200" s="84">
        <f t="shared" si="49"/>
        <v>13667.979278503455</v>
      </c>
      <c r="G200" s="84">
        <f t="shared" si="49"/>
        <v>13845.627316580256</v>
      </c>
      <c r="H200" s="84">
        <f t="shared" si="49"/>
        <v>32791.97074305467</v>
      </c>
      <c r="I200" s="84">
        <f t="shared" si="49"/>
        <v>52967.638574348719</v>
      </c>
      <c r="J200" s="84">
        <f t="shared" si="49"/>
        <v>64853.422691351974</v>
      </c>
      <c r="K200" s="84">
        <f t="shared" si="49"/>
        <v>66388.253912949003</v>
      </c>
      <c r="L200" s="84">
        <f t="shared" si="49"/>
        <v>52988.601946215502</v>
      </c>
      <c r="M200" s="84">
        <f t="shared" si="49"/>
        <v>50451.8985538774</v>
      </c>
      <c r="N200" s="84">
        <f t="shared" si="49"/>
        <v>43377.898245807883</v>
      </c>
      <c r="O200" s="84">
        <f t="shared" si="49"/>
        <v>27988.150137770754</v>
      </c>
      <c r="P200" s="84">
        <f t="shared" si="49"/>
        <v>18462.434115103457</v>
      </c>
      <c r="Q200" s="430">
        <f t="shared" si="38"/>
        <v>451257.21466052328</v>
      </c>
      <c r="R200" s="129"/>
    </row>
    <row r="201" spans="1:19">
      <c r="A201" s="343" t="str">
        <f t="shared" si="35"/>
        <v>TXRT24</v>
      </c>
      <c r="B201" s="122">
        <f t="shared" si="35"/>
        <v>24</v>
      </c>
      <c r="C201" s="122"/>
      <c r="D201" s="343" t="str">
        <f t="shared" si="36"/>
        <v>General Service</v>
      </c>
      <c r="E201" s="84">
        <f t="shared" ref="E201:P201" si="50">E89-E167</f>
        <v>6890706.7391184773</v>
      </c>
      <c r="F201" s="84">
        <f t="shared" si="50"/>
        <v>6758402.8459166251</v>
      </c>
      <c r="G201" s="84">
        <f t="shared" si="50"/>
        <v>6741127.3659887146</v>
      </c>
      <c r="H201" s="84">
        <f t="shared" si="50"/>
        <v>6478684.1094780806</v>
      </c>
      <c r="I201" s="84">
        <f t="shared" si="50"/>
        <v>11630623.668538559</v>
      </c>
      <c r="J201" s="84">
        <f t="shared" si="50"/>
        <v>13628115.973558759</v>
      </c>
      <c r="K201" s="84">
        <f t="shared" si="50"/>
        <v>15183731.894743465</v>
      </c>
      <c r="L201" s="84">
        <f t="shared" si="50"/>
        <v>15332400.459810568</v>
      </c>
      <c r="M201" s="84">
        <f t="shared" si="50"/>
        <v>15243597.225714143</v>
      </c>
      <c r="N201" s="84">
        <f t="shared" si="50"/>
        <v>13171079.49513239</v>
      </c>
      <c r="O201" s="84">
        <f t="shared" si="50"/>
        <v>7159353.1145173404</v>
      </c>
      <c r="P201" s="84">
        <f t="shared" si="50"/>
        <v>6631070.0469231308</v>
      </c>
      <c r="Q201" s="430">
        <f t="shared" si="38"/>
        <v>124848892.93944027</v>
      </c>
      <c r="R201" s="129"/>
    </row>
    <row r="202" spans="1:19">
      <c r="A202" s="343" t="str">
        <f t="shared" si="35"/>
        <v>TXRT24</v>
      </c>
      <c r="B202" s="122">
        <f t="shared" si="35"/>
        <v>24</v>
      </c>
      <c r="C202" s="122"/>
      <c r="D202" s="343" t="str">
        <f t="shared" si="36"/>
        <v>General Service - Primary</v>
      </c>
      <c r="E202" s="84">
        <f t="shared" ref="E202:P202" si="51">E90-E168</f>
        <v>116746.67431942325</v>
      </c>
      <c r="F202" s="84">
        <f t="shared" si="51"/>
        <v>110925.00301437033</v>
      </c>
      <c r="G202" s="84">
        <f t="shared" si="51"/>
        <v>112976.20794549202</v>
      </c>
      <c r="H202" s="84">
        <f t="shared" si="51"/>
        <v>101146.89681183809</v>
      </c>
      <c r="I202" s="84">
        <f t="shared" si="51"/>
        <v>198868.16208442635</v>
      </c>
      <c r="J202" s="84">
        <f t="shared" si="51"/>
        <v>237229.72469938779</v>
      </c>
      <c r="K202" s="84">
        <f t="shared" si="51"/>
        <v>261862.77655162656</v>
      </c>
      <c r="L202" s="84">
        <f t="shared" si="51"/>
        <v>272307.46975129837</v>
      </c>
      <c r="M202" s="84">
        <f t="shared" si="51"/>
        <v>267325.11529384309</v>
      </c>
      <c r="N202" s="84">
        <f t="shared" si="51"/>
        <v>222877.90178083788</v>
      </c>
      <c r="O202" s="84">
        <f t="shared" si="51"/>
        <v>114999.25420456217</v>
      </c>
      <c r="P202" s="84">
        <f t="shared" si="51"/>
        <v>104561.83373533314</v>
      </c>
      <c r="Q202" s="430">
        <f t="shared" si="38"/>
        <v>2121827.0201924392</v>
      </c>
      <c r="R202" s="129"/>
    </row>
    <row r="203" spans="1:19">
      <c r="A203" s="343" t="str">
        <f t="shared" si="35"/>
        <v>TXRT25</v>
      </c>
      <c r="B203" s="122">
        <f t="shared" si="35"/>
        <v>25</v>
      </c>
      <c r="C203" s="122"/>
      <c r="D203" s="343" t="str">
        <f t="shared" si="36"/>
        <v>Large Power Service</v>
      </c>
      <c r="E203" s="84">
        <f t="shared" ref="E203:P203" si="52">E91-E169</f>
        <v>1709305.3017623897</v>
      </c>
      <c r="F203" s="84">
        <f t="shared" si="52"/>
        <v>1704432.1452728156</v>
      </c>
      <c r="G203" s="84">
        <f t="shared" si="52"/>
        <v>1735097.3290127926</v>
      </c>
      <c r="H203" s="84">
        <f t="shared" si="52"/>
        <v>1722653.2416110267</v>
      </c>
      <c r="I203" s="84">
        <f t="shared" si="52"/>
        <v>1704564.7370689632</v>
      </c>
      <c r="J203" s="84">
        <f t="shared" si="52"/>
        <v>2488014.2781404168</v>
      </c>
      <c r="K203" s="84">
        <f t="shared" si="52"/>
        <v>3112917.9922422827</v>
      </c>
      <c r="L203" s="84">
        <f t="shared" si="52"/>
        <v>3186552.4283575146</v>
      </c>
      <c r="M203" s="84">
        <f t="shared" si="52"/>
        <v>3237525.3281041356</v>
      </c>
      <c r="N203" s="84">
        <f t="shared" si="52"/>
        <v>2359530.0180820003</v>
      </c>
      <c r="O203" s="84">
        <f t="shared" si="52"/>
        <v>1760879.0765701239</v>
      </c>
      <c r="P203" s="84">
        <f t="shared" si="52"/>
        <v>1716496.9232991543</v>
      </c>
      <c r="Q203" s="430">
        <f t="shared" si="38"/>
        <v>26437968.799523614</v>
      </c>
      <c r="R203" s="129"/>
      <c r="S203" s="333"/>
    </row>
    <row r="204" spans="1:19">
      <c r="A204" s="343" t="str">
        <f t="shared" si="35"/>
        <v>TXRT25</v>
      </c>
      <c r="B204" s="122">
        <f t="shared" si="35"/>
        <v>25</v>
      </c>
      <c r="C204" s="122"/>
      <c r="D204" s="343" t="str">
        <f t="shared" si="36"/>
        <v>Large Power Service - Primary</v>
      </c>
      <c r="E204" s="84">
        <f t="shared" ref="E204:P204" si="53">E92-E170</f>
        <v>355430.3279418142</v>
      </c>
      <c r="F204" s="84">
        <f t="shared" si="53"/>
        <v>352608.33075655624</v>
      </c>
      <c r="G204" s="84">
        <f t="shared" si="53"/>
        <v>351094.61711713014</v>
      </c>
      <c r="H204" s="84">
        <f t="shared" si="53"/>
        <v>348585.01244790887</v>
      </c>
      <c r="I204" s="84">
        <f t="shared" si="53"/>
        <v>357327.26495411014</v>
      </c>
      <c r="J204" s="84">
        <f t="shared" si="53"/>
        <v>516230.03806711576</v>
      </c>
      <c r="K204" s="84">
        <f t="shared" si="53"/>
        <v>624695.72703704413</v>
      </c>
      <c r="L204" s="84">
        <f t="shared" si="53"/>
        <v>629478.3493078514</v>
      </c>
      <c r="M204" s="84">
        <f t="shared" si="53"/>
        <v>635886.48946285527</v>
      </c>
      <c r="N204" s="84">
        <f t="shared" si="53"/>
        <v>460409.09001451166</v>
      </c>
      <c r="O204" s="84">
        <f t="shared" si="53"/>
        <v>352372.30125982198</v>
      </c>
      <c r="P204" s="84">
        <f t="shared" si="53"/>
        <v>348686.40693672979</v>
      </c>
      <c r="Q204" s="430">
        <f t="shared" si="38"/>
        <v>5332803.9553034492</v>
      </c>
      <c r="R204" s="129"/>
    </row>
    <row r="205" spans="1:19">
      <c r="A205" s="343" t="str">
        <f t="shared" si="35"/>
        <v>TXRT25</v>
      </c>
      <c r="B205" s="122">
        <f t="shared" si="35"/>
        <v>25</v>
      </c>
      <c r="C205" s="122"/>
      <c r="D205" s="343" t="str">
        <f t="shared" si="36"/>
        <v>Large Power Service - Transmission</v>
      </c>
      <c r="E205" s="84">
        <f t="shared" ref="E205:P205" si="54">E93-E171</f>
        <v>24898.37466266577</v>
      </c>
      <c r="F205" s="84">
        <f t="shared" si="54"/>
        <v>24257.723439871268</v>
      </c>
      <c r="G205" s="84">
        <f t="shared" si="54"/>
        <v>24914.431001366476</v>
      </c>
      <c r="H205" s="84">
        <f t="shared" si="54"/>
        <v>24696.921259144143</v>
      </c>
      <c r="I205" s="84">
        <f t="shared" si="54"/>
        <v>24002.759936134535</v>
      </c>
      <c r="J205" s="84">
        <f t="shared" si="54"/>
        <v>34064</v>
      </c>
      <c r="K205" s="84">
        <f t="shared" si="54"/>
        <v>43164.248090838802</v>
      </c>
      <c r="L205" s="84">
        <f t="shared" si="54"/>
        <v>42994.268915491106</v>
      </c>
      <c r="M205" s="84">
        <f t="shared" si="54"/>
        <v>45317.3175611365</v>
      </c>
      <c r="N205" s="84">
        <f t="shared" si="54"/>
        <v>36946.760136620389</v>
      </c>
      <c r="O205" s="84">
        <f t="shared" si="54"/>
        <v>25593.977605723572</v>
      </c>
      <c r="P205" s="84">
        <f t="shared" si="54"/>
        <v>25162.900124951673</v>
      </c>
      <c r="Q205" s="430">
        <f t="shared" si="38"/>
        <v>376013.68273394421</v>
      </c>
      <c r="R205" s="129"/>
    </row>
    <row r="206" spans="1:19">
      <c r="A206" s="343" t="str">
        <f t="shared" si="35"/>
        <v>TXRT25A</v>
      </c>
      <c r="B206" s="122" t="str">
        <f t="shared" si="35"/>
        <v>25A</v>
      </c>
      <c r="C206" s="122"/>
      <c r="D206" s="343" t="str">
        <f t="shared" si="36"/>
        <v>Large Power Off-Peak Service</v>
      </c>
      <c r="E206" s="84">
        <f t="shared" ref="E206:P206" si="55">E94-E172</f>
        <v>0</v>
      </c>
      <c r="F206" s="84">
        <f t="shared" si="55"/>
        <v>0</v>
      </c>
      <c r="G206" s="84">
        <f t="shared" si="55"/>
        <v>0</v>
      </c>
      <c r="H206" s="84">
        <f t="shared" si="55"/>
        <v>0</v>
      </c>
      <c r="I206" s="84">
        <f t="shared" si="55"/>
        <v>0</v>
      </c>
      <c r="J206" s="84">
        <f t="shared" si="55"/>
        <v>0</v>
      </c>
      <c r="K206" s="84">
        <f t="shared" si="55"/>
        <v>0</v>
      </c>
      <c r="L206" s="84">
        <f t="shared" si="55"/>
        <v>0</v>
      </c>
      <c r="M206" s="84">
        <f t="shared" si="55"/>
        <v>0</v>
      </c>
      <c r="N206" s="84">
        <f t="shared" si="55"/>
        <v>0</v>
      </c>
      <c r="O206" s="84">
        <f t="shared" si="55"/>
        <v>0</v>
      </c>
      <c r="P206" s="84">
        <f t="shared" si="55"/>
        <v>0</v>
      </c>
      <c r="Q206" s="430">
        <f t="shared" si="38"/>
        <v>0</v>
      </c>
      <c r="R206" s="129"/>
    </row>
    <row r="207" spans="1:19">
      <c r="A207" s="343" t="str">
        <f t="shared" si="35"/>
        <v>TXRT25A</v>
      </c>
      <c r="B207" s="122" t="str">
        <f t="shared" si="35"/>
        <v>25A</v>
      </c>
      <c r="C207" s="122"/>
      <c r="D207" s="343" t="str">
        <f t="shared" si="36"/>
        <v>Large Power Off-Peak Service - Primary</v>
      </c>
      <c r="E207" s="84">
        <f t="shared" ref="E207:P207" si="56">E95-E173</f>
        <v>32197.942183222804</v>
      </c>
      <c r="F207" s="84">
        <f t="shared" si="56"/>
        <v>32136.997384595594</v>
      </c>
      <c r="G207" s="84">
        <f t="shared" si="56"/>
        <v>31297.996237817712</v>
      </c>
      <c r="H207" s="84">
        <f t="shared" si="56"/>
        <v>32714.08629060736</v>
      </c>
      <c r="I207" s="84">
        <f t="shared" si="56"/>
        <v>32745.750690286131</v>
      </c>
      <c r="J207" s="84">
        <f t="shared" si="56"/>
        <v>36845.392327255089</v>
      </c>
      <c r="K207" s="84">
        <f t="shared" si="56"/>
        <v>35731.705466904445</v>
      </c>
      <c r="L207" s="84">
        <f t="shared" si="56"/>
        <v>35520.812835286793</v>
      </c>
      <c r="M207" s="84">
        <f t="shared" si="56"/>
        <v>35797.179923781783</v>
      </c>
      <c r="N207" s="84">
        <f t="shared" si="56"/>
        <v>36792.400276972257</v>
      </c>
      <c r="O207" s="84">
        <f t="shared" si="56"/>
        <v>33312.03328478906</v>
      </c>
      <c r="P207" s="84">
        <f t="shared" si="56"/>
        <v>35956.666478614432</v>
      </c>
      <c r="Q207" s="430">
        <f t="shared" si="38"/>
        <v>411048.96338013344</v>
      </c>
      <c r="R207" s="129"/>
    </row>
    <row r="208" spans="1:19">
      <c r="A208" s="343" t="str">
        <f t="shared" si="35"/>
        <v>TXRT26</v>
      </c>
      <c r="B208" s="122">
        <f t="shared" si="35"/>
        <v>26</v>
      </c>
      <c r="C208" s="122"/>
      <c r="D208" s="343" t="str">
        <f t="shared" si="36"/>
        <v>Petroleum Refinery</v>
      </c>
      <c r="E208" s="84">
        <f t="shared" ref="E208:P208" si="57">E96-E174</f>
        <v>842362.12689180335</v>
      </c>
      <c r="F208" s="84">
        <f t="shared" si="57"/>
        <v>761831.30604333663</v>
      </c>
      <c r="G208" s="84">
        <f t="shared" si="57"/>
        <v>872585.95671545365</v>
      </c>
      <c r="H208" s="84">
        <f t="shared" si="57"/>
        <v>881601.65229897702</v>
      </c>
      <c r="I208" s="84">
        <f t="shared" si="57"/>
        <v>854182.12648819829</v>
      </c>
      <c r="J208" s="84">
        <f t="shared" si="57"/>
        <v>1040930.2224034942</v>
      </c>
      <c r="K208" s="84">
        <f t="shared" si="57"/>
        <v>1039991.7187092924</v>
      </c>
      <c r="L208" s="84">
        <f t="shared" si="57"/>
        <v>1024533.9181133867</v>
      </c>
      <c r="M208" s="84">
        <f t="shared" si="57"/>
        <v>1041638.2740005273</v>
      </c>
      <c r="N208" s="84">
        <f t="shared" si="57"/>
        <v>871875.69137625082</v>
      </c>
      <c r="O208" s="84">
        <f t="shared" si="57"/>
        <v>863959.00348082394</v>
      </c>
      <c r="P208" s="84">
        <f t="shared" si="57"/>
        <v>869278.37225622986</v>
      </c>
      <c r="Q208" s="430">
        <f t="shared" si="38"/>
        <v>10964770.368777772</v>
      </c>
      <c r="R208" s="129"/>
    </row>
    <row r="209" spans="1:18">
      <c r="A209" s="343" t="str">
        <f t="shared" si="35"/>
        <v>TXRT28</v>
      </c>
      <c r="B209" s="122">
        <f t="shared" si="35"/>
        <v>28</v>
      </c>
      <c r="C209" s="122"/>
      <c r="D209" s="343" t="str">
        <f t="shared" si="36"/>
        <v>Area Lighting Service</v>
      </c>
      <c r="E209" s="84">
        <f t="shared" ref="E209:P209" si="58">E97-E175</f>
        <v>248526.37515452507</v>
      </c>
      <c r="F209" s="84">
        <f t="shared" si="58"/>
        <v>244967.99459197349</v>
      </c>
      <c r="G209" s="84">
        <f t="shared" si="58"/>
        <v>245224.18075728364</v>
      </c>
      <c r="H209" s="84">
        <f t="shared" si="58"/>
        <v>242541.47500239805</v>
      </c>
      <c r="I209" s="84">
        <f t="shared" si="58"/>
        <v>241487.97379536217</v>
      </c>
      <c r="J209" s="84">
        <f t="shared" si="58"/>
        <v>239923.86957105566</v>
      </c>
      <c r="K209" s="84">
        <f t="shared" si="58"/>
        <v>241126.41981621494</v>
      </c>
      <c r="L209" s="84">
        <f t="shared" si="58"/>
        <v>242559.24098997412</v>
      </c>
      <c r="M209" s="84">
        <f t="shared" si="58"/>
        <v>243566.85453489938</v>
      </c>
      <c r="N209" s="84">
        <f t="shared" si="58"/>
        <v>246237.06061135561</v>
      </c>
      <c r="O209" s="84">
        <f t="shared" si="58"/>
        <v>247253.69765436437</v>
      </c>
      <c r="P209" s="84">
        <f t="shared" si="58"/>
        <v>249198.50607289709</v>
      </c>
      <c r="Q209" s="430">
        <f t="shared" si="38"/>
        <v>2932613.6485523037</v>
      </c>
      <c r="R209" s="129"/>
    </row>
    <row r="210" spans="1:18">
      <c r="A210" s="343" t="str">
        <f t="shared" si="35"/>
        <v>TXRT30</v>
      </c>
      <c r="B210" s="122">
        <f t="shared" si="35"/>
        <v>30</v>
      </c>
      <c r="C210" s="122"/>
      <c r="D210" s="343" t="str">
        <f t="shared" si="36"/>
        <v>Electric Furnace</v>
      </c>
      <c r="E210" s="84">
        <f t="shared" ref="E210:P210" si="59">E98-E176</f>
        <v>69740.311042303991</v>
      </c>
      <c r="F210" s="84">
        <f t="shared" si="59"/>
        <v>69608.111051864005</v>
      </c>
      <c r="G210" s="84">
        <f t="shared" si="59"/>
        <v>69077.858745727994</v>
      </c>
      <c r="H210" s="84">
        <f t="shared" si="59"/>
        <v>66921.576337111997</v>
      </c>
      <c r="I210" s="84">
        <f t="shared" si="59"/>
        <v>65530.977213967992</v>
      </c>
      <c r="J210" s="84">
        <f t="shared" si="59"/>
        <v>136390.95319260776</v>
      </c>
      <c r="K210" s="84">
        <f t="shared" si="59"/>
        <v>150065.18958798153</v>
      </c>
      <c r="L210" s="84">
        <f t="shared" si="59"/>
        <v>151154.38228116449</v>
      </c>
      <c r="M210" s="84">
        <f t="shared" si="59"/>
        <v>156255.94197284747</v>
      </c>
      <c r="N210" s="84">
        <f t="shared" si="59"/>
        <v>109772.8450267742</v>
      </c>
      <c r="O210" s="84">
        <f t="shared" si="59"/>
        <v>74525.803021557993</v>
      </c>
      <c r="P210" s="84">
        <f t="shared" si="59"/>
        <v>72715.713937230001</v>
      </c>
      <c r="Q210" s="430">
        <f t="shared" si="38"/>
        <v>1191759.6634111395</v>
      </c>
      <c r="R210" s="129"/>
    </row>
    <row r="211" spans="1:18">
      <c r="A211" s="343" t="str">
        <f t="shared" si="35"/>
        <v>TXRT31</v>
      </c>
      <c r="B211" s="122">
        <f t="shared" si="35"/>
        <v>31</v>
      </c>
      <c r="C211" s="122"/>
      <c r="D211" s="343" t="str">
        <f t="shared" si="36"/>
        <v>M R &amp; D</v>
      </c>
      <c r="E211" s="84">
        <f t="shared" ref="E211:P211" si="60">E99-E177</f>
        <v>874816.23461263254</v>
      </c>
      <c r="F211" s="84">
        <f t="shared" si="60"/>
        <v>868934.15560880688</v>
      </c>
      <c r="G211" s="84">
        <f t="shared" si="60"/>
        <v>852862.96526532946</v>
      </c>
      <c r="H211" s="84">
        <f t="shared" si="60"/>
        <v>850515.39900394296</v>
      </c>
      <c r="I211" s="84">
        <f t="shared" si="60"/>
        <v>854147.61846244335</v>
      </c>
      <c r="J211" s="84">
        <f t="shared" si="60"/>
        <v>1440116.7423786046</v>
      </c>
      <c r="K211" s="84">
        <f t="shared" si="60"/>
        <v>1559699.817972762</v>
      </c>
      <c r="L211" s="84">
        <f t="shared" si="60"/>
        <v>1557172.3758537802</v>
      </c>
      <c r="M211" s="84">
        <f t="shared" si="60"/>
        <v>1515463.3413982729</v>
      </c>
      <c r="N211" s="84">
        <f t="shared" si="60"/>
        <v>958631.92957199016</v>
      </c>
      <c r="O211" s="84">
        <f t="shared" si="60"/>
        <v>849709.48579834553</v>
      </c>
      <c r="P211" s="84">
        <f t="shared" si="60"/>
        <v>870698.61514807958</v>
      </c>
      <c r="Q211" s="430">
        <f t="shared" si="38"/>
        <v>13052768.681074992</v>
      </c>
      <c r="R211" s="129"/>
    </row>
    <row r="212" spans="1:18">
      <c r="A212" s="343" t="str">
        <f t="shared" si="35"/>
        <v>TXRT34</v>
      </c>
      <c r="B212" s="122">
        <f t="shared" si="35"/>
        <v>34</v>
      </c>
      <c r="C212" s="122"/>
      <c r="D212" s="343" t="str">
        <f t="shared" si="36"/>
        <v>Cotton Gin</v>
      </c>
      <c r="E212" s="84">
        <f t="shared" ref="E212:P212" si="61">E100-E178</f>
        <v>32106.506482412002</v>
      </c>
      <c r="F212" s="84">
        <f t="shared" si="61"/>
        <v>1716.8183528111999</v>
      </c>
      <c r="G212" s="84">
        <f t="shared" si="61"/>
        <v>1710.2007555885998</v>
      </c>
      <c r="H212" s="84">
        <f t="shared" si="61"/>
        <v>1553.1324265681501</v>
      </c>
      <c r="I212" s="84">
        <f t="shared" si="61"/>
        <v>786.63006640160006</v>
      </c>
      <c r="J212" s="84">
        <f t="shared" si="61"/>
        <v>997.85512730460016</v>
      </c>
      <c r="K212" s="84">
        <f t="shared" si="61"/>
        <v>910.15010622139994</v>
      </c>
      <c r="L212" s="84">
        <f t="shared" si="61"/>
        <v>929.34092670419989</v>
      </c>
      <c r="M212" s="84">
        <f t="shared" si="61"/>
        <v>1205.1729660351998</v>
      </c>
      <c r="N212" s="84">
        <f t="shared" si="61"/>
        <v>1715.4394207502003</v>
      </c>
      <c r="O212" s="84">
        <f t="shared" si="61"/>
        <v>39720.374075679596</v>
      </c>
      <c r="P212" s="84">
        <f t="shared" si="61"/>
        <v>49620.599701892403</v>
      </c>
      <c r="Q212" s="430">
        <f t="shared" si="38"/>
        <v>132972.22040836915</v>
      </c>
      <c r="R212" s="129"/>
    </row>
    <row r="213" spans="1:18">
      <c r="A213" s="343" t="str">
        <f t="shared" si="35"/>
        <v>TXRT38</v>
      </c>
      <c r="B213" s="122">
        <f t="shared" si="35"/>
        <v>38</v>
      </c>
      <c r="C213" s="122"/>
      <c r="D213" s="343" t="str">
        <f t="shared" si="36"/>
        <v>Interruptible Large Power Service - Primary</v>
      </c>
      <c r="E213" s="84">
        <f t="shared" ref="E213:P213" si="62">E101-E179</f>
        <v>51279.1565120413</v>
      </c>
      <c r="F213" s="84">
        <f t="shared" si="62"/>
        <v>50365.983857223931</v>
      </c>
      <c r="G213" s="84">
        <f t="shared" si="62"/>
        <v>50171.511508254705</v>
      </c>
      <c r="H213" s="84">
        <f t="shared" si="62"/>
        <v>67849.593718986405</v>
      </c>
      <c r="I213" s="84">
        <f t="shared" si="62"/>
        <v>74302.393665786803</v>
      </c>
      <c r="J213" s="84">
        <f t="shared" si="62"/>
        <v>83893.756387625355</v>
      </c>
      <c r="K213" s="84">
        <f t="shared" si="62"/>
        <v>82140.583305998502</v>
      </c>
      <c r="L213" s="84">
        <f t="shared" si="62"/>
        <v>81154.151632859182</v>
      </c>
      <c r="M213" s="84">
        <f t="shared" si="62"/>
        <v>77945.888599745245</v>
      </c>
      <c r="N213" s="84">
        <f t="shared" si="62"/>
        <v>60805.90713063853</v>
      </c>
      <c r="O213" s="84">
        <f t="shared" si="62"/>
        <v>51323.085066007734</v>
      </c>
      <c r="P213" s="84">
        <f t="shared" si="62"/>
        <v>51506.061723021754</v>
      </c>
      <c r="Q213" s="430">
        <f t="shared" si="38"/>
        <v>782738.07310818927</v>
      </c>
      <c r="R213" s="129"/>
    </row>
    <row r="214" spans="1:18">
      <c r="A214" s="343" t="str">
        <f t="shared" si="35"/>
        <v>TXRT38</v>
      </c>
      <c r="B214" s="122">
        <f t="shared" si="35"/>
        <v>38</v>
      </c>
      <c r="C214" s="122"/>
      <c r="D214" s="343" t="str">
        <f t="shared" si="36"/>
        <v>Interruptible Large Power Service - Transmission</v>
      </c>
      <c r="E214" s="84">
        <f t="shared" ref="E214:P214" si="63">E102-E180</f>
        <v>237708.21505031345</v>
      </c>
      <c r="F214" s="84">
        <f t="shared" si="63"/>
        <v>219650.57916412779</v>
      </c>
      <c r="G214" s="84">
        <f t="shared" si="63"/>
        <v>258553.82473665604</v>
      </c>
      <c r="H214" s="84">
        <f t="shared" si="63"/>
        <v>222718.73984425611</v>
      </c>
      <c r="I214" s="84">
        <f t="shared" si="63"/>
        <v>252754.93540849484</v>
      </c>
      <c r="J214" s="84">
        <f t="shared" si="63"/>
        <v>324469.32275802799</v>
      </c>
      <c r="K214" s="84">
        <f t="shared" si="63"/>
        <v>360330.74718798039</v>
      </c>
      <c r="L214" s="84">
        <f t="shared" si="63"/>
        <v>364685.58308341808</v>
      </c>
      <c r="M214" s="84">
        <f t="shared" si="63"/>
        <v>353614.8012813009</v>
      </c>
      <c r="N214" s="84">
        <f t="shared" si="63"/>
        <v>295348.95531540224</v>
      </c>
      <c r="O214" s="84">
        <f t="shared" si="63"/>
        <v>256826.22770732711</v>
      </c>
      <c r="P214" s="84">
        <f t="shared" si="63"/>
        <v>244943.41281790647</v>
      </c>
      <c r="Q214" s="430">
        <f t="shared" si="38"/>
        <v>3391605.3443552116</v>
      </c>
      <c r="R214" s="129"/>
    </row>
    <row r="215" spans="1:18">
      <c r="A215" s="343" t="str">
        <f t="shared" si="35"/>
        <v>TXRT41</v>
      </c>
      <c r="B215" s="122">
        <f t="shared" si="35"/>
        <v>41</v>
      </c>
      <c r="C215" s="122"/>
      <c r="D215" s="343" t="str">
        <f t="shared" si="36"/>
        <v>City and County Service</v>
      </c>
      <c r="E215" s="84">
        <f t="shared" ref="E215:P215" si="64">E103-E181</f>
        <v>1253749.3727048659</v>
      </c>
      <c r="F215" s="84">
        <f t="shared" si="64"/>
        <v>1287402.2946581717</v>
      </c>
      <c r="G215" s="84">
        <f t="shared" si="64"/>
        <v>1266083.4636548683</v>
      </c>
      <c r="H215" s="84">
        <f t="shared" si="64"/>
        <v>1034746.898205039</v>
      </c>
      <c r="I215" s="84">
        <f t="shared" si="64"/>
        <v>1136106.7712168372</v>
      </c>
      <c r="J215" s="84">
        <f t="shared" si="64"/>
        <v>1514716.0203528618</v>
      </c>
      <c r="K215" s="84">
        <f t="shared" si="64"/>
        <v>1803149.6973616371</v>
      </c>
      <c r="L215" s="84">
        <f t="shared" si="64"/>
        <v>2087852.7386537287</v>
      </c>
      <c r="M215" s="84">
        <f t="shared" si="64"/>
        <v>2132824.5121839042</v>
      </c>
      <c r="N215" s="84">
        <f t="shared" si="64"/>
        <v>1784533.1971038477</v>
      </c>
      <c r="O215" s="84">
        <f t="shared" si="64"/>
        <v>1145781.9997763603</v>
      </c>
      <c r="P215" s="84">
        <f t="shared" si="64"/>
        <v>994833.25953646016</v>
      </c>
      <c r="Q215" s="430">
        <f t="shared" si="38"/>
        <v>17441780.225408584</v>
      </c>
      <c r="R215" s="129"/>
    </row>
    <row r="216" spans="1:18">
      <c r="A216" s="343" t="str">
        <f t="shared" si="35"/>
        <v>TXRT41</v>
      </c>
      <c r="B216" s="122">
        <f t="shared" si="35"/>
        <v>41</v>
      </c>
      <c r="C216" s="122"/>
      <c r="D216" s="343" t="str">
        <f t="shared" si="36"/>
        <v>City and County Service - Primary</v>
      </c>
      <c r="E216" s="84">
        <f t="shared" ref="E216:P216" si="65">E104-E182</f>
        <v>125610.07362255745</v>
      </c>
      <c r="F216" s="84">
        <f t="shared" si="65"/>
        <v>126796.73903142716</v>
      </c>
      <c r="G216" s="84">
        <f t="shared" si="65"/>
        <v>137578.36735320583</v>
      </c>
      <c r="H216" s="84">
        <f t="shared" si="65"/>
        <v>116357.89035766186</v>
      </c>
      <c r="I216" s="84">
        <f t="shared" si="65"/>
        <v>165892.95584233417</v>
      </c>
      <c r="J216" s="84">
        <f t="shared" si="65"/>
        <v>176855.96098306234</v>
      </c>
      <c r="K216" s="84">
        <f t="shared" si="65"/>
        <v>191703.04324663861</v>
      </c>
      <c r="L216" s="84">
        <f t="shared" si="65"/>
        <v>220761.70463955865</v>
      </c>
      <c r="M216" s="84">
        <f t="shared" si="65"/>
        <v>251293.58203062759</v>
      </c>
      <c r="N216" s="84">
        <f t="shared" si="65"/>
        <v>193885.06960316096</v>
      </c>
      <c r="O216" s="84">
        <f t="shared" si="65"/>
        <v>117350.06458817693</v>
      </c>
      <c r="P216" s="84">
        <f t="shared" si="65"/>
        <v>107607.40196228684</v>
      </c>
      <c r="Q216" s="430">
        <f t="shared" si="38"/>
        <v>1931692.8532606985</v>
      </c>
      <c r="R216" s="129"/>
    </row>
    <row r="217" spans="1:18">
      <c r="A217" s="343" t="str">
        <f t="shared" si="35"/>
        <v>TXRT43</v>
      </c>
      <c r="B217" s="122">
        <f t="shared" si="35"/>
        <v>43</v>
      </c>
      <c r="C217" s="122"/>
      <c r="D217" s="343" t="str">
        <f t="shared" si="36"/>
        <v>State University - Primary</v>
      </c>
      <c r="E217" s="84">
        <f t="shared" ref="E217:P217" si="66">E105-E183</f>
        <v>139279.0609636232</v>
      </c>
      <c r="F217" s="84">
        <f t="shared" si="66"/>
        <v>138731.86195325226</v>
      </c>
      <c r="G217" s="84">
        <f t="shared" si="66"/>
        <v>137785.90890455758</v>
      </c>
      <c r="H217" s="84">
        <f t="shared" si="66"/>
        <v>148915.38199783559</v>
      </c>
      <c r="I217" s="84">
        <f t="shared" si="66"/>
        <v>134492.32195849338</v>
      </c>
      <c r="J217" s="84">
        <f t="shared" si="66"/>
        <v>168618.68953815184</v>
      </c>
      <c r="K217" s="84">
        <f t="shared" si="66"/>
        <v>210693.57482037513</v>
      </c>
      <c r="L217" s="84">
        <f t="shared" si="66"/>
        <v>213765.43013610464</v>
      </c>
      <c r="M217" s="84">
        <f t="shared" si="66"/>
        <v>241939.07483915612</v>
      </c>
      <c r="N217" s="84">
        <f t="shared" si="66"/>
        <v>211253.08503240749</v>
      </c>
      <c r="O217" s="84">
        <f t="shared" si="66"/>
        <v>130734.13521512778</v>
      </c>
      <c r="P217" s="84">
        <f t="shared" si="66"/>
        <v>120361.13935045208</v>
      </c>
      <c r="Q217" s="430">
        <f t="shared" si="38"/>
        <v>1996569.6647095371</v>
      </c>
      <c r="R217" s="129"/>
    </row>
    <row r="218" spans="1:18">
      <c r="A218" s="343" t="str">
        <f t="shared" si="35"/>
        <v>TXRT45</v>
      </c>
      <c r="B218" s="122">
        <f t="shared" si="35"/>
        <v>45</v>
      </c>
      <c r="C218" s="122"/>
      <c r="D218" s="343" t="str">
        <f t="shared" si="36"/>
        <v>Cogen Supplemental</v>
      </c>
      <c r="E218" s="84">
        <f t="shared" ref="E218:P218" si="67">E106-E184</f>
        <v>83449.02136141248</v>
      </c>
      <c r="F218" s="84">
        <f t="shared" si="67"/>
        <v>85247.733692978087</v>
      </c>
      <c r="G218" s="84">
        <f t="shared" si="67"/>
        <v>83478.997365633826</v>
      </c>
      <c r="H218" s="84">
        <f t="shared" si="67"/>
        <v>86277.66402048216</v>
      </c>
      <c r="I218" s="84">
        <f t="shared" si="67"/>
        <v>93457.37558750363</v>
      </c>
      <c r="J218" s="84">
        <f t="shared" si="67"/>
        <v>163422.68452439806</v>
      </c>
      <c r="K218" s="84">
        <f t="shared" si="67"/>
        <v>184209.04400729414</v>
      </c>
      <c r="L218" s="84">
        <f t="shared" si="67"/>
        <v>183050.89429521971</v>
      </c>
      <c r="M218" s="84">
        <f t="shared" si="67"/>
        <v>185051.41054216312</v>
      </c>
      <c r="N218" s="84">
        <f t="shared" si="67"/>
        <v>110962.91882860816</v>
      </c>
      <c r="O218" s="84">
        <f t="shared" si="67"/>
        <v>86785.705835490895</v>
      </c>
      <c r="P218" s="84">
        <f t="shared" si="67"/>
        <v>82445.240674562228</v>
      </c>
      <c r="Q218" s="430">
        <f t="shared" si="38"/>
        <v>1427838.6907357466</v>
      </c>
      <c r="R218" s="129"/>
    </row>
    <row r="219" spans="1:18">
      <c r="A219" s="343" t="str">
        <f t="shared" si="35"/>
        <v>TXRT46</v>
      </c>
      <c r="B219" s="122">
        <f t="shared" si="35"/>
        <v>46</v>
      </c>
      <c r="C219" s="122"/>
      <c r="D219" s="343" t="str">
        <f t="shared" si="36"/>
        <v>Cogen Maintenance, Backup &amp; Interruptible</v>
      </c>
      <c r="E219" s="84">
        <f t="shared" ref="E219:P219" si="68">E107-E185</f>
        <v>2660.50009012704</v>
      </c>
      <c r="F219" s="84">
        <f t="shared" si="68"/>
        <v>2660.50009012704</v>
      </c>
      <c r="G219" s="84">
        <f t="shared" si="68"/>
        <v>2660.50009012704</v>
      </c>
      <c r="H219" s="84">
        <f t="shared" si="68"/>
        <v>2660.50009012704</v>
      </c>
      <c r="I219" s="84">
        <f t="shared" si="68"/>
        <v>2660.50009012704</v>
      </c>
      <c r="J219" s="84">
        <f t="shared" si="68"/>
        <v>2660.50009012704</v>
      </c>
      <c r="K219" s="84">
        <f t="shared" si="68"/>
        <v>2660.50009012704</v>
      </c>
      <c r="L219" s="84">
        <f t="shared" si="68"/>
        <v>2660.50009012704</v>
      </c>
      <c r="M219" s="84">
        <f t="shared" si="68"/>
        <v>2660.50009012704</v>
      </c>
      <c r="N219" s="84">
        <f t="shared" si="68"/>
        <v>2660.50009012704</v>
      </c>
      <c r="O219" s="84">
        <f t="shared" si="68"/>
        <v>2660.50009012704</v>
      </c>
      <c r="P219" s="84">
        <f t="shared" si="68"/>
        <v>2660.50009012704</v>
      </c>
      <c r="Q219" s="430">
        <f>SUM(E219:P219)</f>
        <v>31926.001081524479</v>
      </c>
      <c r="R219" s="129"/>
    </row>
    <row r="220" spans="1:18" ht="20.149999999999999" customHeight="1" collapsed="1" thickBot="1">
      <c r="A220" s="343"/>
      <c r="B220" s="122"/>
      <c r="C220" s="122"/>
      <c r="D220" s="340" t="str">
        <f>"Total "&amp;D187</f>
        <v>Total Base Revenues</v>
      </c>
      <c r="E220" s="431">
        <f t="shared" ref="E220:Q220" si="69">SUM(E188:E219)</f>
        <v>35507001.012613162</v>
      </c>
      <c r="F220" s="431">
        <f t="shared" si="69"/>
        <v>32374351.301641915</v>
      </c>
      <c r="G220" s="431">
        <f t="shared" si="69"/>
        <v>30498857.40314506</v>
      </c>
      <c r="H220" s="431">
        <f t="shared" si="69"/>
        <v>29800707.578891806</v>
      </c>
      <c r="I220" s="431">
        <f t="shared" si="69"/>
        <v>43352212.288411818</v>
      </c>
      <c r="J220" s="431">
        <f t="shared" si="69"/>
        <v>56900091.716363847</v>
      </c>
      <c r="K220" s="431">
        <f t="shared" si="69"/>
        <v>69611037.109905735</v>
      </c>
      <c r="L220" s="431">
        <f t="shared" si="69"/>
        <v>69292366.686563149</v>
      </c>
      <c r="M220" s="431">
        <f t="shared" si="69"/>
        <v>66229117.55923555</v>
      </c>
      <c r="N220" s="431">
        <f t="shared" si="69"/>
        <v>48561500.386138365</v>
      </c>
      <c r="O220" s="431">
        <f t="shared" si="69"/>
        <v>32982633.597486123</v>
      </c>
      <c r="P220" s="431">
        <f t="shared" si="69"/>
        <v>32315636.283037972</v>
      </c>
      <c r="Q220" s="431">
        <f t="shared" si="69"/>
        <v>547425512.92343462</v>
      </c>
      <c r="R220" s="129"/>
    </row>
    <row r="221" spans="1:18" ht="30" customHeight="1" thickTop="1">
      <c r="A221" s="329"/>
      <c r="B221" s="36"/>
      <c r="C221" s="36"/>
      <c r="D221" s="338" t="s">
        <v>677</v>
      </c>
      <c r="E221" s="36"/>
      <c r="F221" s="36"/>
      <c r="G221" s="36"/>
      <c r="H221" s="36"/>
      <c r="I221" s="36"/>
      <c r="J221" s="36"/>
      <c r="K221" s="36"/>
      <c r="L221" s="36"/>
      <c r="M221" s="36"/>
      <c r="N221" s="36"/>
      <c r="O221" s="36"/>
      <c r="P221" s="36"/>
      <c r="Q221" s="36"/>
    </row>
    <row r="222" spans="1:18">
      <c r="A222" s="343" t="str">
        <f>A10</f>
        <v>TXRT01</v>
      </c>
      <c r="B222" s="122">
        <f>B10</f>
        <v>1</v>
      </c>
      <c r="C222" s="122"/>
      <c r="D222" s="123" t="str">
        <f>D10</f>
        <v>Residential</v>
      </c>
      <c r="E222" s="430">
        <f t="array" ref="E222:P222">TRANSPOSE('Rate 1 - Residential'!AE25:AE36)</f>
        <v>174527.889547</v>
      </c>
      <c r="F222" s="430">
        <v>145271.61018700001</v>
      </c>
      <c r="G222" s="430">
        <v>125570.430546</v>
      </c>
      <c r="H222" s="430">
        <v>126770.89992600001</v>
      </c>
      <c r="I222" s="430">
        <v>186173.70446400001</v>
      </c>
      <c r="J222" s="430">
        <v>260871.91256500001</v>
      </c>
      <c r="K222" s="430">
        <v>341611.54532999999</v>
      </c>
      <c r="L222" s="430">
        <v>337333.44847400003</v>
      </c>
      <c r="M222" s="430">
        <v>308390.65372500004</v>
      </c>
      <c r="N222" s="430">
        <v>196174.517429</v>
      </c>
      <c r="O222" s="430">
        <v>146480.07897600002</v>
      </c>
      <c r="P222" s="430">
        <v>147922.33394400001</v>
      </c>
      <c r="Q222" s="430">
        <f>SUM(E222:P222)</f>
        <v>2497099.0251130001</v>
      </c>
      <c r="R222" s="129"/>
    </row>
    <row r="223" spans="1:18">
      <c r="A223" s="343" t="str">
        <f t="shared" ref="A223:B253" si="70">A11</f>
        <v>TXRT02</v>
      </c>
      <c r="B223" s="122">
        <f t="shared" si="70"/>
        <v>2</v>
      </c>
      <c r="C223" s="122"/>
      <c r="D223" s="123" t="str">
        <f t="shared" ref="D223:D253" si="71">D11</f>
        <v>Small General Service</v>
      </c>
      <c r="E223" s="430">
        <f t="array" ref="E223:P223">TRANSPOSE('Rate 2 - Small General'!AA23:AA34)</f>
        <v>20312.046306</v>
      </c>
      <c r="F223" s="430">
        <v>18918.374757000001</v>
      </c>
      <c r="G223" s="430">
        <v>17351.061645000002</v>
      </c>
      <c r="H223" s="430">
        <v>15499.546470000001</v>
      </c>
      <c r="I223" s="430">
        <v>18171.094938000002</v>
      </c>
      <c r="J223" s="430">
        <v>24440.097342000001</v>
      </c>
      <c r="K223" s="430">
        <v>30235.139478000001</v>
      </c>
      <c r="L223" s="430">
        <v>28722.231462</v>
      </c>
      <c r="M223" s="430">
        <v>28299.215792999999</v>
      </c>
      <c r="N223" s="430">
        <v>21495.473769</v>
      </c>
      <c r="O223" s="430">
        <v>18153.206528999999</v>
      </c>
      <c r="P223" s="430">
        <v>17844.861225000001</v>
      </c>
      <c r="Q223" s="430">
        <f t="shared" ref="Q223:Q253" si="72">SUM(E223:P223)</f>
        <v>259442.34971399998</v>
      </c>
      <c r="R223" s="129"/>
    </row>
    <row r="224" spans="1:18">
      <c r="A224" s="343" t="str">
        <f t="shared" si="70"/>
        <v>TXRT07</v>
      </c>
      <c r="B224" s="122">
        <f t="shared" si="70"/>
        <v>7</v>
      </c>
      <c r="C224" s="122"/>
      <c r="D224" s="123" t="str">
        <f t="shared" si="71"/>
        <v>Outdoor Recreational Lighting</v>
      </c>
      <c r="E224" s="430">
        <f t="array" ref="E224:P224">TRANSPOSE('Rate 7 - Outdoor Rec'!X23:X34)</f>
        <v>-0.79433799999999999</v>
      </c>
      <c r="F224" s="430">
        <v>-0.95937799999999995</v>
      </c>
      <c r="G224" s="430">
        <v>-1.03382</v>
      </c>
      <c r="H224" s="430">
        <v>-0.37028800000000001</v>
      </c>
      <c r="I224" s="430">
        <v>-0.34044999999999997</v>
      </c>
      <c r="J224" s="430">
        <v>-0.35706599999999999</v>
      </c>
      <c r="K224" s="430">
        <v>-0.46315999999999996</v>
      </c>
      <c r="L224" s="430">
        <v>-0.47361999999999999</v>
      </c>
      <c r="M224" s="430">
        <v>-0.62671399999999999</v>
      </c>
      <c r="N224" s="430">
        <v>-0.80365399999999998</v>
      </c>
      <c r="O224" s="430">
        <v>-0.53388800000000003</v>
      </c>
      <c r="P224" s="430">
        <v>-0.52185599999999999</v>
      </c>
      <c r="Q224" s="430">
        <f t="shared" si="72"/>
        <v>-7.278232</v>
      </c>
      <c r="R224" s="129"/>
    </row>
    <row r="225" spans="1:18">
      <c r="A225" s="343" t="str">
        <f t="shared" si="70"/>
        <v>TXRT07</v>
      </c>
      <c r="B225" s="122">
        <f t="shared" si="70"/>
        <v>7</v>
      </c>
      <c r="C225" s="122"/>
      <c r="D225" s="123" t="str">
        <f t="shared" si="71"/>
        <v>Outdoor Recreational Lighting - Primary</v>
      </c>
      <c r="E225" s="430">
        <f t="array" ref="E225:P225">TRANSPOSE('Rate 7 - Outdoor Rec'!X40:X51)</f>
        <v>-9.2399999999999999E-3</v>
      </c>
      <c r="F225" s="430">
        <v>-1.7559999999999999E-2</v>
      </c>
      <c r="G225" s="430">
        <v>-1.542E-2</v>
      </c>
      <c r="H225" s="430">
        <v>-1.6799999999999999E-3</v>
      </c>
      <c r="I225" s="430">
        <v>-4.1999999999999996E-4</v>
      </c>
      <c r="J225" s="430">
        <v>0</v>
      </c>
      <c r="K225" s="430">
        <v>-4.1999999999999996E-4</v>
      </c>
      <c r="L225" s="430">
        <v>0</v>
      </c>
      <c r="M225" s="430">
        <v>-6.0599999999999994E-3</v>
      </c>
      <c r="N225" s="430">
        <v>-8.2799999999999992E-3</v>
      </c>
      <c r="O225" s="430">
        <v>-5.2399999999999999E-3</v>
      </c>
      <c r="P225" s="430">
        <v>-1.0499999999999999E-2</v>
      </c>
      <c r="Q225" s="430">
        <f t="shared" si="72"/>
        <v>-7.481999999999997E-2</v>
      </c>
      <c r="R225" s="129"/>
    </row>
    <row r="226" spans="1:18">
      <c r="A226" s="343" t="str">
        <f t="shared" si="70"/>
        <v>TXRT08</v>
      </c>
      <c r="B226" s="122">
        <f t="shared" si="70"/>
        <v>8</v>
      </c>
      <c r="C226" s="122"/>
      <c r="D226" s="123" t="str">
        <f t="shared" si="71"/>
        <v>Street Lighting</v>
      </c>
      <c r="E226" s="430">
        <f t="array" ref="E226:P226">TRANSPOSE('Rate 8 - Street Lighting'!U23:U34)</f>
        <v>820.74328600000001</v>
      </c>
      <c r="F226" s="430">
        <v>714.20040400000005</v>
      </c>
      <c r="G226" s="430">
        <v>721.87029800000005</v>
      </c>
      <c r="H226" s="430">
        <v>641.54373400000009</v>
      </c>
      <c r="I226" s="430">
        <v>610.00074000000006</v>
      </c>
      <c r="J226" s="430">
        <v>563.16869400000007</v>
      </c>
      <c r="K226" s="430">
        <v>599.17524800000001</v>
      </c>
      <c r="L226" s="430">
        <v>642.07585800000004</v>
      </c>
      <c r="M226" s="430">
        <v>672.2471680000001</v>
      </c>
      <c r="N226" s="430">
        <v>752.19774200000006</v>
      </c>
      <c r="O226" s="430">
        <v>782.63722800000005</v>
      </c>
      <c r="P226" s="430">
        <v>840.86796200000003</v>
      </c>
      <c r="Q226" s="430">
        <f t="shared" si="72"/>
        <v>8360.7283619999998</v>
      </c>
      <c r="R226" s="129"/>
    </row>
    <row r="227" spans="1:18">
      <c r="A227" s="343" t="str">
        <f t="shared" si="70"/>
        <v>TXRT08A</v>
      </c>
      <c r="B227" s="122">
        <f t="shared" si="70"/>
        <v>8</v>
      </c>
      <c r="C227" s="122"/>
      <c r="D227" s="123" t="str">
        <f t="shared" si="71"/>
        <v>LED Street Lighting</v>
      </c>
      <c r="E227" s="430">
        <f t="array" ref="E227:P227">TRANSPOSE('Rate 8A - LED Street Lighting'!U23:U34)</f>
        <v>248.14705800000002</v>
      </c>
      <c r="F227" s="430">
        <v>215.93392600000001</v>
      </c>
      <c r="G227" s="430">
        <v>218.25238000000002</v>
      </c>
      <c r="H227" s="430">
        <v>193.96644600000002</v>
      </c>
      <c r="I227" s="430">
        <v>184.42958800000002</v>
      </c>
      <c r="J227" s="430">
        <v>170.27001600000003</v>
      </c>
      <c r="K227" s="430">
        <v>181.15681400000003</v>
      </c>
      <c r="L227" s="430">
        <v>194.12741200000002</v>
      </c>
      <c r="M227" s="430">
        <v>203.24962400000001</v>
      </c>
      <c r="N227" s="430">
        <v>227.42200600000001</v>
      </c>
      <c r="O227" s="430">
        <v>236.62455000000003</v>
      </c>
      <c r="P227" s="430">
        <v>254.23024400000003</v>
      </c>
      <c r="Q227" s="430">
        <f>SUM(E227:P227)</f>
        <v>2527.8100640000002</v>
      </c>
      <c r="R227" s="129"/>
    </row>
    <row r="228" spans="1:18">
      <c r="A228" s="343" t="str">
        <f t="shared" si="70"/>
        <v>TXRT09</v>
      </c>
      <c r="B228" s="122">
        <f t="shared" si="70"/>
        <v>9</v>
      </c>
      <c r="C228" s="122"/>
      <c r="D228" s="123" t="str">
        <f t="shared" si="71"/>
        <v>Traffic Signals</v>
      </c>
      <c r="E228" s="430">
        <f t="array" ref="E228:P228">TRANSPOSE('Rate 9 - Traffic Signals'!$W$23:$W$34)</f>
        <v>90.981090000000009</v>
      </c>
      <c r="F228" s="430">
        <v>90.981090000000009</v>
      </c>
      <c r="G228" s="430">
        <v>90.981090000000009</v>
      </c>
      <c r="H228" s="430">
        <v>90.981090000000009</v>
      </c>
      <c r="I228" s="430">
        <v>90.981090000000009</v>
      </c>
      <c r="J228" s="430">
        <v>90.981090000000009</v>
      </c>
      <c r="K228" s="430">
        <v>90.981090000000009</v>
      </c>
      <c r="L228" s="430">
        <v>90.981090000000009</v>
      </c>
      <c r="M228" s="430">
        <v>90.981090000000009</v>
      </c>
      <c r="N228" s="430">
        <v>90.981090000000009</v>
      </c>
      <c r="O228" s="430">
        <v>90.981090000000009</v>
      </c>
      <c r="P228" s="430">
        <v>90.981090000000009</v>
      </c>
      <c r="Q228" s="430">
        <f t="shared" si="72"/>
        <v>1091.7730800000002</v>
      </c>
      <c r="R228" s="129"/>
    </row>
    <row r="229" spans="1:18" collapsed="1">
      <c r="A229" s="343" t="str">
        <f t="shared" si="70"/>
        <v>TXRT09</v>
      </c>
      <c r="B229" s="122">
        <f t="shared" si="70"/>
        <v>9</v>
      </c>
      <c r="C229" s="122"/>
      <c r="D229" s="123" t="str">
        <f t="shared" si="71"/>
        <v>Traffic Signals (Metered)</v>
      </c>
      <c r="E229" s="430">
        <f t="array" ref="E229:P229">TRANSPOSE('Rate 9 - Traffic Signals (Mete)'!W23:W34)</f>
        <v>1.993528</v>
      </c>
      <c r="F229" s="430">
        <v>2.5277799999999999</v>
      </c>
      <c r="G229" s="430">
        <v>2.4176380000000002</v>
      </c>
      <c r="H229" s="430">
        <v>2.4902220000000002</v>
      </c>
      <c r="I229" s="430">
        <v>2.4345180000000002</v>
      </c>
      <c r="J229" s="430">
        <v>2.476718</v>
      </c>
      <c r="K229" s="430">
        <v>2.3720620000000001</v>
      </c>
      <c r="L229" s="430">
        <v>2.3539159999999999</v>
      </c>
      <c r="M229" s="430">
        <v>2.4914879999999999</v>
      </c>
      <c r="N229" s="430">
        <v>2.3665760000000002</v>
      </c>
      <c r="O229" s="430">
        <v>2.3564479999999999</v>
      </c>
      <c r="P229" s="430">
        <v>2.4243900000000003</v>
      </c>
      <c r="Q229" s="430">
        <f>SUM(E229:P229)</f>
        <v>28.705284000000002</v>
      </c>
      <c r="R229" s="129"/>
    </row>
    <row r="230" spans="1:18">
      <c r="A230" s="343" t="str">
        <f t="shared" si="70"/>
        <v>TXRT11TU</v>
      </c>
      <c r="B230" s="122" t="str">
        <f t="shared" si="70"/>
        <v>11TOU</v>
      </c>
      <c r="C230" s="122"/>
      <c r="D230" s="123" t="str">
        <f t="shared" si="71"/>
        <v>Muni Water Pumping TOU</v>
      </c>
      <c r="E230" s="430">
        <f t="array" ref="E230:P230">TRANSPOSE('Rate 11TOU - Water Pumping TOU'!X23:X34)</f>
        <v>151.98999599999999</v>
      </c>
      <c r="F230" s="430">
        <v>141.73262099999999</v>
      </c>
      <c r="G230" s="430">
        <v>142.25715600000001</v>
      </c>
      <c r="H230" s="430">
        <v>125.931427</v>
      </c>
      <c r="I230" s="430">
        <v>150.39197899999999</v>
      </c>
      <c r="J230" s="430">
        <v>179.13042799999999</v>
      </c>
      <c r="K230" s="430">
        <v>231.996059</v>
      </c>
      <c r="L230" s="430">
        <v>204.43248</v>
      </c>
      <c r="M230" s="430">
        <v>204.694365</v>
      </c>
      <c r="N230" s="430">
        <v>216.86408700000001</v>
      </c>
      <c r="O230" s="430">
        <v>187.67809600000001</v>
      </c>
      <c r="P230" s="430">
        <v>170.49718200000001</v>
      </c>
      <c r="Q230" s="430">
        <f t="shared" si="72"/>
        <v>2107.5958759999999</v>
      </c>
      <c r="R230" s="129"/>
    </row>
    <row r="231" spans="1:18">
      <c r="A231" s="343" t="str">
        <f t="shared" si="70"/>
        <v>TXRT11TU</v>
      </c>
      <c r="B231" s="122" t="str">
        <f t="shared" si="70"/>
        <v>11TOU</v>
      </c>
      <c r="C231" s="122"/>
      <c r="D231" s="123" t="str">
        <f t="shared" si="71"/>
        <v>Muni Water Pumping TOU - Primary</v>
      </c>
      <c r="E231" s="430">
        <f t="array" ref="E231:P231">TRANSPOSE('Rate 11TOU - Water Pumping TOU'!X40:X51)</f>
        <v>79.664447999999993</v>
      </c>
      <c r="F231" s="430">
        <v>80.079656</v>
      </c>
      <c r="G231" s="430">
        <v>69.824950000000001</v>
      </c>
      <c r="H231" s="430">
        <v>60.825116000000001</v>
      </c>
      <c r="I231" s="430">
        <v>61.434497999999998</v>
      </c>
      <c r="J231" s="430">
        <v>62.851464999999997</v>
      </c>
      <c r="K231" s="430">
        <v>77.720327999999995</v>
      </c>
      <c r="L231" s="430">
        <v>61.606282999999998</v>
      </c>
      <c r="M231" s="430">
        <v>63.880117999999996</v>
      </c>
      <c r="N231" s="430">
        <v>73.395222000000004</v>
      </c>
      <c r="O231" s="430">
        <v>63.909511000000002</v>
      </c>
      <c r="P231" s="430">
        <v>67.168547000000004</v>
      </c>
      <c r="Q231" s="430">
        <f t="shared" si="72"/>
        <v>822.360142</v>
      </c>
      <c r="R231" s="129"/>
    </row>
    <row r="232" spans="1:18">
      <c r="A232" s="343" t="str">
        <f t="shared" si="70"/>
        <v>TXRT15</v>
      </c>
      <c r="B232" s="122">
        <f t="shared" si="70"/>
        <v>15</v>
      </c>
      <c r="C232" s="122"/>
      <c r="D232" s="123" t="str">
        <f t="shared" si="71"/>
        <v>Electrolytic Refining</v>
      </c>
      <c r="E232" s="430">
        <v>0</v>
      </c>
      <c r="F232" s="430">
        <v>0</v>
      </c>
      <c r="G232" s="430">
        <v>0</v>
      </c>
      <c r="H232" s="430">
        <v>0</v>
      </c>
      <c r="I232" s="430">
        <v>0</v>
      </c>
      <c r="J232" s="430">
        <v>0</v>
      </c>
      <c r="K232" s="430">
        <v>0</v>
      </c>
      <c r="L232" s="430">
        <v>0</v>
      </c>
      <c r="M232" s="430">
        <v>0</v>
      </c>
      <c r="N232" s="430">
        <v>0</v>
      </c>
      <c r="O232" s="430">
        <v>0</v>
      </c>
      <c r="P232" s="430">
        <v>0</v>
      </c>
      <c r="Q232" s="430">
        <f t="shared" si="72"/>
        <v>0</v>
      </c>
      <c r="R232" s="129"/>
    </row>
    <row r="233" spans="1:18">
      <c r="A233" s="343" t="str">
        <f t="shared" si="70"/>
        <v>TXRTWH</v>
      </c>
      <c r="B233" s="122" t="str">
        <f t="shared" si="70"/>
        <v>WH</v>
      </c>
      <c r="C233" s="122"/>
      <c r="D233" s="123" t="str">
        <f t="shared" si="71"/>
        <v>Water Heating</v>
      </c>
      <c r="E233" s="430">
        <f t="array" ref="E233:P233">TRANSPOSE('Rate WH - Water Heating'!Z23:Z34)</f>
        <v>-21.390494999999998</v>
      </c>
      <c r="F233" s="430">
        <v>-19.535145</v>
      </c>
      <c r="G233" s="430">
        <v>-17.74934</v>
      </c>
      <c r="H233" s="430">
        <v>-17.303545</v>
      </c>
      <c r="I233" s="430">
        <v>-14.563079999999999</v>
      </c>
      <c r="J233" s="430">
        <v>-12.981464999999998</v>
      </c>
      <c r="K233" s="430">
        <v>-11.962019999999999</v>
      </c>
      <c r="L233" s="430">
        <v>-10.321359999999999</v>
      </c>
      <c r="M233" s="430">
        <v>-11.429459999999999</v>
      </c>
      <c r="N233" s="430">
        <v>-11.797694999999999</v>
      </c>
      <c r="O233" s="430">
        <v>-13.483049999999999</v>
      </c>
      <c r="P233" s="430">
        <v>-16.810744999999997</v>
      </c>
      <c r="Q233" s="430">
        <f t="shared" si="72"/>
        <v>-179.32739999999998</v>
      </c>
      <c r="R233" s="129"/>
    </row>
    <row r="234" spans="1:18">
      <c r="A234" s="343" t="str">
        <f t="shared" si="70"/>
        <v>TXRT22</v>
      </c>
      <c r="B234" s="122">
        <f t="shared" si="70"/>
        <v>22</v>
      </c>
      <c r="C234" s="122"/>
      <c r="D234" s="123" t="str">
        <f t="shared" si="71"/>
        <v>Irrigation</v>
      </c>
      <c r="E234" s="430">
        <f t="array" ref="E234:P234">TRANSPOSE('Rate 22 - Irrigation'!W23:W34)</f>
        <v>4.532658206896552</v>
      </c>
      <c r="F234" s="430">
        <v>4.6194877762237763</v>
      </c>
      <c r="G234" s="430">
        <v>4.6987371188811187</v>
      </c>
      <c r="H234" s="430">
        <v>13.150759885714287</v>
      </c>
      <c r="I234" s="430">
        <v>17.176073872340424</v>
      </c>
      <c r="J234" s="430">
        <v>21.28747608510638</v>
      </c>
      <c r="K234" s="430">
        <v>21.818388342857144</v>
      </c>
      <c r="L234" s="430">
        <v>17.183325295774647</v>
      </c>
      <c r="M234" s="430">
        <v>16.305856225352112</v>
      </c>
      <c r="N234" s="430">
        <v>13.858894356164383</v>
      </c>
      <c r="O234" s="430">
        <v>11.007760563380282</v>
      </c>
      <c r="P234" s="430">
        <v>6.7583089999999997</v>
      </c>
      <c r="Q234" s="430">
        <f t="shared" si="72"/>
        <v>152.39772672869111</v>
      </c>
      <c r="R234" s="129"/>
    </row>
    <row r="235" spans="1:18">
      <c r="A235" s="343" t="str">
        <f t="shared" si="70"/>
        <v>TXRT24</v>
      </c>
      <c r="B235" s="122">
        <f t="shared" si="70"/>
        <v>24</v>
      </c>
      <c r="C235" s="122"/>
      <c r="D235" s="123" t="str">
        <f t="shared" si="71"/>
        <v>General Service</v>
      </c>
      <c r="E235" s="430">
        <f t="array" ref="E235:P235">TRANSPOSE('Rate 24 - General Service'!AG23:AG34)</f>
        <v>103452.844224</v>
      </c>
      <c r="F235" s="430">
        <v>100070.144096</v>
      </c>
      <c r="G235" s="430">
        <v>95261.694464</v>
      </c>
      <c r="H235" s="430">
        <v>89437.228671999997</v>
      </c>
      <c r="I235" s="430">
        <v>98665.662496000004</v>
      </c>
      <c r="J235" s="430">
        <v>122675.894656</v>
      </c>
      <c r="K235" s="430">
        <v>145241.45446400001</v>
      </c>
      <c r="L235" s="430">
        <v>143286.181664</v>
      </c>
      <c r="M235" s="430">
        <v>143576.70319999999</v>
      </c>
      <c r="N235" s="430">
        <v>114479.974048</v>
      </c>
      <c r="O235" s="430">
        <v>99061.104640000005</v>
      </c>
      <c r="P235" s="430">
        <v>93831.223295999996</v>
      </c>
      <c r="Q235" s="430">
        <f t="shared" si="72"/>
        <v>1349040.10992</v>
      </c>
      <c r="R235" s="129"/>
    </row>
    <row r="236" spans="1:18">
      <c r="A236" s="343" t="str">
        <f t="shared" si="70"/>
        <v>TXRT24</v>
      </c>
      <c r="B236" s="122">
        <f t="shared" si="70"/>
        <v>24</v>
      </c>
      <c r="C236" s="122"/>
      <c r="D236" s="123" t="str">
        <f t="shared" si="71"/>
        <v>General Service - Primary</v>
      </c>
      <c r="E236" s="430">
        <f t="array" ref="E236:P236">TRANSPOSE('Rate 24 - General Service'!AG40:AG51)</f>
        <v>2307.7513279999998</v>
      </c>
      <c r="F236" s="430">
        <v>2143.9008640000002</v>
      </c>
      <c r="G236" s="430">
        <v>2182.2950080000001</v>
      </c>
      <c r="H236" s="430">
        <v>1815.7322240000001</v>
      </c>
      <c r="I236" s="430">
        <v>2189.7978880000001</v>
      </c>
      <c r="J236" s="430">
        <v>2778.5136640000001</v>
      </c>
      <c r="K236" s="430">
        <v>3312.7215040000001</v>
      </c>
      <c r="L236" s="430">
        <v>3430.075456</v>
      </c>
      <c r="M236" s="430">
        <v>3240.765312</v>
      </c>
      <c r="N236" s="430">
        <v>2543.0568640000001</v>
      </c>
      <c r="O236" s="430">
        <v>2107.3376640000001</v>
      </c>
      <c r="P236" s="430">
        <v>1952.471168</v>
      </c>
      <c r="Q236" s="430">
        <f t="shared" si="72"/>
        <v>30004.418943999994</v>
      </c>
      <c r="R236" s="129"/>
    </row>
    <row r="237" spans="1:18">
      <c r="A237" s="343" t="str">
        <f t="shared" si="70"/>
        <v>TXRT25</v>
      </c>
      <c r="B237" s="122">
        <f t="shared" si="70"/>
        <v>25</v>
      </c>
      <c r="C237" s="122"/>
      <c r="D237" s="123" t="str">
        <f t="shared" si="71"/>
        <v>Large Power Service</v>
      </c>
      <c r="E237" s="430">
        <f t="array" ref="E237:P237">TRANSPOSE('Rate 25 - Large Power'!AD24:AD35)</f>
        <v>51967.342694999999</v>
      </c>
      <c r="F237" s="430">
        <v>54775.484024999998</v>
      </c>
      <c r="G237" s="430">
        <v>56260.369084999998</v>
      </c>
      <c r="H237" s="430">
        <v>52291.614675000004</v>
      </c>
      <c r="I237" s="430">
        <v>46643.711264999998</v>
      </c>
      <c r="J237" s="430">
        <v>56381.385419999999</v>
      </c>
      <c r="K237" s="430">
        <v>62291.034145000005</v>
      </c>
      <c r="L237" s="430">
        <v>63446.004625000001</v>
      </c>
      <c r="M237" s="430">
        <v>67059.099300000002</v>
      </c>
      <c r="N237" s="430">
        <v>59079.87328</v>
      </c>
      <c r="O237" s="430">
        <v>59007.270770000003</v>
      </c>
      <c r="P237" s="430">
        <v>51858.944544999998</v>
      </c>
      <c r="Q237" s="430">
        <f t="shared" si="72"/>
        <v>681062.13383000006</v>
      </c>
      <c r="R237" s="129"/>
    </row>
    <row r="238" spans="1:18">
      <c r="A238" s="343" t="str">
        <f t="shared" si="70"/>
        <v>TXRT25</v>
      </c>
      <c r="B238" s="122">
        <f t="shared" si="70"/>
        <v>25</v>
      </c>
      <c r="C238" s="122"/>
      <c r="D238" s="123" t="str">
        <f t="shared" si="71"/>
        <v>Large Power Service - Primary</v>
      </c>
      <c r="E238" s="430">
        <f t="array" ref="E238:P238">TRANSPOSE('Rate 25 - Large Power'!AD41:AD52)</f>
        <v>11642.679314999999</v>
      </c>
      <c r="F238" s="430">
        <v>11440.008535000001</v>
      </c>
      <c r="G238" s="430">
        <v>11352.600539999999</v>
      </c>
      <c r="H238" s="430">
        <v>11404.00526</v>
      </c>
      <c r="I238" s="430">
        <v>11540.266125</v>
      </c>
      <c r="J238" s="430">
        <v>13394.0108</v>
      </c>
      <c r="K238" s="430">
        <v>13218.067875000001</v>
      </c>
      <c r="L238" s="430">
        <v>13507.324035</v>
      </c>
      <c r="M238" s="430">
        <v>14299.132975</v>
      </c>
      <c r="N238" s="430">
        <v>11551.576685</v>
      </c>
      <c r="O238" s="430">
        <v>11914.362580000001</v>
      </c>
      <c r="P238" s="430">
        <v>11601.74352</v>
      </c>
      <c r="Q238" s="430">
        <f t="shared" si="72"/>
        <v>146865.77824499996</v>
      </c>
      <c r="R238" s="129"/>
    </row>
    <row r="239" spans="1:18">
      <c r="A239" s="343" t="str">
        <f t="shared" si="70"/>
        <v>TXRT25</v>
      </c>
      <c r="B239" s="122">
        <f t="shared" si="70"/>
        <v>25</v>
      </c>
      <c r="C239" s="122"/>
      <c r="D239" s="123" t="str">
        <f t="shared" si="71"/>
        <v>Large Power Service - Transmission</v>
      </c>
      <c r="E239" s="430">
        <v>0</v>
      </c>
      <c r="F239" s="430">
        <v>0</v>
      </c>
      <c r="G239" s="430">
        <v>0</v>
      </c>
      <c r="H239" s="430">
        <v>0</v>
      </c>
      <c r="I239" s="430">
        <v>0</v>
      </c>
      <c r="J239" s="430">
        <v>0</v>
      </c>
      <c r="K239" s="430">
        <v>0</v>
      </c>
      <c r="L239" s="430">
        <v>0</v>
      </c>
      <c r="M239" s="430">
        <v>0</v>
      </c>
      <c r="N239" s="430">
        <v>0</v>
      </c>
      <c r="O239" s="430">
        <v>0</v>
      </c>
      <c r="P239" s="430">
        <v>0</v>
      </c>
      <c r="Q239" s="430">
        <f t="shared" si="72"/>
        <v>0</v>
      </c>
      <c r="R239" s="129"/>
    </row>
    <row r="240" spans="1:18">
      <c r="A240" s="343" t="str">
        <f t="shared" si="70"/>
        <v>TXRT25A</v>
      </c>
      <c r="B240" s="122" t="str">
        <f t="shared" si="70"/>
        <v>25A</v>
      </c>
      <c r="C240" s="122"/>
      <c r="D240" s="123" t="str">
        <f t="shared" si="71"/>
        <v>Large Power Off-Peak Service</v>
      </c>
      <c r="E240" s="430">
        <f t="array" ref="E240:P240">TRANSPOSE('Rate 25A - Offpeak Lg Pwr'!AC24:AC35)</f>
        <v>0</v>
      </c>
      <c r="F240" s="430">
        <v>0</v>
      </c>
      <c r="G240" s="430">
        <v>0</v>
      </c>
      <c r="H240" s="430">
        <v>0</v>
      </c>
      <c r="I240" s="430">
        <v>0</v>
      </c>
      <c r="J240" s="430">
        <v>0</v>
      </c>
      <c r="K240" s="430">
        <v>0</v>
      </c>
      <c r="L240" s="430">
        <v>0</v>
      </c>
      <c r="M240" s="430">
        <v>0</v>
      </c>
      <c r="N240" s="430">
        <v>0</v>
      </c>
      <c r="O240" s="430">
        <v>0</v>
      </c>
      <c r="P240" s="430">
        <v>0</v>
      </c>
      <c r="Q240" s="430">
        <f t="shared" si="72"/>
        <v>0</v>
      </c>
      <c r="R240" s="129"/>
    </row>
    <row r="241" spans="1:18">
      <c r="A241" s="343" t="str">
        <f t="shared" si="70"/>
        <v>TXRT25A</v>
      </c>
      <c r="B241" s="122" t="str">
        <f t="shared" si="70"/>
        <v>25A</v>
      </c>
      <c r="C241" s="122"/>
      <c r="D241" s="123" t="str">
        <f t="shared" si="71"/>
        <v>Large Power Off-Peak Service - Primary</v>
      </c>
      <c r="E241" s="430">
        <f t="array" ref="E241:P241">TRANSPOSE('Rate 25A - Offpeak Lg Pwr'!AC41:AC52)</f>
        <v>275.525305</v>
      </c>
      <c r="F241" s="430">
        <v>320.89434499999999</v>
      </c>
      <c r="G241" s="430">
        <v>402.59951000000001</v>
      </c>
      <c r="H241" s="430">
        <v>276.26866999999999</v>
      </c>
      <c r="I241" s="430">
        <v>315.07580999999999</v>
      </c>
      <c r="J241" s="430">
        <v>339.94604500000003</v>
      </c>
      <c r="K241" s="430">
        <v>352.73858000000001</v>
      </c>
      <c r="L241" s="430">
        <v>353.44390500000003</v>
      </c>
      <c r="M241" s="430">
        <v>431.05026000000004</v>
      </c>
      <c r="N241" s="430">
        <v>355.311035</v>
      </c>
      <c r="O241" s="430">
        <v>266.93777499999999</v>
      </c>
      <c r="P241" s="430">
        <v>319.94334500000002</v>
      </c>
      <c r="Q241" s="430">
        <f t="shared" si="72"/>
        <v>4009.7345850000006</v>
      </c>
      <c r="R241" s="129"/>
    </row>
    <row r="242" spans="1:18">
      <c r="A242" s="343" t="str">
        <f t="shared" si="70"/>
        <v>TXRT26</v>
      </c>
      <c r="B242" s="122">
        <f t="shared" si="70"/>
        <v>26</v>
      </c>
      <c r="C242" s="122"/>
      <c r="D242" s="123" t="str">
        <f t="shared" si="71"/>
        <v>Petroleum Refinery</v>
      </c>
      <c r="E242" s="430">
        <v>0</v>
      </c>
      <c r="F242" s="430">
        <v>0</v>
      </c>
      <c r="G242" s="430">
        <v>0</v>
      </c>
      <c r="H242" s="430">
        <v>0</v>
      </c>
      <c r="I242" s="430">
        <v>0</v>
      </c>
      <c r="J242" s="430">
        <v>0</v>
      </c>
      <c r="K242" s="430">
        <v>0</v>
      </c>
      <c r="L242" s="430">
        <v>0</v>
      </c>
      <c r="M242" s="430">
        <v>0</v>
      </c>
      <c r="N242" s="430">
        <v>0</v>
      </c>
      <c r="O242" s="430">
        <v>0</v>
      </c>
      <c r="P242" s="430">
        <v>0</v>
      </c>
      <c r="Q242" s="430">
        <f t="shared" si="72"/>
        <v>0</v>
      </c>
      <c r="R242" s="129"/>
    </row>
    <row r="243" spans="1:18">
      <c r="A243" s="343" t="str">
        <f t="shared" si="70"/>
        <v>TXRT28</v>
      </c>
      <c r="B243" s="122">
        <f t="shared" si="70"/>
        <v>28</v>
      </c>
      <c r="C243" s="122"/>
      <c r="D243" s="123" t="str">
        <f t="shared" si="71"/>
        <v>Area Lighting Service</v>
      </c>
      <c r="E243" s="430">
        <v>0</v>
      </c>
      <c r="F243" s="430">
        <v>0</v>
      </c>
      <c r="G243" s="430">
        <v>0</v>
      </c>
      <c r="H243" s="430">
        <v>0</v>
      </c>
      <c r="I243" s="430">
        <v>0</v>
      </c>
      <c r="J243" s="430">
        <v>0</v>
      </c>
      <c r="K243" s="430">
        <v>0</v>
      </c>
      <c r="L243" s="430">
        <v>0</v>
      </c>
      <c r="M243" s="430">
        <v>0</v>
      </c>
      <c r="N243" s="430">
        <v>0</v>
      </c>
      <c r="O243" s="430">
        <v>0</v>
      </c>
      <c r="P243" s="430">
        <v>0</v>
      </c>
      <c r="Q243" s="430">
        <f t="shared" si="72"/>
        <v>0</v>
      </c>
      <c r="R243" s="129"/>
    </row>
    <row r="244" spans="1:18">
      <c r="A244" s="343" t="str">
        <f t="shared" si="70"/>
        <v>TXRT30</v>
      </c>
      <c r="B244" s="122">
        <f t="shared" si="70"/>
        <v>30</v>
      </c>
      <c r="C244" s="122"/>
      <c r="D244" s="123" t="str">
        <f t="shared" si="71"/>
        <v>Electric Furnace</v>
      </c>
      <c r="E244" s="430">
        <v>0</v>
      </c>
      <c r="F244" s="430">
        <v>0</v>
      </c>
      <c r="G244" s="430">
        <v>0</v>
      </c>
      <c r="H244" s="430">
        <v>0</v>
      </c>
      <c r="I244" s="430">
        <v>0</v>
      </c>
      <c r="J244" s="430">
        <v>0</v>
      </c>
      <c r="K244" s="430">
        <v>0</v>
      </c>
      <c r="L244" s="430">
        <v>0</v>
      </c>
      <c r="M244" s="430">
        <v>0</v>
      </c>
      <c r="N244" s="430">
        <v>0</v>
      </c>
      <c r="O244" s="430">
        <v>0</v>
      </c>
      <c r="P244" s="430">
        <v>0</v>
      </c>
      <c r="Q244" s="430">
        <f t="shared" si="72"/>
        <v>0</v>
      </c>
      <c r="R244" s="129"/>
    </row>
    <row r="245" spans="1:18">
      <c r="A245" s="343" t="str">
        <f t="shared" si="70"/>
        <v>TXRT31</v>
      </c>
      <c r="B245" s="122">
        <f t="shared" si="70"/>
        <v>31</v>
      </c>
      <c r="C245" s="122"/>
      <c r="D245" s="123" t="str">
        <f t="shared" si="71"/>
        <v>M R &amp; D</v>
      </c>
      <c r="E245" s="430">
        <v>0</v>
      </c>
      <c r="F245" s="430">
        <v>0</v>
      </c>
      <c r="G245" s="430">
        <v>0</v>
      </c>
      <c r="H245" s="430">
        <v>0</v>
      </c>
      <c r="I245" s="430">
        <v>0</v>
      </c>
      <c r="J245" s="430">
        <v>0</v>
      </c>
      <c r="K245" s="430">
        <v>0</v>
      </c>
      <c r="L245" s="430">
        <v>0</v>
      </c>
      <c r="M245" s="430">
        <v>0</v>
      </c>
      <c r="N245" s="430">
        <v>0</v>
      </c>
      <c r="O245" s="430">
        <v>0</v>
      </c>
      <c r="P245" s="430">
        <v>0</v>
      </c>
      <c r="Q245" s="430">
        <f t="shared" si="72"/>
        <v>0</v>
      </c>
      <c r="R245" s="129"/>
    </row>
    <row r="246" spans="1:18">
      <c r="A246" s="343" t="str">
        <f t="shared" si="70"/>
        <v>TXRT34</v>
      </c>
      <c r="B246" s="122">
        <f t="shared" si="70"/>
        <v>34</v>
      </c>
      <c r="C246" s="122"/>
      <c r="D246" s="123" t="str">
        <f t="shared" si="71"/>
        <v>Cotton Gin</v>
      </c>
      <c r="E246" s="430">
        <f t="array" ref="E246:P246">TRANSPOSE('Rate 34 - Cotton Gin'!Y23:Y34)+TRANSPOSE('Rate 34 - Cotton Gin'!Y40:Y51)+TRANSPOSE('Rate 34 - Cotton Gin'!Y56:Y67)</f>
        <v>1860.8957500000001</v>
      </c>
      <c r="F246" s="430">
        <v>79.193296000000004</v>
      </c>
      <c r="G246" s="430">
        <v>77.32104799999999</v>
      </c>
      <c r="H246" s="430">
        <v>57.962842000000002</v>
      </c>
      <c r="I246" s="430">
        <v>38.436971999999997</v>
      </c>
      <c r="J246" s="430">
        <v>42.244342000000003</v>
      </c>
      <c r="K246" s="430">
        <v>39.701438000000003</v>
      </c>
      <c r="L246" s="430">
        <v>42.677474000000004</v>
      </c>
      <c r="M246" s="430">
        <v>47.462884000000003</v>
      </c>
      <c r="N246" s="430">
        <v>52.178434000000003</v>
      </c>
      <c r="O246" s="430">
        <v>3404.1869819999997</v>
      </c>
      <c r="P246" s="430">
        <v>5410.0492180000001</v>
      </c>
      <c r="Q246" s="430">
        <f t="shared" si="72"/>
        <v>11152.310680000001</v>
      </c>
      <c r="R246" s="129"/>
    </row>
    <row r="247" spans="1:18">
      <c r="A247" s="343" t="str">
        <f t="shared" si="70"/>
        <v>TXRT38</v>
      </c>
      <c r="B247" s="122">
        <f t="shared" si="70"/>
        <v>38</v>
      </c>
      <c r="C247" s="122"/>
      <c r="D247" s="123" t="str">
        <f t="shared" si="71"/>
        <v>Interruptible Large Power Service - Primary</v>
      </c>
      <c r="E247" s="430">
        <v>0</v>
      </c>
      <c r="F247" s="430">
        <v>0</v>
      </c>
      <c r="G247" s="430">
        <v>0</v>
      </c>
      <c r="H247" s="430">
        <v>0</v>
      </c>
      <c r="I247" s="430">
        <v>0</v>
      </c>
      <c r="J247" s="430">
        <v>0</v>
      </c>
      <c r="K247" s="430">
        <v>0</v>
      </c>
      <c r="L247" s="430">
        <v>0</v>
      </c>
      <c r="M247" s="430">
        <v>0</v>
      </c>
      <c r="N247" s="430">
        <v>0</v>
      </c>
      <c r="O247" s="430">
        <v>0</v>
      </c>
      <c r="P247" s="430">
        <v>0</v>
      </c>
      <c r="Q247" s="430">
        <f t="shared" si="72"/>
        <v>0</v>
      </c>
      <c r="R247" s="129"/>
    </row>
    <row r="248" spans="1:18">
      <c r="A248" s="343" t="str">
        <f t="shared" si="70"/>
        <v>TXRT38</v>
      </c>
      <c r="B248" s="122">
        <f t="shared" si="70"/>
        <v>38</v>
      </c>
      <c r="C248" s="122"/>
      <c r="D248" s="123" t="str">
        <f t="shared" si="71"/>
        <v>Interruptible Large Power Service - Transmission</v>
      </c>
      <c r="E248" s="430">
        <v>0</v>
      </c>
      <c r="F248" s="430">
        <v>0</v>
      </c>
      <c r="G248" s="430">
        <v>0</v>
      </c>
      <c r="H248" s="430">
        <v>0</v>
      </c>
      <c r="I248" s="430">
        <v>0</v>
      </c>
      <c r="J248" s="430">
        <v>0</v>
      </c>
      <c r="K248" s="430">
        <v>0</v>
      </c>
      <c r="L248" s="430">
        <v>0</v>
      </c>
      <c r="M248" s="430">
        <v>0</v>
      </c>
      <c r="N248" s="430">
        <v>0</v>
      </c>
      <c r="O248" s="430">
        <v>0</v>
      </c>
      <c r="P248" s="430">
        <v>0</v>
      </c>
      <c r="Q248" s="430">
        <f t="shared" si="72"/>
        <v>0</v>
      </c>
      <c r="R248" s="129"/>
    </row>
    <row r="249" spans="1:18">
      <c r="A249" s="343" t="str">
        <f t="shared" si="70"/>
        <v>TXRT41</v>
      </c>
      <c r="B249" s="122">
        <f t="shared" si="70"/>
        <v>41</v>
      </c>
      <c r="C249" s="122"/>
      <c r="D249" s="123" t="str">
        <f t="shared" si="71"/>
        <v>City and County Service</v>
      </c>
      <c r="E249" s="430">
        <f t="array" ref="E249:P249">TRANSPOSE('Rate 41 - City &amp; County'!Z23:Z34)</f>
        <v>51604.446774999997</v>
      </c>
      <c r="F249" s="430">
        <v>56650.542858000001</v>
      </c>
      <c r="G249" s="430">
        <v>52222.099993000003</v>
      </c>
      <c r="H249" s="430">
        <v>34968.632579999998</v>
      </c>
      <c r="I249" s="430">
        <v>35850.674461000002</v>
      </c>
      <c r="J249" s="430">
        <v>48383.77852</v>
      </c>
      <c r="K249" s="430">
        <v>59076.833053000002</v>
      </c>
      <c r="L249" s="430">
        <v>64175.883016</v>
      </c>
      <c r="M249" s="430">
        <v>68565.860965</v>
      </c>
      <c r="N249" s="430">
        <v>51033.697561000001</v>
      </c>
      <c r="O249" s="430">
        <v>41319.454981000003</v>
      </c>
      <c r="P249" s="430">
        <v>39883.804037000002</v>
      </c>
      <c r="Q249" s="430">
        <f t="shared" si="72"/>
        <v>603735.70880000002</v>
      </c>
      <c r="R249" s="129"/>
    </row>
    <row r="250" spans="1:18">
      <c r="A250" s="343" t="str">
        <f t="shared" si="70"/>
        <v>TXRT41</v>
      </c>
      <c r="B250" s="122">
        <f t="shared" si="70"/>
        <v>41</v>
      </c>
      <c r="C250" s="122"/>
      <c r="D250" s="123" t="str">
        <f t="shared" si="71"/>
        <v>City and County Service - Primary</v>
      </c>
      <c r="E250" s="430">
        <f t="array" ref="E250:P250">TRANSPOSE('Rate 41 - City &amp; County'!Z39:Z50)</f>
        <v>7549.9902590000002</v>
      </c>
      <c r="F250" s="430">
        <v>7723.1557339999999</v>
      </c>
      <c r="G250" s="430">
        <v>8537.4927960000005</v>
      </c>
      <c r="H250" s="430">
        <v>7026.1415559999996</v>
      </c>
      <c r="I250" s="430">
        <v>6913.118555</v>
      </c>
      <c r="J250" s="430">
        <v>8272.7408610000002</v>
      </c>
      <c r="K250" s="430">
        <v>8988.163149</v>
      </c>
      <c r="L250" s="430">
        <v>9221.6003390000005</v>
      </c>
      <c r="M250" s="430">
        <v>10110.970534</v>
      </c>
      <c r="N250" s="430">
        <v>7469.0155329999998</v>
      </c>
      <c r="O250" s="430">
        <v>6902.6185969999997</v>
      </c>
      <c r="P250" s="430">
        <v>6412.0162680000003</v>
      </c>
      <c r="Q250" s="430">
        <f t="shared" si="72"/>
        <v>95127.024180999986</v>
      </c>
      <c r="R250" s="129"/>
    </row>
    <row r="251" spans="1:18">
      <c r="A251" s="343" t="str">
        <f t="shared" si="70"/>
        <v>TXRT43</v>
      </c>
      <c r="B251" s="122">
        <f t="shared" si="70"/>
        <v>43</v>
      </c>
      <c r="C251" s="122"/>
      <c r="D251" s="123" t="str">
        <f t="shared" si="71"/>
        <v>State University - Primary</v>
      </c>
      <c r="E251" s="430">
        <f t="array" ref="E251:P251">TRANSPOSE('Rate 43 - State University'!AB24:AB35)</f>
        <v>6698.211585</v>
      </c>
      <c r="F251" s="430">
        <v>7171.8397000000004</v>
      </c>
      <c r="G251" s="430">
        <v>6790.2414399999998</v>
      </c>
      <c r="H251" s="430">
        <v>6395.56059</v>
      </c>
      <c r="I251" s="430">
        <v>5461.6056800000006</v>
      </c>
      <c r="J251" s="430">
        <v>6059.0745999999999</v>
      </c>
      <c r="K251" s="430">
        <v>6836.0003900000002</v>
      </c>
      <c r="L251" s="430">
        <v>6726.3120500000005</v>
      </c>
      <c r="M251" s="430">
        <v>7515.3995450000002</v>
      </c>
      <c r="N251" s="430">
        <v>6777.9307450000006</v>
      </c>
      <c r="O251" s="430">
        <v>6865.4592000000002</v>
      </c>
      <c r="P251" s="430">
        <v>5820.4797950000002</v>
      </c>
      <c r="Q251" s="430">
        <f t="shared" si="72"/>
        <v>79118.115320000012</v>
      </c>
      <c r="R251" s="129"/>
    </row>
    <row r="252" spans="1:18">
      <c r="A252" s="343" t="str">
        <f t="shared" si="70"/>
        <v>TXRT45</v>
      </c>
      <c r="B252" s="122">
        <f t="shared" si="70"/>
        <v>45</v>
      </c>
      <c r="C252" s="122"/>
      <c r="D252" s="123" t="str">
        <f t="shared" si="71"/>
        <v>Cogen Supplemental</v>
      </c>
      <c r="E252" s="430">
        <v>0</v>
      </c>
      <c r="F252" s="430">
        <v>0</v>
      </c>
      <c r="G252" s="430">
        <v>0</v>
      </c>
      <c r="H252" s="430">
        <v>0</v>
      </c>
      <c r="I252" s="430">
        <v>0</v>
      </c>
      <c r="J252" s="430">
        <v>0</v>
      </c>
      <c r="K252" s="430">
        <v>0</v>
      </c>
      <c r="L252" s="430">
        <v>0</v>
      </c>
      <c r="M252" s="430">
        <v>0</v>
      </c>
      <c r="N252" s="430">
        <v>0</v>
      </c>
      <c r="O252" s="430">
        <v>0</v>
      </c>
      <c r="P252" s="430">
        <v>0</v>
      </c>
      <c r="Q252" s="430">
        <f t="shared" si="72"/>
        <v>0</v>
      </c>
      <c r="R252" s="129"/>
    </row>
    <row r="253" spans="1:18">
      <c r="A253" s="343" t="str">
        <f t="shared" si="70"/>
        <v>TXRT46</v>
      </c>
      <c r="B253" s="122">
        <f t="shared" si="70"/>
        <v>46</v>
      </c>
      <c r="C253" s="122"/>
      <c r="D253" s="123" t="str">
        <f t="shared" si="71"/>
        <v>Cogen Maintenance, Backup &amp; Interruptible</v>
      </c>
      <c r="E253" s="430">
        <f t="array" ref="E253:P253">TRANSPOSE('Rate 45 - Sup, Maint, Backup'!AD40:AD51)</f>
        <v>0</v>
      </c>
      <c r="F253" s="430">
        <v>0</v>
      </c>
      <c r="G253" s="430">
        <v>0</v>
      </c>
      <c r="H253" s="430">
        <v>0</v>
      </c>
      <c r="I253" s="430">
        <v>0</v>
      </c>
      <c r="J253" s="430">
        <v>0</v>
      </c>
      <c r="K253" s="430">
        <v>0</v>
      </c>
      <c r="L253" s="430">
        <v>0</v>
      </c>
      <c r="M253" s="430">
        <v>0</v>
      </c>
      <c r="N253" s="430">
        <v>0</v>
      </c>
      <c r="O253" s="430">
        <v>0</v>
      </c>
      <c r="P253" s="430">
        <v>0</v>
      </c>
      <c r="Q253" s="430">
        <f t="shared" si="72"/>
        <v>0</v>
      </c>
      <c r="R253" s="129"/>
    </row>
    <row r="254" spans="1:18" ht="13" collapsed="1" thickBot="1">
      <c r="A254" s="343"/>
      <c r="B254" s="122"/>
      <c r="C254" s="122"/>
      <c r="D254" s="340" t="str">
        <f>"Total "&amp;D221</f>
        <v>Total EECRF</v>
      </c>
      <c r="E254" s="431">
        <f t="shared" ref="E254:P254" si="73">SUM(E222:E252)</f>
        <v>433575.48108020687</v>
      </c>
      <c r="F254" s="431">
        <f t="shared" si="73"/>
        <v>405794.71127877629</v>
      </c>
      <c r="G254" s="431">
        <f t="shared" si="73"/>
        <v>377239.70974411879</v>
      </c>
      <c r="H254" s="431">
        <f t="shared" si="73"/>
        <v>347054.80674688576</v>
      </c>
      <c r="I254" s="431">
        <f t="shared" si="73"/>
        <v>413065.09319087229</v>
      </c>
      <c r="J254" s="431">
        <f t="shared" si="73"/>
        <v>544716.42617108533</v>
      </c>
      <c r="K254" s="431">
        <f t="shared" si="73"/>
        <v>672396.19379534293</v>
      </c>
      <c r="L254" s="431">
        <f t="shared" si="73"/>
        <v>671447.1478842959</v>
      </c>
      <c r="M254" s="431">
        <f t="shared" si="73"/>
        <v>652778.10196822544</v>
      </c>
      <c r="N254" s="431">
        <f t="shared" si="73"/>
        <v>472377.08137135615</v>
      </c>
      <c r="O254" s="431">
        <f t="shared" si="73"/>
        <v>396843.19119956339</v>
      </c>
      <c r="P254" s="431">
        <f t="shared" si="73"/>
        <v>384273.45498399995</v>
      </c>
      <c r="Q254" s="431">
        <f>SUM(Q222:Q253)</f>
        <v>5771561.3994147293</v>
      </c>
      <c r="R254" s="129"/>
    </row>
    <row r="255" spans="1:18" ht="30" customHeight="1" thickTop="1">
      <c r="A255" s="343"/>
      <c r="B255" s="122"/>
      <c r="C255" s="122"/>
      <c r="D255" s="338" t="s">
        <v>831</v>
      </c>
      <c r="E255" s="36"/>
      <c r="F255" s="36"/>
      <c r="G255" s="36"/>
      <c r="H255" s="36"/>
      <c r="I255" s="36"/>
      <c r="J255" s="36"/>
      <c r="K255" s="36"/>
      <c r="L255" s="36"/>
      <c r="M255" s="36"/>
      <c r="N255" s="36"/>
      <c r="O255" s="36"/>
      <c r="P255" s="36"/>
      <c r="Q255" s="36"/>
    </row>
    <row r="256" spans="1:18">
      <c r="A256" s="48" t="s">
        <v>264</v>
      </c>
      <c r="B256" s="122">
        <v>1</v>
      </c>
      <c r="C256" s="122" t="s">
        <v>531</v>
      </c>
      <c r="D256" s="123" t="s">
        <v>21</v>
      </c>
      <c r="E256" s="430">
        <f t="array" ref="E256:P256">TRANSPOSE('Rate 1 - Residential'!T25:T36)</f>
        <v>-833962.44763904577</v>
      </c>
      <c r="F256" s="430">
        <v>-714639.81141323573</v>
      </c>
      <c r="G256" s="430">
        <v>-634829.39208329853</v>
      </c>
      <c r="H256" s="430">
        <v>-640903.87527870352</v>
      </c>
      <c r="I256" s="430">
        <v>-983814.105785224</v>
      </c>
      <c r="J256" s="430">
        <v>-1338358.4806719213</v>
      </c>
      <c r="K256" s="430">
        <v>-1724453.0776006924</v>
      </c>
      <c r="L256" s="430">
        <v>-1703497.3036043465</v>
      </c>
      <c r="M256" s="430">
        <v>-1564507.0937789562</v>
      </c>
      <c r="N256" s="430">
        <v>-1029797.3058346452</v>
      </c>
      <c r="O256" s="430">
        <v>-721627.27650491602</v>
      </c>
      <c r="P256" s="430">
        <v>-727506.07807125396</v>
      </c>
      <c r="Q256" s="430">
        <f t="shared" ref="Q256:Q287" si="74">SUM(E256:P256)</f>
        <v>-12617896.248266239</v>
      </c>
    </row>
    <row r="257" spans="1:17">
      <c r="A257" s="48" t="s">
        <v>273</v>
      </c>
      <c r="B257" s="122">
        <v>2</v>
      </c>
      <c r="C257" s="122" t="s">
        <v>531</v>
      </c>
      <c r="D257" s="123" t="s">
        <v>778</v>
      </c>
      <c r="E257" s="430">
        <f t="array" ref="E257:P257">TRANSPOSE('Rate 2 - Small General'!P23:P34)</f>
        <v>-113508.3952783182</v>
      </c>
      <c r="F257" s="430">
        <v>-106689.46560146789</v>
      </c>
      <c r="G257" s="430">
        <v>-99023.137302331495</v>
      </c>
      <c r="H257" s="430">
        <v>-89960.392975808994</v>
      </c>
      <c r="I257" s="430">
        <v>-111898.88444309859</v>
      </c>
      <c r="J257" s="430">
        <v>-145639.40855036737</v>
      </c>
      <c r="K257" s="430">
        <v>-176829.48148853661</v>
      </c>
      <c r="L257" s="430">
        <v>-168689.7924594814</v>
      </c>
      <c r="M257" s="430">
        <v>-166407.0152338671</v>
      </c>
      <c r="N257" s="430">
        <v>-129788.55730408429</v>
      </c>
      <c r="O257" s="430">
        <v>-102945.7981626063</v>
      </c>
      <c r="P257" s="430">
        <v>-101435.69985770751</v>
      </c>
      <c r="Q257" s="430">
        <f t="shared" si="74"/>
        <v>-1512816.028657676</v>
      </c>
    </row>
    <row r="258" spans="1:17">
      <c r="A258" s="48" t="s">
        <v>280</v>
      </c>
      <c r="B258" s="122">
        <v>7</v>
      </c>
      <c r="C258" s="122" t="s">
        <v>531</v>
      </c>
      <c r="D258" s="123" t="s">
        <v>25</v>
      </c>
      <c r="E258" s="430">
        <f t="array" ref="E258:P258">TRANSPOSE('Rate 7 - Outdoor Rec'!Q23:Q34)</f>
        <v>-1979.9359603522503</v>
      </c>
      <c r="F258" s="430">
        <v>-2334.30491778225</v>
      </c>
      <c r="G258" s="430">
        <v>-2494.1445562275003</v>
      </c>
      <c r="H258" s="430">
        <v>-1069.428468846</v>
      </c>
      <c r="I258" s="430">
        <v>-1005.3612066562499</v>
      </c>
      <c r="J258" s="430">
        <v>-1041.0385854532501</v>
      </c>
      <c r="K258" s="430">
        <v>-1268.8404526950001</v>
      </c>
      <c r="L258" s="430">
        <v>-1291.2998522025</v>
      </c>
      <c r="M258" s="430">
        <v>-1620.0187153192501</v>
      </c>
      <c r="N258" s="430">
        <v>-1999.9389972367499</v>
      </c>
      <c r="O258" s="430">
        <v>-1420.7055012960002</v>
      </c>
      <c r="P258" s="430">
        <v>-1394.8707503520002</v>
      </c>
      <c r="Q258" s="430">
        <f t="shared" si="74"/>
        <v>-18919.887964419002</v>
      </c>
    </row>
    <row r="259" spans="1:17">
      <c r="A259" s="48" t="s">
        <v>280</v>
      </c>
      <c r="B259" s="122">
        <v>7</v>
      </c>
      <c r="C259" s="122" t="s">
        <v>532</v>
      </c>
      <c r="D259" s="123" t="s">
        <v>291</v>
      </c>
      <c r="E259" s="430">
        <f t="array" ref="E259:P259">TRANSPOSE('Rate 7 - Outdoor Rec'!Q40:Q51)</f>
        <v>-20.735259447000001</v>
      </c>
      <c r="F259" s="430">
        <v>-35.842889543000005</v>
      </c>
      <c r="G259" s="430">
        <v>-31.957032763499996</v>
      </c>
      <c r="H259" s="430">
        <v>-7.0076532539999992</v>
      </c>
      <c r="I259" s="430">
        <v>-4.7197188885000001</v>
      </c>
      <c r="J259" s="430">
        <v>-3.9570740999999998</v>
      </c>
      <c r="K259" s="430">
        <v>-4.7197188885000001</v>
      </c>
      <c r="L259" s="430">
        <v>-3.9570740999999998</v>
      </c>
      <c r="M259" s="430">
        <v>-14.9609489055</v>
      </c>
      <c r="N259" s="430">
        <v>-18.992071359000001</v>
      </c>
      <c r="O259" s="430">
        <v>-13.471975747</v>
      </c>
      <c r="P259" s="430">
        <v>-23.023193812500001</v>
      </c>
      <c r="Q259" s="430">
        <f t="shared" si="74"/>
        <v>-183.34461080849999</v>
      </c>
    </row>
    <row r="260" spans="1:17">
      <c r="A260" s="48" t="s">
        <v>369</v>
      </c>
      <c r="B260" s="122">
        <v>8</v>
      </c>
      <c r="C260" s="122" t="s">
        <v>531</v>
      </c>
      <c r="D260" s="123" t="s">
        <v>127</v>
      </c>
      <c r="E260" s="430">
        <f t="array" ref="E260:P260">TRANSPOSE('Rate 8 - Street Lighting'!N23:N34)</f>
        <v>-12287.252157499999</v>
      </c>
      <c r="F260" s="430">
        <v>-12287.252157499999</v>
      </c>
      <c r="G260" s="430">
        <v>-12287.252157499999</v>
      </c>
      <c r="H260" s="430">
        <v>-12287.252157499999</v>
      </c>
      <c r="I260" s="430">
        <v>-12287.252157499999</v>
      </c>
      <c r="J260" s="430">
        <v>-12287.252157499999</v>
      </c>
      <c r="K260" s="430">
        <v>-12287.252157499999</v>
      </c>
      <c r="L260" s="430">
        <v>-12287.252157499999</v>
      </c>
      <c r="M260" s="430">
        <v>-12287.252157499999</v>
      </c>
      <c r="N260" s="430">
        <v>-12287.252157499999</v>
      </c>
      <c r="O260" s="430">
        <v>-12287.252157499999</v>
      </c>
      <c r="P260" s="430">
        <v>-12287.252157499999</v>
      </c>
      <c r="Q260" s="430">
        <f t="shared" si="74"/>
        <v>-147447.02588999999</v>
      </c>
    </row>
    <row r="261" spans="1:17">
      <c r="A261" s="48" t="s">
        <v>638</v>
      </c>
      <c r="B261" s="122">
        <v>8</v>
      </c>
      <c r="C261" s="122" t="s">
        <v>531</v>
      </c>
      <c r="D261" s="123" t="s">
        <v>639</v>
      </c>
      <c r="E261" s="430">
        <f t="array" ref="E261:P261">TRANSPOSE('Rate 8A - LED Street Lighting'!N23:N34)</f>
        <v>-2687.3066433000004</v>
      </c>
      <c r="F261" s="430">
        <v>-2681.05697865</v>
      </c>
      <c r="G261" s="430">
        <v>-2681.5062117000002</v>
      </c>
      <c r="H261" s="430">
        <v>-2676.7958643500006</v>
      </c>
      <c r="I261" s="430">
        <v>-2674.9479553500005</v>
      </c>
      <c r="J261" s="430">
        <v>-2672.2011251000004</v>
      </c>
      <c r="K261" s="430">
        <v>-2674.3130211000002</v>
      </c>
      <c r="L261" s="430">
        <v>-2676.8268145500006</v>
      </c>
      <c r="M261" s="430">
        <v>-2678.5968929000005</v>
      </c>
      <c r="N261" s="430">
        <v>-2683.2867585000004</v>
      </c>
      <c r="O261" s="430">
        <v>-2685.0686707499999</v>
      </c>
      <c r="P261" s="430">
        <v>-2688.4850266500002</v>
      </c>
      <c r="Q261" s="430">
        <f>SUM(E261:P261)</f>
        <v>-32160.391962900001</v>
      </c>
    </row>
    <row r="262" spans="1:17">
      <c r="A262" s="48" t="s">
        <v>762</v>
      </c>
      <c r="B262" s="122">
        <v>9</v>
      </c>
      <c r="C262" s="122" t="s">
        <v>531</v>
      </c>
      <c r="D262" s="123" t="s">
        <v>765</v>
      </c>
      <c r="E262" s="430">
        <f t="array" ref="E262:P262">TRANSPOSE('Rate 9 - Traffic Signals'!P23:P34)</f>
        <v>-340.66247929999997</v>
      </c>
      <c r="F262" s="430">
        <v>-340.66247929999997</v>
      </c>
      <c r="G262" s="430">
        <v>-340.66247929999997</v>
      </c>
      <c r="H262" s="430">
        <v>-340.66247929999997</v>
      </c>
      <c r="I262" s="430">
        <v>-340.66247929999997</v>
      </c>
      <c r="J262" s="430">
        <v>-340.66247929999997</v>
      </c>
      <c r="K262" s="430">
        <v>-340.66247929999997</v>
      </c>
      <c r="L262" s="430">
        <v>-340.66247929999997</v>
      </c>
      <c r="M262" s="430">
        <v>-340.66247929999997</v>
      </c>
      <c r="N262" s="430">
        <v>-340.66247929999997</v>
      </c>
      <c r="O262" s="430">
        <v>-340.66247929999997</v>
      </c>
      <c r="P262" s="430">
        <v>-340.66247929999997</v>
      </c>
      <c r="Q262" s="430">
        <f t="shared" si="74"/>
        <v>-4087.9497516000006</v>
      </c>
    </row>
    <row r="263" spans="1:17">
      <c r="A263" s="48" t="s">
        <v>762</v>
      </c>
      <c r="B263" s="122">
        <v>9</v>
      </c>
      <c r="C263" s="122" t="s">
        <v>531</v>
      </c>
      <c r="D263" s="123" t="s">
        <v>867</v>
      </c>
      <c r="E263" s="430">
        <f t="array" ref="E263:P263">TRANSPOSE('Rate 9 - Traffic Signals (Mete)'!P23:P34)</f>
        <v>-20.150136813</v>
      </c>
      <c r="F263" s="430">
        <v>-22.140976567500001</v>
      </c>
      <c r="G263" s="430">
        <v>-21.730542779250001</v>
      </c>
      <c r="H263" s="430">
        <v>-22.001020218249998</v>
      </c>
      <c r="I263" s="430">
        <v>-21.793444509249998</v>
      </c>
      <c r="J263" s="430">
        <v>-21.950698834250002</v>
      </c>
      <c r="K263" s="430">
        <v>-21.560708108250001</v>
      </c>
      <c r="L263" s="430">
        <v>-21.4930887485</v>
      </c>
      <c r="M263" s="430">
        <v>-22.005737847999999</v>
      </c>
      <c r="N263" s="430">
        <v>-21.540265045999998</v>
      </c>
      <c r="O263" s="430">
        <v>-21.502524007999998</v>
      </c>
      <c r="P263" s="430">
        <v>-21.755703471249998</v>
      </c>
      <c r="Q263" s="430">
        <f t="shared" si="74"/>
        <v>-259.62484695149999</v>
      </c>
    </row>
    <row r="264" spans="1:17">
      <c r="A264" s="48" t="s">
        <v>375</v>
      </c>
      <c r="B264" s="122" t="s">
        <v>527</v>
      </c>
      <c r="C264" s="122" t="s">
        <v>531</v>
      </c>
      <c r="D264" s="123" t="s">
        <v>380</v>
      </c>
      <c r="E264" s="430">
        <f t="array" ref="E264:P264">TRANSPOSE('Rate 11TOU - Water Pumping TOU'!Q23:Q34)</f>
        <v>-19645.8093647774</v>
      </c>
      <c r="F264" s="430">
        <v>-18435.532004358651</v>
      </c>
      <c r="G264" s="430">
        <v>-18497.422384231399</v>
      </c>
      <c r="H264" s="430">
        <v>-16571.134206112551</v>
      </c>
      <c r="I264" s="430">
        <v>-19457.257830231349</v>
      </c>
      <c r="J264" s="430">
        <v>-29936.623398165626</v>
      </c>
      <c r="K264" s="430">
        <v>-46987.055809158723</v>
      </c>
      <c r="L264" s="430">
        <v>-41922.020166049682</v>
      </c>
      <c r="M264" s="430">
        <v>-41858.280579895341</v>
      </c>
      <c r="N264" s="430">
        <v>-34879.54941930835</v>
      </c>
      <c r="O264" s="430">
        <v>-23856.681977542401</v>
      </c>
      <c r="P264" s="430">
        <v>-21829.489713878298</v>
      </c>
      <c r="Q264" s="430">
        <f t="shared" si="74"/>
        <v>-333876.85685370979</v>
      </c>
    </row>
    <row r="265" spans="1:17">
      <c r="A265" s="48" t="s">
        <v>375</v>
      </c>
      <c r="B265" s="122" t="s">
        <v>527</v>
      </c>
      <c r="C265" s="122" t="s">
        <v>532</v>
      </c>
      <c r="D265" s="123" t="s">
        <v>381</v>
      </c>
      <c r="E265" s="430">
        <f t="array" ref="E265:P265">TRANSPOSE('Rate 11TOU - Water Pumping TOU'!Q40:Q51)</f>
        <v>-8965.8223706296012</v>
      </c>
      <c r="F265" s="430">
        <v>-9012.3008066612001</v>
      </c>
      <c r="G265" s="430">
        <v>-7864.3877201025007</v>
      </c>
      <c r="H265" s="430">
        <v>-6856.9451639282015</v>
      </c>
      <c r="I265" s="430">
        <v>-6925.1594620771011</v>
      </c>
      <c r="J265" s="430">
        <v>-11150.302629470101</v>
      </c>
      <c r="K265" s="430">
        <v>-15181.742526882448</v>
      </c>
      <c r="L265" s="430">
        <v>-12146.9126957508</v>
      </c>
      <c r="M265" s="430">
        <v>-12685.738568207149</v>
      </c>
      <c r="N265" s="430">
        <v>-9423.4128403248997</v>
      </c>
      <c r="O265" s="430">
        <v>-7202.2127303134503</v>
      </c>
      <c r="P265" s="430">
        <v>-7567.0296323256507</v>
      </c>
      <c r="Q265" s="430">
        <f t="shared" si="74"/>
        <v>-114981.96714667309</v>
      </c>
    </row>
    <row r="266" spans="1:17">
      <c r="A266" s="48" t="s">
        <v>386</v>
      </c>
      <c r="B266" s="122">
        <v>15</v>
      </c>
      <c r="C266" s="122" t="s">
        <v>533</v>
      </c>
      <c r="D266" s="123" t="s">
        <v>388</v>
      </c>
      <c r="E266" s="430">
        <f t="array" ref="E266:P266">TRANSPOSE('Rate 15 - Electrolytic Refining'!U24:U35)</f>
        <v>-4861.89993311935</v>
      </c>
      <c r="F266" s="430">
        <v>-4934.1668504562504</v>
      </c>
      <c r="G266" s="430">
        <v>-4874.3131585077999</v>
      </c>
      <c r="H266" s="430">
        <v>-4629.2122932491502</v>
      </c>
      <c r="I266" s="430">
        <v>-4796.8155809056998</v>
      </c>
      <c r="J266" s="430">
        <v>-9909.9125910215007</v>
      </c>
      <c r="K266" s="430">
        <v>-11529.71527667565</v>
      </c>
      <c r="L266" s="430">
        <v>-11128.44781435545</v>
      </c>
      <c r="M266" s="430">
        <v>-11513.668321209001</v>
      </c>
      <c r="N266" s="430">
        <v>-6058.6333763269504</v>
      </c>
      <c r="O266" s="430">
        <v>-4907.4436530843504</v>
      </c>
      <c r="P266" s="430">
        <v>-4842.0917941957505</v>
      </c>
      <c r="Q266" s="430">
        <f t="shared" si="74"/>
        <v>-83986.320643106897</v>
      </c>
    </row>
    <row r="267" spans="1:17">
      <c r="A267" s="48" t="s">
        <v>395</v>
      </c>
      <c r="B267" s="122" t="s">
        <v>396</v>
      </c>
      <c r="C267" s="122" t="s">
        <v>531</v>
      </c>
      <c r="D267" s="123" t="s">
        <v>397</v>
      </c>
      <c r="E267" s="430">
        <f t="array" ref="E267:P267">TRANSPOSE('Rate WH - Water Heating'!P23:P34)</f>
        <v>-1976.825440219</v>
      </c>
      <c r="F267" s="430">
        <v>-1837.3684815489999</v>
      </c>
      <c r="G267" s="430">
        <v>-1703.138856908</v>
      </c>
      <c r="H267" s="430">
        <v>-1669.630777629</v>
      </c>
      <c r="I267" s="430">
        <v>-1653.2161879491996</v>
      </c>
      <c r="J267" s="430">
        <v>-1513.7461168628502</v>
      </c>
      <c r="K267" s="430">
        <v>-1423.8493552497998</v>
      </c>
      <c r="L267" s="430">
        <v>-1279.1725743464001</v>
      </c>
      <c r="M267" s="430">
        <v>-1376.8871166153999</v>
      </c>
      <c r="N267" s="430">
        <v>-1409.3588380055498</v>
      </c>
      <c r="O267" s="430">
        <v>-1382.4641442099999</v>
      </c>
      <c r="P267" s="430">
        <v>-1632.5895782689997</v>
      </c>
      <c r="Q267" s="430">
        <f t="shared" si="74"/>
        <v>-18858.247467813198</v>
      </c>
    </row>
    <row r="268" spans="1:17">
      <c r="A268" s="48" t="s">
        <v>390</v>
      </c>
      <c r="B268" s="122">
        <v>22</v>
      </c>
      <c r="C268" s="122" t="s">
        <v>531</v>
      </c>
      <c r="D268" s="123" t="s">
        <v>22</v>
      </c>
      <c r="E268" s="430">
        <f t="array" ref="E268:P268">TRANSPOSE('Rate 22 - Irrigation'!P23:P34)</f>
        <v>-581.16785159594485</v>
      </c>
      <c r="F268" s="430">
        <v>-589.29518458915811</v>
      </c>
      <c r="G268" s="430">
        <v>-596.7130009190098</v>
      </c>
      <c r="H268" s="430">
        <v>-1387.8306354358804</v>
      </c>
      <c r="I268" s="430">
        <v>-2292.8262780341615</v>
      </c>
      <c r="J268" s="430">
        <v>-2804.0970722388256</v>
      </c>
      <c r="K268" s="430">
        <v>-2870.1183266980461</v>
      </c>
      <c r="L268" s="430">
        <v>-2293.728024160293</v>
      </c>
      <c r="M268" s="430">
        <v>-2184.6109187766419</v>
      </c>
      <c r="N268" s="430">
        <v>-1880.3205396053754</v>
      </c>
      <c r="O268" s="430">
        <v>-1187.2437935133805</v>
      </c>
      <c r="P268" s="430">
        <v>-789.49095238195002</v>
      </c>
      <c r="Q268" s="430">
        <f t="shared" si="74"/>
        <v>-19457.44257794867</v>
      </c>
    </row>
    <row r="269" spans="1:17">
      <c r="A269" s="48" t="s">
        <v>400</v>
      </c>
      <c r="B269" s="122">
        <v>24</v>
      </c>
      <c r="C269" s="122" t="s">
        <v>531</v>
      </c>
      <c r="D269" s="123" t="s">
        <v>23</v>
      </c>
      <c r="E269" s="430">
        <f t="array" ref="E269:P269">TRANSPOSE('Rate 24 - General Service'!V23:V34)</f>
        <v>-301006.69236004684</v>
      </c>
      <c r="F269" s="430">
        <v>-295232.98770557909</v>
      </c>
      <c r="G269" s="430">
        <v>-293815.25562231272</v>
      </c>
      <c r="H269" s="430">
        <v>-281975.55579833797</v>
      </c>
      <c r="I269" s="430">
        <v>-523711.86454548658</v>
      </c>
      <c r="J269" s="430">
        <v>-615225.67225780059</v>
      </c>
      <c r="K269" s="430">
        <v>-687059.73692212021</v>
      </c>
      <c r="L269" s="430">
        <v>-693240.86493401043</v>
      </c>
      <c r="M269" s="430">
        <v>-689405.6616705684</v>
      </c>
      <c r="N269" s="430">
        <v>-594063.48814017256</v>
      </c>
      <c r="O269" s="430">
        <v>-311847.45666490577</v>
      </c>
      <c r="P269" s="430">
        <v>-289114.06283853191</v>
      </c>
      <c r="Q269" s="430">
        <f t="shared" si="74"/>
        <v>-5575699.2994598728</v>
      </c>
    </row>
    <row r="270" spans="1:17">
      <c r="A270" s="48" t="s">
        <v>400</v>
      </c>
      <c r="B270" s="122">
        <v>24</v>
      </c>
      <c r="C270" s="122" t="s">
        <v>532</v>
      </c>
      <c r="D270" s="123" t="s">
        <v>87</v>
      </c>
      <c r="E270" s="430">
        <f t="array" ref="E270:P270">TRANSPOSE('Rate 24 - General Service'!V40:V51)</f>
        <v>-5036.3170843592497</v>
      </c>
      <c r="F270" s="430">
        <v>-4780.7684993624998</v>
      </c>
      <c r="G270" s="430">
        <v>-4865.3353852927494</v>
      </c>
      <c r="H270" s="430">
        <v>-4337.8199693995002</v>
      </c>
      <c r="I270" s="430">
        <v>-8898.6870146586989</v>
      </c>
      <c r="J270" s="430">
        <v>-10645.602069304101</v>
      </c>
      <c r="K270" s="430">
        <v>-11785.853274095149</v>
      </c>
      <c r="L270" s="430">
        <v>-12251.598311778598</v>
      </c>
      <c r="M270" s="430">
        <v>-12012.5044547747</v>
      </c>
      <c r="N270" s="430">
        <v>-9994.5262886741002</v>
      </c>
      <c r="O270" s="430">
        <v>-4947.2474586484996</v>
      </c>
      <c r="P270" s="430">
        <v>-4498.4600824254994</v>
      </c>
      <c r="Q270" s="430">
        <f t="shared" si="74"/>
        <v>-94054.719892773341</v>
      </c>
    </row>
    <row r="271" spans="1:17">
      <c r="A271" s="48" t="s">
        <v>401</v>
      </c>
      <c r="B271" s="122">
        <v>25</v>
      </c>
      <c r="C271" s="122" t="s">
        <v>531</v>
      </c>
      <c r="D271" s="123" t="s">
        <v>24</v>
      </c>
      <c r="E271" s="430">
        <f t="array" ref="E271:P271">TRANSPOSE('Rate 25 - Large Power'!U24:U35)</f>
        <v>-75661.928264885093</v>
      </c>
      <c r="F271" s="430">
        <v>-75464.227670524502</v>
      </c>
      <c r="G271" s="430">
        <v>-76823.9644784353</v>
      </c>
      <c r="H271" s="430">
        <v>-76251.849625441493</v>
      </c>
      <c r="I271" s="430">
        <v>-75420.964337627694</v>
      </c>
      <c r="J271" s="430">
        <v>-112139.69711813208</v>
      </c>
      <c r="K271" s="430">
        <v>-141467.92370196606</v>
      </c>
      <c r="L271" s="430">
        <v>-144826.54197587684</v>
      </c>
      <c r="M271" s="430">
        <v>-147245.59837316698</v>
      </c>
      <c r="N271" s="430">
        <v>-106134.52767850932</v>
      </c>
      <c r="O271" s="430">
        <v>-77976.211577938593</v>
      </c>
      <c r="P271" s="430">
        <v>-75978.057349018098</v>
      </c>
      <c r="Q271" s="430">
        <f t="shared" si="74"/>
        <v>-1185391.4921515218</v>
      </c>
    </row>
    <row r="272" spans="1:17">
      <c r="A272" s="48" t="s">
        <v>401</v>
      </c>
      <c r="B272" s="122">
        <v>25</v>
      </c>
      <c r="C272" s="122" t="s">
        <v>532</v>
      </c>
      <c r="D272" s="123" t="s">
        <v>94</v>
      </c>
      <c r="E272" s="430">
        <f t="array" ref="E272:P272">TRANSPOSE('Rate 25 - Large Power'!U41:U52)</f>
        <v>-15494.223877792349</v>
      </c>
      <c r="F272" s="430">
        <v>-15384.904499774148</v>
      </c>
      <c r="G272" s="430">
        <v>-15371.7728865626</v>
      </c>
      <c r="H272" s="430">
        <v>-15228.837631539396</v>
      </c>
      <c r="I272" s="430">
        <v>-15512.081472301248</v>
      </c>
      <c r="J272" s="430">
        <v>-22845.25679833315</v>
      </c>
      <c r="K272" s="430">
        <v>-27987.278362918798</v>
      </c>
      <c r="L272" s="430">
        <v>-28252.935750219451</v>
      </c>
      <c r="M272" s="430">
        <v>-28796.757938950199</v>
      </c>
      <c r="N272" s="430">
        <v>-20539.633004415347</v>
      </c>
      <c r="O272" s="430">
        <v>-15455.0162641102</v>
      </c>
      <c r="P272" s="430">
        <v>-15377.025912898798</v>
      </c>
      <c r="Q272" s="430">
        <f t="shared" si="74"/>
        <v>-236245.72439981569</v>
      </c>
    </row>
    <row r="273" spans="1:17">
      <c r="A273" s="48" t="s">
        <v>401</v>
      </c>
      <c r="B273" s="122">
        <v>25</v>
      </c>
      <c r="C273" s="122" t="s">
        <v>533</v>
      </c>
      <c r="D273" s="123" t="s">
        <v>481</v>
      </c>
      <c r="E273" s="430">
        <f t="array" ref="E273:P273">TRANSPOSE('Rate 25 - Large Power'!U57:U68)</f>
        <v>-1140.5208128935501</v>
      </c>
      <c r="F273" s="430">
        <v>-1110.9705910276998</v>
      </c>
      <c r="G273" s="430">
        <v>-1141.261416133</v>
      </c>
      <c r="H273" s="430">
        <v>-1131.2287167297</v>
      </c>
      <c r="I273" s="430">
        <v>-1099.2103261050001</v>
      </c>
      <c r="J273" s="430">
        <v>-1573.0680406808999</v>
      </c>
      <c r="K273" s="430">
        <v>-2002.7498074670998</v>
      </c>
      <c r="L273" s="430">
        <v>-1994.6786029323496</v>
      </c>
      <c r="M273" s="430">
        <v>-2103.8046241275497</v>
      </c>
      <c r="N273" s="430">
        <v>-1708.8980250641498</v>
      </c>
      <c r="O273" s="430">
        <v>-1172.6056986574999</v>
      </c>
      <c r="P273" s="430">
        <v>-1152.7221259037999</v>
      </c>
      <c r="Q273" s="430">
        <f t="shared" si="74"/>
        <v>-17331.7187877223</v>
      </c>
    </row>
    <row r="274" spans="1:17">
      <c r="A274" s="48" t="s">
        <v>402</v>
      </c>
      <c r="B274" s="122" t="s">
        <v>422</v>
      </c>
      <c r="C274" s="122" t="s">
        <v>531</v>
      </c>
      <c r="D274" s="123" t="s">
        <v>421</v>
      </c>
      <c r="E274" s="430">
        <f t="array" ref="E274:P274">TRANSPOSE('Rate 25A - Offpeak Lg Pwr'!T24:T35)</f>
        <v>0</v>
      </c>
      <c r="F274" s="430">
        <v>0</v>
      </c>
      <c r="G274" s="430">
        <v>0</v>
      </c>
      <c r="H274" s="430">
        <v>0</v>
      </c>
      <c r="I274" s="430">
        <v>0</v>
      </c>
      <c r="J274" s="430">
        <v>0</v>
      </c>
      <c r="K274" s="430">
        <v>0</v>
      </c>
      <c r="L274" s="430">
        <v>0</v>
      </c>
      <c r="M274" s="430">
        <v>0</v>
      </c>
      <c r="N274" s="430">
        <v>0</v>
      </c>
      <c r="O274" s="430">
        <v>0</v>
      </c>
      <c r="P274" s="430">
        <v>0</v>
      </c>
      <c r="Q274" s="430">
        <f t="shared" si="74"/>
        <v>0</v>
      </c>
    </row>
    <row r="275" spans="1:17">
      <c r="A275" s="48" t="s">
        <v>402</v>
      </c>
      <c r="B275" s="122" t="s">
        <v>422</v>
      </c>
      <c r="C275" s="122" t="s">
        <v>532</v>
      </c>
      <c r="D275" s="123" t="s">
        <v>471</v>
      </c>
      <c r="E275" s="430">
        <f t="array" ref="E275:P275">TRANSPOSE('Rate 25A - Offpeak Lg Pwr'!T41:T52)</f>
        <v>-1368.4148484654499</v>
      </c>
      <c r="F275" s="430">
        <v>-1366.3131405430499</v>
      </c>
      <c r="G275" s="430">
        <v>-1331.6223171219001</v>
      </c>
      <c r="H275" s="430">
        <v>-1390.2972220022998</v>
      </c>
      <c r="I275" s="430">
        <v>-1392.0507529188999</v>
      </c>
      <c r="J275" s="430">
        <v>-1566.0597324660498</v>
      </c>
      <c r="K275" s="430">
        <v>-1518.9967040502002</v>
      </c>
      <c r="L275" s="430">
        <v>-1510.0664311994501</v>
      </c>
      <c r="M275" s="430">
        <v>-1522.6020964894001</v>
      </c>
      <c r="N275" s="430">
        <v>-1563.9768540991499</v>
      </c>
      <c r="O275" s="430">
        <v>-1415.53960568975</v>
      </c>
      <c r="P275" s="430">
        <v>-1528.1828686030497</v>
      </c>
      <c r="Q275" s="430">
        <f t="shared" si="74"/>
        <v>-17474.122573648649</v>
      </c>
    </row>
    <row r="276" spans="1:17">
      <c r="A276" s="48" t="s">
        <v>409</v>
      </c>
      <c r="B276" s="122">
        <v>26</v>
      </c>
      <c r="C276" s="122" t="s">
        <v>533</v>
      </c>
      <c r="D276" s="123" t="s">
        <v>416</v>
      </c>
      <c r="E276" s="430">
        <f t="array" ref="E276:P276">TRANSPOSE('Rate 26 - Petroleum Refinery'!R24:R35)</f>
        <v>-38579.771441084398</v>
      </c>
      <c r="F276" s="430">
        <v>-34841.264551182001</v>
      </c>
      <c r="G276" s="430">
        <v>-39982.861523173204</v>
      </c>
      <c r="H276" s="430">
        <v>-40401.399912589201</v>
      </c>
      <c r="I276" s="430">
        <v>-39128.4948921084</v>
      </c>
      <c r="J276" s="430">
        <v>-47920.950569478802</v>
      </c>
      <c r="K276" s="430">
        <v>-47877.382125869204</v>
      </c>
      <c r="L276" s="430">
        <v>-47159.779928081203</v>
      </c>
      <c r="M276" s="430">
        <v>-47953.820665002808</v>
      </c>
      <c r="N276" s="430">
        <v>-39949.888658420401</v>
      </c>
      <c r="O276" s="430">
        <v>-39582.369838539606</v>
      </c>
      <c r="P276" s="430">
        <v>-39829.3125197052</v>
      </c>
      <c r="Q276" s="430">
        <f t="shared" si="74"/>
        <v>-503207.29662523448</v>
      </c>
    </row>
    <row r="277" spans="1:17">
      <c r="A277" s="48" t="s">
        <v>399</v>
      </c>
      <c r="B277" s="122">
        <v>28</v>
      </c>
      <c r="C277" s="122" t="s">
        <v>531</v>
      </c>
      <c r="D277" s="123" t="s">
        <v>166</v>
      </c>
      <c r="E277" s="430">
        <f t="array" ref="E277:P277">TRANSPOSE('Rate 28 - Area Lighting'!P23:P34)</f>
        <v>-10461.512148550002</v>
      </c>
      <c r="F277" s="430">
        <v>-10461.512148550002</v>
      </c>
      <c r="G277" s="430">
        <v>-10461.512148550002</v>
      </c>
      <c r="H277" s="430">
        <v>-10461.512148550002</v>
      </c>
      <c r="I277" s="430">
        <v>-10461.512148550002</v>
      </c>
      <c r="J277" s="430">
        <v>-10461.512148550002</v>
      </c>
      <c r="K277" s="430">
        <v>-10461.512148550002</v>
      </c>
      <c r="L277" s="430">
        <v>-10461.512148550002</v>
      </c>
      <c r="M277" s="430">
        <v>-10461.512148550002</v>
      </c>
      <c r="N277" s="430">
        <v>-10461.512148550002</v>
      </c>
      <c r="O277" s="430">
        <v>-10461.512148550002</v>
      </c>
      <c r="P277" s="430">
        <v>-10461.512148550002</v>
      </c>
      <c r="Q277" s="430">
        <f t="shared" si="74"/>
        <v>-125538.1457826</v>
      </c>
    </row>
    <row r="278" spans="1:17">
      <c r="A278" s="48" t="s">
        <v>407</v>
      </c>
      <c r="B278" s="122">
        <v>30</v>
      </c>
      <c r="C278" s="122" t="s">
        <v>533</v>
      </c>
      <c r="D278" s="123" t="s">
        <v>417</v>
      </c>
      <c r="E278" s="430">
        <f t="array" ref="E278:P278">TRANSPOSE('Rate 30 - Electric Furnace'!T24:T35)</f>
        <v>-3225.4553576959997</v>
      </c>
      <c r="F278" s="430">
        <v>-3219.1513481360003</v>
      </c>
      <c r="G278" s="430">
        <v>-3193.8660542719999</v>
      </c>
      <c r="H278" s="430">
        <v>-3091.0428628879999</v>
      </c>
      <c r="I278" s="430">
        <v>-3024.7315860319995</v>
      </c>
      <c r="J278" s="430">
        <v>-6403.7179573922504</v>
      </c>
      <c r="K278" s="430">
        <v>-7047.8083120185001</v>
      </c>
      <c r="L278" s="430">
        <v>-7097.2434188355001</v>
      </c>
      <c r="M278" s="430">
        <v>-7339.2115271524999</v>
      </c>
      <c r="N278" s="430">
        <v>-5125.2099754251012</v>
      </c>
      <c r="O278" s="430">
        <v>-3443.8197784419999</v>
      </c>
      <c r="P278" s="430">
        <v>-3356.8640627699997</v>
      </c>
      <c r="Q278" s="430">
        <f t="shared" si="74"/>
        <v>-55568.122241059849</v>
      </c>
    </row>
    <row r="279" spans="1:17">
      <c r="A279" s="48" t="s">
        <v>411</v>
      </c>
      <c r="B279" s="122">
        <v>31</v>
      </c>
      <c r="C279" s="122" t="s">
        <v>533</v>
      </c>
      <c r="D279" s="123" t="s">
        <v>20</v>
      </c>
      <c r="E279" s="430">
        <f t="array" ref="E279:P279">TRANSPOSE('Rate 31 - Military'!R24:R35)</f>
        <v>-40706.939887367502</v>
      </c>
      <c r="F279" s="430">
        <v>-40426.450591193003</v>
      </c>
      <c r="G279" s="430">
        <v>-39660.089434670495</v>
      </c>
      <c r="H279" s="430">
        <v>-39548.144796057</v>
      </c>
      <c r="I279" s="430">
        <v>-39721.348637556497</v>
      </c>
      <c r="J279" s="430">
        <v>-67663.521301395187</v>
      </c>
      <c r="K279" s="430">
        <v>-73365.888217237836</v>
      </c>
      <c r="L279" s="430">
        <v>-73245.366126219698</v>
      </c>
      <c r="M279" s="430">
        <v>-71256.454091727355</v>
      </c>
      <c r="N279" s="430">
        <v>-44703.72491392649</v>
      </c>
      <c r="O279" s="430">
        <v>-39509.714501654504</v>
      </c>
      <c r="P279" s="430">
        <v>-40510.589551920501</v>
      </c>
      <c r="Q279" s="430">
        <f t="shared" si="74"/>
        <v>-610318.23205092608</v>
      </c>
    </row>
    <row r="280" spans="1:17">
      <c r="A280" s="48" t="s">
        <v>404</v>
      </c>
      <c r="B280" s="122">
        <v>34</v>
      </c>
      <c r="C280" s="122" t="s">
        <v>531</v>
      </c>
      <c r="D280" s="123" t="s">
        <v>419</v>
      </c>
      <c r="E280" s="430">
        <f t="array" ref="E280:P280">TRANSPOSE('Rate 34 - Cotton Gin'!S56:S67)</f>
        <v>-1331.9327175880001</v>
      </c>
      <c r="F280" s="430">
        <v>-71.063567188800008</v>
      </c>
      <c r="G280" s="430">
        <v>-70.748004411400004</v>
      </c>
      <c r="H280" s="430">
        <v>-63.933363431850005</v>
      </c>
      <c r="I280" s="430">
        <v>-33.684493598400003</v>
      </c>
      <c r="J280" s="430">
        <v>-43.419232695399998</v>
      </c>
      <c r="K280" s="430">
        <v>-39.6871337786</v>
      </c>
      <c r="L280" s="430">
        <v>-40.714793295799993</v>
      </c>
      <c r="M280" s="430">
        <v>-52.067353964799992</v>
      </c>
      <c r="N280" s="430">
        <v>-69.759899249800014</v>
      </c>
      <c r="O280" s="430">
        <v>-1694.2152843204001</v>
      </c>
      <c r="P280" s="430">
        <v>-2165.1861381076001</v>
      </c>
      <c r="Q280" s="430">
        <f t="shared" si="74"/>
        <v>-5676.4119816308503</v>
      </c>
    </row>
    <row r="281" spans="1:17">
      <c r="A281" s="48" t="s">
        <v>406</v>
      </c>
      <c r="B281" s="122">
        <v>38</v>
      </c>
      <c r="C281" s="122" t="s">
        <v>532</v>
      </c>
      <c r="D281" s="123" t="s">
        <v>192</v>
      </c>
      <c r="E281" s="430">
        <f t="array" ref="E281:P281">TRANSPOSE('Rate 38 - Interruptible'!R40:R51)</f>
        <v>776.08111204129523</v>
      </c>
      <c r="F281" s="430">
        <v>766.00132722394039</v>
      </c>
      <c r="G281" s="430">
        <v>740.766498254711</v>
      </c>
      <c r="H281" s="430">
        <v>1171.8576489864085</v>
      </c>
      <c r="I281" s="430">
        <v>1303.1393657868198</v>
      </c>
      <c r="J281" s="430">
        <v>1510.2451176253549</v>
      </c>
      <c r="K281" s="430">
        <v>1444.5741159985073</v>
      </c>
      <c r="L281" s="430">
        <v>1485.0194728591555</v>
      </c>
      <c r="M281" s="430">
        <v>1399.4838697452576</v>
      </c>
      <c r="N281" s="430">
        <v>954.55120063853178</v>
      </c>
      <c r="O281" s="430">
        <v>743.89922600773377</v>
      </c>
      <c r="P281" s="430">
        <v>776.31893302176093</v>
      </c>
      <c r="Q281" s="430">
        <f t="shared" si="74"/>
        <v>13071.937888189477</v>
      </c>
    </row>
    <row r="282" spans="1:17">
      <c r="A282" s="48" t="s">
        <v>406</v>
      </c>
      <c r="B282" s="122">
        <v>38</v>
      </c>
      <c r="C282" s="122" t="s">
        <v>533</v>
      </c>
      <c r="D282" s="123" t="s">
        <v>472</v>
      </c>
      <c r="E282" s="430">
        <f t="array" ref="E282:P282">TRANSPOSE('Rate 38 - Interruptible'!R57:R68)</f>
        <v>1942.6599403133903</v>
      </c>
      <c r="F282" s="430">
        <v>1360.8286541277612</v>
      </c>
      <c r="G282" s="430">
        <v>2214.2874666560083</v>
      </c>
      <c r="H282" s="430">
        <v>1992.6644442561378</v>
      </c>
      <c r="I282" s="430">
        <v>1810.0883184948325</v>
      </c>
      <c r="J282" s="430">
        <v>2388.3580480279766</v>
      </c>
      <c r="K282" s="430">
        <v>2664.1025279804162</v>
      </c>
      <c r="L282" s="430">
        <v>2504.7679034181256</v>
      </c>
      <c r="M282" s="430">
        <v>2650.9606713009098</v>
      </c>
      <c r="N282" s="430">
        <v>2554.3282754023257</v>
      </c>
      <c r="O282" s="430">
        <v>2453.9135973270877</v>
      </c>
      <c r="P282" s="430">
        <v>2430.6366879064722</v>
      </c>
      <c r="Q282" s="430">
        <f t="shared" si="74"/>
        <v>26967.596535211444</v>
      </c>
    </row>
    <row r="283" spans="1:17">
      <c r="A283" s="48" t="s">
        <v>412</v>
      </c>
      <c r="B283" s="122">
        <v>41</v>
      </c>
      <c r="C283" s="122" t="s">
        <v>531</v>
      </c>
      <c r="D283" s="123" t="s">
        <v>27</v>
      </c>
      <c r="E283" s="430">
        <f t="array" ref="E283:P283">TRANSPOSE('Rate 41 - City &amp; County'!S23:S34)</f>
        <v>-54831.261633848779</v>
      </c>
      <c r="F283" s="430">
        <v>-56363.219918134761</v>
      </c>
      <c r="G283" s="430">
        <v>-55350.52885895042</v>
      </c>
      <c r="H283" s="430">
        <v>-45125.572499632181</v>
      </c>
      <c r="I283" s="430">
        <v>-50710.632571339062</v>
      </c>
      <c r="J283" s="430">
        <v>-67502.881315615101</v>
      </c>
      <c r="K283" s="430">
        <v>-80330.938326467149</v>
      </c>
      <c r="L283" s="430">
        <v>-92770.661820099558</v>
      </c>
      <c r="M283" s="430">
        <v>-94876.482064529904</v>
      </c>
      <c r="N283" s="430">
        <v>-79211.030354175091</v>
      </c>
      <c r="O283" s="430">
        <v>-49977.01796986589</v>
      </c>
      <c r="P283" s="430">
        <v>-43569.153606602908</v>
      </c>
      <c r="Q283" s="430">
        <f t="shared" si="74"/>
        <v>-770619.38093926094</v>
      </c>
    </row>
    <row r="284" spans="1:17">
      <c r="A284" s="48" t="s">
        <v>412</v>
      </c>
      <c r="B284" s="122">
        <v>41</v>
      </c>
      <c r="C284" s="122" t="s">
        <v>532</v>
      </c>
      <c r="D284" s="123" t="s">
        <v>515</v>
      </c>
      <c r="E284" s="430">
        <f t="array" ref="E284:P284">TRANSPOSE('Rate 41 - City &amp; County'!S39:S50)</f>
        <v>-5462.0841974806008</v>
      </c>
      <c r="F284" s="430">
        <v>-5515.9228441355999</v>
      </c>
      <c r="G284" s="430">
        <v>-5987.5970066264008</v>
      </c>
      <c r="H284" s="430">
        <v>-5061.2936413303996</v>
      </c>
      <c r="I284" s="430">
        <v>-7381.4591486747495</v>
      </c>
      <c r="J284" s="430">
        <v>-7904.0704475739512</v>
      </c>
      <c r="K284" s="430">
        <v>-8566.5756564255498</v>
      </c>
      <c r="L284" s="430">
        <v>-9817.4003936810514</v>
      </c>
      <c r="M284" s="430">
        <v>-11161.609287351301</v>
      </c>
      <c r="N284" s="430">
        <v>-8600.7016391518519</v>
      </c>
      <c r="O284" s="430">
        <v>-5099.1548371098006</v>
      </c>
      <c r="P284" s="430">
        <v>-4678.5757899512</v>
      </c>
      <c r="Q284" s="430">
        <f t="shared" si="74"/>
        <v>-85236.444889492457</v>
      </c>
    </row>
    <row r="285" spans="1:17">
      <c r="A285" s="48" t="s">
        <v>413</v>
      </c>
      <c r="B285" s="122">
        <v>43</v>
      </c>
      <c r="C285" s="122" t="s">
        <v>532</v>
      </c>
      <c r="D285" s="123" t="s">
        <v>520</v>
      </c>
      <c r="E285" s="430">
        <f t="array" ref="E285:P285">TRANSPOSE('Rate 43 - State University'!U24:U35)</f>
        <v>-7677.8518391786492</v>
      </c>
      <c r="F285" s="430">
        <v>-7650.1614821929988</v>
      </c>
      <c r="G285" s="430">
        <v>-7596.3576563336001</v>
      </c>
      <c r="H285" s="430">
        <v>-8205.2291479970991</v>
      </c>
      <c r="I285" s="430">
        <v>-7409.0253370991986</v>
      </c>
      <c r="J285" s="430">
        <v>-9418.2734617576498</v>
      </c>
      <c r="K285" s="430">
        <v>-11895.295399696251</v>
      </c>
      <c r="L285" s="430">
        <v>-12077.0028400511</v>
      </c>
      <c r="M285" s="430">
        <v>-13687.196448516601</v>
      </c>
      <c r="N285" s="430">
        <v>-11870.1276906487</v>
      </c>
      <c r="O285" s="430">
        <v>-7209.7044979479997</v>
      </c>
      <c r="P285" s="430">
        <v>-6635.2328914535501</v>
      </c>
      <c r="Q285" s="430">
        <f t="shared" si="74"/>
        <v>-111331.45869287339</v>
      </c>
    </row>
    <row r="286" spans="1:17">
      <c r="A286" s="48" t="s">
        <v>414</v>
      </c>
      <c r="B286" s="122">
        <v>45</v>
      </c>
      <c r="C286" s="122" t="s">
        <v>532</v>
      </c>
      <c r="D286" s="123" t="s">
        <v>420</v>
      </c>
      <c r="E286" s="430">
        <f t="array" ref="E286:P286">TRANSPOSE('Rate 45 - Sup, Maint, Backup'!U24:U35)</f>
        <v>-3689.3484073251498</v>
      </c>
      <c r="F286" s="430">
        <v>-3768.5655885076999</v>
      </c>
      <c r="G286" s="430">
        <v>-3690.1217749925004</v>
      </c>
      <c r="H286" s="430">
        <v>-3814.5995405243998</v>
      </c>
      <c r="I286" s="430">
        <v>-4128.0199227780495</v>
      </c>
      <c r="J286" s="430">
        <v>-7395.9236254220505</v>
      </c>
      <c r="K286" s="430">
        <v>-8378.8515454366006</v>
      </c>
      <c r="L286" s="430">
        <v>-8327.1057918139504</v>
      </c>
      <c r="M286" s="430">
        <v>-8419.5202379543498</v>
      </c>
      <c r="N286" s="430">
        <v>-4970.5505009833505</v>
      </c>
      <c r="O286" s="430">
        <v>-3835.1273284917502</v>
      </c>
      <c r="P286" s="430">
        <v>-3643.1355271956004</v>
      </c>
      <c r="Q286" s="430">
        <f t="shared" si="74"/>
        <v>-64060.869791425444</v>
      </c>
    </row>
    <row r="287" spans="1:17">
      <c r="A287" s="48" t="s">
        <v>549</v>
      </c>
      <c r="B287" s="122">
        <v>46</v>
      </c>
      <c r="C287" s="122" t="s">
        <v>532</v>
      </c>
      <c r="D287" s="123" t="s">
        <v>548</v>
      </c>
      <c r="E287" s="430">
        <f t="array" ref="E287:P287">TRANSPOSE('Rate 45 - Sup, Maint, Backup'!U40:U51)</f>
        <v>0</v>
      </c>
      <c r="F287" s="430">
        <v>0</v>
      </c>
      <c r="G287" s="430">
        <v>0</v>
      </c>
      <c r="H287" s="430">
        <v>0</v>
      </c>
      <c r="I287" s="430">
        <v>0</v>
      </c>
      <c r="J287" s="430">
        <v>0</v>
      </c>
      <c r="K287" s="430">
        <v>0</v>
      </c>
      <c r="L287" s="430">
        <v>0</v>
      </c>
      <c r="M287" s="430">
        <v>0</v>
      </c>
      <c r="N287" s="430">
        <v>0</v>
      </c>
      <c r="O287" s="430">
        <v>0</v>
      </c>
      <c r="P287" s="430">
        <v>0</v>
      </c>
      <c r="Q287" s="430">
        <f t="shared" si="74"/>
        <v>0</v>
      </c>
    </row>
    <row r="288" spans="1:17" ht="13" thickBot="1">
      <c r="A288" s="343"/>
      <c r="B288" s="122"/>
      <c r="C288" s="122"/>
      <c r="D288" s="340" t="str">
        <f>"Total "&amp;D255</f>
        <v>Total Federal Tax Refund</v>
      </c>
      <c r="E288" s="431">
        <f t="shared" ref="E288:P288" si="75">SUM(E256:E286)</f>
        <v>-1563793.9243406246</v>
      </c>
      <c r="F288" s="431">
        <f t="shared" si="75"/>
        <v>-1427369.8549063413</v>
      </c>
      <c r="G288" s="431">
        <f t="shared" si="75"/>
        <v>-1341633.5980894966</v>
      </c>
      <c r="H288" s="431">
        <f t="shared" si="75"/>
        <v>-1311305.9637575436</v>
      </c>
      <c r="I288" s="431">
        <f t="shared" si="75"/>
        <v>-1932093.5420322765</v>
      </c>
      <c r="J288" s="431">
        <f t="shared" si="75"/>
        <v>-2540490.6560612796</v>
      </c>
      <c r="K288" s="431">
        <f t="shared" si="75"/>
        <v>-3111550.1899156049</v>
      </c>
      <c r="L288" s="431">
        <f t="shared" si="75"/>
        <v>-3096662.5546952593</v>
      </c>
      <c r="M288" s="431">
        <f t="shared" si="75"/>
        <v>-2959741.1498910808</v>
      </c>
      <c r="N288" s="431">
        <f t="shared" si="75"/>
        <v>-2166047.487176667</v>
      </c>
      <c r="O288" s="431">
        <f t="shared" si="75"/>
        <v>-1450306.6849063237</v>
      </c>
      <c r="P288" s="431">
        <f t="shared" si="75"/>
        <v>-1421649.6367038076</v>
      </c>
      <c r="Q288" s="431">
        <f>SUM(Q256:Q287)</f>
        <v>-24322645.242476303</v>
      </c>
    </row>
    <row r="289" spans="1:17" ht="30" customHeight="1" thickTop="1">
      <c r="A289" s="343"/>
      <c r="B289" s="122"/>
      <c r="C289" s="122"/>
      <c r="D289" s="338" t="s">
        <v>919</v>
      </c>
      <c r="E289" s="36"/>
      <c r="F289" s="36"/>
      <c r="G289" s="36"/>
      <c r="H289" s="36"/>
      <c r="I289" s="36"/>
      <c r="J289" s="36"/>
      <c r="K289" s="36"/>
      <c r="L289" s="36"/>
      <c r="M289" s="36"/>
      <c r="N289" s="36"/>
      <c r="O289" s="36"/>
      <c r="P289" s="36"/>
      <c r="Q289" s="36"/>
    </row>
    <row r="290" spans="1:17">
      <c r="A290" s="48" t="s">
        <v>264</v>
      </c>
      <c r="B290" s="122">
        <v>1</v>
      </c>
      <c r="C290" s="122" t="s">
        <v>531</v>
      </c>
      <c r="D290" s="123" t="s">
        <v>21</v>
      </c>
      <c r="E290" s="430">
        <f t="array" ref="E290:P290">TRANSPOSE('Rate 1 - Residential'!V25:V36)</f>
        <v>784395.00920000009</v>
      </c>
      <c r="F290" s="430">
        <v>652906.11320000002</v>
      </c>
      <c r="G290" s="430">
        <v>564361.48560000001</v>
      </c>
      <c r="H290" s="430">
        <v>569756.85360000003</v>
      </c>
      <c r="I290" s="430">
        <v>836735.75040000002</v>
      </c>
      <c r="J290" s="430">
        <v>1172458.034</v>
      </c>
      <c r="K290" s="430">
        <v>1535332.7880000002</v>
      </c>
      <c r="L290" s="430">
        <v>1516105.3864000002</v>
      </c>
      <c r="M290" s="430">
        <v>1386025.4100000001</v>
      </c>
      <c r="N290" s="430">
        <v>881683.22440000006</v>
      </c>
      <c r="O290" s="430">
        <v>658337.43359999999</v>
      </c>
      <c r="P290" s="430">
        <v>664819.47840000002</v>
      </c>
      <c r="Q290" s="430">
        <f t="shared" ref="Q290:Q294" si="76">SUM(E290:P290)</f>
        <v>11222916.966800001</v>
      </c>
    </row>
    <row r="291" spans="1:17">
      <c r="A291" s="48" t="s">
        <v>273</v>
      </c>
      <c r="B291" s="122">
        <v>2</v>
      </c>
      <c r="C291" s="122" t="s">
        <v>531</v>
      </c>
      <c r="D291" s="123" t="s">
        <v>778</v>
      </c>
      <c r="E291" s="430">
        <f t="array" ref="E291:P291">TRANSPOSE('Rate 2 - Small General'!$R$23:$R$34)</f>
        <v>118867.92371999999</v>
      </c>
      <c r="F291" s="430">
        <v>110712.03233999999</v>
      </c>
      <c r="G291" s="430">
        <v>101539.97489999999</v>
      </c>
      <c r="H291" s="430">
        <v>90704.741399999999</v>
      </c>
      <c r="I291" s="430">
        <v>106338.88355999999</v>
      </c>
      <c r="J291" s="430">
        <v>143025.65003999998</v>
      </c>
      <c r="K291" s="430">
        <v>176938.75835999998</v>
      </c>
      <c r="L291" s="430">
        <v>168085.08443999998</v>
      </c>
      <c r="M291" s="430">
        <v>165609.55865999998</v>
      </c>
      <c r="N291" s="430">
        <v>125793.44777999999</v>
      </c>
      <c r="O291" s="430">
        <v>106234.19897999999</v>
      </c>
      <c r="P291" s="430">
        <v>104429.73449999999</v>
      </c>
      <c r="Q291" s="430">
        <f t="shared" si="76"/>
        <v>1518279.9886799997</v>
      </c>
    </row>
    <row r="292" spans="1:17">
      <c r="A292" s="48" t="s">
        <v>280</v>
      </c>
      <c r="B292" s="122">
        <v>7</v>
      </c>
      <c r="C292" s="122" t="s">
        <v>531</v>
      </c>
      <c r="D292" s="123" t="s">
        <v>25</v>
      </c>
      <c r="E292" s="430" cm="1">
        <f t="array" ref="E292:P292">TRANSPOSE('Rate 7 - Outdoor Rec'!S23:S34)</f>
        <v>6438.1094899999998</v>
      </c>
      <c r="F292" s="430">
        <v>7775.7586899999997</v>
      </c>
      <c r="G292" s="430">
        <v>8379.1111000000001</v>
      </c>
      <c r="H292" s="430">
        <v>3001.1842399999996</v>
      </c>
      <c r="I292" s="430">
        <v>2759.3472499999998</v>
      </c>
      <c r="J292" s="430">
        <v>2894.0199299999999</v>
      </c>
      <c r="K292" s="430">
        <v>3753.9117999999999</v>
      </c>
      <c r="L292" s="430">
        <v>3838.6900999999998</v>
      </c>
      <c r="M292" s="430">
        <v>5079.5169699999997</v>
      </c>
      <c r="N292" s="430">
        <v>6513.6156699999992</v>
      </c>
      <c r="O292" s="430">
        <v>4327.1622399999997</v>
      </c>
      <c r="P292" s="430">
        <v>4229.6428799999994</v>
      </c>
      <c r="Q292" s="430">
        <f t="shared" si="76"/>
        <v>58990.070359999991</v>
      </c>
    </row>
    <row r="293" spans="1:17">
      <c r="A293" s="48" t="s">
        <v>280</v>
      </c>
      <c r="B293" s="122">
        <v>7</v>
      </c>
      <c r="C293" s="122" t="s">
        <v>532</v>
      </c>
      <c r="D293" s="123" t="s">
        <v>291</v>
      </c>
      <c r="E293" s="430" cm="1">
        <f t="array" ref="E293:P293">TRANSPOSE('Rate 7 - Outdoor Rec'!$S$40:$S$51)</f>
        <v>74.890199999999993</v>
      </c>
      <c r="F293" s="430">
        <v>142.32379999999998</v>
      </c>
      <c r="G293" s="430">
        <v>124.97909999999999</v>
      </c>
      <c r="H293" s="430">
        <v>13.616399999999999</v>
      </c>
      <c r="I293" s="430">
        <v>3.4040999999999997</v>
      </c>
      <c r="J293" s="430">
        <v>0</v>
      </c>
      <c r="K293" s="430">
        <v>3.4040999999999997</v>
      </c>
      <c r="L293" s="430">
        <v>0</v>
      </c>
      <c r="M293" s="430">
        <v>49.116299999999995</v>
      </c>
      <c r="N293" s="430">
        <v>67.109399999999994</v>
      </c>
      <c r="O293" s="430">
        <v>42.470199999999998</v>
      </c>
      <c r="P293" s="430">
        <v>85.102499999999992</v>
      </c>
      <c r="Q293" s="430">
        <f t="shared" si="76"/>
        <v>606.41609999999991</v>
      </c>
    </row>
    <row r="294" spans="1:17">
      <c r="A294" s="48" t="s">
        <v>369</v>
      </c>
      <c r="B294" s="122">
        <v>8</v>
      </c>
      <c r="C294" s="122" t="s">
        <v>531</v>
      </c>
      <c r="D294" s="123" t="s">
        <v>127</v>
      </c>
      <c r="E294" s="430" cm="1">
        <f t="array" ref="E294:P294">TRANSPOSE('Rate 8 - Street Lighting'!$P$23:$P$34)</f>
        <v>20817.52838</v>
      </c>
      <c r="F294" s="430">
        <v>18115.14932</v>
      </c>
      <c r="G294" s="430">
        <v>18309.690340000001</v>
      </c>
      <c r="H294" s="430">
        <v>16272.26822</v>
      </c>
      <c r="I294" s="430">
        <v>15472.2042</v>
      </c>
      <c r="J294" s="430">
        <v>14284.345020000001</v>
      </c>
      <c r="K294" s="430">
        <v>15197.62384</v>
      </c>
      <c r="L294" s="430">
        <v>16285.76514</v>
      </c>
      <c r="M294" s="430">
        <v>17051.03744</v>
      </c>
      <c r="N294" s="430">
        <v>19078.922859999999</v>
      </c>
      <c r="O294" s="430">
        <v>19850.997240000001</v>
      </c>
      <c r="P294" s="430">
        <v>21327.975460000001</v>
      </c>
      <c r="Q294" s="430">
        <f t="shared" si="76"/>
        <v>212063.50745999999</v>
      </c>
    </row>
    <row r="295" spans="1:17">
      <c r="A295" s="48" t="s">
        <v>638</v>
      </c>
      <c r="B295" s="122">
        <v>8</v>
      </c>
      <c r="C295" s="122" t="s">
        <v>531</v>
      </c>
      <c r="D295" s="123" t="s">
        <v>639</v>
      </c>
      <c r="E295" s="430" cm="1">
        <f t="array" ref="E295:P295">TRANSPOSE('Rate 8A - LED Street Lighting'!$P$23:$P$34)</f>
        <v>6294.0611399999998</v>
      </c>
      <c r="F295" s="430">
        <v>5476.9995799999997</v>
      </c>
      <c r="G295" s="430">
        <v>5535.8054000000002</v>
      </c>
      <c r="H295" s="430">
        <v>4919.8111799999997</v>
      </c>
      <c r="I295" s="430">
        <v>4677.9160400000001</v>
      </c>
      <c r="J295" s="430">
        <v>4318.7692800000004</v>
      </c>
      <c r="K295" s="430">
        <v>4594.9046200000003</v>
      </c>
      <c r="L295" s="430">
        <v>4923.8939600000003</v>
      </c>
      <c r="M295" s="430">
        <v>5155.2719200000001</v>
      </c>
      <c r="N295" s="430">
        <v>5768.38598</v>
      </c>
      <c r="O295" s="430">
        <v>6001.8015000000005</v>
      </c>
      <c r="P295" s="430">
        <v>6448.3565200000003</v>
      </c>
      <c r="Q295" s="430">
        <f>SUM(E295:P295)</f>
        <v>64115.977120000003</v>
      </c>
    </row>
    <row r="296" spans="1:17">
      <c r="A296" s="48" t="s">
        <v>762</v>
      </c>
      <c r="B296" s="122">
        <v>9</v>
      </c>
      <c r="C296" s="122" t="s">
        <v>531</v>
      </c>
      <c r="D296" s="123" t="s">
        <v>765</v>
      </c>
      <c r="E296" s="430" cm="1">
        <f t="array" ref="E296:P296">TRANSPOSE('Rate 9 - Traffic Signals'!$R$23:$R$34)</f>
        <v>230.68664999999999</v>
      </c>
      <c r="F296" s="430">
        <v>230.68664999999999</v>
      </c>
      <c r="G296" s="430">
        <v>230.68664999999999</v>
      </c>
      <c r="H296" s="430">
        <v>230.68664999999999</v>
      </c>
      <c r="I296" s="430">
        <v>230.68664999999999</v>
      </c>
      <c r="J296" s="430">
        <v>230.68664999999999</v>
      </c>
      <c r="K296" s="430">
        <v>230.68664999999999</v>
      </c>
      <c r="L296" s="430">
        <v>230.68664999999999</v>
      </c>
      <c r="M296" s="430">
        <v>230.68664999999999</v>
      </c>
      <c r="N296" s="430">
        <v>230.68664999999999</v>
      </c>
      <c r="O296" s="430">
        <v>230.68664999999999</v>
      </c>
      <c r="P296" s="430">
        <v>230.68664999999999</v>
      </c>
      <c r="Q296" s="430">
        <f t="shared" ref="Q296:Q321" si="77">SUM(E296:P296)</f>
        <v>2768.2398000000007</v>
      </c>
    </row>
    <row r="297" spans="1:17">
      <c r="A297" s="48" t="s">
        <v>762</v>
      </c>
      <c r="B297" s="122">
        <v>9</v>
      </c>
      <c r="C297" s="122" t="s">
        <v>531</v>
      </c>
      <c r="D297" s="123" t="s">
        <v>867</v>
      </c>
      <c r="E297" s="430" cm="1">
        <f t="array" ref="E297:P297">TRANSPOSE('Rate 9 - Traffic Signals (Mete)'!$R$23:$R$34)</f>
        <v>5.0546800000000003</v>
      </c>
      <c r="F297" s="430">
        <v>6.4093</v>
      </c>
      <c r="G297" s="430">
        <v>6.1300299999999996</v>
      </c>
      <c r="H297" s="430">
        <v>6.3140700000000001</v>
      </c>
      <c r="I297" s="430">
        <v>6.1728300000000003</v>
      </c>
      <c r="J297" s="430">
        <v>6.2798299999999996</v>
      </c>
      <c r="K297" s="430">
        <v>6.0144700000000002</v>
      </c>
      <c r="L297" s="430">
        <v>5.9684600000000003</v>
      </c>
      <c r="M297" s="430">
        <v>6.3172800000000002</v>
      </c>
      <c r="N297" s="430">
        <v>6.0005600000000001</v>
      </c>
      <c r="O297" s="430">
        <v>5.9748799999999997</v>
      </c>
      <c r="P297" s="430">
        <v>6.1471499999999999</v>
      </c>
      <c r="Q297" s="430">
        <f t="shared" si="77"/>
        <v>72.783540000000002</v>
      </c>
    </row>
    <row r="298" spans="1:17">
      <c r="A298" s="48" t="s">
        <v>375</v>
      </c>
      <c r="B298" s="122" t="s">
        <v>527</v>
      </c>
      <c r="C298" s="122" t="s">
        <v>531</v>
      </c>
      <c r="D298" s="123" t="s">
        <v>380</v>
      </c>
      <c r="E298" s="430" cm="1">
        <f t="array" ref="E298:P298">TRANSPOSE('Rate 11TOU - Water Pumping TOU'!$S$23:$S$34)</f>
        <v>22709.093520000002</v>
      </c>
      <c r="F298" s="430">
        <v>21176.52102</v>
      </c>
      <c r="G298" s="430">
        <v>21254.89272</v>
      </c>
      <c r="H298" s="430">
        <v>18815.636740000002</v>
      </c>
      <c r="I298" s="430">
        <v>22470.330980000002</v>
      </c>
      <c r="J298" s="430">
        <v>26764.193360000001</v>
      </c>
      <c r="K298" s="430">
        <v>34662.940580000002</v>
      </c>
      <c r="L298" s="430">
        <v>30544.617600000001</v>
      </c>
      <c r="M298" s="430">
        <v>30583.746300000003</v>
      </c>
      <c r="N298" s="430">
        <v>32402.045940000004</v>
      </c>
      <c r="O298" s="430">
        <v>28041.31552</v>
      </c>
      <c r="P298" s="430">
        <v>25474.28484</v>
      </c>
      <c r="Q298" s="430">
        <f t="shared" si="77"/>
        <v>314899.61911999999</v>
      </c>
    </row>
    <row r="299" spans="1:17">
      <c r="A299" s="48" t="s">
        <v>375</v>
      </c>
      <c r="B299" s="122" t="s">
        <v>527</v>
      </c>
      <c r="C299" s="122" t="s">
        <v>532</v>
      </c>
      <c r="D299" s="123" t="s">
        <v>381</v>
      </c>
      <c r="E299" s="430" cm="1">
        <f t="array" ref="E299:P299">TRANSPOSE('Rate 11TOU - Water Pumping TOU'!$S$40:$S$51)</f>
        <v>11902.805760000001</v>
      </c>
      <c r="F299" s="430">
        <v>11964.842720000001</v>
      </c>
      <c r="G299" s="430">
        <v>10432.669</v>
      </c>
      <c r="H299" s="430">
        <v>9087.9879200000014</v>
      </c>
      <c r="I299" s="430">
        <v>9179.0367600000009</v>
      </c>
      <c r="J299" s="430">
        <v>9390.7483000000011</v>
      </c>
      <c r="K299" s="430">
        <v>11612.33136</v>
      </c>
      <c r="L299" s="430">
        <v>9204.7034600000006</v>
      </c>
      <c r="M299" s="430">
        <v>9544.4411600000003</v>
      </c>
      <c r="N299" s="430">
        <v>10966.109640000001</v>
      </c>
      <c r="O299" s="430">
        <v>9548.8328200000014</v>
      </c>
      <c r="P299" s="430">
        <v>10035.771140000001</v>
      </c>
      <c r="Q299" s="430">
        <f t="shared" si="77"/>
        <v>122870.28004</v>
      </c>
    </row>
    <row r="300" spans="1:17">
      <c r="A300" s="48" t="s">
        <v>386</v>
      </c>
      <c r="B300" s="122">
        <v>15</v>
      </c>
      <c r="C300" s="122" t="s">
        <v>533</v>
      </c>
      <c r="D300" s="123" t="s">
        <v>388</v>
      </c>
      <c r="E300" s="430"/>
      <c r="F300" s="430"/>
      <c r="G300" s="430"/>
      <c r="H300" s="430"/>
      <c r="I300" s="430"/>
      <c r="J300" s="430"/>
      <c r="K300" s="430"/>
      <c r="L300" s="430"/>
      <c r="M300" s="430"/>
      <c r="N300" s="430"/>
      <c r="O300" s="430"/>
      <c r="P300" s="430"/>
      <c r="Q300" s="430">
        <f t="shared" si="77"/>
        <v>0</v>
      </c>
    </row>
    <row r="301" spans="1:17">
      <c r="A301" s="48" t="s">
        <v>395</v>
      </c>
      <c r="B301" s="122" t="s">
        <v>396</v>
      </c>
      <c r="C301" s="122" t="s">
        <v>531</v>
      </c>
      <c r="D301" s="123" t="s">
        <v>397</v>
      </c>
      <c r="E301" s="430" cm="1">
        <f t="array" ref="E301:P301">TRANSPOSE('Rate WH - Water Heating'!$Q$23:$Q$34)</f>
        <v>8537.8632899999993</v>
      </c>
      <c r="F301" s="430">
        <v>7797.3135899999997</v>
      </c>
      <c r="G301" s="430">
        <v>7084.5222800000001</v>
      </c>
      <c r="H301" s="430">
        <v>6906.5863899999995</v>
      </c>
      <c r="I301" s="430">
        <v>5812.7493599999998</v>
      </c>
      <c r="J301" s="430">
        <v>5181.45903</v>
      </c>
      <c r="K301" s="430">
        <v>4774.5548399999998</v>
      </c>
      <c r="L301" s="430">
        <v>4119.6971199999998</v>
      </c>
      <c r="M301" s="430">
        <v>4561.9873200000002</v>
      </c>
      <c r="N301" s="430">
        <v>4708.96569</v>
      </c>
      <c r="O301" s="430">
        <v>5381.6630999999998</v>
      </c>
      <c r="P301" s="430">
        <v>6709.88879</v>
      </c>
      <c r="Q301" s="430">
        <f t="shared" si="77"/>
        <v>71577.250799999994</v>
      </c>
    </row>
    <row r="302" spans="1:17">
      <c r="A302" s="48" t="s">
        <v>390</v>
      </c>
      <c r="B302" s="122">
        <v>22</v>
      </c>
      <c r="C302" s="122" t="s">
        <v>531</v>
      </c>
      <c r="D302" s="123" t="s">
        <v>22</v>
      </c>
      <c r="E302" s="430" cm="1">
        <f t="array" ref="E302:P302">TRANSPOSE('Rate 22 - Irrigation'!$Q$23:$Q$34)</f>
        <v>1016.7854896551725</v>
      </c>
      <c r="F302" s="430">
        <v>1036.2634741258742</v>
      </c>
      <c r="G302" s="430">
        <v>1054.0410293706293</v>
      </c>
      <c r="H302" s="430">
        <v>2950.035325714286</v>
      </c>
      <c r="I302" s="430">
        <v>3853.0111659574468</v>
      </c>
      <c r="J302" s="430">
        <v>4775.2986893617017</v>
      </c>
      <c r="K302" s="430">
        <v>4894.3952228571434</v>
      </c>
      <c r="L302" s="430">
        <v>3854.6378366197182</v>
      </c>
      <c r="M302" s="430">
        <v>3657.8001802816898</v>
      </c>
      <c r="N302" s="430">
        <v>3108.8871123287672</v>
      </c>
      <c r="O302" s="430">
        <v>2469.3084507042258</v>
      </c>
      <c r="P302" s="430">
        <v>1516.0531000000001</v>
      </c>
      <c r="Q302" s="430">
        <f t="shared" si="77"/>
        <v>34186.517076976656</v>
      </c>
    </row>
    <row r="303" spans="1:17">
      <c r="A303" s="48" t="s">
        <v>400</v>
      </c>
      <c r="B303" s="122">
        <v>24</v>
      </c>
      <c r="C303" s="122" t="s">
        <v>531</v>
      </c>
      <c r="D303" s="123" t="s">
        <v>23</v>
      </c>
      <c r="E303" s="430" cm="1">
        <f t="array" ref="E303:P303">TRANSPOSE('Rate 24 - General Service'!$W$23:$W$34)</f>
        <v>345850.26</v>
      </c>
      <c r="F303" s="430">
        <v>339607.45</v>
      </c>
      <c r="G303" s="430">
        <v>348776.23</v>
      </c>
      <c r="H303" s="430">
        <v>341256.78</v>
      </c>
      <c r="I303" s="430">
        <v>365133.18</v>
      </c>
      <c r="J303" s="430">
        <v>404492.88</v>
      </c>
      <c r="K303" s="430">
        <v>426343.22000000003</v>
      </c>
      <c r="L303" s="430">
        <v>438790.46</v>
      </c>
      <c r="M303" s="430">
        <v>433647.54</v>
      </c>
      <c r="N303" s="430">
        <v>398632.86</v>
      </c>
      <c r="O303" s="430">
        <v>373817.16</v>
      </c>
      <c r="P303" s="430">
        <v>341919.34</v>
      </c>
      <c r="Q303" s="430">
        <f t="shared" si="77"/>
        <v>4558267.3599999994</v>
      </c>
    </row>
    <row r="304" spans="1:17">
      <c r="A304" s="48" t="s">
        <v>400</v>
      </c>
      <c r="B304" s="122">
        <v>24</v>
      </c>
      <c r="C304" s="122" t="s">
        <v>532</v>
      </c>
      <c r="D304" s="123" t="s">
        <v>87</v>
      </c>
      <c r="E304" s="430" cm="1">
        <f t="array" ref="E304:P304">TRANSPOSE('Rate 24 - General Service'!$W$40:$W$51)</f>
        <v>6720.54</v>
      </c>
      <c r="F304" s="430">
        <v>6452.89</v>
      </c>
      <c r="G304" s="430">
        <v>6627.62</v>
      </c>
      <c r="H304" s="430">
        <v>6205.4400000000005</v>
      </c>
      <c r="I304" s="430">
        <v>6982.13</v>
      </c>
      <c r="J304" s="430">
        <v>7878</v>
      </c>
      <c r="K304" s="430">
        <v>8173.93</v>
      </c>
      <c r="L304" s="430">
        <v>8563.7900000000009</v>
      </c>
      <c r="M304" s="430">
        <v>8632.4699999999993</v>
      </c>
      <c r="N304" s="430">
        <v>7508.34</v>
      </c>
      <c r="O304" s="430">
        <v>6830.63</v>
      </c>
      <c r="P304" s="430">
        <v>6204.43</v>
      </c>
      <c r="Q304" s="430">
        <f t="shared" si="77"/>
        <v>86780.209999999992</v>
      </c>
    </row>
    <row r="305" spans="1:17">
      <c r="A305" s="48" t="s">
        <v>401</v>
      </c>
      <c r="B305" s="122">
        <v>25</v>
      </c>
      <c r="C305" s="122" t="s">
        <v>531</v>
      </c>
      <c r="D305" s="123" t="s">
        <v>24</v>
      </c>
      <c r="E305" s="430" cm="1">
        <f t="array" ref="E305:P305">TRANSPOSE('Rate 25 - Large Power'!$V$24:$V$35)</f>
        <v>65283.570000000007</v>
      </c>
      <c r="F305" s="430">
        <v>64699.560000000005</v>
      </c>
      <c r="G305" s="430">
        <v>65810.070000000007</v>
      </c>
      <c r="H305" s="430">
        <v>65810.070000000007</v>
      </c>
      <c r="I305" s="430">
        <v>65793.87000000001</v>
      </c>
      <c r="J305" s="430">
        <v>68959.350000000006</v>
      </c>
      <c r="K305" s="430">
        <v>71039.430000000008</v>
      </c>
      <c r="L305" s="430">
        <v>72571.14</v>
      </c>
      <c r="M305" s="430">
        <v>72215.55</v>
      </c>
      <c r="N305" s="430">
        <v>67990.590000000011</v>
      </c>
      <c r="O305" s="430">
        <v>66543.12000000001</v>
      </c>
      <c r="P305" s="430">
        <v>65605.14</v>
      </c>
      <c r="Q305" s="430">
        <f t="shared" si="77"/>
        <v>812321.46</v>
      </c>
    </row>
    <row r="306" spans="1:17">
      <c r="A306" s="48" t="s">
        <v>401</v>
      </c>
      <c r="B306" s="122">
        <v>25</v>
      </c>
      <c r="C306" s="122" t="s">
        <v>532</v>
      </c>
      <c r="D306" s="123" t="s">
        <v>94</v>
      </c>
      <c r="E306" s="430" cm="1">
        <f t="array" ref="E306:P306">TRANSPOSE('Rate 25 - Large Power'!$V$41:$V$52)</f>
        <v>13946.580000000002</v>
      </c>
      <c r="F306" s="430">
        <v>13850.19</v>
      </c>
      <c r="G306" s="430">
        <v>13797.54</v>
      </c>
      <c r="H306" s="430">
        <v>13678.470000000001</v>
      </c>
      <c r="I306" s="430">
        <v>14041.35</v>
      </c>
      <c r="J306" s="430">
        <v>14501.43</v>
      </c>
      <c r="K306" s="430">
        <v>14754.150000000001</v>
      </c>
      <c r="L306" s="430">
        <v>14764.68</v>
      </c>
      <c r="M306" s="430">
        <v>14491.710000000001</v>
      </c>
      <c r="N306" s="430">
        <v>13975.740000000002</v>
      </c>
      <c r="O306" s="430">
        <v>13778.910000000002</v>
      </c>
      <c r="P306" s="430">
        <v>13662.27</v>
      </c>
      <c r="Q306" s="430">
        <f t="shared" si="77"/>
        <v>169243.02</v>
      </c>
    </row>
    <row r="307" spans="1:17">
      <c r="A307" s="48" t="s">
        <v>401</v>
      </c>
      <c r="B307" s="122">
        <v>25</v>
      </c>
      <c r="C307" s="122" t="s">
        <v>533</v>
      </c>
      <c r="D307" s="123" t="s">
        <v>481</v>
      </c>
      <c r="E307" s="430"/>
      <c r="F307" s="430"/>
      <c r="G307" s="430"/>
      <c r="H307" s="430"/>
      <c r="I307" s="430"/>
      <c r="J307" s="430"/>
      <c r="K307" s="430"/>
      <c r="L307" s="430"/>
      <c r="M307" s="430"/>
      <c r="N307" s="430"/>
      <c r="O307" s="430"/>
      <c r="P307" s="430"/>
      <c r="Q307" s="430">
        <f t="shared" si="77"/>
        <v>0</v>
      </c>
    </row>
    <row r="308" spans="1:17">
      <c r="A308" s="48" t="s">
        <v>402</v>
      </c>
      <c r="B308" s="122" t="s">
        <v>422</v>
      </c>
      <c r="C308" s="122" t="s">
        <v>531</v>
      </c>
      <c r="D308" s="123" t="s">
        <v>421</v>
      </c>
      <c r="E308" s="430" cm="1">
        <f t="array" ref="E308:P308">TRANSPOSE('Rate 25A - Offpeak Lg Pwr'!$U$24:$U$35)</f>
        <v>0</v>
      </c>
      <c r="F308" s="430">
        <v>0</v>
      </c>
      <c r="G308" s="430">
        <v>0</v>
      </c>
      <c r="H308" s="430">
        <v>0</v>
      </c>
      <c r="I308" s="430">
        <v>0</v>
      </c>
      <c r="J308" s="430">
        <v>0</v>
      </c>
      <c r="K308" s="430">
        <v>0</v>
      </c>
      <c r="L308" s="430">
        <v>0</v>
      </c>
      <c r="M308" s="430">
        <v>0</v>
      </c>
      <c r="N308" s="430">
        <v>0</v>
      </c>
      <c r="O308" s="430">
        <v>0</v>
      </c>
      <c r="P308" s="430">
        <v>0</v>
      </c>
      <c r="Q308" s="430">
        <f t="shared" si="77"/>
        <v>0</v>
      </c>
    </row>
    <row r="309" spans="1:17">
      <c r="A309" s="48" t="s">
        <v>402</v>
      </c>
      <c r="B309" s="122" t="s">
        <v>422</v>
      </c>
      <c r="C309" s="122" t="s">
        <v>532</v>
      </c>
      <c r="D309" s="123" t="s">
        <v>471</v>
      </c>
      <c r="E309" s="430" cm="1">
        <f t="array" ref="E309:P309">TRANSPOSE('Rate 25A - Offpeak Lg Pwr'!$U$41:$U$52)</f>
        <v>2013.66</v>
      </c>
      <c r="F309" s="430">
        <v>2000.7</v>
      </c>
      <c r="G309" s="430">
        <v>1930.23</v>
      </c>
      <c r="H309" s="430">
        <v>2046.8700000000001</v>
      </c>
      <c r="I309" s="430">
        <v>2041.2</v>
      </c>
      <c r="J309" s="430">
        <v>2301.21</v>
      </c>
      <c r="K309" s="430">
        <v>2226.69</v>
      </c>
      <c r="L309" s="430">
        <v>2212.92</v>
      </c>
      <c r="M309" s="430">
        <v>2215.3500000000004</v>
      </c>
      <c r="N309" s="430">
        <v>2294.73</v>
      </c>
      <c r="O309" s="430">
        <v>2087.3700000000003</v>
      </c>
      <c r="P309" s="430">
        <v>2247.75</v>
      </c>
      <c r="Q309" s="430">
        <f t="shared" si="77"/>
        <v>25618.68</v>
      </c>
    </row>
    <row r="310" spans="1:17">
      <c r="A310" s="48" t="s">
        <v>409</v>
      </c>
      <c r="B310" s="122">
        <v>26</v>
      </c>
      <c r="C310" s="122" t="s">
        <v>533</v>
      </c>
      <c r="D310" s="123" t="s">
        <v>416</v>
      </c>
      <c r="E310" s="430"/>
      <c r="F310" s="430"/>
      <c r="G310" s="430"/>
      <c r="H310" s="430"/>
      <c r="I310" s="430"/>
      <c r="J310" s="430"/>
      <c r="K310" s="430"/>
      <c r="L310" s="430"/>
      <c r="M310" s="430"/>
      <c r="N310" s="430"/>
      <c r="O310" s="430"/>
      <c r="P310" s="430"/>
      <c r="Q310" s="430">
        <f t="shared" si="77"/>
        <v>0</v>
      </c>
    </row>
    <row r="311" spans="1:17">
      <c r="A311" s="48" t="s">
        <v>399</v>
      </c>
      <c r="B311" s="122">
        <v>28</v>
      </c>
      <c r="C311" s="122" t="s">
        <v>531</v>
      </c>
      <c r="D311" s="123" t="s">
        <v>166</v>
      </c>
      <c r="E311" s="430" cm="1">
        <f t="array" ref="E311:P311">TRANSPOSE('Rate 28 - Area Lighting'!$Q$23:$Q$34)</f>
        <v>26890.495610000002</v>
      </c>
      <c r="F311" s="430">
        <v>23399.71703</v>
      </c>
      <c r="G311" s="430">
        <v>23651.036179999999</v>
      </c>
      <c r="H311" s="430">
        <v>21019.29637</v>
      </c>
      <c r="I311" s="430">
        <v>19985.809540000002</v>
      </c>
      <c r="J311" s="430">
        <v>18451.420109999999</v>
      </c>
      <c r="K311" s="430">
        <v>19631.124350000002</v>
      </c>
      <c r="L311" s="430">
        <v>21036.724839999999</v>
      </c>
      <c r="M311" s="430">
        <v>22025.195780000002</v>
      </c>
      <c r="N311" s="430">
        <v>24644.67338</v>
      </c>
      <c r="O311" s="430">
        <v>25641.99639</v>
      </c>
      <c r="P311" s="430">
        <v>27549.857410000001</v>
      </c>
      <c r="Q311" s="430">
        <f t="shared" si="77"/>
        <v>273927.34698999999</v>
      </c>
    </row>
    <row r="312" spans="1:17">
      <c r="A312" s="48" t="s">
        <v>407</v>
      </c>
      <c r="B312" s="122">
        <v>30</v>
      </c>
      <c r="C312" s="122" t="s">
        <v>533</v>
      </c>
      <c r="D312" s="123" t="s">
        <v>417</v>
      </c>
      <c r="E312" s="430"/>
      <c r="F312" s="430"/>
      <c r="G312" s="430"/>
      <c r="H312" s="430"/>
      <c r="I312" s="430"/>
      <c r="J312" s="430"/>
      <c r="K312" s="430"/>
      <c r="L312" s="430"/>
      <c r="M312" s="430"/>
      <c r="N312" s="430"/>
      <c r="O312" s="430"/>
      <c r="P312" s="430"/>
      <c r="Q312" s="430">
        <f t="shared" si="77"/>
        <v>0</v>
      </c>
    </row>
    <row r="313" spans="1:17">
      <c r="A313" s="48" t="s">
        <v>411</v>
      </c>
      <c r="B313" s="122">
        <v>31</v>
      </c>
      <c r="C313" s="122" t="s">
        <v>533</v>
      </c>
      <c r="D313" s="123" t="s">
        <v>20</v>
      </c>
      <c r="E313" s="430"/>
      <c r="F313" s="430"/>
      <c r="G313" s="430"/>
      <c r="H313" s="430"/>
      <c r="I313" s="430"/>
      <c r="J313" s="430"/>
      <c r="K313" s="430"/>
      <c r="L313" s="430"/>
      <c r="M313" s="430"/>
      <c r="N313" s="430"/>
      <c r="O313" s="430"/>
      <c r="P313" s="430"/>
      <c r="Q313" s="430">
        <f t="shared" si="77"/>
        <v>0</v>
      </c>
    </row>
    <row r="314" spans="1:17">
      <c r="A314" s="48" t="s">
        <v>404</v>
      </c>
      <c r="B314" s="122">
        <v>34</v>
      </c>
      <c r="C314" s="122" t="s">
        <v>531</v>
      </c>
      <c r="D314" s="123" t="s">
        <v>419</v>
      </c>
      <c r="E314" s="430" cm="1">
        <f t="array" ref="E314:P314">TRANSPOSE('Rate 34 - Cotton Gin'!$T$56:$T$67)</f>
        <v>4139.46</v>
      </c>
      <c r="F314" s="430">
        <v>224.64</v>
      </c>
      <c r="G314" s="430">
        <v>224.64</v>
      </c>
      <c r="H314" s="430">
        <v>210.6</v>
      </c>
      <c r="I314" s="430">
        <v>79.56</v>
      </c>
      <c r="J314" s="430">
        <v>86.58</v>
      </c>
      <c r="K314" s="430">
        <v>77.22</v>
      </c>
      <c r="L314" s="430">
        <v>74.88</v>
      </c>
      <c r="M314" s="430">
        <v>112.32</v>
      </c>
      <c r="N314" s="430">
        <v>250.38</v>
      </c>
      <c r="O314" s="430">
        <v>4155.84</v>
      </c>
      <c r="P314" s="430">
        <v>4179.24</v>
      </c>
      <c r="Q314" s="430">
        <f t="shared" si="77"/>
        <v>13815.360000000002</v>
      </c>
    </row>
    <row r="315" spans="1:17">
      <c r="A315" s="48" t="s">
        <v>406</v>
      </c>
      <c r="B315" s="122">
        <v>38</v>
      </c>
      <c r="C315" s="122" t="s">
        <v>532</v>
      </c>
      <c r="D315" s="123" t="s">
        <v>192</v>
      </c>
      <c r="E315" s="430"/>
      <c r="F315" s="430"/>
      <c r="G315" s="430"/>
      <c r="H315" s="430"/>
      <c r="I315" s="430"/>
      <c r="J315" s="430"/>
      <c r="K315" s="430"/>
      <c r="L315" s="430"/>
      <c r="M315" s="430"/>
      <c r="N315" s="430"/>
      <c r="O315" s="430"/>
      <c r="P315" s="430"/>
      <c r="Q315" s="430">
        <f t="shared" si="77"/>
        <v>0</v>
      </c>
    </row>
    <row r="316" spans="1:17">
      <c r="A316" s="48" t="s">
        <v>406</v>
      </c>
      <c r="B316" s="122">
        <v>38</v>
      </c>
      <c r="C316" s="122" t="s">
        <v>533</v>
      </c>
      <c r="D316" s="123" t="s">
        <v>472</v>
      </c>
      <c r="E316" s="430"/>
      <c r="F316" s="430"/>
      <c r="G316" s="430"/>
      <c r="H316" s="430"/>
      <c r="I316" s="430"/>
      <c r="J316" s="430"/>
      <c r="K316" s="430"/>
      <c r="L316" s="430"/>
      <c r="M316" s="430"/>
      <c r="N316" s="430"/>
      <c r="O316" s="430"/>
      <c r="P316" s="430"/>
      <c r="Q316" s="430">
        <f t="shared" si="77"/>
        <v>0</v>
      </c>
    </row>
    <row r="317" spans="1:17">
      <c r="A317" s="48" t="s">
        <v>412</v>
      </c>
      <c r="B317" s="122">
        <v>41</v>
      </c>
      <c r="C317" s="122" t="s">
        <v>531</v>
      </c>
      <c r="D317" s="123" t="s">
        <v>27</v>
      </c>
      <c r="E317" s="430" cm="1">
        <f t="array" ref="E317:P317">TRANSPOSE('Rate 41 - City &amp; County'!$T$23:$T$34)</f>
        <v>67942.509999999995</v>
      </c>
      <c r="F317" s="430">
        <v>68753.069999999992</v>
      </c>
      <c r="G317" s="430">
        <v>68918.460000000006</v>
      </c>
      <c r="H317" s="430">
        <v>58223.24</v>
      </c>
      <c r="I317" s="430">
        <v>46058.879999999997</v>
      </c>
      <c r="J317" s="430">
        <v>63043.39</v>
      </c>
      <c r="K317" s="430">
        <v>75411.88</v>
      </c>
      <c r="L317" s="430">
        <v>91173.1</v>
      </c>
      <c r="M317" s="430">
        <v>91410.01</v>
      </c>
      <c r="N317" s="430">
        <v>79281.41</v>
      </c>
      <c r="O317" s="430">
        <v>64268.17</v>
      </c>
      <c r="P317" s="430">
        <v>52993.34</v>
      </c>
      <c r="Q317" s="430">
        <f t="shared" si="77"/>
        <v>827477.46000000008</v>
      </c>
    </row>
    <row r="318" spans="1:17">
      <c r="A318" s="48" t="s">
        <v>412</v>
      </c>
      <c r="B318" s="122">
        <v>41</v>
      </c>
      <c r="C318" s="122" t="s">
        <v>532</v>
      </c>
      <c r="D318" s="123" t="s">
        <v>515</v>
      </c>
      <c r="E318" s="430" cm="1">
        <f t="array" ref="E318:P318">TRANSPOSE('Rate 41 - City &amp; County'!$T$39:$T$50)</f>
        <v>7336.76</v>
      </c>
      <c r="F318" s="430">
        <v>7369.54</v>
      </c>
      <c r="G318" s="430">
        <v>7952.13</v>
      </c>
      <c r="H318" s="430">
        <v>6772.05</v>
      </c>
      <c r="I318" s="430">
        <v>7171.37</v>
      </c>
      <c r="J318" s="430">
        <v>7090.91</v>
      </c>
      <c r="K318" s="430">
        <v>7701.81</v>
      </c>
      <c r="L318" s="430">
        <v>9626.89</v>
      </c>
      <c r="M318" s="430">
        <v>11175</v>
      </c>
      <c r="N318" s="430">
        <v>8798.4500000000007</v>
      </c>
      <c r="O318" s="430">
        <v>6915.09</v>
      </c>
      <c r="P318" s="430">
        <v>6296.74</v>
      </c>
      <c r="Q318" s="430">
        <f t="shared" si="77"/>
        <v>94206.739999999991</v>
      </c>
    </row>
    <row r="319" spans="1:17">
      <c r="A319" s="48" t="s">
        <v>413</v>
      </c>
      <c r="B319" s="122">
        <v>43</v>
      </c>
      <c r="C319" s="122" t="s">
        <v>532</v>
      </c>
      <c r="D319" s="123" t="s">
        <v>520</v>
      </c>
      <c r="E319" s="430" cm="1">
        <f t="array" ref="E319:P319">TRANSPOSE('Rate 43 - State University'!V24:V35)</f>
        <v>6745.68</v>
      </c>
      <c r="F319" s="430">
        <v>6650.9100000000008</v>
      </c>
      <c r="G319" s="430">
        <v>6650.9100000000008</v>
      </c>
      <c r="H319" s="430">
        <v>7317.5400000000009</v>
      </c>
      <c r="I319" s="430">
        <v>6650.9100000000008</v>
      </c>
      <c r="J319" s="430">
        <v>6650.9100000000008</v>
      </c>
      <c r="K319" s="430">
        <v>6650.9100000000008</v>
      </c>
      <c r="L319" s="430">
        <v>6650.9100000000008</v>
      </c>
      <c r="M319" s="430">
        <v>7285.14</v>
      </c>
      <c r="N319" s="430">
        <v>7439.0400000000009</v>
      </c>
      <c r="O319" s="430">
        <v>6252.39</v>
      </c>
      <c r="P319" s="430">
        <v>5823.9000000000005</v>
      </c>
      <c r="Q319" s="430">
        <f t="shared" si="77"/>
        <v>80769.150000000009</v>
      </c>
    </row>
    <row r="320" spans="1:17">
      <c r="A320" s="48" t="s">
        <v>414</v>
      </c>
      <c r="B320" s="122">
        <v>45</v>
      </c>
      <c r="C320" s="122" t="s">
        <v>532</v>
      </c>
      <c r="D320" s="123" t="s">
        <v>420</v>
      </c>
      <c r="E320" s="430" cm="1">
        <f t="array" ref="E320:P320">TRANSPOSE('Rate 45 - Sup, Maint, Backup'!$V$24:$V$35)</f>
        <v>3102.3</v>
      </c>
      <c r="F320" s="430">
        <v>3176.01</v>
      </c>
      <c r="G320" s="430">
        <v>3116.07</v>
      </c>
      <c r="H320" s="430">
        <v>3202.7400000000002</v>
      </c>
      <c r="I320" s="430">
        <v>3560.76</v>
      </c>
      <c r="J320" s="430">
        <v>3955.2300000000005</v>
      </c>
      <c r="K320" s="430">
        <v>3905.82</v>
      </c>
      <c r="L320" s="430">
        <v>3883.1400000000003</v>
      </c>
      <c r="M320" s="430">
        <v>3909.8700000000003</v>
      </c>
      <c r="N320" s="430">
        <v>3316.1400000000003</v>
      </c>
      <c r="O320" s="430">
        <v>3265.92</v>
      </c>
      <c r="P320" s="430">
        <v>3107.1600000000003</v>
      </c>
      <c r="Q320" s="430">
        <f t="shared" si="77"/>
        <v>41501.160000000003</v>
      </c>
    </row>
    <row r="321" spans="1:17">
      <c r="A321" s="48" t="s">
        <v>549</v>
      </c>
      <c r="B321" s="122">
        <v>46</v>
      </c>
      <c r="C321" s="122" t="s">
        <v>532</v>
      </c>
      <c r="D321" s="123" t="s">
        <v>548</v>
      </c>
      <c r="E321" s="430" cm="1">
        <f t="array" ref="E321:P321">TRANSPOSE('Rate 45 - Sup, Maint, Backup'!$V$40:$V$51)</f>
        <v>0</v>
      </c>
      <c r="F321" s="430">
        <v>0</v>
      </c>
      <c r="G321" s="430">
        <v>0</v>
      </c>
      <c r="H321" s="430">
        <v>0</v>
      </c>
      <c r="I321" s="430">
        <v>0</v>
      </c>
      <c r="J321" s="430">
        <v>0</v>
      </c>
      <c r="K321" s="430">
        <v>0</v>
      </c>
      <c r="L321" s="430">
        <v>0</v>
      </c>
      <c r="M321" s="430">
        <v>0</v>
      </c>
      <c r="N321" s="430">
        <v>0</v>
      </c>
      <c r="O321" s="430">
        <v>0</v>
      </c>
      <c r="P321" s="430">
        <v>0</v>
      </c>
      <c r="Q321" s="430">
        <f t="shared" si="77"/>
        <v>0</v>
      </c>
    </row>
    <row r="322" spans="1:17" ht="13" thickBot="1">
      <c r="A322" s="343"/>
      <c r="B322" s="122"/>
      <c r="C322" s="122"/>
      <c r="D322" s="340" t="str">
        <f>"Total "&amp;D289</f>
        <v>Total Distribution Cost Recovery Factor</v>
      </c>
      <c r="E322" s="431">
        <f t="shared" ref="E322:P322" si="78">SUM(E290:E320)</f>
        <v>1531261.6271296553</v>
      </c>
      <c r="F322" s="431">
        <f t="shared" si="78"/>
        <v>1373525.0907141257</v>
      </c>
      <c r="G322" s="431">
        <f t="shared" si="78"/>
        <v>1285768.9243293705</v>
      </c>
      <c r="H322" s="431">
        <f t="shared" si="78"/>
        <v>1248408.8185057144</v>
      </c>
      <c r="I322" s="431">
        <f t="shared" si="78"/>
        <v>1545038.5128359578</v>
      </c>
      <c r="J322" s="431">
        <f t="shared" si="78"/>
        <v>1980740.7942393611</v>
      </c>
      <c r="K322" s="431">
        <f t="shared" si="78"/>
        <v>2427918.4981928575</v>
      </c>
      <c r="L322" s="431">
        <f t="shared" si="78"/>
        <v>2426547.7660066201</v>
      </c>
      <c r="M322" s="431">
        <f t="shared" si="78"/>
        <v>2294675.0459602824</v>
      </c>
      <c r="N322" s="431">
        <f t="shared" si="78"/>
        <v>1704459.7550623287</v>
      </c>
      <c r="O322" s="431">
        <f t="shared" si="78"/>
        <v>1414028.4415707041</v>
      </c>
      <c r="P322" s="431">
        <f t="shared" si="78"/>
        <v>1374902.2893399999</v>
      </c>
      <c r="Q322" s="431">
        <f>SUM(Q290:Q321)</f>
        <v>20607275.563886974</v>
      </c>
    </row>
    <row r="323" spans="1:17" ht="30" customHeight="1" thickTop="1">
      <c r="A323" s="343"/>
      <c r="B323" s="122"/>
      <c r="C323" s="122"/>
      <c r="D323" s="338" t="s">
        <v>920</v>
      </c>
      <c r="E323" s="36"/>
      <c r="F323" s="36"/>
      <c r="G323" s="36"/>
      <c r="H323" s="36"/>
      <c r="I323" s="36"/>
      <c r="J323" s="36"/>
      <c r="K323" s="36"/>
      <c r="L323" s="36"/>
      <c r="M323" s="36"/>
      <c r="N323" s="36"/>
      <c r="O323" s="36"/>
      <c r="P323" s="36"/>
      <c r="Q323" s="36"/>
    </row>
    <row r="324" spans="1:17">
      <c r="A324" s="48" t="s">
        <v>264</v>
      </c>
      <c r="B324" s="122">
        <v>1</v>
      </c>
      <c r="C324" s="122" t="s">
        <v>531</v>
      </c>
      <c r="D324" s="123" t="s">
        <v>21</v>
      </c>
      <c r="E324" s="430" cm="1">
        <f t="array" ref="E324:P324">TRANSPOSE('Rate 1 - Residential'!U25:U36)</f>
        <v>246014.79833999998</v>
      </c>
      <c r="F324" s="430">
        <v>204775.09913999998</v>
      </c>
      <c r="G324" s="430">
        <v>177004.28412</v>
      </c>
      <c r="H324" s="430">
        <v>178696.46771999999</v>
      </c>
      <c r="I324" s="430">
        <v>262430.75808</v>
      </c>
      <c r="J324" s="430">
        <v>367725.4743</v>
      </c>
      <c r="K324" s="430">
        <v>481536.19259999995</v>
      </c>
      <c r="L324" s="430">
        <v>475505.78027999995</v>
      </c>
      <c r="M324" s="430">
        <v>434707.96950000001</v>
      </c>
      <c r="N324" s="430">
        <v>276527.92037999997</v>
      </c>
      <c r="O324" s="430">
        <v>206478.55872</v>
      </c>
      <c r="P324" s="430">
        <v>208511.56367999999</v>
      </c>
      <c r="Q324" s="430">
        <f t="shared" ref="Q324:Q328" si="79">SUM(E324:P324)</f>
        <v>3519914.86686</v>
      </c>
    </row>
    <row r="325" spans="1:17">
      <c r="A325" s="48" t="s">
        <v>273</v>
      </c>
      <c r="B325" s="122">
        <v>2</v>
      </c>
      <c r="C325" s="122" t="s">
        <v>531</v>
      </c>
      <c r="D325" s="123" t="s">
        <v>778</v>
      </c>
      <c r="E325" s="430">
        <f t="array" ref="E325:P325">TRANSPOSE('Rate 2 - Small General'!$Q$23:$Q$34)</f>
        <v>33962.263919999998</v>
      </c>
      <c r="F325" s="430">
        <v>31632.009239999999</v>
      </c>
      <c r="G325" s="430">
        <v>29011.421399999999</v>
      </c>
      <c r="H325" s="430">
        <v>25915.6404</v>
      </c>
      <c r="I325" s="430">
        <v>30382.53816</v>
      </c>
      <c r="J325" s="430">
        <v>40864.471440000001</v>
      </c>
      <c r="K325" s="430">
        <v>50553.930959999998</v>
      </c>
      <c r="L325" s="430">
        <v>48024.309840000002</v>
      </c>
      <c r="M325" s="430">
        <v>47317.016759999999</v>
      </c>
      <c r="N325" s="430">
        <v>35940.985079999999</v>
      </c>
      <c r="O325" s="430">
        <v>30352.628280000001</v>
      </c>
      <c r="P325" s="430">
        <v>29837.066999999999</v>
      </c>
      <c r="Q325" s="430">
        <f t="shared" si="79"/>
        <v>433794.28248000005</v>
      </c>
    </row>
    <row r="326" spans="1:17">
      <c r="A326" s="48" t="s">
        <v>280</v>
      </c>
      <c r="B326" s="122">
        <v>7</v>
      </c>
      <c r="C326" s="122" t="s">
        <v>531</v>
      </c>
      <c r="D326" s="123" t="s">
        <v>25</v>
      </c>
      <c r="E326" s="430" cm="1">
        <f t="array" ref="E326:P326">TRANSPOSE('Rate 7 - Outdoor Rec'!$R$23:$R$34)</f>
        <v>23.83014</v>
      </c>
      <c r="F326" s="430">
        <v>28.78134</v>
      </c>
      <c r="G326" s="430">
        <v>31.014600000000002</v>
      </c>
      <c r="H326" s="430">
        <v>11.108639999999999</v>
      </c>
      <c r="I326" s="430">
        <v>10.2135</v>
      </c>
      <c r="J326" s="430">
        <v>10.711980000000001</v>
      </c>
      <c r="K326" s="430">
        <v>13.8948</v>
      </c>
      <c r="L326" s="430">
        <v>14.208600000000001</v>
      </c>
      <c r="M326" s="430">
        <v>18.80142</v>
      </c>
      <c r="N326" s="430">
        <v>24.10962</v>
      </c>
      <c r="O326" s="430">
        <v>16.016639999999999</v>
      </c>
      <c r="P326" s="430">
        <v>15.65568</v>
      </c>
      <c r="Q326" s="430">
        <f t="shared" si="79"/>
        <v>218.34695999999997</v>
      </c>
    </row>
    <row r="327" spans="1:17">
      <c r="A327" s="48" t="s">
        <v>280</v>
      </c>
      <c r="B327" s="122">
        <v>7</v>
      </c>
      <c r="C327" s="122" t="s">
        <v>532</v>
      </c>
      <c r="D327" s="123" t="s">
        <v>291</v>
      </c>
      <c r="E327" s="430" cm="1">
        <f t="array" ref="E327:P327">TRANSPOSE('Rate 7 - Outdoor Rec'!$R$40:$R$51)</f>
        <v>0.2772</v>
      </c>
      <c r="F327" s="430">
        <v>0.52680000000000005</v>
      </c>
      <c r="G327" s="430">
        <v>0.46260000000000001</v>
      </c>
      <c r="H327" s="430">
        <v>5.04E-2</v>
      </c>
      <c r="I327" s="430">
        <v>1.26E-2</v>
      </c>
      <c r="J327" s="430">
        <v>0</v>
      </c>
      <c r="K327" s="430">
        <v>1.26E-2</v>
      </c>
      <c r="L327" s="430">
        <v>0</v>
      </c>
      <c r="M327" s="430">
        <v>0.18180000000000002</v>
      </c>
      <c r="N327" s="430">
        <v>0.24840000000000001</v>
      </c>
      <c r="O327" s="430">
        <v>0.15720000000000001</v>
      </c>
      <c r="P327" s="430">
        <v>0.315</v>
      </c>
      <c r="Q327" s="430">
        <f t="shared" si="79"/>
        <v>2.2445999999999997</v>
      </c>
    </row>
    <row r="328" spans="1:17">
      <c r="A328" s="48" t="s">
        <v>369</v>
      </c>
      <c r="B328" s="122">
        <v>8</v>
      </c>
      <c r="C328" s="122" t="s">
        <v>531</v>
      </c>
      <c r="D328" s="123" t="s">
        <v>127</v>
      </c>
      <c r="E328" s="430" cm="1">
        <f t="array" ref="E328:P328">TRANSPOSE('Rate 8 - Street Lighting'!$O$23:$O$34)</f>
        <v>27.176930000000002</v>
      </c>
      <c r="F328" s="430">
        <v>23.649020000000004</v>
      </c>
      <c r="G328" s="430">
        <v>23.902990000000003</v>
      </c>
      <c r="H328" s="430">
        <v>21.243170000000003</v>
      </c>
      <c r="I328" s="430">
        <v>20.198700000000002</v>
      </c>
      <c r="J328" s="430">
        <v>18.647970000000001</v>
      </c>
      <c r="K328" s="430">
        <v>19.840240000000001</v>
      </c>
      <c r="L328" s="430">
        <v>21.26079</v>
      </c>
      <c r="M328" s="430">
        <v>22.259840000000001</v>
      </c>
      <c r="N328" s="430">
        <v>24.907210000000003</v>
      </c>
      <c r="O328" s="430">
        <v>25.915140000000001</v>
      </c>
      <c r="P328" s="430">
        <v>27.843310000000002</v>
      </c>
      <c r="Q328" s="430">
        <f t="shared" si="79"/>
        <v>276.84530999999998</v>
      </c>
    </row>
    <row r="329" spans="1:17">
      <c r="A329" s="48" t="s">
        <v>638</v>
      </c>
      <c r="B329" s="122">
        <v>8</v>
      </c>
      <c r="C329" s="122" t="s">
        <v>531</v>
      </c>
      <c r="D329" s="123" t="s">
        <v>639</v>
      </c>
      <c r="E329" s="430" cm="1">
        <f t="array" ref="E329:P329">TRANSPOSE('Rate 8A - LED Street Lighting'!$O$23:$O$34)</f>
        <v>8.2167900000000014</v>
      </c>
      <c r="F329" s="430">
        <v>7.1501300000000008</v>
      </c>
      <c r="G329" s="430">
        <v>7.2269000000000005</v>
      </c>
      <c r="H329" s="430">
        <v>6.4227300000000005</v>
      </c>
      <c r="I329" s="430">
        <v>6.1069400000000007</v>
      </c>
      <c r="J329" s="430">
        <v>5.6380800000000004</v>
      </c>
      <c r="K329" s="430">
        <v>5.9985700000000008</v>
      </c>
      <c r="L329" s="430">
        <v>6.4280600000000003</v>
      </c>
      <c r="M329" s="430">
        <v>6.7301200000000003</v>
      </c>
      <c r="N329" s="430">
        <v>7.5305300000000006</v>
      </c>
      <c r="O329" s="430">
        <v>7.8352500000000003</v>
      </c>
      <c r="P329" s="430">
        <v>8.4182199999999998</v>
      </c>
      <c r="Q329" s="430">
        <f>SUM(E329:P329)</f>
        <v>83.702320000000014</v>
      </c>
    </row>
    <row r="330" spans="1:17">
      <c r="A330" s="48" t="s">
        <v>762</v>
      </c>
      <c r="B330" s="122">
        <v>9</v>
      </c>
      <c r="C330" s="122" t="s">
        <v>531</v>
      </c>
      <c r="D330" s="123" t="s">
        <v>765</v>
      </c>
      <c r="E330" s="430" cm="1">
        <f t="array" ref="E330:P330">TRANSPOSE('Rate 9 - Traffic Signals'!$Q$23:$Q$34)</f>
        <v>94.861800000000002</v>
      </c>
      <c r="F330" s="430">
        <v>94.861800000000002</v>
      </c>
      <c r="G330" s="430">
        <v>94.861800000000002</v>
      </c>
      <c r="H330" s="430">
        <v>94.861800000000002</v>
      </c>
      <c r="I330" s="430">
        <v>94.861800000000002</v>
      </c>
      <c r="J330" s="430">
        <v>94.861800000000002</v>
      </c>
      <c r="K330" s="430">
        <v>94.861800000000002</v>
      </c>
      <c r="L330" s="430">
        <v>94.861800000000002</v>
      </c>
      <c r="M330" s="430">
        <v>94.861800000000002</v>
      </c>
      <c r="N330" s="430">
        <v>94.861800000000002</v>
      </c>
      <c r="O330" s="430">
        <v>94.861800000000002</v>
      </c>
      <c r="P330" s="430">
        <v>94.861800000000002</v>
      </c>
      <c r="Q330" s="430">
        <f t="shared" ref="Q330:Q355" si="80">SUM(E330:P330)</f>
        <v>1138.3416</v>
      </c>
    </row>
    <row r="331" spans="1:17">
      <c r="A331" s="48" t="s">
        <v>762</v>
      </c>
      <c r="B331" s="122">
        <v>9</v>
      </c>
      <c r="C331" s="122" t="s">
        <v>531</v>
      </c>
      <c r="D331" s="123" t="s">
        <v>867</v>
      </c>
      <c r="E331" s="430" cm="1">
        <f t="array" ref="E331:P331">TRANSPOSE('Rate 9 - Traffic Signals (Mete)'!$Q$23:$Q$34)</f>
        <v>2.07856</v>
      </c>
      <c r="F331" s="430">
        <v>2.6356000000000002</v>
      </c>
      <c r="G331" s="430">
        <v>2.5207600000000001</v>
      </c>
      <c r="H331" s="430">
        <v>2.5964400000000003</v>
      </c>
      <c r="I331" s="430">
        <v>2.5383599999999999</v>
      </c>
      <c r="J331" s="430">
        <v>2.58236</v>
      </c>
      <c r="K331" s="430">
        <v>2.4732400000000001</v>
      </c>
      <c r="L331" s="430">
        <v>2.4543200000000001</v>
      </c>
      <c r="M331" s="430">
        <v>2.5977600000000001</v>
      </c>
      <c r="N331" s="430">
        <v>2.4675199999999999</v>
      </c>
      <c r="O331" s="430">
        <v>2.45696</v>
      </c>
      <c r="P331" s="430">
        <v>2.5278</v>
      </c>
      <c r="Q331" s="430">
        <f t="shared" si="80"/>
        <v>29.929679999999998</v>
      </c>
    </row>
    <row r="332" spans="1:17">
      <c r="A332" s="48" t="s">
        <v>375</v>
      </c>
      <c r="B332" s="122" t="s">
        <v>527</v>
      </c>
      <c r="C332" s="122" t="s">
        <v>531</v>
      </c>
      <c r="D332" s="123" t="s">
        <v>380</v>
      </c>
      <c r="E332" s="430" cm="1">
        <f t="array" ref="E332:P332">TRANSPOSE('Rate 11TOU - Water Pumping TOU'!$R$23:$R$34)</f>
        <v>7420.68804</v>
      </c>
      <c r="F332" s="430">
        <v>6919.8867900000005</v>
      </c>
      <c r="G332" s="430">
        <v>6945.4964399999999</v>
      </c>
      <c r="H332" s="430">
        <v>6148.4167299999999</v>
      </c>
      <c r="I332" s="430">
        <v>7342.6672100000005</v>
      </c>
      <c r="J332" s="430">
        <v>8745.7797200000005</v>
      </c>
      <c r="K332" s="430">
        <v>11326.866410000001</v>
      </c>
      <c r="L332" s="430">
        <v>9981.1152000000002</v>
      </c>
      <c r="M332" s="430">
        <v>9993.9013500000001</v>
      </c>
      <c r="N332" s="430">
        <v>10588.07013</v>
      </c>
      <c r="O332" s="430">
        <v>9163.1070400000008</v>
      </c>
      <c r="P332" s="430">
        <v>8324.2741800000003</v>
      </c>
      <c r="Q332" s="430">
        <f t="shared" si="80"/>
        <v>102900.26924000002</v>
      </c>
    </row>
    <row r="333" spans="1:17">
      <c r="A333" s="48" t="s">
        <v>375</v>
      </c>
      <c r="B333" s="122" t="s">
        <v>527</v>
      </c>
      <c r="C333" s="122" t="s">
        <v>532</v>
      </c>
      <c r="D333" s="123" t="s">
        <v>381</v>
      </c>
      <c r="E333" s="430" cm="1">
        <f t="array" ref="E333:P333">TRANSPOSE('Rate 11TOU - Water Pumping TOU'!$R$40:$R$51)</f>
        <v>3889.4995199999998</v>
      </c>
      <c r="F333" s="430">
        <v>3909.77144</v>
      </c>
      <c r="G333" s="430">
        <v>3409.1005</v>
      </c>
      <c r="H333" s="430">
        <v>2969.6968400000001</v>
      </c>
      <c r="I333" s="430">
        <v>2999.44902</v>
      </c>
      <c r="J333" s="430">
        <v>3068.6303499999999</v>
      </c>
      <c r="K333" s="430">
        <v>3794.5807199999999</v>
      </c>
      <c r="L333" s="430">
        <v>3007.83617</v>
      </c>
      <c r="M333" s="430">
        <v>3118.8528200000001</v>
      </c>
      <c r="N333" s="430">
        <v>3583.4137799999999</v>
      </c>
      <c r="O333" s="430">
        <v>3120.2878900000001</v>
      </c>
      <c r="P333" s="430">
        <v>3279.40553</v>
      </c>
      <c r="Q333" s="430">
        <f t="shared" si="80"/>
        <v>40150.524579999998</v>
      </c>
    </row>
    <row r="334" spans="1:17">
      <c r="A334" s="48" t="s">
        <v>386</v>
      </c>
      <c r="B334" s="122">
        <v>15</v>
      </c>
      <c r="C334" s="122" t="s">
        <v>533</v>
      </c>
      <c r="D334" s="123" t="s">
        <v>388</v>
      </c>
      <c r="E334" s="430" cm="1">
        <f t="array" ref="E334:P334">TRANSPOSE('Rate 15 - Electrolytic Refining'!$V$24:$V$35)</f>
        <v>3675</v>
      </c>
      <c r="F334" s="430">
        <v>3675</v>
      </c>
      <c r="G334" s="430">
        <v>3675</v>
      </c>
      <c r="H334" s="430">
        <v>3675</v>
      </c>
      <c r="I334" s="430">
        <v>3675</v>
      </c>
      <c r="J334" s="430">
        <v>3675</v>
      </c>
      <c r="K334" s="430">
        <v>3675</v>
      </c>
      <c r="L334" s="430">
        <v>3675</v>
      </c>
      <c r="M334" s="430">
        <v>3675</v>
      </c>
      <c r="N334" s="430">
        <v>3675</v>
      </c>
      <c r="O334" s="430">
        <v>3675</v>
      </c>
      <c r="P334" s="430">
        <v>3675</v>
      </c>
      <c r="Q334" s="430">
        <f t="shared" si="80"/>
        <v>44100</v>
      </c>
    </row>
    <row r="335" spans="1:17">
      <c r="A335" s="48" t="s">
        <v>395</v>
      </c>
      <c r="B335" s="122" t="s">
        <v>396</v>
      </c>
      <c r="C335" s="122" t="s">
        <v>531</v>
      </c>
      <c r="D335" s="123" t="s">
        <v>397</v>
      </c>
      <c r="E335" s="430" cm="1">
        <f t="array" ref="E335:P335">TRANSPOSE('Rate WH - Water Heating'!$R$23:$R$34)</f>
        <v>281.13222000000002</v>
      </c>
      <c r="F335" s="430">
        <v>256.74761999999998</v>
      </c>
      <c r="G335" s="430">
        <v>233.27704</v>
      </c>
      <c r="H335" s="430">
        <v>227.41802000000001</v>
      </c>
      <c r="I335" s="430">
        <v>191.40048000000002</v>
      </c>
      <c r="J335" s="430">
        <v>170.61354</v>
      </c>
      <c r="K335" s="430">
        <v>157.21512000000001</v>
      </c>
      <c r="L335" s="430">
        <v>135.65216000000001</v>
      </c>
      <c r="M335" s="430">
        <v>150.21576000000002</v>
      </c>
      <c r="N335" s="430">
        <v>155.05542</v>
      </c>
      <c r="O335" s="430">
        <v>177.20580000000001</v>
      </c>
      <c r="P335" s="430">
        <v>220.94122000000002</v>
      </c>
      <c r="Q335" s="430">
        <f t="shared" si="80"/>
        <v>2356.8744000000006</v>
      </c>
    </row>
    <row r="336" spans="1:17">
      <c r="A336" s="48" t="s">
        <v>390</v>
      </c>
      <c r="B336" s="122">
        <v>22</v>
      </c>
      <c r="C336" s="122" t="s">
        <v>531</v>
      </c>
      <c r="D336" s="123" t="s">
        <v>22</v>
      </c>
      <c r="E336" s="430" cm="1">
        <f t="array" ref="E336:P336">TRANSPOSE('Rate 22 - Irrigation'!$R$23:$R$34)</f>
        <v>169.05590068965518</v>
      </c>
      <c r="F336" s="430">
        <v>172.29440895104895</v>
      </c>
      <c r="G336" s="430">
        <v>175.25019524475522</v>
      </c>
      <c r="H336" s="430">
        <v>490.48780114285717</v>
      </c>
      <c r="I336" s="430">
        <v>640.62113361702131</v>
      </c>
      <c r="J336" s="430">
        <v>793.96532425531905</v>
      </c>
      <c r="K336" s="430">
        <v>813.76691657142862</v>
      </c>
      <c r="L336" s="430">
        <v>640.89159211267599</v>
      </c>
      <c r="M336" s="430">
        <v>608.16436732394357</v>
      </c>
      <c r="N336" s="430">
        <v>516.89930301369861</v>
      </c>
      <c r="O336" s="430">
        <v>410.55971830985919</v>
      </c>
      <c r="P336" s="430">
        <v>252.06665999999998</v>
      </c>
      <c r="Q336" s="430">
        <f t="shared" si="80"/>
        <v>5684.0233212322637</v>
      </c>
    </row>
    <row r="337" spans="1:17">
      <c r="A337" s="48" t="s">
        <v>400</v>
      </c>
      <c r="B337" s="122">
        <v>24</v>
      </c>
      <c r="C337" s="122" t="s">
        <v>531</v>
      </c>
      <c r="D337" s="123" t="s">
        <v>23</v>
      </c>
      <c r="E337" s="430" cm="1">
        <f t="array" ref="E337:P337">TRANSPOSE('Rate 24 - General Service'!$X$23:$X$34)</f>
        <v>157515.96000000002</v>
      </c>
      <c r="F337" s="430">
        <v>154672.70000000001</v>
      </c>
      <c r="G337" s="430">
        <v>158848.58000000002</v>
      </c>
      <c r="H337" s="430">
        <v>155423.88</v>
      </c>
      <c r="I337" s="430">
        <v>166298.28</v>
      </c>
      <c r="J337" s="430">
        <v>184224.48</v>
      </c>
      <c r="K337" s="430">
        <v>194176.12</v>
      </c>
      <c r="L337" s="430">
        <v>199845.16</v>
      </c>
      <c r="M337" s="430">
        <v>197502.84</v>
      </c>
      <c r="N337" s="430">
        <v>181555.56</v>
      </c>
      <c r="O337" s="430">
        <v>170253.36000000002</v>
      </c>
      <c r="P337" s="430">
        <v>155725.64000000001</v>
      </c>
      <c r="Q337" s="430">
        <f t="shared" si="80"/>
        <v>2076042.56</v>
      </c>
    </row>
    <row r="338" spans="1:17">
      <c r="A338" s="48" t="s">
        <v>400</v>
      </c>
      <c r="B338" s="122">
        <v>24</v>
      </c>
      <c r="C338" s="122" t="s">
        <v>532</v>
      </c>
      <c r="D338" s="123" t="s">
        <v>87</v>
      </c>
      <c r="E338" s="430" cm="1">
        <f t="array" ref="E338:P338">TRANSPOSE('Rate 24 - General Service'!$X$40:$X$51)</f>
        <v>3060.84</v>
      </c>
      <c r="F338" s="430">
        <v>2938.94</v>
      </c>
      <c r="G338" s="430">
        <v>3018.52</v>
      </c>
      <c r="H338" s="430">
        <v>2826.2400000000002</v>
      </c>
      <c r="I338" s="430">
        <v>3179.98</v>
      </c>
      <c r="J338" s="430">
        <v>3588</v>
      </c>
      <c r="K338" s="430">
        <v>3722.78</v>
      </c>
      <c r="L338" s="430">
        <v>3900.34</v>
      </c>
      <c r="M338" s="430">
        <v>3931.6200000000003</v>
      </c>
      <c r="N338" s="430">
        <v>3419.6400000000003</v>
      </c>
      <c r="O338" s="430">
        <v>3110.98</v>
      </c>
      <c r="P338" s="430">
        <v>2825.78</v>
      </c>
      <c r="Q338" s="430">
        <f t="shared" si="80"/>
        <v>39523.660000000003</v>
      </c>
    </row>
    <row r="339" spans="1:17">
      <c r="A339" s="48" t="s">
        <v>401</v>
      </c>
      <c r="B339" s="122">
        <v>25</v>
      </c>
      <c r="C339" s="122" t="s">
        <v>531</v>
      </c>
      <c r="D339" s="123" t="s">
        <v>24</v>
      </c>
      <c r="E339" s="430" cm="1">
        <f t="array" ref="E339:P339">TRANSPOSE('Rate 25 - Large Power'!$W$24:$W$35)</f>
        <v>36268.65</v>
      </c>
      <c r="F339" s="430">
        <v>35944.200000000004</v>
      </c>
      <c r="G339" s="430">
        <v>36561.15</v>
      </c>
      <c r="H339" s="430">
        <v>36561.15</v>
      </c>
      <c r="I339" s="430">
        <v>36552.15</v>
      </c>
      <c r="J339" s="430">
        <v>38310.75</v>
      </c>
      <c r="K339" s="430">
        <v>39466.35</v>
      </c>
      <c r="L339" s="430">
        <v>40317.300000000003</v>
      </c>
      <c r="M339" s="430">
        <v>40119.75</v>
      </c>
      <c r="N339" s="430">
        <v>37772.550000000003</v>
      </c>
      <c r="O339" s="430">
        <v>36968.400000000001</v>
      </c>
      <c r="P339" s="430">
        <v>36447.300000000003</v>
      </c>
      <c r="Q339" s="430">
        <f t="shared" si="80"/>
        <v>451289.7</v>
      </c>
    </row>
    <row r="340" spans="1:17">
      <c r="A340" s="48" t="s">
        <v>401</v>
      </c>
      <c r="B340" s="122">
        <v>25</v>
      </c>
      <c r="C340" s="122" t="s">
        <v>532</v>
      </c>
      <c r="D340" s="123" t="s">
        <v>94</v>
      </c>
      <c r="E340" s="430" cm="1">
        <f t="array" ref="E340:P340">TRANSPOSE('Rate 25 - Large Power'!$W$41:$W$52)</f>
        <v>7748.1</v>
      </c>
      <c r="F340" s="430">
        <v>7694.55</v>
      </c>
      <c r="G340" s="430">
        <v>7665.3</v>
      </c>
      <c r="H340" s="430">
        <v>7599.1500000000005</v>
      </c>
      <c r="I340" s="430">
        <v>7800.75</v>
      </c>
      <c r="J340" s="430">
        <v>8056.35</v>
      </c>
      <c r="K340" s="430">
        <v>8196.75</v>
      </c>
      <c r="L340" s="430">
        <v>8202.6</v>
      </c>
      <c r="M340" s="430">
        <v>8050.95</v>
      </c>
      <c r="N340" s="430">
        <v>7764.3</v>
      </c>
      <c r="O340" s="430">
        <v>7654.95</v>
      </c>
      <c r="P340" s="430">
        <v>7590.1500000000005</v>
      </c>
      <c r="Q340" s="430">
        <f t="shared" si="80"/>
        <v>94023.9</v>
      </c>
    </row>
    <row r="341" spans="1:17">
      <c r="A341" s="48" t="s">
        <v>401</v>
      </c>
      <c r="B341" s="122">
        <v>25</v>
      </c>
      <c r="C341" s="122" t="s">
        <v>533</v>
      </c>
      <c r="D341" s="123" t="s">
        <v>481</v>
      </c>
      <c r="E341" s="430" cm="1">
        <f t="array" ref="E341:P341">TRANSPOSE('Rate 25 - Large Power'!$W$57:$W$68)</f>
        <v>675</v>
      </c>
      <c r="F341" s="430">
        <v>675</v>
      </c>
      <c r="G341" s="430">
        <v>675</v>
      </c>
      <c r="H341" s="430">
        <v>675</v>
      </c>
      <c r="I341" s="430">
        <v>675</v>
      </c>
      <c r="J341" s="430">
        <v>675</v>
      </c>
      <c r="K341" s="430">
        <v>675</v>
      </c>
      <c r="L341" s="430">
        <v>675</v>
      </c>
      <c r="M341" s="430">
        <v>675</v>
      </c>
      <c r="N341" s="430">
        <v>675</v>
      </c>
      <c r="O341" s="430">
        <v>675</v>
      </c>
      <c r="P341" s="430">
        <v>675</v>
      </c>
      <c r="Q341" s="430">
        <f t="shared" si="80"/>
        <v>8100</v>
      </c>
    </row>
    <row r="342" spans="1:17">
      <c r="A342" s="48" t="s">
        <v>402</v>
      </c>
      <c r="B342" s="122" t="s">
        <v>422</v>
      </c>
      <c r="C342" s="122" t="s">
        <v>531</v>
      </c>
      <c r="D342" s="123" t="s">
        <v>421</v>
      </c>
      <c r="E342" s="430" cm="1">
        <f t="array" ref="E342:P342">TRANSPOSE('Rate 25A - Offpeak Lg Pwr'!$V$24:$V$35)</f>
        <v>0</v>
      </c>
      <c r="F342" s="430">
        <v>0</v>
      </c>
      <c r="G342" s="430">
        <v>0</v>
      </c>
      <c r="H342" s="430">
        <v>0</v>
      </c>
      <c r="I342" s="430">
        <v>0</v>
      </c>
      <c r="J342" s="430">
        <v>0</v>
      </c>
      <c r="K342" s="430">
        <v>0</v>
      </c>
      <c r="L342" s="430">
        <v>0</v>
      </c>
      <c r="M342" s="430">
        <v>0</v>
      </c>
      <c r="N342" s="430">
        <v>0</v>
      </c>
      <c r="O342" s="430">
        <v>0</v>
      </c>
      <c r="P342" s="430">
        <v>0</v>
      </c>
      <c r="Q342" s="430">
        <f t="shared" si="80"/>
        <v>0</v>
      </c>
    </row>
    <row r="343" spans="1:17">
      <c r="A343" s="48" t="s">
        <v>402</v>
      </c>
      <c r="B343" s="122" t="s">
        <v>422</v>
      </c>
      <c r="C343" s="122" t="s">
        <v>532</v>
      </c>
      <c r="D343" s="123" t="s">
        <v>471</v>
      </c>
      <c r="E343" s="430" cm="1">
        <f t="array" ref="E343:P343">TRANSPOSE('Rate 25A - Offpeak Lg Pwr'!$V$41:$V$52)</f>
        <v>1118.7</v>
      </c>
      <c r="F343" s="430">
        <v>1111.5</v>
      </c>
      <c r="G343" s="430">
        <v>1072.3500000000001</v>
      </c>
      <c r="H343" s="430">
        <v>1137.1500000000001</v>
      </c>
      <c r="I343" s="430">
        <v>1134</v>
      </c>
      <c r="J343" s="430">
        <v>1278.45</v>
      </c>
      <c r="K343" s="430">
        <v>1237.05</v>
      </c>
      <c r="L343" s="430">
        <v>1229.4000000000001</v>
      </c>
      <c r="M343" s="430">
        <v>1230.75</v>
      </c>
      <c r="N343" s="430">
        <v>1274.8500000000001</v>
      </c>
      <c r="O343" s="430">
        <v>1159.6500000000001</v>
      </c>
      <c r="P343" s="430">
        <v>1248.75</v>
      </c>
      <c r="Q343" s="430">
        <f t="shared" si="80"/>
        <v>14232.6</v>
      </c>
    </row>
    <row r="344" spans="1:17">
      <c r="A344" s="48" t="s">
        <v>409</v>
      </c>
      <c r="B344" s="122">
        <v>26</v>
      </c>
      <c r="C344" s="122" t="s">
        <v>533</v>
      </c>
      <c r="D344" s="123" t="s">
        <v>416</v>
      </c>
      <c r="E344" s="430" cm="1">
        <f t="array" ref="E344:P344">TRANSPOSE('Rate 26 - Petroleum Refinery'!$S$24:$S$35)</f>
        <v>18180</v>
      </c>
      <c r="F344" s="430">
        <v>18180</v>
      </c>
      <c r="G344" s="430">
        <v>18180</v>
      </c>
      <c r="H344" s="430">
        <v>18180</v>
      </c>
      <c r="I344" s="430">
        <v>18180</v>
      </c>
      <c r="J344" s="430">
        <v>18180</v>
      </c>
      <c r="K344" s="430">
        <v>18180</v>
      </c>
      <c r="L344" s="430">
        <v>18180</v>
      </c>
      <c r="M344" s="430">
        <v>18180</v>
      </c>
      <c r="N344" s="430">
        <v>18180</v>
      </c>
      <c r="O344" s="430">
        <v>18180</v>
      </c>
      <c r="P344" s="430">
        <v>18180</v>
      </c>
      <c r="Q344" s="430">
        <f t="shared" si="80"/>
        <v>218160</v>
      </c>
    </row>
    <row r="345" spans="1:17">
      <c r="A345" s="48" t="s">
        <v>399</v>
      </c>
      <c r="B345" s="122">
        <v>28</v>
      </c>
      <c r="C345" s="122" t="s">
        <v>531</v>
      </c>
      <c r="D345" s="123" t="s">
        <v>166</v>
      </c>
      <c r="E345" s="430" cm="1">
        <f t="array" ref="E345:P345">TRANSPOSE('Rate 28 - Area Lighting'!$R$23:$R$34)</f>
        <v>79.012230000000002</v>
      </c>
      <c r="F345" s="430">
        <v>68.755290000000002</v>
      </c>
      <c r="G345" s="430">
        <v>69.493740000000003</v>
      </c>
      <c r="H345" s="430">
        <v>61.760910000000003</v>
      </c>
      <c r="I345" s="430">
        <v>58.724220000000003</v>
      </c>
      <c r="J345" s="430">
        <v>54.215730000000001</v>
      </c>
      <c r="K345" s="430">
        <v>57.682050000000004</v>
      </c>
      <c r="L345" s="430">
        <v>61.81212</v>
      </c>
      <c r="M345" s="430">
        <v>64.716539999999995</v>
      </c>
      <c r="N345" s="430">
        <v>72.413340000000005</v>
      </c>
      <c r="O345" s="430">
        <v>75.343770000000006</v>
      </c>
      <c r="P345" s="430">
        <v>80.949629999999999</v>
      </c>
      <c r="Q345" s="430">
        <f t="shared" si="80"/>
        <v>804.87956999999994</v>
      </c>
    </row>
    <row r="346" spans="1:17">
      <c r="A346" s="48" t="s">
        <v>407</v>
      </c>
      <c r="B346" s="122">
        <v>30</v>
      </c>
      <c r="C346" s="122" t="s">
        <v>533</v>
      </c>
      <c r="D346" s="123" t="s">
        <v>417</v>
      </c>
      <c r="E346" s="430" cm="1">
        <f t="array" ref="E346:P346">TRANSPOSE('Rate 30 - Electric Furnace'!$U$24:$U$35)</f>
        <v>2100</v>
      </c>
      <c r="F346" s="430">
        <v>2100</v>
      </c>
      <c r="G346" s="430">
        <v>2100</v>
      </c>
      <c r="H346" s="430">
        <v>2100</v>
      </c>
      <c r="I346" s="430">
        <v>2100</v>
      </c>
      <c r="J346" s="430">
        <v>2100</v>
      </c>
      <c r="K346" s="430">
        <v>2267.16</v>
      </c>
      <c r="L346" s="430">
        <v>2319.66</v>
      </c>
      <c r="M346" s="430">
        <v>2346.96</v>
      </c>
      <c r="N346" s="430">
        <v>2293.1999999999998</v>
      </c>
      <c r="O346" s="430">
        <v>2306.2199999999998</v>
      </c>
      <c r="P346" s="430">
        <v>2319.66</v>
      </c>
      <c r="Q346" s="430">
        <f t="shared" si="80"/>
        <v>26452.86</v>
      </c>
    </row>
    <row r="347" spans="1:17">
      <c r="A347" s="48" t="s">
        <v>411</v>
      </c>
      <c r="B347" s="122">
        <v>31</v>
      </c>
      <c r="C347" s="122" t="s">
        <v>533</v>
      </c>
      <c r="D347" s="123" t="s">
        <v>20</v>
      </c>
      <c r="E347" s="430" cm="1">
        <f t="array" ref="E347:P347">TRANSPOSE('Rate 31 - Military'!$S$24:$S$35)</f>
        <v>21160</v>
      </c>
      <c r="F347" s="430">
        <v>21160</v>
      </c>
      <c r="G347" s="430">
        <v>21160</v>
      </c>
      <c r="H347" s="430">
        <v>21160</v>
      </c>
      <c r="I347" s="430">
        <v>21160</v>
      </c>
      <c r="J347" s="430">
        <v>21160</v>
      </c>
      <c r="K347" s="430">
        <v>21160</v>
      </c>
      <c r="L347" s="430">
        <v>21160</v>
      </c>
      <c r="M347" s="430">
        <v>21160</v>
      </c>
      <c r="N347" s="430">
        <v>21160</v>
      </c>
      <c r="O347" s="430">
        <v>21160</v>
      </c>
      <c r="P347" s="430">
        <v>21160</v>
      </c>
      <c r="Q347" s="430">
        <f t="shared" si="80"/>
        <v>253920</v>
      </c>
    </row>
    <row r="348" spans="1:17">
      <c r="A348" s="48" t="s">
        <v>404</v>
      </c>
      <c r="B348" s="122">
        <v>34</v>
      </c>
      <c r="C348" s="122" t="s">
        <v>531</v>
      </c>
      <c r="D348" s="123" t="s">
        <v>419</v>
      </c>
      <c r="E348" s="430" cm="1">
        <f t="array" ref="E348:P348">TRANSPOSE('Rate 34 - Cotton Gin'!$U$56:$U$67)</f>
        <v>35.380000000000003</v>
      </c>
      <c r="F348" s="430">
        <v>1.92</v>
      </c>
      <c r="G348" s="430">
        <v>1.92</v>
      </c>
      <c r="H348" s="430">
        <v>1.7999999999999998</v>
      </c>
      <c r="I348" s="430">
        <v>0.68</v>
      </c>
      <c r="J348" s="430">
        <v>0.74</v>
      </c>
      <c r="K348" s="430">
        <v>0.66</v>
      </c>
      <c r="L348" s="430">
        <v>0.64</v>
      </c>
      <c r="M348" s="430">
        <v>0.96</v>
      </c>
      <c r="N348" s="430">
        <v>2.14</v>
      </c>
      <c r="O348" s="430">
        <v>35.520000000000003</v>
      </c>
      <c r="P348" s="430">
        <v>35.72</v>
      </c>
      <c r="Q348" s="430">
        <f t="shared" si="80"/>
        <v>118.08000000000001</v>
      </c>
    </row>
    <row r="349" spans="1:17">
      <c r="A349" s="48" t="s">
        <v>406</v>
      </c>
      <c r="B349" s="122">
        <v>38</v>
      </c>
      <c r="C349" s="122" t="s">
        <v>532</v>
      </c>
      <c r="D349" s="123" t="s">
        <v>192</v>
      </c>
      <c r="E349" s="430"/>
      <c r="F349" s="430"/>
      <c r="G349" s="430"/>
      <c r="H349" s="430"/>
      <c r="I349" s="430"/>
      <c r="J349" s="430"/>
      <c r="K349" s="430"/>
      <c r="L349" s="430"/>
      <c r="M349" s="430"/>
      <c r="N349" s="430"/>
      <c r="O349" s="430"/>
      <c r="P349" s="430"/>
      <c r="Q349" s="430">
        <f t="shared" si="80"/>
        <v>0</v>
      </c>
    </row>
    <row r="350" spans="1:17">
      <c r="A350" s="48" t="s">
        <v>406</v>
      </c>
      <c r="B350" s="122">
        <v>38</v>
      </c>
      <c r="C350" s="122" t="s">
        <v>533</v>
      </c>
      <c r="D350" s="123" t="s">
        <v>472</v>
      </c>
      <c r="E350" s="430"/>
      <c r="F350" s="430"/>
      <c r="G350" s="430"/>
      <c r="H350" s="430"/>
      <c r="I350" s="430"/>
      <c r="J350" s="430"/>
      <c r="K350" s="430"/>
      <c r="L350" s="430"/>
      <c r="M350" s="430"/>
      <c r="N350" s="430"/>
      <c r="O350" s="430"/>
      <c r="P350" s="430"/>
      <c r="Q350" s="430">
        <f t="shared" si="80"/>
        <v>0</v>
      </c>
    </row>
    <row r="351" spans="1:17">
      <c r="A351" s="48" t="s">
        <v>412</v>
      </c>
      <c r="B351" s="122">
        <v>41</v>
      </c>
      <c r="C351" s="122" t="s">
        <v>531</v>
      </c>
      <c r="D351" s="123" t="s">
        <v>27</v>
      </c>
      <c r="E351" s="430" cm="1">
        <f t="array" ref="E351:P351">TRANSPOSE('Rate 41 - City &amp; County'!$U$23:$U$34)</f>
        <v>24623.460000000003</v>
      </c>
      <c r="F351" s="430">
        <v>24917.22</v>
      </c>
      <c r="G351" s="430">
        <v>24977.16</v>
      </c>
      <c r="H351" s="430">
        <v>21101.040000000001</v>
      </c>
      <c r="I351" s="430">
        <v>16692.48</v>
      </c>
      <c r="J351" s="430">
        <v>22847.940000000002</v>
      </c>
      <c r="K351" s="430">
        <v>27330.480000000003</v>
      </c>
      <c r="L351" s="430">
        <v>33042.6</v>
      </c>
      <c r="M351" s="430">
        <v>33128.46</v>
      </c>
      <c r="N351" s="430">
        <v>28732.86</v>
      </c>
      <c r="O351" s="430">
        <v>23291.820000000003</v>
      </c>
      <c r="P351" s="430">
        <v>19205.640000000003</v>
      </c>
      <c r="Q351" s="430">
        <f t="shared" si="80"/>
        <v>299891.16000000003</v>
      </c>
    </row>
    <row r="352" spans="1:17">
      <c r="A352" s="48" t="s">
        <v>412</v>
      </c>
      <c r="B352" s="122">
        <v>41</v>
      </c>
      <c r="C352" s="122" t="s">
        <v>532</v>
      </c>
      <c r="D352" s="123" t="s">
        <v>515</v>
      </c>
      <c r="E352" s="430" cm="1">
        <f t="array" ref="E352:P352">TRANSPOSE('Rate 41 - City &amp; County'!$U$39:$U$50)</f>
        <v>2658.96</v>
      </c>
      <c r="F352" s="430">
        <v>2670.84</v>
      </c>
      <c r="G352" s="430">
        <v>2881.98</v>
      </c>
      <c r="H352" s="430">
        <v>2454.3000000000002</v>
      </c>
      <c r="I352" s="430">
        <v>2599.02</v>
      </c>
      <c r="J352" s="430">
        <v>2569.86</v>
      </c>
      <c r="K352" s="430">
        <v>2791.26</v>
      </c>
      <c r="L352" s="430">
        <v>3488.94</v>
      </c>
      <c r="M352" s="430">
        <v>4050.0000000000005</v>
      </c>
      <c r="N352" s="430">
        <v>3188.7000000000003</v>
      </c>
      <c r="O352" s="430">
        <v>2506.1400000000003</v>
      </c>
      <c r="P352" s="430">
        <v>2282.04</v>
      </c>
      <c r="Q352" s="430">
        <f t="shared" si="80"/>
        <v>34142.04</v>
      </c>
    </row>
    <row r="353" spans="1:17">
      <c r="A353" s="48" t="s">
        <v>413</v>
      </c>
      <c r="B353" s="122">
        <v>43</v>
      </c>
      <c r="C353" s="122" t="s">
        <v>532</v>
      </c>
      <c r="D353" s="123" t="s">
        <v>520</v>
      </c>
      <c r="E353" s="430" cm="1">
        <f t="array" ref="E353:P353">TRANSPOSE('Rate 43 - State University'!$W$24:$W$35)</f>
        <v>3747.6</v>
      </c>
      <c r="F353" s="430">
        <v>3694.9500000000003</v>
      </c>
      <c r="G353" s="430">
        <v>3694.9500000000003</v>
      </c>
      <c r="H353" s="430">
        <v>4065.3</v>
      </c>
      <c r="I353" s="430">
        <v>3694.9500000000003</v>
      </c>
      <c r="J353" s="430">
        <v>3694.9500000000003</v>
      </c>
      <c r="K353" s="430">
        <v>3694.9500000000003</v>
      </c>
      <c r="L353" s="430">
        <v>3694.9500000000003</v>
      </c>
      <c r="M353" s="430">
        <v>4047.3</v>
      </c>
      <c r="N353" s="430">
        <v>4132.8</v>
      </c>
      <c r="O353" s="430">
        <v>3473.55</v>
      </c>
      <c r="P353" s="430">
        <v>3235.5</v>
      </c>
      <c r="Q353" s="430">
        <f t="shared" si="80"/>
        <v>44871.750000000007</v>
      </c>
    </row>
    <row r="354" spans="1:17">
      <c r="A354" s="48" t="s">
        <v>414</v>
      </c>
      <c r="B354" s="122">
        <v>45</v>
      </c>
      <c r="C354" s="122" t="s">
        <v>532</v>
      </c>
      <c r="D354" s="123" t="s">
        <v>420</v>
      </c>
      <c r="E354" s="430" cm="1">
        <f t="array" ref="E354:P354">TRANSPOSE('Rate 45 - Sup, Maint, Backup'!$W$24:$W$35)</f>
        <v>1723.5</v>
      </c>
      <c r="F354" s="430">
        <v>1764.45</v>
      </c>
      <c r="G354" s="430">
        <v>1731.15</v>
      </c>
      <c r="H354" s="430">
        <v>1779.3</v>
      </c>
      <c r="I354" s="430">
        <v>1978.2</v>
      </c>
      <c r="J354" s="430">
        <v>2197.35</v>
      </c>
      <c r="K354" s="430">
        <v>2169.9</v>
      </c>
      <c r="L354" s="430">
        <v>2157.3000000000002</v>
      </c>
      <c r="M354" s="430">
        <v>2172.15</v>
      </c>
      <c r="N354" s="430">
        <v>1842.3</v>
      </c>
      <c r="O354" s="430">
        <v>1814.4</v>
      </c>
      <c r="P354" s="430">
        <v>1726.2</v>
      </c>
      <c r="Q354" s="430">
        <f t="shared" si="80"/>
        <v>23056.200000000004</v>
      </c>
    </row>
    <row r="355" spans="1:17">
      <c r="A355" s="48" t="s">
        <v>549</v>
      </c>
      <c r="B355" s="122">
        <v>46</v>
      </c>
      <c r="C355" s="122" t="s">
        <v>532</v>
      </c>
      <c r="D355" s="123" t="s">
        <v>548</v>
      </c>
      <c r="E355" s="430" cm="1">
        <f t="array" ref="E355:P355">TRANSPOSE('Rate 45 - Sup, Maint, Backup'!$W$40:$W$51)</f>
        <v>0</v>
      </c>
      <c r="F355" s="430">
        <v>0</v>
      </c>
      <c r="G355" s="430">
        <v>0</v>
      </c>
      <c r="H355" s="430">
        <v>0</v>
      </c>
      <c r="I355" s="430">
        <v>0</v>
      </c>
      <c r="J355" s="430">
        <v>0</v>
      </c>
      <c r="K355" s="430">
        <v>0</v>
      </c>
      <c r="L355" s="430">
        <v>0</v>
      </c>
      <c r="M355" s="430">
        <v>0</v>
      </c>
      <c r="N355" s="430">
        <v>0</v>
      </c>
      <c r="O355" s="430">
        <v>0</v>
      </c>
      <c r="P355" s="430">
        <v>0</v>
      </c>
      <c r="Q355" s="430">
        <f t="shared" si="80"/>
        <v>0</v>
      </c>
    </row>
    <row r="356" spans="1:17" ht="13" thickBot="1">
      <c r="A356" s="343"/>
      <c r="B356" s="122"/>
      <c r="C356" s="122"/>
      <c r="D356" s="340" t="str">
        <f>"Total "&amp;D323</f>
        <v>Total Transmission Cost Recovery Factor</v>
      </c>
      <c r="E356" s="431">
        <f t="shared" ref="E356:P356" si="81">SUM(E324:E354)</f>
        <v>576264.04159068968</v>
      </c>
      <c r="F356" s="431">
        <f t="shared" si="81"/>
        <v>529093.43861895101</v>
      </c>
      <c r="G356" s="431">
        <f t="shared" si="81"/>
        <v>503251.37308524473</v>
      </c>
      <c r="H356" s="431">
        <f t="shared" si="81"/>
        <v>493385.48160114285</v>
      </c>
      <c r="I356" s="431">
        <f t="shared" si="81"/>
        <v>589900.58020361699</v>
      </c>
      <c r="J356" s="431">
        <f t="shared" si="81"/>
        <v>734114.46259425534</v>
      </c>
      <c r="K356" s="431">
        <f t="shared" si="81"/>
        <v>877120.7760265714</v>
      </c>
      <c r="L356" s="431">
        <f t="shared" si="81"/>
        <v>879385.5009321128</v>
      </c>
      <c r="M356" s="431">
        <f t="shared" si="81"/>
        <v>836378.00983732392</v>
      </c>
      <c r="N356" s="431">
        <f t="shared" si="81"/>
        <v>643207.78251301369</v>
      </c>
      <c r="O356" s="431">
        <f t="shared" si="81"/>
        <v>546189.92420830997</v>
      </c>
      <c r="P356" s="431">
        <f t="shared" si="81"/>
        <v>526988.26970999991</v>
      </c>
      <c r="Q356" s="431">
        <f>SUM(Q324:Q355)</f>
        <v>7735279.6409212332</v>
      </c>
    </row>
    <row r="357" spans="1:17" ht="13" thickTop="1">
      <c r="A357" s="329"/>
      <c r="B357" s="36"/>
      <c r="C357" s="36"/>
      <c r="D357" s="36"/>
      <c r="E357" s="36"/>
      <c r="F357" s="36"/>
      <c r="G357" s="36"/>
      <c r="H357" s="36"/>
      <c r="I357" s="36"/>
      <c r="J357" s="36"/>
      <c r="K357" s="36"/>
      <c r="L357" s="36"/>
      <c r="M357" s="36"/>
      <c r="N357" s="36"/>
      <c r="O357" s="36"/>
      <c r="P357" s="36"/>
      <c r="Q357" s="36"/>
    </row>
    <row r="358" spans="1:17">
      <c r="A358" s="329"/>
      <c r="B358" s="36"/>
      <c r="C358" s="36"/>
      <c r="D358" s="36"/>
      <c r="E358" s="36"/>
      <c r="F358" s="36"/>
      <c r="G358" s="36"/>
      <c r="H358" s="36"/>
      <c r="I358" s="36"/>
      <c r="J358" s="36"/>
      <c r="K358" s="36"/>
      <c r="L358" s="36"/>
      <c r="M358" s="36"/>
      <c r="N358" s="36"/>
      <c r="O358" s="36"/>
      <c r="P358" s="36"/>
      <c r="Q358" s="36"/>
    </row>
    <row r="359" spans="1:17">
      <c r="A359" s="329"/>
      <c r="B359" s="36"/>
      <c r="C359" s="36"/>
      <c r="D359" s="36"/>
      <c r="E359" s="36"/>
      <c r="F359" s="36"/>
      <c r="G359" s="36"/>
      <c r="H359" s="36"/>
      <c r="I359" s="36"/>
      <c r="J359" s="36"/>
      <c r="K359" s="36"/>
      <c r="L359" s="36"/>
      <c r="M359" s="36"/>
      <c r="N359" s="36"/>
      <c r="O359" s="36"/>
      <c r="P359" s="36"/>
      <c r="Q359" s="36"/>
    </row>
    <row r="360" spans="1:17">
      <c r="A360" s="329"/>
      <c r="B360" s="36"/>
      <c r="C360" s="36"/>
      <c r="D360" s="36"/>
      <c r="E360" s="36"/>
      <c r="F360" s="36"/>
      <c r="G360" s="36"/>
      <c r="H360" s="36"/>
      <c r="I360" s="36"/>
      <c r="J360" s="36"/>
      <c r="K360" s="36"/>
      <c r="L360" s="36"/>
      <c r="M360" s="36"/>
      <c r="N360" s="36"/>
      <c r="O360" s="36"/>
      <c r="P360" s="36"/>
      <c r="Q360" s="36"/>
    </row>
    <row r="361" spans="1:17">
      <c r="A361" s="329"/>
      <c r="B361" s="36"/>
      <c r="C361" s="36"/>
      <c r="D361" s="36"/>
      <c r="E361" s="36"/>
      <c r="F361" s="36"/>
      <c r="G361" s="36"/>
      <c r="H361" s="36"/>
      <c r="I361" s="36"/>
      <c r="J361" s="36"/>
      <c r="K361" s="36"/>
      <c r="L361" s="36"/>
      <c r="M361" s="36"/>
      <c r="N361" s="36"/>
      <c r="O361" s="36"/>
      <c r="P361" s="36"/>
      <c r="Q361" s="36"/>
    </row>
  </sheetData>
  <autoFilter ref="A7:Q288" xr:uid="{00000000-0009-0000-0000-000003000000}"/>
  <mergeCells count="2">
    <mergeCell ref="A7:A8"/>
    <mergeCell ref="B7:B8"/>
  </mergeCells>
  <dataValidations disablePrompts="1" count="1">
    <dataValidation type="list" allowBlank="1" showInputMessage="1" showErrorMessage="1" sqref="C154:C185 C256:C287 C290:C321 C324:C355 C10:C41" xr:uid="{00000000-0002-0000-0300-000000000000}">
      <formula1>"S,P,T"</formula1>
    </dataValidation>
  </dataValidations>
  <pageMargins left="0.17" right="0.17" top="1.1000000000000001" bottom="0.26" header="0.5" footer="0.17"/>
  <pageSetup scale="60" fitToHeight="2" orientation="landscape" horizontalDpi="1200" verticalDpi="1200" r:id="rId1"/>
  <headerFooter alignWithMargins="0">
    <oddHeader>&amp;RSOAH Docket No. 473-21-2606
PUC Docket No. 52195
OPUC's 1st, Q. No. OPUC 1-1
Page &amp;P of &amp;N
Attachment</oddHeader>
  </headerFooter>
  <rowBreaks count="1" manualBreakCount="1">
    <brk id="108" max="15" man="1"/>
  </rowBreaks>
  <ignoredErrors>
    <ignoredError sqref="Q27:Q36 Q68 Q59 D123:D136 B125:B135 A125:A135 A144:D144 Q17" 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P381"/>
  <sheetViews>
    <sheetView view="pageLayout" zoomScaleNormal="100" workbookViewId="0">
      <selection activeCell="O3" sqref="O3"/>
    </sheetView>
  </sheetViews>
  <sheetFormatPr defaultColWidth="9.1796875" defaultRowHeight="12.5"/>
  <cols>
    <col min="1" max="1" width="4.1796875" style="47" customWidth="1"/>
    <col min="2" max="2" width="30.81640625" style="47" customWidth="1"/>
    <col min="3" max="3" width="7" style="47" customWidth="1"/>
    <col min="4" max="10" width="14" style="47" customWidth="1"/>
    <col min="11" max="11" width="14.1796875" style="47" customWidth="1"/>
    <col min="12" max="13" width="14" style="47" customWidth="1"/>
    <col min="14" max="15" width="13.81640625" style="47" customWidth="1"/>
    <col min="16" max="16" width="14" style="47" bestFit="1" customWidth="1"/>
    <col min="17" max="16384" width="9.1796875" style="47"/>
  </cols>
  <sheetData>
    <row r="1" spans="1:16">
      <c r="A1" s="343" t="s">
        <v>34</v>
      </c>
      <c r="B1" s="421"/>
      <c r="C1" s="421"/>
      <c r="D1" s="43"/>
      <c r="E1" s="43"/>
      <c r="F1" s="43"/>
      <c r="G1" s="43"/>
      <c r="H1" s="43"/>
      <c r="I1" s="43"/>
      <c r="J1" s="43"/>
      <c r="K1" s="43"/>
      <c r="L1" s="43"/>
      <c r="M1" s="43"/>
      <c r="N1" s="43"/>
      <c r="O1" s="43"/>
      <c r="P1" s="43"/>
    </row>
    <row r="2" spans="1:16">
      <c r="A2" s="421" t="s">
        <v>287</v>
      </c>
      <c r="B2" s="421"/>
      <c r="C2" s="421"/>
      <c r="D2" s="43"/>
      <c r="E2" s="43"/>
      <c r="F2" s="43"/>
      <c r="G2" s="43"/>
      <c r="H2" s="43"/>
      <c r="I2" s="43"/>
      <c r="J2" s="43"/>
      <c r="K2" s="43"/>
      <c r="L2" s="43"/>
      <c r="M2" s="43"/>
      <c r="N2" s="43"/>
      <c r="O2" s="43"/>
      <c r="P2" s="43"/>
    </row>
    <row r="3" spans="1:16">
      <c r="A3" s="47" t="str">
        <f>'Input Screen - Rev Ctrl Sum'!A3</f>
        <v>For the Test Year Period Ended Dec 2020</v>
      </c>
      <c r="B3" s="421"/>
      <c r="C3" s="421"/>
      <c r="D3" s="43"/>
      <c r="E3" s="43"/>
      <c r="F3" s="43"/>
      <c r="G3" s="43"/>
      <c r="H3" s="43"/>
      <c r="I3" s="43"/>
      <c r="J3" s="43"/>
      <c r="K3" s="43"/>
      <c r="L3" s="43"/>
      <c r="M3" s="43"/>
      <c r="N3" s="43"/>
      <c r="O3" s="43"/>
      <c r="P3" s="43"/>
    </row>
    <row r="4" spans="1:16">
      <c r="A4" s="231"/>
      <c r="B4" s="231"/>
      <c r="C4" s="231"/>
      <c r="D4" s="43"/>
      <c r="E4" s="43"/>
      <c r="F4" s="43"/>
      <c r="G4" s="43"/>
      <c r="H4" s="43"/>
      <c r="I4" s="43"/>
      <c r="J4" s="43"/>
      <c r="K4" s="43"/>
      <c r="L4" s="43"/>
      <c r="M4" s="43"/>
      <c r="N4" s="43"/>
      <c r="O4" s="43"/>
      <c r="P4" s="43"/>
    </row>
    <row r="5" spans="1:16">
      <c r="A5" s="43" t="s">
        <v>0</v>
      </c>
      <c r="B5" s="43"/>
      <c r="C5" s="43"/>
      <c r="D5" s="43"/>
      <c r="E5" s="43"/>
      <c r="F5" s="43"/>
      <c r="G5" s="43"/>
      <c r="H5" s="43"/>
      <c r="I5" s="43"/>
      <c r="J5" s="43"/>
    </row>
    <row r="6" spans="1:16">
      <c r="A6" s="43"/>
      <c r="B6" s="43"/>
      <c r="C6" s="43"/>
      <c r="D6" s="349" t="s">
        <v>1</v>
      </c>
      <c r="E6" s="349" t="s">
        <v>2</v>
      </c>
      <c r="F6" s="349" t="s">
        <v>3</v>
      </c>
      <c r="G6" s="349" t="s">
        <v>4</v>
      </c>
      <c r="H6" s="349" t="s">
        <v>5</v>
      </c>
      <c r="I6" s="349" t="s">
        <v>6</v>
      </c>
      <c r="J6" s="349" t="s">
        <v>7</v>
      </c>
      <c r="K6" s="349" t="s">
        <v>8</v>
      </c>
      <c r="L6" s="349" t="s">
        <v>9</v>
      </c>
      <c r="M6" s="349" t="s">
        <v>10</v>
      </c>
      <c r="N6" s="349" t="s">
        <v>11</v>
      </c>
      <c r="O6" s="349" t="s">
        <v>12</v>
      </c>
      <c r="P6" s="349" t="s">
        <v>13</v>
      </c>
    </row>
    <row r="7" spans="1:16" ht="15" customHeight="1">
      <c r="A7" s="43"/>
      <c r="B7" s="43"/>
      <c r="C7" s="442" t="s">
        <v>57</v>
      </c>
      <c r="D7" s="349" t="str">
        <f>'Annualized Data'!E7</f>
        <v>Jan</v>
      </c>
      <c r="E7" s="349" t="str">
        <f>'Annualized Data'!F7</f>
        <v>Feb</v>
      </c>
      <c r="F7" s="349" t="str">
        <f>'Annualized Data'!G7</f>
        <v>Mar</v>
      </c>
      <c r="G7" s="349" t="str">
        <f>'Annualized Data'!H7</f>
        <v>Apr</v>
      </c>
      <c r="H7" s="349" t="str">
        <f>'Annualized Data'!I7</f>
        <v>May</v>
      </c>
      <c r="I7" s="349" t="str">
        <f>'Annualized Data'!J7</f>
        <v>Jun</v>
      </c>
      <c r="J7" s="349" t="str">
        <f>'Annualized Data'!K7</f>
        <v>Jul</v>
      </c>
      <c r="K7" s="349" t="str">
        <f>'Annualized Data'!L7</f>
        <v>Aug</v>
      </c>
      <c r="L7" s="349" t="str">
        <f>'Annualized Data'!M7</f>
        <v>Sep</v>
      </c>
      <c r="M7" s="349" t="str">
        <f>'Annualized Data'!N7</f>
        <v>Oct</v>
      </c>
      <c r="N7" s="349" t="str">
        <f>'Annualized Data'!O7</f>
        <v>Nov</v>
      </c>
      <c r="O7" s="349" t="str">
        <f>'Annualized Data'!P7</f>
        <v>Dec</v>
      </c>
      <c r="P7" s="43" t="s">
        <v>0</v>
      </c>
    </row>
    <row r="8" spans="1:16">
      <c r="A8" s="424" t="s">
        <v>29</v>
      </c>
      <c r="B8" s="424" t="s">
        <v>56</v>
      </c>
      <c r="C8" s="443"/>
      <c r="D8" s="125">
        <f>'Annualized Data'!E8</f>
        <v>2020</v>
      </c>
      <c r="E8" s="125">
        <f>'Annualized Data'!F8</f>
        <v>2020</v>
      </c>
      <c r="F8" s="125">
        <f>'Annualized Data'!G8</f>
        <v>2020</v>
      </c>
      <c r="G8" s="125">
        <f>'Annualized Data'!H8</f>
        <v>2020</v>
      </c>
      <c r="H8" s="125">
        <f>'Annualized Data'!I8</f>
        <v>2020</v>
      </c>
      <c r="I8" s="125">
        <f>'Annualized Data'!J8</f>
        <v>2020</v>
      </c>
      <c r="J8" s="125">
        <f>'Annualized Data'!K8</f>
        <v>2020</v>
      </c>
      <c r="K8" s="125">
        <f>'Annualized Data'!L8</f>
        <v>2020</v>
      </c>
      <c r="L8" s="125">
        <f>'Annualized Data'!M8</f>
        <v>2020</v>
      </c>
      <c r="M8" s="125">
        <f>'Annualized Data'!N8</f>
        <v>2020</v>
      </c>
      <c r="N8" s="125">
        <f>'Annualized Data'!O8</f>
        <v>2020</v>
      </c>
      <c r="O8" s="125">
        <f>'Annualized Data'!P8</f>
        <v>2020</v>
      </c>
      <c r="P8" s="351" t="s">
        <v>18</v>
      </c>
    </row>
    <row r="9" spans="1:16" ht="30" customHeight="1">
      <c r="A9" s="368"/>
      <c r="B9" s="53" t="s">
        <v>19</v>
      </c>
      <c r="C9" s="368"/>
      <c r="D9" s="368"/>
      <c r="E9" s="368"/>
      <c r="F9" s="368"/>
      <c r="G9" s="368"/>
      <c r="H9" s="368"/>
      <c r="I9" s="368"/>
      <c r="J9" s="368"/>
      <c r="K9" s="368"/>
      <c r="L9" s="368"/>
      <c r="M9" s="368"/>
      <c r="N9" s="368"/>
      <c r="O9" s="368"/>
      <c r="P9" s="368"/>
    </row>
    <row r="10" spans="1:16">
      <c r="A10" s="115">
        <v>1</v>
      </c>
      <c r="B10" s="81" t="s">
        <v>58</v>
      </c>
      <c r="C10" s="142">
        <v>1</v>
      </c>
      <c r="D10" s="3">
        <f>SUMIF('Annualized Data'!$B$10:$B$40,$C10,'Annualized Data'!E$10:E$40)</f>
        <v>178271593</v>
      </c>
      <c r="E10" s="3">
        <f>SUMIF('Annualized Data'!$B$10:$B$40,$C10,'Annualized Data'!F$10:F$40)</f>
        <v>148387753</v>
      </c>
      <c r="F10" s="3">
        <f>SUMIF('Annualized Data'!$B$10:$B$40,$C10,'Annualized Data'!G$10:G$40)</f>
        <v>128263974</v>
      </c>
      <c r="G10" s="3">
        <f>SUMIF('Annualized Data'!$B$10:$B$40,$C10,'Annualized Data'!H$10:H$40)</f>
        <v>129490194</v>
      </c>
      <c r="H10" s="3">
        <f>SUMIF('Annualized Data'!$B$10:$B$40,$C10,'Annualized Data'!I$10:I$40)</f>
        <v>190167216</v>
      </c>
      <c r="I10" s="3">
        <f>SUMIF('Annualized Data'!$B$10:$B$40,$C10,'Annualized Data'!J$10:J$40)</f>
        <v>266467735</v>
      </c>
      <c r="J10" s="3">
        <f>SUMIF('Annualized Data'!$B$10:$B$40,$C10,'Annualized Data'!K$10:K$40)</f>
        <v>348939270</v>
      </c>
      <c r="K10" s="3">
        <f>SUMIF('Annualized Data'!$B$10:$B$40,$C10,'Annualized Data'!L$10:L$40)</f>
        <v>344569406</v>
      </c>
      <c r="L10" s="3">
        <f>SUMIF('Annualized Data'!$B$10:$B$40,$C10,'Annualized Data'!M$10:M$40)</f>
        <v>315005775</v>
      </c>
      <c r="M10" s="3">
        <f>SUMIF('Annualized Data'!$B$10:$B$40,$C10,'Annualized Data'!N$10:N$40)</f>
        <v>200382551</v>
      </c>
      <c r="N10" s="3">
        <f>SUMIF('Annualized Data'!$B$10:$B$40,$C10,'Annualized Data'!O$10:O$40)</f>
        <v>149622144</v>
      </c>
      <c r="O10" s="3">
        <f>SUMIF('Annualized Data'!$B$10:$B$40,$C10,'Annualized Data'!P$10:P$40)</f>
        <v>151095336</v>
      </c>
      <c r="P10" s="3">
        <f t="shared" ref="P10:P31" si="0">SUM(D10:O10)</f>
        <v>2550662947</v>
      </c>
    </row>
    <row r="11" spans="1:16">
      <c r="A11" s="115">
        <f>A10+1</f>
        <v>2</v>
      </c>
      <c r="B11" s="81" t="s">
        <v>821</v>
      </c>
      <c r="C11" s="142" t="s">
        <v>820</v>
      </c>
      <c r="D11" s="3">
        <f>SUMIF('Annualized Data'!$B$10:$B$40,$C11,'Annualized Data'!E$10:E$40)</f>
        <v>0</v>
      </c>
      <c r="E11" s="3">
        <f>SUMIF('Annualized Data'!$B$10:$B$40,$C11,'Annualized Data'!F$10:F$40)</f>
        <v>0</v>
      </c>
      <c r="F11" s="3">
        <f>SUMIF('Annualized Data'!$B$10:$B$40,$C11,'Annualized Data'!G$10:G$40)</f>
        <v>0</v>
      </c>
      <c r="G11" s="3">
        <f>SUMIF('Annualized Data'!$B$10:$B$40,$C11,'Annualized Data'!H$10:H$40)</f>
        <v>0</v>
      </c>
      <c r="H11" s="3">
        <f>SUMIF('Annualized Data'!$B$10:$B$40,$C11,'Annualized Data'!I$10:I$40)</f>
        <v>0</v>
      </c>
      <c r="I11" s="3">
        <f>SUMIF('Annualized Data'!$B$10:$B$40,$C11,'Annualized Data'!J$10:J$40)</f>
        <v>0</v>
      </c>
      <c r="J11" s="3">
        <f>SUMIF('Annualized Data'!$B$10:$B$40,$C11,'Annualized Data'!K$10:K$40)</f>
        <v>0</v>
      </c>
      <c r="K11" s="3">
        <f>SUMIF('Annualized Data'!$B$10:$B$40,$C11,'Annualized Data'!L$10:L$40)</f>
        <v>0</v>
      </c>
      <c r="L11" s="3">
        <f>SUMIF('Annualized Data'!$B$10:$B$40,$C11,'Annualized Data'!M$10:M$40)</f>
        <v>0</v>
      </c>
      <c r="M11" s="3">
        <f>SUMIF('Annualized Data'!$B$10:$B$40,$C11,'Annualized Data'!N$10:N$40)</f>
        <v>0</v>
      </c>
      <c r="N11" s="3">
        <f>SUMIF('Annualized Data'!$B$10:$B$40,$C11,'Annualized Data'!O$10:O$40)</f>
        <v>0</v>
      </c>
      <c r="O11" s="3">
        <f>SUMIF('Annualized Data'!$B$10:$B$40,$C11,'Annualized Data'!P$10:P$40)</f>
        <v>0</v>
      </c>
      <c r="P11" s="3">
        <f>SUM(D11:O11)</f>
        <v>0</v>
      </c>
    </row>
    <row r="12" spans="1:16">
      <c r="A12" s="115">
        <f>A11+1</f>
        <v>3</v>
      </c>
      <c r="B12" s="81" t="s">
        <v>778</v>
      </c>
      <c r="C12" s="142">
        <v>2</v>
      </c>
      <c r="D12" s="3">
        <f>SUMIF('Annualized Data'!$B$10:$B$40,$C12,'Annualized Data'!E$10:E$40)</f>
        <v>21770682</v>
      </c>
      <c r="E12" s="3">
        <f>SUMIF('Annualized Data'!$B$10:$B$40,$C12,'Annualized Data'!F$10:F$40)</f>
        <v>20276929</v>
      </c>
      <c r="F12" s="3">
        <f>SUMIF('Annualized Data'!$B$10:$B$40,$C12,'Annualized Data'!G$10:G$40)</f>
        <v>18597065</v>
      </c>
      <c r="G12" s="3">
        <f>SUMIF('Annualized Data'!$B$10:$B$40,$C12,'Annualized Data'!H$10:H$40)</f>
        <v>16612590</v>
      </c>
      <c r="H12" s="3">
        <f>SUMIF('Annualized Data'!$B$10:$B$40,$C12,'Annualized Data'!I$10:I$40)</f>
        <v>19475986</v>
      </c>
      <c r="I12" s="3">
        <f>SUMIF('Annualized Data'!$B$10:$B$40,$C12,'Annualized Data'!J$10:J$40)</f>
        <v>26195174</v>
      </c>
      <c r="J12" s="3">
        <f>SUMIF('Annualized Data'!$B$10:$B$40,$C12,'Annualized Data'!K$10:K$40)</f>
        <v>32406366</v>
      </c>
      <c r="K12" s="3">
        <f>SUMIF('Annualized Data'!$B$10:$B$40,$C12,'Annualized Data'!L$10:L$40)</f>
        <v>30784814</v>
      </c>
      <c r="L12" s="3">
        <f>SUMIF('Annualized Data'!$B$10:$B$40,$C12,'Annualized Data'!M$10:M$40)</f>
        <v>30331421</v>
      </c>
      <c r="M12" s="3">
        <f>SUMIF('Annualized Data'!$B$10:$B$40,$C12,'Annualized Data'!N$10:N$40)</f>
        <v>23039093</v>
      </c>
      <c r="N12" s="3">
        <f>SUMIF('Annualized Data'!$B$10:$B$40,$C12,'Annualized Data'!O$10:O$40)</f>
        <v>19456813</v>
      </c>
      <c r="O12" s="3">
        <f>SUMIF('Annualized Data'!$B$10:$B$40,$C12,'Annualized Data'!P$10:P$40)</f>
        <v>19126325</v>
      </c>
      <c r="P12" s="3">
        <f t="shared" si="0"/>
        <v>278073258</v>
      </c>
    </row>
    <row r="13" spans="1:16">
      <c r="A13" s="115">
        <f t="shared" ref="A13:A82" si="1">A12+1</f>
        <v>4</v>
      </c>
      <c r="B13" s="81" t="s">
        <v>25</v>
      </c>
      <c r="C13" s="142">
        <v>7</v>
      </c>
      <c r="D13" s="3">
        <f>SUMIF('Annualized Data'!$B$10:$B$40,$C13,'Annualized Data'!E$10:E$40)</f>
        <v>401789</v>
      </c>
      <c r="E13" s="3">
        <f>SUMIF('Annualized Data'!$B$10:$B$40,$C13,'Annualized Data'!F$10:F$40)</f>
        <v>488469</v>
      </c>
      <c r="F13" s="3">
        <f>SUMIF('Annualized Data'!$B$10:$B$40,$C13,'Annualized Data'!G$10:G$40)</f>
        <v>524620</v>
      </c>
      <c r="G13" s="3">
        <f>SUMIF('Annualized Data'!$B$10:$B$40,$C13,'Annualized Data'!H$10:H$40)</f>
        <v>185984</v>
      </c>
      <c r="H13" s="3">
        <f>SUMIF('Annualized Data'!$B$10:$B$40,$C13,'Annualized Data'!I$10:I$40)</f>
        <v>170435</v>
      </c>
      <c r="I13" s="3">
        <f>SUMIF('Annualized Data'!$B$10:$B$40,$C13,'Annualized Data'!J$10:J$40)</f>
        <v>178533</v>
      </c>
      <c r="J13" s="3">
        <f>SUMIF('Annualized Data'!$B$10:$B$40,$C13,'Annualized Data'!K$10:K$40)</f>
        <v>231790</v>
      </c>
      <c r="K13" s="3">
        <f>SUMIF('Annualized Data'!$B$10:$B$40,$C13,'Annualized Data'!L$10:L$40)</f>
        <v>236810</v>
      </c>
      <c r="L13" s="3">
        <f>SUMIF('Annualized Data'!$B$10:$B$40,$C13,'Annualized Data'!M$10:M$40)</f>
        <v>316387</v>
      </c>
      <c r="M13" s="3">
        <f>SUMIF('Annualized Data'!$B$10:$B$40,$C13,'Annualized Data'!N$10:N$40)</f>
        <v>405967</v>
      </c>
      <c r="N13" s="3">
        <f>SUMIF('Annualized Data'!$B$10:$B$40,$C13,'Annualized Data'!O$10:O$40)</f>
        <v>269564</v>
      </c>
      <c r="O13" s="3">
        <f>SUMIF('Annualized Data'!$B$10:$B$40,$C13,'Annualized Data'!P$10:P$40)</f>
        <v>266178</v>
      </c>
      <c r="P13" s="3">
        <f t="shared" si="0"/>
        <v>3676526</v>
      </c>
    </row>
    <row r="14" spans="1:16">
      <c r="A14" s="115">
        <f t="shared" si="1"/>
        <v>5</v>
      </c>
      <c r="B14" s="81" t="s">
        <v>61</v>
      </c>
      <c r="C14" s="142">
        <v>8</v>
      </c>
      <c r="D14" s="3">
        <f>SUMIF('Annualized Data'!$B$10:$B$40,$C14,'Annualized Data'!E$10:E$40)</f>
        <v>3539372</v>
      </c>
      <c r="E14" s="3">
        <f>SUMIF('Annualized Data'!$B$10:$B$40,$C14,'Annualized Data'!F$10:F$40)</f>
        <v>3079915</v>
      </c>
      <c r="F14" s="3">
        <f>SUMIF('Annualized Data'!$B$10:$B$40,$C14,'Annualized Data'!G$10:G$40)</f>
        <v>3112989</v>
      </c>
      <c r="G14" s="3">
        <f>SUMIF('Annualized Data'!$B$10:$B$40,$C14,'Annualized Data'!H$10:H$40)</f>
        <v>2766590</v>
      </c>
      <c r="H14" s="3">
        <f>SUMIF('Annualized Data'!$B$10:$B$40,$C14,'Annualized Data'!I$10:I$40)</f>
        <v>2630564</v>
      </c>
      <c r="I14" s="3">
        <f>SUMIF('Annualized Data'!$B$10:$B$40,$C14,'Annualized Data'!J$10:J$40)</f>
        <v>2428605</v>
      </c>
      <c r="J14" s="3">
        <f>SUMIF('Annualized Data'!$B$10:$B$40,$C14,'Annualized Data'!K$10:K$40)</f>
        <v>2583881</v>
      </c>
      <c r="K14" s="3">
        <f>SUMIF('Annualized Data'!$B$10:$B$40,$C14,'Annualized Data'!L$10:L$40)</f>
        <v>2768885</v>
      </c>
      <c r="L14" s="3">
        <f>SUMIF('Annualized Data'!$B$10:$B$40,$C14,'Annualized Data'!M$10:M$40)</f>
        <v>2898996</v>
      </c>
      <c r="M14" s="3">
        <f>SUMIF('Annualized Data'!$B$10:$B$40,$C14,'Annualized Data'!N$10:N$40)</f>
        <v>3243774</v>
      </c>
      <c r="N14" s="3">
        <f>SUMIF('Annualized Data'!$B$10:$B$40,$C14,'Annualized Data'!O$10:O$40)</f>
        <v>3375039</v>
      </c>
      <c r="O14" s="3">
        <f>SUMIF('Annualized Data'!$B$10:$B$40,$C14,'Annualized Data'!P$10:P$40)</f>
        <v>3626153</v>
      </c>
      <c r="P14" s="3">
        <f t="shared" si="0"/>
        <v>36054763</v>
      </c>
    </row>
    <row r="15" spans="1:16">
      <c r="A15" s="115">
        <f t="shared" si="1"/>
        <v>6</v>
      </c>
      <c r="B15" s="123" t="s">
        <v>765</v>
      </c>
      <c r="C15" s="142">
        <v>9</v>
      </c>
      <c r="D15" s="3">
        <f>SUMIF('Annualized Data'!$B$10:$B$40,$C15,'Annualized Data'!E$10:E$40)</f>
        <v>220319</v>
      </c>
      <c r="E15" s="3">
        <f>SUMIF('Annualized Data'!$B$10:$B$40,$C15,'Annualized Data'!F$10:F$40)</f>
        <v>221585</v>
      </c>
      <c r="F15" s="3">
        <f>SUMIF('Annualized Data'!$B$10:$B$40,$C15,'Annualized Data'!G$10:G$40)</f>
        <v>221324</v>
      </c>
      <c r="G15" s="3">
        <f>SUMIF('Annualized Data'!$B$10:$B$40,$C15,'Annualized Data'!H$10:H$40)</f>
        <v>221496</v>
      </c>
      <c r="H15" s="3">
        <f>SUMIF('Annualized Data'!$B$10:$B$40,$C15,'Annualized Data'!I$10:I$40)</f>
        <v>221364</v>
      </c>
      <c r="I15" s="3">
        <f>SUMIF('Annualized Data'!$B$10:$B$40,$C15,'Annualized Data'!J$10:J$40)</f>
        <v>221464</v>
      </c>
      <c r="J15" s="3">
        <f>SUMIF('Annualized Data'!$B$10:$B$40,$C15,'Annualized Data'!K$10:K$40)</f>
        <v>221216</v>
      </c>
      <c r="K15" s="3">
        <f>SUMIF('Annualized Data'!$B$10:$B$40,$C15,'Annualized Data'!L$10:L$40)</f>
        <v>221173</v>
      </c>
      <c r="L15" s="3">
        <f>SUMIF('Annualized Data'!$B$10:$B$40,$C15,'Annualized Data'!M$10:M$40)</f>
        <v>221499</v>
      </c>
      <c r="M15" s="3">
        <f>SUMIF('Annualized Data'!$B$10:$B$40,$C15,'Annualized Data'!N$10:N$40)</f>
        <v>221203</v>
      </c>
      <c r="N15" s="3">
        <f>SUMIF('Annualized Data'!$B$10:$B$40,$C15,'Annualized Data'!O$10:O$40)</f>
        <v>221179</v>
      </c>
      <c r="O15" s="3">
        <f>SUMIF('Annualized Data'!$B$10:$B$40,$C15,'Annualized Data'!P$10:P$40)</f>
        <v>221340</v>
      </c>
      <c r="P15" s="3">
        <f t="shared" si="0"/>
        <v>2655162</v>
      </c>
    </row>
    <row r="16" spans="1:16">
      <c r="A16" s="115">
        <f t="shared" si="1"/>
        <v>7</v>
      </c>
      <c r="B16" s="81" t="s">
        <v>63</v>
      </c>
      <c r="C16" s="142" t="s">
        <v>527</v>
      </c>
      <c r="D16" s="3">
        <f>SUMIF('Annualized Data'!$B$10:$B$40,$C16,'Annualized Data'!E$10:E$40)</f>
        <v>13626732</v>
      </c>
      <c r="E16" s="3">
        <f>SUMIF('Annualized Data'!$B$10:$B$40,$C16,'Annualized Data'!F$10:F$40)</f>
        <v>13047781</v>
      </c>
      <c r="F16" s="3">
        <f>SUMIF('Annualized Data'!$B$10:$B$40,$C16,'Annualized Data'!G$10:G$40)</f>
        <v>12475418</v>
      </c>
      <c r="G16" s="3">
        <f>SUMIF('Annualized Data'!$B$10:$B$40,$C16,'Annualized Data'!H$10:H$40)</f>
        <v>10985679</v>
      </c>
      <c r="H16" s="3">
        <f>SUMIF('Annualized Data'!$B$10:$B$40,$C16,'Annualized Data'!I$10:I$40)</f>
        <v>12460381</v>
      </c>
      <c r="I16" s="3">
        <f>SUMIF('Annualized Data'!$B$10:$B$40,$C16,'Annualized Data'!J$10:J$40)</f>
        <v>14234229</v>
      </c>
      <c r="J16" s="3">
        <f>SUMIF('Annualized Data'!$B$10:$B$40,$C16,'Annualized Data'!K$10:K$40)</f>
        <v>18218611</v>
      </c>
      <c r="K16" s="3">
        <f>SUMIF('Annualized Data'!$B$10:$B$40,$C16,'Annualized Data'!L$10:L$40)</f>
        <v>15649339</v>
      </c>
      <c r="L16" s="3">
        <f>SUMIF('Annualized Data'!$B$10:$B$40,$C16,'Annualized Data'!M$10:M$40)</f>
        <v>15798499</v>
      </c>
      <c r="M16" s="3">
        <f>SUMIF('Annualized Data'!$B$10:$B$40,$C16,'Annualized Data'!N$10:N$40)</f>
        <v>17074077</v>
      </c>
      <c r="N16" s="3">
        <f>SUMIF('Annualized Data'!$B$10:$B$40,$C16,'Annualized Data'!O$10:O$40)</f>
        <v>14799271</v>
      </c>
      <c r="O16" s="3">
        <f>SUMIF('Annualized Data'!$B$10:$B$40,$C16,'Annualized Data'!P$10:P$40)</f>
        <v>13980337</v>
      </c>
      <c r="P16" s="3">
        <f>SUM(D16:O16)</f>
        <v>172350354</v>
      </c>
    </row>
    <row r="17" spans="1:16">
      <c r="A17" s="115">
        <f t="shared" si="1"/>
        <v>8</v>
      </c>
      <c r="B17" s="81" t="s">
        <v>388</v>
      </c>
      <c r="C17" s="142">
        <v>15</v>
      </c>
      <c r="D17" s="3">
        <f>SUMIF('Annualized Data'!$B$10:$B$40,$C17,'Annualized Data'!E$10:E$40)</f>
        <v>3614651</v>
      </c>
      <c r="E17" s="3">
        <f>SUMIF('Annualized Data'!$B$10:$B$40,$C17,'Annualized Data'!F$10:F$40)</f>
        <v>3946125</v>
      </c>
      <c r="F17" s="3">
        <f>SUMIF('Annualized Data'!$B$10:$B$40,$C17,'Annualized Data'!G$10:G$40)</f>
        <v>3671588</v>
      </c>
      <c r="G17" s="3">
        <f>SUMIF('Annualized Data'!$B$10:$B$40,$C17,'Annualized Data'!H$10:H$40)</f>
        <v>2547359</v>
      </c>
      <c r="H17" s="3">
        <f>SUMIF('Annualized Data'!$B$10:$B$40,$C17,'Annualized Data'!I$10:I$40)</f>
        <v>3316122</v>
      </c>
      <c r="I17" s="3">
        <f>SUMIF('Annualized Data'!$B$10:$B$40,$C17,'Annualized Data'!J$10:J$40)</f>
        <v>3744890</v>
      </c>
      <c r="J17" s="3">
        <f>SUMIF('Annualized Data'!$B$10:$B$40,$C17,'Annualized Data'!K$10:K$40)</f>
        <v>3698169</v>
      </c>
      <c r="K17" s="3">
        <f>SUMIF('Annualized Data'!$B$10:$B$40,$C17,'Annualized Data'!L$10:L$40)</f>
        <v>3770357</v>
      </c>
      <c r="L17" s="3">
        <f>SUMIF('Annualized Data'!$B$10:$B$40,$C17,'Annualized Data'!M$10:M$40)</f>
        <v>3587400</v>
      </c>
      <c r="M17" s="3">
        <f>SUMIF('Annualized Data'!$B$10:$B$40,$C17,'Annualized Data'!N$10:N$40)</f>
        <v>3360767</v>
      </c>
      <c r="N17" s="3">
        <f>SUMIF('Annualized Data'!$B$10:$B$40,$C17,'Annualized Data'!O$10:O$40)</f>
        <v>3823551</v>
      </c>
      <c r="O17" s="3">
        <f>SUMIF('Annualized Data'!$B$10:$B$40,$C17,'Annualized Data'!P$10:P$40)</f>
        <v>3523795</v>
      </c>
      <c r="P17" s="3">
        <f t="shared" si="0"/>
        <v>42604774</v>
      </c>
    </row>
    <row r="18" spans="1:16">
      <c r="A18" s="115">
        <f t="shared" si="1"/>
        <v>9</v>
      </c>
      <c r="B18" s="81" t="s">
        <v>397</v>
      </c>
      <c r="C18" s="142" t="s">
        <v>396</v>
      </c>
      <c r="D18" s="3">
        <f>SUMIF('Annualized Data'!$B$10:$B$40,$C18,'Annualized Data'!E$10:E$40)</f>
        <v>611157</v>
      </c>
      <c r="E18" s="3">
        <f>SUMIF('Annualized Data'!$B$10:$B$40,$C18,'Annualized Data'!F$10:F$40)</f>
        <v>558147</v>
      </c>
      <c r="F18" s="3">
        <f>SUMIF('Annualized Data'!$B$10:$B$40,$C18,'Annualized Data'!G$10:G$40)</f>
        <v>507124</v>
      </c>
      <c r="G18" s="3">
        <f>SUMIF('Annualized Data'!$B$10:$B$40,$C18,'Annualized Data'!H$10:H$40)</f>
        <v>494387</v>
      </c>
      <c r="H18" s="3">
        <f>SUMIF('Annualized Data'!$B$10:$B$40,$C18,'Annualized Data'!I$10:I$40)</f>
        <v>416088</v>
      </c>
      <c r="I18" s="3">
        <f>SUMIF('Annualized Data'!$B$10:$B$40,$C18,'Annualized Data'!J$10:J$40)</f>
        <v>370899</v>
      </c>
      <c r="J18" s="3">
        <f>SUMIF('Annualized Data'!$B$10:$B$40,$C18,'Annualized Data'!K$10:K$40)</f>
        <v>341772</v>
      </c>
      <c r="K18" s="3">
        <f>SUMIF('Annualized Data'!$B$10:$B$40,$C18,'Annualized Data'!L$10:L$40)</f>
        <v>294896</v>
      </c>
      <c r="L18" s="3">
        <f>SUMIF('Annualized Data'!$B$10:$B$40,$C18,'Annualized Data'!M$10:M$40)</f>
        <v>326556</v>
      </c>
      <c r="M18" s="3">
        <f>SUMIF('Annualized Data'!$B$10:$B$40,$C18,'Annualized Data'!N$10:N$40)</f>
        <v>337077</v>
      </c>
      <c r="N18" s="3">
        <f>SUMIF('Annualized Data'!$B$10:$B$40,$C18,'Annualized Data'!O$10:O$40)</f>
        <v>385230</v>
      </c>
      <c r="O18" s="3">
        <f>SUMIF('Annualized Data'!$B$10:$B$40,$C18,'Annualized Data'!P$10:P$40)</f>
        <v>480307</v>
      </c>
      <c r="P18" s="3">
        <f t="shared" si="0"/>
        <v>5123640</v>
      </c>
    </row>
    <row r="19" spans="1:16">
      <c r="A19" s="115">
        <f t="shared" si="1"/>
        <v>10</v>
      </c>
      <c r="B19" s="81" t="s">
        <v>59</v>
      </c>
      <c r="C19" s="142">
        <v>22</v>
      </c>
      <c r="D19" s="3">
        <f>SUMIF('Annualized Data'!$B$10:$B$40,$C19,'Annualized Data'!E$10:E$40)</f>
        <v>122504.27586206897</v>
      </c>
      <c r="E19" s="3">
        <f>SUMIF('Annualized Data'!$B$10:$B$40,$C19,'Annualized Data'!F$10:F$40)</f>
        <v>124851.02097902098</v>
      </c>
      <c r="F19" s="3">
        <f>SUMIF('Annualized Data'!$B$10:$B$40,$C19,'Annualized Data'!G$10:G$40)</f>
        <v>126992.8951048951</v>
      </c>
      <c r="G19" s="3">
        <f>SUMIF('Annualized Data'!$B$10:$B$40,$C19,'Annualized Data'!H$10:H$40)</f>
        <v>355425.94285714289</v>
      </c>
      <c r="H19" s="3">
        <f>SUMIF('Annualized Data'!$B$10:$B$40,$C19,'Annualized Data'!I$10:I$40)</f>
        <v>464218.21276595746</v>
      </c>
      <c r="I19" s="3">
        <f>SUMIF('Annualized Data'!$B$10:$B$40,$C19,'Annualized Data'!J$10:J$40)</f>
        <v>575337.19148936169</v>
      </c>
      <c r="J19" s="3">
        <f>SUMIF('Annualized Data'!$B$10:$B$40,$C19,'Annualized Data'!K$10:K$40)</f>
        <v>589686.17142857146</v>
      </c>
      <c r="K19" s="3">
        <f>SUMIF('Annualized Data'!$B$10:$B$40,$C19,'Annualized Data'!L$10:L$40)</f>
        <v>464414.19718309859</v>
      </c>
      <c r="L19" s="3">
        <f>SUMIF('Annualized Data'!$B$10:$B$40,$C19,'Annualized Data'!M$10:M$40)</f>
        <v>440698.81690140843</v>
      </c>
      <c r="M19" s="3">
        <f>SUMIF('Annualized Data'!$B$10:$B$40,$C19,'Annualized Data'!N$10:N$40)</f>
        <v>374564.71232876711</v>
      </c>
      <c r="N19" s="3">
        <f>SUMIF('Annualized Data'!$B$10:$B$40,$C19,'Annualized Data'!O$10:O$40)</f>
        <v>297507.04225352115</v>
      </c>
      <c r="O19" s="3">
        <f>SUMIF('Annualized Data'!$B$10:$B$40,$C19,'Annualized Data'!P$10:P$40)</f>
        <v>182657</v>
      </c>
      <c r="P19" s="3">
        <f t="shared" si="0"/>
        <v>4118857.4791538138</v>
      </c>
    </row>
    <row r="20" spans="1:16">
      <c r="A20" s="115">
        <f t="shared" si="1"/>
        <v>11</v>
      </c>
      <c r="B20" s="81" t="s">
        <v>23</v>
      </c>
      <c r="C20" s="142">
        <v>24</v>
      </c>
      <c r="D20" s="3">
        <f>SUMIF('Annualized Data'!$B$10:$B$40,$C20,'Annualized Data'!E$10:E$40)</f>
        <v>113966159</v>
      </c>
      <c r="E20" s="3">
        <f>SUMIF('Annualized Data'!$B$10:$B$40,$C20,'Annualized Data'!F$10:F$40)</f>
        <v>110144445</v>
      </c>
      <c r="F20" s="3">
        <f>SUMIF('Annualized Data'!$B$10:$B$40,$C20,'Annualized Data'!G$10:G$40)</f>
        <v>105004299</v>
      </c>
      <c r="G20" s="3">
        <f>SUMIF('Annualized Data'!$B$10:$B$40,$C20,'Annualized Data'!H$10:H$40)</f>
        <v>98332932</v>
      </c>
      <c r="H20" s="3">
        <f>SUMIF('Annualized Data'!$B$10:$B$40,$C20,'Annualized Data'!I$10:I$40)</f>
        <v>108680453</v>
      </c>
      <c r="I20" s="3">
        <f>SUMIF('Annualized Data'!$B$10:$B$40,$C20,'Annualized Data'!J$10:J$40)</f>
        <v>135187940</v>
      </c>
      <c r="J20" s="3">
        <f>SUMIF('Annualized Data'!$B$10:$B$40,$C20,'Annualized Data'!K$10:K$40)</f>
        <v>160079931</v>
      </c>
      <c r="K20" s="3">
        <f>SUMIF('Annualized Data'!$B$10:$B$40,$C20,'Annualized Data'!L$10:L$40)</f>
        <v>158099415</v>
      </c>
      <c r="L20" s="3">
        <f>SUMIF('Annualized Data'!$B$10:$B$40,$C20,'Annualized Data'!M$10:M$40)</f>
        <v>158208479</v>
      </c>
      <c r="M20" s="3">
        <f>SUMIF('Annualized Data'!$B$10:$B$40,$C20,'Annualized Data'!N$10:N$40)</f>
        <v>126102404</v>
      </c>
      <c r="N20" s="3">
        <f>SUMIF('Annualized Data'!$B$10:$B$40,$C20,'Annualized Data'!O$10:O$40)</f>
        <v>109017718</v>
      </c>
      <c r="O20" s="3">
        <f>SUMIF('Annualized Data'!$B$10:$B$40,$C20,'Annualized Data'!P$10:P$40)</f>
        <v>103215188</v>
      </c>
      <c r="P20" s="3">
        <f t="shared" si="0"/>
        <v>1486039363</v>
      </c>
    </row>
    <row r="21" spans="1:16">
      <c r="A21" s="115">
        <f t="shared" si="1"/>
        <v>12</v>
      </c>
      <c r="B21" s="81" t="s">
        <v>24</v>
      </c>
      <c r="C21" s="142">
        <v>25</v>
      </c>
      <c r="D21" s="3">
        <f>SUMIF('Annualized Data'!$B$10:$B$40,$C21,'Annualized Data'!E$10:E$40)</f>
        <v>40755289</v>
      </c>
      <c r="E21" s="3">
        <f>SUMIF('Annualized Data'!$B$10:$B$40,$C21,'Annualized Data'!F$10:F$40)</f>
        <v>42263578</v>
      </c>
      <c r="F21" s="3">
        <f>SUMIF('Annualized Data'!$B$10:$B$40,$C21,'Annualized Data'!G$10:G$40)</f>
        <v>43284205</v>
      </c>
      <c r="G21" s="3">
        <f>SUMIF('Annualized Data'!$B$10:$B$40,$C21,'Annualized Data'!H$10:H$40)</f>
        <v>40766673</v>
      </c>
      <c r="H21" s="3">
        <f>SUMIF('Annualized Data'!$B$10:$B$40,$C21,'Annualized Data'!I$10:I$40)</f>
        <v>37142434</v>
      </c>
      <c r="I21" s="3">
        <f>SUMIF('Annualized Data'!$B$10:$B$40,$C21,'Annualized Data'!J$10:J$40)</f>
        <v>44684121</v>
      </c>
      <c r="J21" s="3">
        <f>SUMIF('Annualized Data'!$B$10:$B$40,$C21,'Annualized Data'!K$10:K$40)</f>
        <v>48304193</v>
      </c>
      <c r="K21" s="3">
        <f>SUMIF('Annualized Data'!$B$10:$B$40,$C21,'Annualized Data'!L$10:L$40)</f>
        <v>49224192</v>
      </c>
      <c r="L21" s="3">
        <f>SUMIF('Annualized Data'!$B$10:$B$40,$C21,'Annualized Data'!M$10:M$40)</f>
        <v>52111788</v>
      </c>
      <c r="M21" s="3">
        <f>SUMIF('Annualized Data'!$B$10:$B$40,$C21,'Annualized Data'!N$10:N$40)</f>
        <v>45282318</v>
      </c>
      <c r="N21" s="3">
        <f>SUMIF('Annualized Data'!$B$10:$B$40,$C21,'Annualized Data'!O$10:O$40)</f>
        <v>45515460</v>
      </c>
      <c r="O21" s="3">
        <f>SUMIF('Annualized Data'!$B$10:$B$40,$C21,'Annualized Data'!P$10:P$40)</f>
        <v>40717037</v>
      </c>
      <c r="P21" s="3">
        <f>SUM(D21:O21)</f>
        <v>530051288</v>
      </c>
    </row>
    <row r="22" spans="1:16">
      <c r="A22" s="115">
        <f t="shared" si="1"/>
        <v>13</v>
      </c>
      <c r="B22" s="81" t="s">
        <v>421</v>
      </c>
      <c r="C22" s="142" t="s">
        <v>422</v>
      </c>
      <c r="D22" s="3">
        <f>SUMIF('Annualized Data'!$B$10:$B$40,$C22,'Annualized Data'!E$10:E$40)</f>
        <v>173833</v>
      </c>
      <c r="E22" s="3">
        <f>SUMIF('Annualized Data'!$B$10:$B$40,$C22,'Annualized Data'!F$10:F$40)</f>
        <v>202457</v>
      </c>
      <c r="F22" s="3">
        <f>SUMIF('Annualized Data'!$B$10:$B$40,$C22,'Annualized Data'!G$10:G$40)</f>
        <v>254006</v>
      </c>
      <c r="G22" s="3">
        <f>SUMIF('Annualized Data'!$B$10:$B$40,$C22,'Annualized Data'!H$10:H$40)</f>
        <v>174302</v>
      </c>
      <c r="H22" s="3">
        <f>SUMIF('Annualized Data'!$B$10:$B$40,$C22,'Annualized Data'!I$10:I$40)</f>
        <v>198786</v>
      </c>
      <c r="I22" s="3">
        <f>SUMIF('Annualized Data'!$B$10:$B$40,$C22,'Annualized Data'!J$10:J$40)</f>
        <v>214477</v>
      </c>
      <c r="J22" s="3">
        <f>SUMIF('Annualized Data'!$B$10:$B$40,$C22,'Annualized Data'!K$10:K$40)</f>
        <v>222548</v>
      </c>
      <c r="K22" s="3">
        <f>SUMIF('Annualized Data'!$B$10:$B$40,$C22,'Annualized Data'!L$10:L$40)</f>
        <v>222993</v>
      </c>
      <c r="L22" s="3">
        <f>SUMIF('Annualized Data'!$B$10:$B$40,$C22,'Annualized Data'!M$10:M$40)</f>
        <v>271956</v>
      </c>
      <c r="M22" s="3">
        <f>SUMIF('Annualized Data'!$B$10:$B$40,$C22,'Annualized Data'!N$10:N$40)</f>
        <v>224171</v>
      </c>
      <c r="N22" s="3">
        <f>SUMIF('Annualized Data'!$B$10:$B$40,$C22,'Annualized Data'!O$10:O$40)</f>
        <v>168415</v>
      </c>
      <c r="O22" s="3">
        <f>SUMIF('Annualized Data'!$B$10:$B$40,$C22,'Annualized Data'!P$10:P$40)</f>
        <v>201857</v>
      </c>
      <c r="P22" s="3">
        <f t="shared" si="0"/>
        <v>2529801</v>
      </c>
    </row>
    <row r="23" spans="1:16">
      <c r="A23" s="115">
        <f t="shared" si="1"/>
        <v>14</v>
      </c>
      <c r="B23" s="123" t="s">
        <v>416</v>
      </c>
      <c r="C23" s="142">
        <v>26</v>
      </c>
      <c r="D23" s="3">
        <f>SUMIF('Annualized Data'!$B$10:$B$40,$C23,'Annualized Data'!E$10:E$40)</f>
        <v>24034719</v>
      </c>
      <c r="E23" s="3">
        <f>SUMIF('Annualized Data'!$B$10:$B$40,$C23,'Annualized Data'!F$10:F$40)</f>
        <v>13557945</v>
      </c>
      <c r="F23" s="3">
        <f>SUMIF('Annualized Data'!$B$10:$B$40,$C23,'Annualized Data'!G$10:G$40)</f>
        <v>27966732</v>
      </c>
      <c r="G23" s="3">
        <f>SUMIF('Annualized Data'!$B$10:$B$40,$C23,'Annualized Data'!H$10:H$40)</f>
        <v>29139642</v>
      </c>
      <c r="H23" s="3">
        <f>SUMIF('Annualized Data'!$B$10:$B$40,$C23,'Annualized Data'!I$10:I$40)</f>
        <v>25572459</v>
      </c>
      <c r="I23" s="3">
        <f>SUMIF('Annualized Data'!$B$10:$B$40,$C23,'Annualized Data'!J$10:J$40)</f>
        <v>28569538</v>
      </c>
      <c r="J23" s="3">
        <f>SUMIF('Annualized Data'!$B$10:$B$40,$C23,'Annualized Data'!K$10:K$40)</f>
        <v>28447442</v>
      </c>
      <c r="K23" s="3">
        <f>SUMIF('Annualized Data'!$B$10:$B$40,$C23,'Annualized Data'!L$10:L$40)</f>
        <v>26436437</v>
      </c>
      <c r="L23" s="3">
        <f>SUMIF('Annualized Data'!$B$10:$B$40,$C23,'Annualized Data'!M$10:M$40)</f>
        <v>28661653</v>
      </c>
      <c r="M23" s="3">
        <f>SUMIF('Annualized Data'!$B$10:$B$40,$C23,'Annualized Data'!N$10:N$40)</f>
        <v>27874329</v>
      </c>
      <c r="N23" s="3">
        <f>SUMIF('Annualized Data'!$B$10:$B$40,$C23,'Annualized Data'!O$10:O$40)</f>
        <v>26844396</v>
      </c>
      <c r="O23" s="3">
        <f>SUMIF('Annualized Data'!$B$10:$B$40,$C23,'Annualized Data'!P$10:P$40)</f>
        <v>27536427</v>
      </c>
      <c r="P23" s="3">
        <f t="shared" si="0"/>
        <v>314641719</v>
      </c>
    </row>
    <row r="24" spans="1:16">
      <c r="A24" s="115">
        <f t="shared" si="1"/>
        <v>15</v>
      </c>
      <c r="B24" s="81" t="s">
        <v>418</v>
      </c>
      <c r="C24" s="142">
        <v>28</v>
      </c>
      <c r="D24" s="3">
        <f>SUMIF('Annualized Data'!$B$10:$B$40,$C24,'Annualized Data'!E$10:E$40)</f>
        <v>2633741</v>
      </c>
      <c r="E24" s="3">
        <f>SUMIF('Annualized Data'!$B$10:$B$40,$C24,'Annualized Data'!F$10:F$40)</f>
        <v>2291843</v>
      </c>
      <c r="F24" s="3">
        <f>SUMIF('Annualized Data'!$B$10:$B$40,$C24,'Annualized Data'!G$10:G$40)</f>
        <v>2316458</v>
      </c>
      <c r="G24" s="3">
        <f>SUMIF('Annualized Data'!$B$10:$B$40,$C24,'Annualized Data'!H$10:H$40)</f>
        <v>2058697</v>
      </c>
      <c r="H24" s="3">
        <f>SUMIF('Annualized Data'!$B$10:$B$40,$C24,'Annualized Data'!I$10:I$40)</f>
        <v>1957474</v>
      </c>
      <c r="I24" s="3">
        <f>SUMIF('Annualized Data'!$B$10:$B$40,$C24,'Annualized Data'!J$10:J$40)</f>
        <v>1807191</v>
      </c>
      <c r="J24" s="3">
        <f>SUMIF('Annualized Data'!$B$10:$B$40,$C24,'Annualized Data'!K$10:K$40)</f>
        <v>1922735</v>
      </c>
      <c r="K24" s="3">
        <f>SUMIF('Annualized Data'!$B$10:$B$40,$C24,'Annualized Data'!L$10:L$40)</f>
        <v>2060404</v>
      </c>
      <c r="L24" s="3">
        <f>SUMIF('Annualized Data'!$B$10:$B$40,$C24,'Annualized Data'!M$10:M$40)</f>
        <v>2157218</v>
      </c>
      <c r="M24" s="3">
        <f>SUMIF('Annualized Data'!$B$10:$B$40,$C24,'Annualized Data'!N$10:N$40)</f>
        <v>2413778</v>
      </c>
      <c r="N24" s="3">
        <f>SUMIF('Annualized Data'!$B$10:$B$40,$C24,'Annualized Data'!O$10:O$40)</f>
        <v>2511459</v>
      </c>
      <c r="O24" s="3">
        <f>SUMIF('Annualized Data'!$B$10:$B$40,$C24,'Annualized Data'!P$10:P$40)</f>
        <v>2698321</v>
      </c>
      <c r="P24" s="3">
        <f t="shared" si="0"/>
        <v>26829319</v>
      </c>
    </row>
    <row r="25" spans="1:16">
      <c r="A25" s="115">
        <f t="shared" si="1"/>
        <v>16</v>
      </c>
      <c r="B25" s="123" t="s">
        <v>417</v>
      </c>
      <c r="C25" s="142">
        <v>30</v>
      </c>
      <c r="D25" s="3">
        <f>SUMIF('Annualized Data'!$B$10:$B$40,$C25,'Annualized Data'!E$10:E$40)</f>
        <v>2161618</v>
      </c>
      <c r="E25" s="3">
        <f>SUMIF('Annualized Data'!$B$10:$B$40,$C25,'Annualized Data'!F$10:F$40)</f>
        <v>2132763</v>
      </c>
      <c r="F25" s="3">
        <f>SUMIF('Annualized Data'!$B$10:$B$40,$C25,'Annualized Data'!G$10:G$40)</f>
        <v>2017026</v>
      </c>
      <c r="G25" s="3">
        <f>SUMIF('Annualized Data'!$B$10:$B$40,$C25,'Annualized Data'!H$10:H$40)</f>
        <v>1546379</v>
      </c>
      <c r="H25" s="3">
        <f>SUMIF('Annualized Data'!$B$10:$B$40,$C25,'Annualized Data'!I$10:I$40)</f>
        <v>1242856</v>
      </c>
      <c r="I25" s="3">
        <f>SUMIF('Annualized Data'!$B$10:$B$40,$C25,'Annualized Data'!J$10:J$40)</f>
        <v>1835129</v>
      </c>
      <c r="J25" s="3">
        <f>SUMIF('Annualized Data'!$B$10:$B$40,$C25,'Annualized Data'!K$10:K$40)</f>
        <v>1840272</v>
      </c>
      <c r="K25" s="3">
        <f>SUMIF('Annualized Data'!$B$10:$B$40,$C25,'Annualized Data'!L$10:L$40)</f>
        <v>1799318</v>
      </c>
      <c r="L25" s="3">
        <f>SUMIF('Annualized Data'!$B$10:$B$40,$C25,'Annualized Data'!M$10:M$40)</f>
        <v>1907095</v>
      </c>
      <c r="M25" s="3">
        <f>SUMIF('Annualized Data'!$B$10:$B$40,$C25,'Annualized Data'!N$10:N$40)</f>
        <v>1707505</v>
      </c>
      <c r="N25" s="3">
        <f>SUMIF('Annualized Data'!$B$10:$B$40,$C25,'Annualized Data'!O$10:O$40)</f>
        <v>1928511</v>
      </c>
      <c r="O25" s="3">
        <f>SUMIF('Annualized Data'!$B$10:$B$40,$C25,'Annualized Data'!P$10:P$40)</f>
        <v>1450160</v>
      </c>
      <c r="P25" s="3">
        <f t="shared" si="0"/>
        <v>21568632</v>
      </c>
    </row>
    <row r="26" spans="1:16">
      <c r="A26" s="115">
        <f t="shared" si="1"/>
        <v>17</v>
      </c>
      <c r="B26" s="81" t="s">
        <v>65</v>
      </c>
      <c r="C26" s="142">
        <v>31</v>
      </c>
      <c r="D26" s="3">
        <f>SUMIF('Annualized Data'!$B$10:$B$40,$C26,'Annualized Data'!E$10:E$40)</f>
        <v>26143505</v>
      </c>
      <c r="E26" s="3">
        <f>SUMIF('Annualized Data'!$B$10:$B$40,$C26,'Annualized Data'!F$10:F$40)</f>
        <v>24885838</v>
      </c>
      <c r="F26" s="3">
        <f>SUMIF('Annualized Data'!$B$10:$B$40,$C26,'Annualized Data'!G$10:G$40)</f>
        <v>21449603</v>
      </c>
      <c r="G26" s="3">
        <f>SUMIF('Annualized Data'!$B$10:$B$40,$C26,'Annualized Data'!H$10:H$40)</f>
        <v>20947662</v>
      </c>
      <c r="H26" s="3">
        <f>SUMIF('Annualized Data'!$B$10:$B$40,$C26,'Annualized Data'!I$10:I$40)</f>
        <v>21724279</v>
      </c>
      <c r="I26" s="3">
        <f>SUMIF('Annualized Data'!$B$10:$B$40,$C26,'Annualized Data'!J$10:J$40)</f>
        <v>25416125</v>
      </c>
      <c r="J26" s="3">
        <f>SUMIF('Annualized Data'!$B$10:$B$40,$C26,'Annualized Data'!K$10:K$40)</f>
        <v>24378414</v>
      </c>
      <c r="K26" s="3">
        <f>SUMIF('Annualized Data'!$B$10:$B$40,$C26,'Annualized Data'!L$10:L$40)</f>
        <v>25451643</v>
      </c>
      <c r="L26" s="3">
        <f>SUMIF('Annualized Data'!$B$10:$B$40,$C26,'Annualized Data'!M$10:M$40)</f>
        <v>22431633</v>
      </c>
      <c r="M26" s="3">
        <f>SUMIF('Annualized Data'!$B$10:$B$40,$C26,'Annualized Data'!N$10:N$40)</f>
        <v>21496800</v>
      </c>
      <c r="N26" s="3">
        <f>SUMIF('Annualized Data'!$B$10:$B$40,$C26,'Annualized Data'!O$10:O$40)</f>
        <v>20775347</v>
      </c>
      <c r="O26" s="3">
        <f>SUMIF('Annualized Data'!$B$10:$B$40,$C26,'Annualized Data'!P$10:P$40)</f>
        <v>25263103</v>
      </c>
      <c r="P26" s="3">
        <f t="shared" si="0"/>
        <v>280363952</v>
      </c>
    </row>
    <row r="27" spans="1:16">
      <c r="A27" s="115">
        <f t="shared" si="1"/>
        <v>18</v>
      </c>
      <c r="B27" s="81" t="s">
        <v>419</v>
      </c>
      <c r="C27" s="142">
        <v>34</v>
      </c>
      <c r="D27" s="3">
        <f>SUMIF('Annualized Data'!$B$10:$B$40,$C27,'Annualized Data'!E$10:E$40)</f>
        <v>266375</v>
      </c>
      <c r="E27" s="3">
        <f>SUMIF('Annualized Data'!$B$10:$B$40,$C27,'Annualized Data'!F$10:F$40)</f>
        <v>11336</v>
      </c>
      <c r="F27" s="3">
        <f>SUMIF('Annualized Data'!$B$10:$B$40,$C27,'Annualized Data'!G$10:G$40)</f>
        <v>11068</v>
      </c>
      <c r="G27" s="3">
        <f>SUMIF('Annualized Data'!$B$10:$B$40,$C27,'Annualized Data'!H$10:H$40)</f>
        <v>8297</v>
      </c>
      <c r="H27" s="3">
        <f>SUMIF('Annualized Data'!$B$10:$B$40,$C27,'Annualized Data'!I$10:I$40)</f>
        <v>5502</v>
      </c>
      <c r="I27" s="3">
        <f>SUMIF('Annualized Data'!$B$10:$B$40,$C27,'Annualized Data'!J$10:J$40)</f>
        <v>6047</v>
      </c>
      <c r="J27" s="3">
        <f>SUMIF('Annualized Data'!$B$10:$B$40,$C27,'Annualized Data'!K$10:K$40)</f>
        <v>5683</v>
      </c>
      <c r="K27" s="3">
        <f>SUMIF('Annualized Data'!$B$10:$B$40,$C27,'Annualized Data'!L$10:L$40)</f>
        <v>6109</v>
      </c>
      <c r="L27" s="3">
        <f>SUMIF('Annualized Data'!$B$10:$B$40,$C27,'Annualized Data'!M$10:M$40)</f>
        <v>6794</v>
      </c>
      <c r="M27" s="3">
        <f>SUMIF('Annualized Data'!$B$10:$B$40,$C27,'Annualized Data'!N$10:N$40)</f>
        <v>7469</v>
      </c>
      <c r="N27" s="3">
        <f>SUMIF('Annualized Data'!$B$10:$B$40,$C27,'Annualized Data'!O$10:O$40)</f>
        <v>487287</v>
      </c>
      <c r="O27" s="3">
        <f>SUMIF('Annualized Data'!$B$10:$B$40,$C27,'Annualized Data'!P$10:P$40)</f>
        <v>774413</v>
      </c>
      <c r="P27" s="3">
        <f t="shared" si="0"/>
        <v>1596380</v>
      </c>
    </row>
    <row r="28" spans="1:16">
      <c r="A28" s="115">
        <f t="shared" si="1"/>
        <v>19</v>
      </c>
      <c r="B28" s="81" t="s">
        <v>64</v>
      </c>
      <c r="C28" s="142">
        <v>38</v>
      </c>
      <c r="D28" s="3">
        <f>SUMIF('Annualized Data'!$B$10:$B$40,$C28,'Annualized Data'!E$10:E$40)</f>
        <v>28001749</v>
      </c>
      <c r="E28" s="3">
        <f>SUMIF('Annualized Data'!$B$10:$B$40,$C28,'Annualized Data'!F$10:F$40)</f>
        <v>25112652</v>
      </c>
      <c r="F28" s="3">
        <f>SUMIF('Annualized Data'!$B$10:$B$40,$C28,'Annualized Data'!G$10:G$40)</f>
        <v>29986624</v>
      </c>
      <c r="G28" s="3">
        <f>SUMIF('Annualized Data'!$B$10:$B$40,$C28,'Annualized Data'!H$10:H$40)</f>
        <v>25501137</v>
      </c>
      <c r="H28" s="3">
        <f>SUMIF('Annualized Data'!$B$10:$B$40,$C28,'Annualized Data'!I$10:I$40)</f>
        <v>27988101</v>
      </c>
      <c r="I28" s="3">
        <f>SUMIF('Annualized Data'!$B$10:$B$40,$C28,'Annualized Data'!J$10:J$40)</f>
        <v>40594646</v>
      </c>
      <c r="J28" s="3">
        <f>SUMIF('Annualized Data'!$B$10:$B$40,$C28,'Annualized Data'!K$10:K$40)</f>
        <v>43267963</v>
      </c>
      <c r="K28" s="3">
        <f>SUMIF('Annualized Data'!$B$10:$B$40,$C28,'Annualized Data'!L$10:L$40)</f>
        <v>43473618</v>
      </c>
      <c r="L28" s="3">
        <f>SUMIF('Annualized Data'!$B$10:$B$40,$C28,'Annualized Data'!M$10:M$40)</f>
        <v>42085262</v>
      </c>
      <c r="M28" s="3">
        <f>SUMIF('Annualized Data'!$B$10:$B$40,$C28,'Annualized Data'!N$10:N$40)</f>
        <v>32775099</v>
      </c>
      <c r="N28" s="3">
        <f>SUMIF('Annualized Data'!$B$10:$B$40,$C28,'Annualized Data'!O$10:O$40)</f>
        <v>28795733</v>
      </c>
      <c r="O28" s="3">
        <f>SUMIF('Annualized Data'!$B$10:$B$40,$C28,'Annualized Data'!P$10:P$40)</f>
        <v>25430416</v>
      </c>
      <c r="P28" s="3">
        <f t="shared" si="0"/>
        <v>393013000</v>
      </c>
    </row>
    <row r="29" spans="1:16">
      <c r="A29" s="115">
        <f t="shared" si="1"/>
        <v>20</v>
      </c>
      <c r="B29" s="81" t="s">
        <v>60</v>
      </c>
      <c r="C29" s="142">
        <v>41</v>
      </c>
      <c r="D29" s="3">
        <f>SUMIF('Annualized Data'!$B$10:$B$40,$C29,'Annualized Data'!E$10:E$40)</f>
        <v>16935138</v>
      </c>
      <c r="E29" s="3">
        <f>SUMIF('Annualized Data'!$B$10:$B$40,$C29,'Annualized Data'!F$10:F$40)</f>
        <v>18429344</v>
      </c>
      <c r="F29" s="3">
        <f>SUMIF('Annualized Data'!$B$10:$B$40,$C29,'Annualized Data'!G$10:G$40)</f>
        <v>17394673</v>
      </c>
      <c r="G29" s="3">
        <f>SUMIF('Annualized Data'!$B$10:$B$40,$C29,'Annualized Data'!H$10:H$40)</f>
        <v>12022552</v>
      </c>
      <c r="H29" s="3">
        <f>SUMIF('Annualized Data'!$B$10:$B$40,$C29,'Annualized Data'!I$10:I$40)</f>
        <v>12242712</v>
      </c>
      <c r="I29" s="3">
        <f>SUMIF('Annualized Data'!$B$10:$B$40,$C29,'Annualized Data'!J$10:J$40)</f>
        <v>16220017</v>
      </c>
      <c r="J29" s="3">
        <f>SUMIF('Annualized Data'!$B$10:$B$40,$C29,'Annualized Data'!K$10:K$40)</f>
        <v>19486114</v>
      </c>
      <c r="K29" s="3">
        <f>SUMIF('Annualized Data'!$B$10:$B$40,$C29,'Annualized Data'!L$10:L$40)</f>
        <v>21012735</v>
      </c>
      <c r="L29" s="3">
        <f>SUMIF('Annualized Data'!$B$10:$B$40,$C29,'Annualized Data'!M$10:M$40)</f>
        <v>22524143</v>
      </c>
      <c r="M29" s="3">
        <f>SUMIF('Annualized Data'!$B$10:$B$40,$C29,'Annualized Data'!N$10:N$40)</f>
        <v>16748558</v>
      </c>
      <c r="N29" s="3">
        <f>SUMIF('Annualized Data'!$B$10:$B$40,$C29,'Annualized Data'!O$10:O$40)</f>
        <v>13805346</v>
      </c>
      <c r="O29" s="3">
        <f>SUMIF('Annualized Data'!$B$10:$B$40,$C29,'Annualized Data'!P$10:P$40)</f>
        <v>13253885</v>
      </c>
      <c r="P29" s="3">
        <f t="shared" si="0"/>
        <v>200075217</v>
      </c>
    </row>
    <row r="30" spans="1:16">
      <c r="A30" s="115">
        <f t="shared" si="1"/>
        <v>21</v>
      </c>
      <c r="B30" s="81" t="s">
        <v>62</v>
      </c>
      <c r="C30" s="142">
        <v>43</v>
      </c>
      <c r="D30" s="3">
        <f>SUMIF('Annualized Data'!$B$10:$B$40,$C30,'Annualized Data'!E$10:E$40)</f>
        <v>4226001</v>
      </c>
      <c r="E30" s="3">
        <f>SUMIF('Annualized Data'!$B$10:$B$40,$C30,'Annualized Data'!F$10:F$40)</f>
        <v>4524820</v>
      </c>
      <c r="F30" s="3">
        <f>SUMIF('Annualized Data'!$B$10:$B$40,$C30,'Annualized Data'!G$10:G$40)</f>
        <v>4284064</v>
      </c>
      <c r="G30" s="3">
        <f>SUMIF('Annualized Data'!$B$10:$B$40,$C30,'Annualized Data'!H$10:H$40)</f>
        <v>4035054</v>
      </c>
      <c r="H30" s="3">
        <f>SUMIF('Annualized Data'!$B$10:$B$40,$C30,'Annualized Data'!I$10:I$40)</f>
        <v>3445808</v>
      </c>
      <c r="I30" s="3">
        <f>SUMIF('Annualized Data'!$B$10:$B$40,$C30,'Annualized Data'!J$10:J$40)</f>
        <v>3822760</v>
      </c>
      <c r="J30" s="3">
        <f>SUMIF('Annualized Data'!$B$10:$B$40,$C30,'Annualized Data'!K$10:K$40)</f>
        <v>4312934</v>
      </c>
      <c r="K30" s="3">
        <f>SUMIF('Annualized Data'!$B$10:$B$40,$C30,'Annualized Data'!L$10:L$40)</f>
        <v>4243730</v>
      </c>
      <c r="L30" s="3">
        <f>SUMIF('Annualized Data'!$B$10:$B$40,$C30,'Annualized Data'!M$10:M$40)</f>
        <v>4741577</v>
      </c>
      <c r="M30" s="3">
        <f>SUMIF('Annualized Data'!$B$10:$B$40,$C30,'Annualized Data'!N$10:N$40)</f>
        <v>4276297</v>
      </c>
      <c r="N30" s="3">
        <f>SUMIF('Annualized Data'!$B$10:$B$40,$C30,'Annualized Data'!O$10:O$40)</f>
        <v>4331520</v>
      </c>
      <c r="O30" s="3">
        <f>SUMIF('Annualized Data'!$B$10:$B$40,$C30,'Annualized Data'!P$10:P$40)</f>
        <v>3672227</v>
      </c>
      <c r="P30" s="3">
        <f t="shared" si="0"/>
        <v>49916792</v>
      </c>
    </row>
    <row r="31" spans="1:16">
      <c r="A31" s="115">
        <f t="shared" si="1"/>
        <v>22</v>
      </c>
      <c r="B31" s="123" t="s">
        <v>420</v>
      </c>
      <c r="C31" s="142">
        <v>45</v>
      </c>
      <c r="D31" s="3">
        <f>SUMIF('Annualized Data'!$B$10:$B$40,$C31,'Annualized Data'!E$10:E$40)</f>
        <v>2619411</v>
      </c>
      <c r="E31" s="3">
        <f>SUMIF('Annualized Data'!$B$10:$B$40,$C31,'Annualized Data'!F$10:F$40)</f>
        <v>2645098</v>
      </c>
      <c r="F31" s="3">
        <f>SUMIF('Annualized Data'!$B$10:$B$40,$C31,'Annualized Data'!G$10:G$40)</f>
        <v>2561450</v>
      </c>
      <c r="G31" s="3">
        <f>SUMIF('Annualized Data'!$B$10:$B$40,$C31,'Annualized Data'!H$10:H$40)</f>
        <v>2731856</v>
      </c>
      <c r="H31" s="3">
        <f>SUMIF('Annualized Data'!$B$10:$B$40,$C31,'Annualized Data'!I$10:I$40)</f>
        <v>2537357</v>
      </c>
      <c r="I31" s="3">
        <f>SUMIF('Annualized Data'!$B$10:$B$40,$C31,'Annualized Data'!J$10:J$40)</f>
        <v>3058020</v>
      </c>
      <c r="J31" s="3">
        <f>SUMIF('Annualized Data'!$B$10:$B$40,$C31,'Annualized Data'!K$10:K$40)</f>
        <v>3259753</v>
      </c>
      <c r="K31" s="3">
        <f>SUMIF('Annualized Data'!$B$10:$B$40,$C31,'Annualized Data'!L$10:L$40)</f>
        <v>3075961</v>
      </c>
      <c r="L31" s="3">
        <f>SUMIF('Annualized Data'!$B$10:$B$40,$C31,'Annualized Data'!M$10:M$40)</f>
        <v>3072354</v>
      </c>
      <c r="M31" s="3">
        <f>SUMIF('Annualized Data'!$B$10:$B$40,$C31,'Annualized Data'!N$10:N$40)</f>
        <v>2755284</v>
      </c>
      <c r="N31" s="3">
        <f>SUMIF('Annualized Data'!$B$10:$B$40,$C31,'Annualized Data'!O$10:O$40)</f>
        <v>2541895</v>
      </c>
      <c r="O31" s="3">
        <f>SUMIF('Annualized Data'!$B$10:$B$40,$C31,'Annualized Data'!P$10:P$40)</f>
        <v>2390944</v>
      </c>
      <c r="P31" s="3">
        <f t="shared" si="0"/>
        <v>33249383</v>
      </c>
    </row>
    <row r="32" spans="1:16">
      <c r="A32" s="115">
        <f t="shared" si="1"/>
        <v>23</v>
      </c>
      <c r="B32" s="123" t="s">
        <v>550</v>
      </c>
      <c r="C32" s="142">
        <v>46</v>
      </c>
      <c r="D32" s="3">
        <f>SUMIF('Annualized Data'!$B$10:$B$41,$C32,'Annualized Data'!E$10:E$41)</f>
        <v>0</v>
      </c>
      <c r="E32" s="3">
        <f>SUMIF('Annualized Data'!$B$10:$B$41,$C32,'Annualized Data'!F$10:F$41)</f>
        <v>0</v>
      </c>
      <c r="F32" s="3">
        <f>SUMIF('Annualized Data'!$B$10:$B$41,$C32,'Annualized Data'!G$10:G$41)</f>
        <v>0</v>
      </c>
      <c r="G32" s="3">
        <f>SUMIF('Annualized Data'!$B$10:$B$41,$C32,'Annualized Data'!H$10:H$41)</f>
        <v>0</v>
      </c>
      <c r="H32" s="3">
        <f>SUMIF('Annualized Data'!$B$10:$B$41,$C32,'Annualized Data'!I$10:I$41)</f>
        <v>0</v>
      </c>
      <c r="I32" s="3">
        <f>SUMIF('Annualized Data'!$B$10:$B$41,$C32,'Annualized Data'!J$10:J$41)</f>
        <v>0</v>
      </c>
      <c r="J32" s="3">
        <f>SUMIF('Annualized Data'!$B$10:$B$41,$C32,'Annualized Data'!K$10:K$41)</f>
        <v>0</v>
      </c>
      <c r="K32" s="3">
        <f>SUMIF('Annualized Data'!$B$10:$B$41,$C32,'Annualized Data'!L$10:L$41)</f>
        <v>0</v>
      </c>
      <c r="L32" s="3">
        <f>SUMIF('Annualized Data'!$B$10:$B$41,$C32,'Annualized Data'!M$10:M$41)</f>
        <v>0</v>
      </c>
      <c r="M32" s="3">
        <f>SUMIF('Annualized Data'!$B$10:$B$41,$C32,'Annualized Data'!N$10:N$41)</f>
        <v>0</v>
      </c>
      <c r="N32" s="3">
        <f>SUMIF('Annualized Data'!$B$10:$B$41,$C32,'Annualized Data'!O$10:O$41)</f>
        <v>0</v>
      </c>
      <c r="O32" s="3">
        <f>SUMIF('Annualized Data'!$B$10:$B$41,$C32,'Annualized Data'!P$10:P$41)</f>
        <v>0</v>
      </c>
      <c r="P32" s="3">
        <f>SUM(D32:O32)</f>
        <v>0</v>
      </c>
    </row>
    <row r="33" spans="1:16" ht="20.149999999999999" customHeight="1" collapsed="1" thickBot="1">
      <c r="A33" s="115">
        <f t="shared" si="1"/>
        <v>24</v>
      </c>
      <c r="B33" s="323" t="str">
        <f>"Total "&amp;B9</f>
        <v>Total KWH</v>
      </c>
      <c r="D33" s="109">
        <f t="shared" ref="D33:P33" si="2">SUM(D10:D32)</f>
        <v>484096337.2758621</v>
      </c>
      <c r="E33" s="109">
        <f t="shared" si="2"/>
        <v>436333674.02097905</v>
      </c>
      <c r="F33" s="109">
        <f t="shared" si="2"/>
        <v>424031302.89510489</v>
      </c>
      <c r="G33" s="109">
        <f t="shared" si="2"/>
        <v>400924887.94285715</v>
      </c>
      <c r="H33" s="109">
        <f t="shared" si="2"/>
        <v>472060595.21276593</v>
      </c>
      <c r="I33" s="109">
        <f t="shared" si="2"/>
        <v>615832877.19148934</v>
      </c>
      <c r="J33" s="109">
        <f t="shared" si="2"/>
        <v>742758743.17142856</v>
      </c>
      <c r="K33" s="109">
        <f t="shared" si="2"/>
        <v>733866649.19718313</v>
      </c>
      <c r="L33" s="109">
        <f t="shared" si="2"/>
        <v>707107183.81690145</v>
      </c>
      <c r="M33" s="109">
        <f t="shared" si="2"/>
        <v>530103085.71232879</v>
      </c>
      <c r="N33" s="109">
        <f t="shared" si="2"/>
        <v>448973385.04225349</v>
      </c>
      <c r="O33" s="109">
        <f t="shared" si="2"/>
        <v>439106406</v>
      </c>
      <c r="P33" s="109">
        <f t="shared" si="2"/>
        <v>6435195127.4791536</v>
      </c>
    </row>
    <row r="34" spans="1:16" ht="30" customHeight="1" thickTop="1">
      <c r="A34" s="115">
        <f t="shared" si="1"/>
        <v>25</v>
      </c>
      <c r="B34" s="53" t="s">
        <v>28</v>
      </c>
      <c r="C34" s="368"/>
      <c r="D34" s="368"/>
      <c r="E34" s="368"/>
      <c r="F34" s="368"/>
      <c r="G34" s="368"/>
      <c r="H34" s="368"/>
      <c r="I34" s="368"/>
      <c r="J34" s="368"/>
      <c r="K34" s="368"/>
      <c r="L34" s="368"/>
      <c r="M34" s="368"/>
      <c r="N34" s="368"/>
      <c r="O34" s="368"/>
      <c r="P34" s="368"/>
    </row>
    <row r="35" spans="1:16">
      <c r="A35" s="115">
        <f t="shared" si="1"/>
        <v>26</v>
      </c>
      <c r="B35" s="81" t="str">
        <f>B10</f>
        <v>Residential Service</v>
      </c>
      <c r="C35" s="142">
        <f>C10</f>
        <v>1</v>
      </c>
      <c r="D35" s="3">
        <f>SUMIF('Annualized Data'!$B$44:$B$72,$C35,'Annualized Data'!E$44:E$72)</f>
        <v>301303</v>
      </c>
      <c r="E35" s="3">
        <f>SUMIF('Annualized Data'!$B$44:$B$72,$C35,'Annualized Data'!F$44:F$72)</f>
        <v>301303</v>
      </c>
      <c r="F35" s="3">
        <f>SUMIF('Annualized Data'!$B$44:$B$72,$C35,'Annualized Data'!G$44:G$72)</f>
        <v>301303</v>
      </c>
      <c r="G35" s="3">
        <f>SUMIF('Annualized Data'!$B$44:$B$72,$C35,'Annualized Data'!H$44:H$72)</f>
        <v>301303</v>
      </c>
      <c r="H35" s="3">
        <f>SUMIF('Annualized Data'!$B$44:$B$72,$C35,'Annualized Data'!I$44:I$72)</f>
        <v>301303</v>
      </c>
      <c r="I35" s="3">
        <f>SUMIF('Annualized Data'!$B$44:$B$72,$C35,'Annualized Data'!J$44:J$72)</f>
        <v>301303</v>
      </c>
      <c r="J35" s="3">
        <f>SUMIF('Annualized Data'!$B$44:$B$72,$C35,'Annualized Data'!K$44:K$72)</f>
        <v>301303</v>
      </c>
      <c r="K35" s="3">
        <f>SUMIF('Annualized Data'!$B$44:$B$72,$C35,'Annualized Data'!L$44:L$72)</f>
        <v>301303</v>
      </c>
      <c r="L35" s="3">
        <f>SUMIF('Annualized Data'!$B$44:$B$72,$C35,'Annualized Data'!M$44:M$72)</f>
        <v>301303</v>
      </c>
      <c r="M35" s="3">
        <f>SUMIF('Annualized Data'!$B$44:$B$72,$C35,'Annualized Data'!N$44:N$72)</f>
        <v>301303</v>
      </c>
      <c r="N35" s="3">
        <f>SUMIF('Annualized Data'!$B$44:$B$72,$C35,'Annualized Data'!O$44:O$72)</f>
        <v>301303</v>
      </c>
      <c r="O35" s="3">
        <f>SUMIF('Annualized Data'!$B$44:$B$72,$C35,'Annualized Data'!P$44:P$72)</f>
        <v>301303</v>
      </c>
      <c r="P35" s="3">
        <f t="shared" ref="P35:P55" si="3">SUM(D35:O35)</f>
        <v>3615636</v>
      </c>
    </row>
    <row r="36" spans="1:16">
      <c r="A36" s="115">
        <f t="shared" si="1"/>
        <v>27</v>
      </c>
      <c r="B36" s="81" t="str">
        <f t="shared" ref="B36:C56" si="4">B12</f>
        <v>Small General Service</v>
      </c>
      <c r="C36" s="142">
        <f t="shared" si="4"/>
        <v>2</v>
      </c>
      <c r="D36" s="3">
        <f>SUMIF('Annualized Data'!$B$44:$B$72,$C36,'Annualized Data'!E$44:E$72)</f>
        <v>27394</v>
      </c>
      <c r="E36" s="3">
        <f>SUMIF('Annualized Data'!$B$44:$B$72,$C36,'Annualized Data'!F$44:F$72)</f>
        <v>27394</v>
      </c>
      <c r="F36" s="3">
        <f>SUMIF('Annualized Data'!$B$44:$B$72,$C36,'Annualized Data'!G$44:G$72)</f>
        <v>27394</v>
      </c>
      <c r="G36" s="3">
        <f>SUMIF('Annualized Data'!$B$44:$B$72,$C36,'Annualized Data'!H$44:H$72)</f>
        <v>27394</v>
      </c>
      <c r="H36" s="3">
        <f>SUMIF('Annualized Data'!$B$44:$B$72,$C36,'Annualized Data'!I$44:I$72)</f>
        <v>27394</v>
      </c>
      <c r="I36" s="3">
        <f>SUMIF('Annualized Data'!$B$44:$B$72,$C36,'Annualized Data'!J$44:J$72)</f>
        <v>27394</v>
      </c>
      <c r="J36" s="3">
        <f>SUMIF('Annualized Data'!$B$44:$B$72,$C36,'Annualized Data'!K$44:K$72)</f>
        <v>27394</v>
      </c>
      <c r="K36" s="3">
        <f>SUMIF('Annualized Data'!$B$44:$B$72,$C36,'Annualized Data'!L$44:L$72)</f>
        <v>27394</v>
      </c>
      <c r="L36" s="3">
        <f>SUMIF('Annualized Data'!$B$44:$B$72,$C36,'Annualized Data'!M$44:M$72)</f>
        <v>27394</v>
      </c>
      <c r="M36" s="3">
        <f>SUMIF('Annualized Data'!$B$44:$B$72,$C36,'Annualized Data'!N$44:N$72)</f>
        <v>27394</v>
      </c>
      <c r="N36" s="3">
        <f>SUMIF('Annualized Data'!$B$44:$B$72,$C36,'Annualized Data'!O$44:O$72)</f>
        <v>27394</v>
      </c>
      <c r="O36" s="3">
        <f>SUMIF('Annualized Data'!$B$44:$B$72,$C36,'Annualized Data'!P$44:P$72)</f>
        <v>27394</v>
      </c>
      <c r="P36" s="3">
        <f t="shared" si="3"/>
        <v>328728</v>
      </c>
    </row>
    <row r="37" spans="1:16">
      <c r="A37" s="115">
        <f t="shared" si="1"/>
        <v>28</v>
      </c>
      <c r="B37" s="81" t="str">
        <f t="shared" si="4"/>
        <v>Outdoor Recreational Lighting</v>
      </c>
      <c r="C37" s="142">
        <f t="shared" si="4"/>
        <v>7</v>
      </c>
      <c r="D37" s="3">
        <f>SUMIF('Annualized Data'!$B$44:$B$72,$C37,'Annualized Data'!E$44:E$72)</f>
        <v>211</v>
      </c>
      <c r="E37" s="3">
        <f>SUMIF('Annualized Data'!$B$44:$B$72,$C37,'Annualized Data'!F$44:F$72)</f>
        <v>211</v>
      </c>
      <c r="F37" s="3">
        <f>SUMIF('Annualized Data'!$B$44:$B$72,$C37,'Annualized Data'!G$44:G$72)</f>
        <v>211</v>
      </c>
      <c r="G37" s="3">
        <f>SUMIF('Annualized Data'!$B$44:$B$72,$C37,'Annualized Data'!H$44:H$72)</f>
        <v>211</v>
      </c>
      <c r="H37" s="3">
        <f>SUMIF('Annualized Data'!$B$44:$B$72,$C37,'Annualized Data'!I$44:I$72)</f>
        <v>211</v>
      </c>
      <c r="I37" s="3">
        <f>SUMIF('Annualized Data'!$B$44:$B$72,$C37,'Annualized Data'!J$44:J$72)</f>
        <v>211</v>
      </c>
      <c r="J37" s="3">
        <f>SUMIF('Annualized Data'!$B$44:$B$72,$C37,'Annualized Data'!K$44:K$72)</f>
        <v>211</v>
      </c>
      <c r="K37" s="3">
        <f>SUMIF('Annualized Data'!$B$44:$B$72,$C37,'Annualized Data'!L$44:L$72)</f>
        <v>211</v>
      </c>
      <c r="L37" s="3">
        <f>SUMIF('Annualized Data'!$B$44:$B$72,$C37,'Annualized Data'!M$44:M$72)</f>
        <v>211</v>
      </c>
      <c r="M37" s="3">
        <f>SUMIF('Annualized Data'!$B$44:$B$72,$C37,'Annualized Data'!N$44:N$72)</f>
        <v>211</v>
      </c>
      <c r="N37" s="3">
        <f>SUMIF('Annualized Data'!$B$44:$B$72,$C37,'Annualized Data'!O$44:O$72)</f>
        <v>211</v>
      </c>
      <c r="O37" s="3">
        <f>SUMIF('Annualized Data'!$B$44:$B$72,$C37,'Annualized Data'!P$44:P$72)</f>
        <v>211</v>
      </c>
      <c r="P37" s="3">
        <f t="shared" si="3"/>
        <v>2532</v>
      </c>
    </row>
    <row r="38" spans="1:16">
      <c r="A38" s="115">
        <f t="shared" si="1"/>
        <v>29</v>
      </c>
      <c r="B38" s="81" t="str">
        <f t="shared" si="4"/>
        <v>Street Lighting Service</v>
      </c>
      <c r="C38" s="142">
        <f t="shared" si="4"/>
        <v>8</v>
      </c>
      <c r="D38" s="3">
        <f>SUMIF('Annualized Data'!$B$44:$B$72,$C38,'Annualized Data'!E$44:E$72)</f>
        <v>179</v>
      </c>
      <c r="E38" s="3">
        <f>SUMIF('Annualized Data'!$B$44:$B$72,$C38,'Annualized Data'!F$44:F$72)</f>
        <v>179</v>
      </c>
      <c r="F38" s="3">
        <f>SUMIF('Annualized Data'!$B$44:$B$72,$C38,'Annualized Data'!G$44:G$72)</f>
        <v>179</v>
      </c>
      <c r="G38" s="3">
        <f>SUMIF('Annualized Data'!$B$44:$B$72,$C38,'Annualized Data'!H$44:H$72)</f>
        <v>179</v>
      </c>
      <c r="H38" s="3">
        <f>SUMIF('Annualized Data'!$B$44:$B$72,$C38,'Annualized Data'!I$44:I$72)</f>
        <v>179</v>
      </c>
      <c r="I38" s="3">
        <f>SUMIF('Annualized Data'!$B$44:$B$72,$C38,'Annualized Data'!J$44:J$72)</f>
        <v>179</v>
      </c>
      <c r="J38" s="3">
        <f>SUMIF('Annualized Data'!$B$44:$B$72,$C38,'Annualized Data'!K$44:K$72)</f>
        <v>179</v>
      </c>
      <c r="K38" s="3">
        <f>SUMIF('Annualized Data'!$B$44:$B$72,$C38,'Annualized Data'!L$44:L$72)</f>
        <v>179</v>
      </c>
      <c r="L38" s="3">
        <f>SUMIF('Annualized Data'!$B$44:$B$72,$C38,'Annualized Data'!M$44:M$72)</f>
        <v>179</v>
      </c>
      <c r="M38" s="3">
        <f>SUMIF('Annualized Data'!$B$44:$B$72,$C38,'Annualized Data'!N$44:N$72)</f>
        <v>179</v>
      </c>
      <c r="N38" s="3">
        <f>SUMIF('Annualized Data'!$B$44:$B$72,$C38,'Annualized Data'!O$44:O$72)</f>
        <v>179</v>
      </c>
      <c r="O38" s="3">
        <f>SUMIF('Annualized Data'!$B$44:$B$72,$C38,'Annualized Data'!P$44:P$72)</f>
        <v>179</v>
      </c>
      <c r="P38" s="3">
        <f t="shared" si="3"/>
        <v>2148</v>
      </c>
    </row>
    <row r="39" spans="1:16">
      <c r="A39" s="115">
        <f t="shared" si="1"/>
        <v>30</v>
      </c>
      <c r="B39" s="81" t="str">
        <f t="shared" si="4"/>
        <v>Traffic Signals</v>
      </c>
      <c r="C39" s="142">
        <f t="shared" si="4"/>
        <v>9</v>
      </c>
      <c r="D39" s="3">
        <f>SUMIF('Annualized Data'!$B$44:$B$72,$C39,'Annualized Data'!E$44:E$72)</f>
        <v>50</v>
      </c>
      <c r="E39" s="3">
        <f>SUMIF('Annualized Data'!$B$44:$B$72,$C39,'Annualized Data'!F$44:F$72)</f>
        <v>50</v>
      </c>
      <c r="F39" s="3">
        <f>SUMIF('Annualized Data'!$B$44:$B$72,$C39,'Annualized Data'!G$44:G$72)</f>
        <v>50</v>
      </c>
      <c r="G39" s="3">
        <f>SUMIF('Annualized Data'!$B$44:$B$72,$C39,'Annualized Data'!H$44:H$72)</f>
        <v>50</v>
      </c>
      <c r="H39" s="3">
        <f>SUMIF('Annualized Data'!$B$44:$B$72,$C39,'Annualized Data'!I$44:I$72)</f>
        <v>50</v>
      </c>
      <c r="I39" s="3">
        <f>SUMIF('Annualized Data'!$B$44:$B$72,$C39,'Annualized Data'!J$44:J$72)</f>
        <v>50</v>
      </c>
      <c r="J39" s="3">
        <f>SUMIF('Annualized Data'!$B$44:$B$72,$C39,'Annualized Data'!K$44:K$72)</f>
        <v>50</v>
      </c>
      <c r="K39" s="3">
        <f>SUMIF('Annualized Data'!$B$44:$B$72,$C39,'Annualized Data'!L$44:L$72)</f>
        <v>50</v>
      </c>
      <c r="L39" s="3">
        <f>SUMIF('Annualized Data'!$B$44:$B$72,$C39,'Annualized Data'!M$44:M$72)</f>
        <v>50</v>
      </c>
      <c r="M39" s="3">
        <f>SUMIF('Annualized Data'!$B$44:$B$72,$C39,'Annualized Data'!N$44:N$72)</f>
        <v>50</v>
      </c>
      <c r="N39" s="3">
        <f>SUMIF('Annualized Data'!$B$44:$B$72,$C39,'Annualized Data'!O$44:O$72)</f>
        <v>50</v>
      </c>
      <c r="O39" s="3">
        <f>SUMIF('Annualized Data'!$B$44:$B$72,$C39,'Annualized Data'!P$44:P$72)</f>
        <v>50</v>
      </c>
      <c r="P39" s="3">
        <f t="shared" si="3"/>
        <v>600</v>
      </c>
    </row>
    <row r="40" spans="1:16">
      <c r="A40" s="115">
        <f t="shared" si="1"/>
        <v>31</v>
      </c>
      <c r="B40" s="81" t="str">
        <f t="shared" si="4"/>
        <v>Water Pumping Service</v>
      </c>
      <c r="C40" s="142" t="str">
        <f t="shared" si="4"/>
        <v>11TOU</v>
      </c>
      <c r="D40" s="3">
        <f>SUMIF('Annualized Data'!$B$44:$B$72,$C40,'Annualized Data'!E$44:E$72)</f>
        <v>402</v>
      </c>
      <c r="E40" s="3">
        <f>SUMIF('Annualized Data'!$B$44:$B$72,$C40,'Annualized Data'!F$44:F$72)</f>
        <v>402</v>
      </c>
      <c r="F40" s="3">
        <f>SUMIF('Annualized Data'!$B$44:$B$72,$C40,'Annualized Data'!G$44:G$72)</f>
        <v>402</v>
      </c>
      <c r="G40" s="3">
        <f>SUMIF('Annualized Data'!$B$44:$B$72,$C40,'Annualized Data'!H$44:H$72)</f>
        <v>402</v>
      </c>
      <c r="H40" s="3">
        <f>SUMIF('Annualized Data'!$B$44:$B$72,$C40,'Annualized Data'!I$44:I$72)</f>
        <v>402</v>
      </c>
      <c r="I40" s="3">
        <f>SUMIF('Annualized Data'!$B$44:$B$72,$C40,'Annualized Data'!J$44:J$72)</f>
        <v>402</v>
      </c>
      <c r="J40" s="3">
        <f>SUMIF('Annualized Data'!$B$44:$B$72,$C40,'Annualized Data'!K$44:K$72)</f>
        <v>402</v>
      </c>
      <c r="K40" s="3">
        <f>SUMIF('Annualized Data'!$B$44:$B$72,$C40,'Annualized Data'!L$44:L$72)</f>
        <v>402</v>
      </c>
      <c r="L40" s="3">
        <f>SUMIF('Annualized Data'!$B$44:$B$72,$C40,'Annualized Data'!M$44:M$72)</f>
        <v>402</v>
      </c>
      <c r="M40" s="3">
        <f>SUMIF('Annualized Data'!$B$44:$B$72,$C40,'Annualized Data'!N$44:N$72)</f>
        <v>402</v>
      </c>
      <c r="N40" s="3">
        <f>SUMIF('Annualized Data'!$B$44:$B$72,$C40,'Annualized Data'!O$44:O$72)</f>
        <v>402</v>
      </c>
      <c r="O40" s="3">
        <f>SUMIF('Annualized Data'!$B$44:$B$72,$C40,'Annualized Data'!P$44:P$72)</f>
        <v>402</v>
      </c>
      <c r="P40" s="3">
        <f>SUM(D40:O40)</f>
        <v>4824</v>
      </c>
    </row>
    <row r="41" spans="1:16">
      <c r="A41" s="115">
        <f t="shared" si="1"/>
        <v>32</v>
      </c>
      <c r="B41" s="81" t="str">
        <f t="shared" si="4"/>
        <v>Electrolytic Refining</v>
      </c>
      <c r="C41" s="142">
        <f t="shared" si="4"/>
        <v>15</v>
      </c>
      <c r="D41" s="3">
        <f>SUMIF('Annualized Data'!$B$44:$B$72,$C41,'Annualized Data'!E$44:E$72)</f>
        <v>1</v>
      </c>
      <c r="E41" s="3">
        <f>SUMIF('Annualized Data'!$B$44:$B$72,$C41,'Annualized Data'!F$44:F$72)</f>
        <v>1</v>
      </c>
      <c r="F41" s="3">
        <f>SUMIF('Annualized Data'!$B$44:$B$72,$C41,'Annualized Data'!G$44:G$72)</f>
        <v>1</v>
      </c>
      <c r="G41" s="3">
        <f>SUMIF('Annualized Data'!$B$44:$B$72,$C41,'Annualized Data'!H$44:H$72)</f>
        <v>1</v>
      </c>
      <c r="H41" s="3">
        <f>SUMIF('Annualized Data'!$B$44:$B$72,$C41,'Annualized Data'!I$44:I$72)</f>
        <v>1</v>
      </c>
      <c r="I41" s="3">
        <f>SUMIF('Annualized Data'!$B$44:$B$72,$C41,'Annualized Data'!J$44:J$72)</f>
        <v>1</v>
      </c>
      <c r="J41" s="3">
        <f>SUMIF('Annualized Data'!$B$44:$B$72,$C41,'Annualized Data'!K$44:K$72)</f>
        <v>1</v>
      </c>
      <c r="K41" s="3">
        <f>SUMIF('Annualized Data'!$B$44:$B$72,$C41,'Annualized Data'!L$44:L$72)</f>
        <v>1</v>
      </c>
      <c r="L41" s="3">
        <f>SUMIF('Annualized Data'!$B$44:$B$72,$C41,'Annualized Data'!M$44:M$72)</f>
        <v>1</v>
      </c>
      <c r="M41" s="3">
        <f>SUMIF('Annualized Data'!$B$44:$B$72,$C41,'Annualized Data'!N$44:N$72)</f>
        <v>1</v>
      </c>
      <c r="N41" s="3">
        <f>SUMIF('Annualized Data'!$B$44:$B$72,$C41,'Annualized Data'!O$44:O$72)</f>
        <v>1</v>
      </c>
      <c r="O41" s="3">
        <f>SUMIF('Annualized Data'!$B$44:$B$72,$C41,'Annualized Data'!P$44:P$72)</f>
        <v>1</v>
      </c>
      <c r="P41" s="3">
        <f t="shared" si="3"/>
        <v>12</v>
      </c>
    </row>
    <row r="42" spans="1:16">
      <c r="A42" s="115">
        <f t="shared" si="1"/>
        <v>33</v>
      </c>
      <c r="B42" s="81" t="str">
        <f t="shared" si="4"/>
        <v>Water Heating</v>
      </c>
      <c r="C42" s="142" t="str">
        <f t="shared" si="4"/>
        <v>WH</v>
      </c>
      <c r="D42" s="3">
        <f>SUMIF('Annualized Data'!$B$44:$B$72,$C42,'Annualized Data'!E$44:E$72)</f>
        <v>6</v>
      </c>
      <c r="E42" s="3">
        <f>SUMIF('Annualized Data'!$B$44:$B$72,$C42,'Annualized Data'!F$44:F$72)</f>
        <v>6</v>
      </c>
      <c r="F42" s="3">
        <f>SUMIF('Annualized Data'!$B$44:$B$72,$C42,'Annualized Data'!G$44:G$72)</f>
        <v>6</v>
      </c>
      <c r="G42" s="3">
        <f>SUMIF('Annualized Data'!$B$44:$B$72,$C42,'Annualized Data'!H$44:H$72)</f>
        <v>6</v>
      </c>
      <c r="H42" s="3">
        <f>SUMIF('Annualized Data'!$B$44:$B$72,$C42,'Annualized Data'!I$44:I$72)</f>
        <v>6</v>
      </c>
      <c r="I42" s="3">
        <f>SUMIF('Annualized Data'!$B$44:$B$72,$C42,'Annualized Data'!J$44:J$72)</f>
        <v>6</v>
      </c>
      <c r="J42" s="3">
        <f>SUMIF('Annualized Data'!$B$44:$B$72,$C42,'Annualized Data'!K$44:K$72)</f>
        <v>6</v>
      </c>
      <c r="K42" s="3">
        <f>SUMIF('Annualized Data'!$B$44:$B$72,$C42,'Annualized Data'!L$44:L$72)</f>
        <v>6</v>
      </c>
      <c r="L42" s="3">
        <f>SUMIF('Annualized Data'!$B$44:$B$72,$C42,'Annualized Data'!M$44:M$72)</f>
        <v>6</v>
      </c>
      <c r="M42" s="3">
        <f>SUMIF('Annualized Data'!$B$44:$B$72,$C42,'Annualized Data'!N$44:N$72)</f>
        <v>6</v>
      </c>
      <c r="N42" s="3">
        <f>SUMIF('Annualized Data'!$B$44:$B$72,$C42,'Annualized Data'!O$44:O$72)</f>
        <v>6</v>
      </c>
      <c r="O42" s="3">
        <f>SUMIF('Annualized Data'!$B$44:$B$72,$C42,'Annualized Data'!P$44:P$72)</f>
        <v>6</v>
      </c>
      <c r="P42" s="3">
        <f t="shared" si="3"/>
        <v>72</v>
      </c>
    </row>
    <row r="43" spans="1:16">
      <c r="A43" s="115">
        <f t="shared" si="1"/>
        <v>34</v>
      </c>
      <c r="B43" s="81" t="str">
        <f t="shared" si="4"/>
        <v>Irrigation Service</v>
      </c>
      <c r="C43" s="142">
        <f t="shared" si="4"/>
        <v>22</v>
      </c>
      <c r="D43" s="3">
        <f>SUMIF('Annualized Data'!$B$44:$B$72,$C43,'Annualized Data'!E$44:E$72)</f>
        <v>144</v>
      </c>
      <c r="E43" s="3">
        <f>SUMIF('Annualized Data'!$B$44:$B$72,$C43,'Annualized Data'!F$44:F$72)</f>
        <v>144</v>
      </c>
      <c r="F43" s="3">
        <f>SUMIF('Annualized Data'!$B$44:$B$72,$C43,'Annualized Data'!G$44:G$72)</f>
        <v>144</v>
      </c>
      <c r="G43" s="3">
        <f>SUMIF('Annualized Data'!$B$44:$B$72,$C43,'Annualized Data'!H$44:H$72)</f>
        <v>144</v>
      </c>
      <c r="H43" s="3">
        <f>SUMIF('Annualized Data'!$B$44:$B$72,$C43,'Annualized Data'!I$44:I$72)</f>
        <v>144</v>
      </c>
      <c r="I43" s="3">
        <f>SUMIF('Annualized Data'!$B$44:$B$72,$C43,'Annualized Data'!J$44:J$72)</f>
        <v>144</v>
      </c>
      <c r="J43" s="3">
        <f>SUMIF('Annualized Data'!$B$44:$B$72,$C43,'Annualized Data'!K$44:K$72)</f>
        <v>144</v>
      </c>
      <c r="K43" s="3">
        <f>SUMIF('Annualized Data'!$B$44:$B$72,$C43,'Annualized Data'!L$44:L$72)</f>
        <v>144</v>
      </c>
      <c r="L43" s="3">
        <f>SUMIF('Annualized Data'!$B$44:$B$72,$C43,'Annualized Data'!M$44:M$72)</f>
        <v>144</v>
      </c>
      <c r="M43" s="3">
        <f>SUMIF('Annualized Data'!$B$44:$B$72,$C43,'Annualized Data'!N$44:N$72)</f>
        <v>144</v>
      </c>
      <c r="N43" s="3">
        <f>SUMIF('Annualized Data'!$B$44:$B$72,$C43,'Annualized Data'!O$44:O$72)</f>
        <v>144</v>
      </c>
      <c r="O43" s="3">
        <f>SUMIF('Annualized Data'!$B$44:$B$72,$C43,'Annualized Data'!P$44:P$72)</f>
        <v>144</v>
      </c>
      <c r="P43" s="3">
        <f t="shared" si="3"/>
        <v>1728</v>
      </c>
    </row>
    <row r="44" spans="1:16">
      <c r="A44" s="115">
        <f t="shared" si="1"/>
        <v>35</v>
      </c>
      <c r="B44" s="81" t="str">
        <f t="shared" si="4"/>
        <v>General Service</v>
      </c>
      <c r="C44" s="142">
        <f t="shared" si="4"/>
        <v>24</v>
      </c>
      <c r="D44" s="3">
        <f>SUMIF('Annualized Data'!$B$44:$B$72,$C44,'Annualized Data'!E$44:E$72)</f>
        <v>7293</v>
      </c>
      <c r="E44" s="3">
        <f>SUMIF('Annualized Data'!$B$44:$B$72,$C44,'Annualized Data'!F$44:F$72)</f>
        <v>7293</v>
      </c>
      <c r="F44" s="3">
        <f>SUMIF('Annualized Data'!$B$44:$B$72,$C44,'Annualized Data'!G$44:G$72)</f>
        <v>7293</v>
      </c>
      <c r="G44" s="3">
        <f>SUMIF('Annualized Data'!$B$44:$B$72,$C44,'Annualized Data'!H$44:H$72)</f>
        <v>7293</v>
      </c>
      <c r="H44" s="3">
        <f>SUMIF('Annualized Data'!$B$44:$B$72,$C44,'Annualized Data'!I$44:I$72)</f>
        <v>7293</v>
      </c>
      <c r="I44" s="3">
        <f>SUMIF('Annualized Data'!$B$44:$B$72,$C44,'Annualized Data'!J$44:J$72)</f>
        <v>7293</v>
      </c>
      <c r="J44" s="3">
        <f>SUMIF('Annualized Data'!$B$44:$B$72,$C44,'Annualized Data'!K$44:K$72)</f>
        <v>7293</v>
      </c>
      <c r="K44" s="3">
        <f>SUMIF('Annualized Data'!$B$44:$B$72,$C44,'Annualized Data'!L$44:L$72)</f>
        <v>7293</v>
      </c>
      <c r="L44" s="3">
        <f>SUMIF('Annualized Data'!$B$44:$B$72,$C44,'Annualized Data'!M$44:M$72)</f>
        <v>7293</v>
      </c>
      <c r="M44" s="3">
        <f>SUMIF('Annualized Data'!$B$44:$B$72,$C44,'Annualized Data'!N$44:N$72)</f>
        <v>7293</v>
      </c>
      <c r="N44" s="3">
        <f>SUMIF('Annualized Data'!$B$44:$B$72,$C44,'Annualized Data'!O$44:O$72)</f>
        <v>7293</v>
      </c>
      <c r="O44" s="3">
        <f>SUMIF('Annualized Data'!$B$44:$B$72,$C44,'Annualized Data'!P$44:P$72)</f>
        <v>7293</v>
      </c>
      <c r="P44" s="3">
        <f t="shared" si="3"/>
        <v>87516</v>
      </c>
    </row>
    <row r="45" spans="1:16">
      <c r="A45" s="115">
        <f t="shared" si="1"/>
        <v>36</v>
      </c>
      <c r="B45" s="81" t="str">
        <f t="shared" si="4"/>
        <v>Large Power Service</v>
      </c>
      <c r="C45" s="142">
        <f t="shared" si="4"/>
        <v>25</v>
      </c>
      <c r="D45" s="3">
        <f>SUMIF('Annualized Data'!$B$44:$B$72,$C45,'Annualized Data'!E$44:E$72)</f>
        <v>107</v>
      </c>
      <c r="E45" s="3">
        <f>SUMIF('Annualized Data'!$B$44:$B$72,$C45,'Annualized Data'!F$44:F$72)</f>
        <v>107</v>
      </c>
      <c r="F45" s="3">
        <f>SUMIF('Annualized Data'!$B$44:$B$72,$C45,'Annualized Data'!G$44:G$72)</f>
        <v>107</v>
      </c>
      <c r="G45" s="3">
        <f>SUMIF('Annualized Data'!$B$44:$B$72,$C45,'Annualized Data'!H$44:H$72)</f>
        <v>107</v>
      </c>
      <c r="H45" s="3">
        <f>SUMIF('Annualized Data'!$B$44:$B$72,$C45,'Annualized Data'!I$44:I$72)</f>
        <v>107</v>
      </c>
      <c r="I45" s="3">
        <f>SUMIF('Annualized Data'!$B$44:$B$72,$C45,'Annualized Data'!J$44:J$72)</f>
        <v>107</v>
      </c>
      <c r="J45" s="3">
        <f>SUMIF('Annualized Data'!$B$44:$B$72,$C45,'Annualized Data'!K$44:K$72)</f>
        <v>107</v>
      </c>
      <c r="K45" s="3">
        <f>SUMIF('Annualized Data'!$B$44:$B$72,$C45,'Annualized Data'!L$44:L$72)</f>
        <v>107</v>
      </c>
      <c r="L45" s="3">
        <f>SUMIF('Annualized Data'!$B$44:$B$72,$C45,'Annualized Data'!M$44:M$72)</f>
        <v>107</v>
      </c>
      <c r="M45" s="3">
        <f>SUMIF('Annualized Data'!$B$44:$B$72,$C45,'Annualized Data'!N$44:N$72)</f>
        <v>107</v>
      </c>
      <c r="N45" s="3">
        <f>SUMIF('Annualized Data'!$B$44:$B$72,$C45,'Annualized Data'!O$44:O$72)</f>
        <v>107</v>
      </c>
      <c r="O45" s="3">
        <f>SUMIF('Annualized Data'!$B$44:$B$72,$C45,'Annualized Data'!P$44:P$72)</f>
        <v>107</v>
      </c>
      <c r="P45" s="3">
        <f t="shared" si="3"/>
        <v>1284</v>
      </c>
    </row>
    <row r="46" spans="1:16">
      <c r="A46" s="115">
        <f t="shared" si="1"/>
        <v>37</v>
      </c>
      <c r="B46" s="81" t="str">
        <f t="shared" si="4"/>
        <v>Large Power Off-Peak Service</v>
      </c>
      <c r="C46" s="142" t="str">
        <f t="shared" si="4"/>
        <v>25A</v>
      </c>
      <c r="D46" s="3">
        <f>SUMIF('Annualized Data'!$B$44:$B$72,$C46,'Annualized Data'!E$44:E$72)</f>
        <v>1</v>
      </c>
      <c r="E46" s="3">
        <f>SUMIF('Annualized Data'!$B$44:$B$72,$C46,'Annualized Data'!F$44:F$72)</f>
        <v>1</v>
      </c>
      <c r="F46" s="3">
        <f>SUMIF('Annualized Data'!$B$44:$B$72,$C46,'Annualized Data'!G$44:G$72)</f>
        <v>1</v>
      </c>
      <c r="G46" s="3">
        <f>SUMIF('Annualized Data'!$B$44:$B$72,$C46,'Annualized Data'!H$44:H$72)</f>
        <v>1</v>
      </c>
      <c r="H46" s="3">
        <f>SUMIF('Annualized Data'!$B$44:$B$72,$C46,'Annualized Data'!I$44:I$72)</f>
        <v>1</v>
      </c>
      <c r="I46" s="3">
        <f>SUMIF('Annualized Data'!$B$44:$B$72,$C46,'Annualized Data'!J$44:J$72)</f>
        <v>1</v>
      </c>
      <c r="J46" s="3">
        <f>SUMIF('Annualized Data'!$B$44:$B$72,$C46,'Annualized Data'!K$44:K$72)</f>
        <v>1</v>
      </c>
      <c r="K46" s="3">
        <f>SUMIF('Annualized Data'!$B$44:$B$72,$C46,'Annualized Data'!L$44:L$72)</f>
        <v>1</v>
      </c>
      <c r="L46" s="3">
        <f>SUMIF('Annualized Data'!$B$44:$B$72,$C46,'Annualized Data'!M$44:M$72)</f>
        <v>1</v>
      </c>
      <c r="M46" s="3">
        <f>SUMIF('Annualized Data'!$B$44:$B$72,$C46,'Annualized Data'!N$44:N$72)</f>
        <v>1</v>
      </c>
      <c r="N46" s="3">
        <f>SUMIF('Annualized Data'!$B$44:$B$72,$C46,'Annualized Data'!O$44:O$72)</f>
        <v>1</v>
      </c>
      <c r="O46" s="3">
        <f>SUMIF('Annualized Data'!$B$44:$B$72,$C46,'Annualized Data'!P$44:P$72)</f>
        <v>1</v>
      </c>
      <c r="P46" s="3">
        <f t="shared" si="3"/>
        <v>12</v>
      </c>
    </row>
    <row r="47" spans="1:16">
      <c r="A47" s="115">
        <f t="shared" si="1"/>
        <v>38</v>
      </c>
      <c r="B47" s="81" t="str">
        <f t="shared" si="4"/>
        <v>Petroleum Refinery</v>
      </c>
      <c r="C47" s="142">
        <f t="shared" si="4"/>
        <v>26</v>
      </c>
      <c r="D47" s="3">
        <f>SUMIF('Annualized Data'!$B$44:$B$72,$C47,'Annualized Data'!E$44:E$72)</f>
        <v>1</v>
      </c>
      <c r="E47" s="3">
        <f>SUMIF('Annualized Data'!$B$44:$B$72,$C47,'Annualized Data'!F$44:F$72)</f>
        <v>1</v>
      </c>
      <c r="F47" s="3">
        <f>SUMIF('Annualized Data'!$B$44:$B$72,$C47,'Annualized Data'!G$44:G$72)</f>
        <v>1</v>
      </c>
      <c r="G47" s="3">
        <f>SUMIF('Annualized Data'!$B$44:$B$72,$C47,'Annualized Data'!H$44:H$72)</f>
        <v>1</v>
      </c>
      <c r="H47" s="3">
        <f>SUMIF('Annualized Data'!$B$44:$B$72,$C47,'Annualized Data'!I$44:I$72)</f>
        <v>1</v>
      </c>
      <c r="I47" s="3">
        <f>SUMIF('Annualized Data'!$B$44:$B$72,$C47,'Annualized Data'!J$44:J$72)</f>
        <v>1</v>
      </c>
      <c r="J47" s="3">
        <f>SUMIF('Annualized Data'!$B$44:$B$72,$C47,'Annualized Data'!K$44:K$72)</f>
        <v>1</v>
      </c>
      <c r="K47" s="3">
        <f>SUMIF('Annualized Data'!$B$44:$B$72,$C47,'Annualized Data'!L$44:L$72)</f>
        <v>1</v>
      </c>
      <c r="L47" s="3">
        <f>SUMIF('Annualized Data'!$B$44:$B$72,$C47,'Annualized Data'!M$44:M$72)</f>
        <v>1</v>
      </c>
      <c r="M47" s="3">
        <f>SUMIF('Annualized Data'!$B$44:$B$72,$C47,'Annualized Data'!N$44:N$72)</f>
        <v>1</v>
      </c>
      <c r="N47" s="3">
        <f>SUMIF('Annualized Data'!$B$44:$B$72,$C47,'Annualized Data'!O$44:O$72)</f>
        <v>1</v>
      </c>
      <c r="O47" s="3">
        <f>SUMIF('Annualized Data'!$B$44:$B$72,$C47,'Annualized Data'!P$44:P$72)</f>
        <v>1</v>
      </c>
      <c r="P47" s="3">
        <f t="shared" si="3"/>
        <v>12</v>
      </c>
    </row>
    <row r="48" spans="1:16">
      <c r="A48" s="115">
        <f t="shared" si="1"/>
        <v>39</v>
      </c>
      <c r="B48" s="81" t="str">
        <f t="shared" si="4"/>
        <v>Area Lighting</v>
      </c>
      <c r="C48" s="142">
        <f t="shared" si="4"/>
        <v>28</v>
      </c>
      <c r="D48" s="3">
        <f>SUMIF('Annualized Data'!$B$44:$B$72,$C48,'Annualized Data'!E$44:E$72)</f>
        <v>821</v>
      </c>
      <c r="E48" s="3">
        <f>SUMIF('Annualized Data'!$B$44:$B$72,$C48,'Annualized Data'!F$44:F$72)</f>
        <v>821</v>
      </c>
      <c r="F48" s="3">
        <f>SUMIF('Annualized Data'!$B$44:$B$72,$C48,'Annualized Data'!G$44:G$72)</f>
        <v>821</v>
      </c>
      <c r="G48" s="3">
        <f>SUMIF('Annualized Data'!$B$44:$B$72,$C48,'Annualized Data'!H$44:H$72)</f>
        <v>821</v>
      </c>
      <c r="H48" s="3">
        <f>SUMIF('Annualized Data'!$B$44:$B$72,$C48,'Annualized Data'!I$44:I$72)</f>
        <v>821</v>
      </c>
      <c r="I48" s="3">
        <f>SUMIF('Annualized Data'!$B$44:$B$72,$C48,'Annualized Data'!J$44:J$72)</f>
        <v>821</v>
      </c>
      <c r="J48" s="3">
        <f>SUMIF('Annualized Data'!$B$44:$B$72,$C48,'Annualized Data'!K$44:K$72)</f>
        <v>821</v>
      </c>
      <c r="K48" s="3">
        <f>SUMIF('Annualized Data'!$B$44:$B$72,$C48,'Annualized Data'!L$44:L$72)</f>
        <v>821</v>
      </c>
      <c r="L48" s="3">
        <f>SUMIF('Annualized Data'!$B$44:$B$72,$C48,'Annualized Data'!M$44:M$72)</f>
        <v>821</v>
      </c>
      <c r="M48" s="3">
        <f>SUMIF('Annualized Data'!$B$44:$B$72,$C48,'Annualized Data'!N$44:N$72)</f>
        <v>821</v>
      </c>
      <c r="N48" s="3">
        <f>SUMIF('Annualized Data'!$B$44:$B$72,$C48,'Annualized Data'!O$44:O$72)</f>
        <v>821</v>
      </c>
      <c r="O48" s="3">
        <f>SUMIF('Annualized Data'!$B$44:$B$72,$C48,'Annualized Data'!P$44:P$72)</f>
        <v>821</v>
      </c>
      <c r="P48" s="3">
        <f t="shared" si="3"/>
        <v>9852</v>
      </c>
    </row>
    <row r="49" spans="1:16">
      <c r="A49" s="115">
        <f t="shared" si="1"/>
        <v>40</v>
      </c>
      <c r="B49" s="81" t="str">
        <f t="shared" si="4"/>
        <v>Electric Furnace</v>
      </c>
      <c r="C49" s="142">
        <f t="shared" si="4"/>
        <v>30</v>
      </c>
      <c r="D49" s="3">
        <f>SUMIF('Annualized Data'!$B$44:$B$72,$C49,'Annualized Data'!E$44:E$72)</f>
        <v>1</v>
      </c>
      <c r="E49" s="3">
        <f>SUMIF('Annualized Data'!$B$44:$B$72,$C49,'Annualized Data'!F$44:F$72)</f>
        <v>1</v>
      </c>
      <c r="F49" s="3">
        <f>SUMIF('Annualized Data'!$B$44:$B$72,$C49,'Annualized Data'!G$44:G$72)</f>
        <v>1</v>
      </c>
      <c r="G49" s="3">
        <f>SUMIF('Annualized Data'!$B$44:$B$72,$C49,'Annualized Data'!H$44:H$72)</f>
        <v>1</v>
      </c>
      <c r="H49" s="3">
        <f>SUMIF('Annualized Data'!$B$44:$B$72,$C49,'Annualized Data'!I$44:I$72)</f>
        <v>1</v>
      </c>
      <c r="I49" s="3">
        <f>SUMIF('Annualized Data'!$B$44:$B$72,$C49,'Annualized Data'!J$44:J$72)</f>
        <v>1</v>
      </c>
      <c r="J49" s="3">
        <f>SUMIF('Annualized Data'!$B$44:$B$72,$C49,'Annualized Data'!K$44:K$72)</f>
        <v>1</v>
      </c>
      <c r="K49" s="3">
        <f>SUMIF('Annualized Data'!$B$44:$B$72,$C49,'Annualized Data'!L$44:L$72)</f>
        <v>1</v>
      </c>
      <c r="L49" s="3">
        <f>SUMIF('Annualized Data'!$B$44:$B$72,$C49,'Annualized Data'!M$44:M$72)</f>
        <v>1</v>
      </c>
      <c r="M49" s="3">
        <f>SUMIF('Annualized Data'!$B$44:$B$72,$C49,'Annualized Data'!N$44:N$72)</f>
        <v>1</v>
      </c>
      <c r="N49" s="3">
        <f>SUMIF('Annualized Data'!$B$44:$B$72,$C49,'Annualized Data'!O$44:O$72)</f>
        <v>1</v>
      </c>
      <c r="O49" s="3">
        <f>SUMIF('Annualized Data'!$B$44:$B$72,$C49,'Annualized Data'!P$44:P$72)</f>
        <v>1</v>
      </c>
      <c r="P49" s="3">
        <f t="shared" si="3"/>
        <v>12</v>
      </c>
    </row>
    <row r="50" spans="1:16">
      <c r="A50" s="115">
        <f t="shared" si="1"/>
        <v>41</v>
      </c>
      <c r="B50" s="81" t="str">
        <f t="shared" si="4"/>
        <v>Military Research &amp; Dev. Service</v>
      </c>
      <c r="C50" s="142">
        <f t="shared" si="4"/>
        <v>31</v>
      </c>
      <c r="D50" s="3">
        <f>SUMIF('Annualized Data'!$B$44:$B$72,$C50,'Annualized Data'!E$44:E$72)</f>
        <v>1</v>
      </c>
      <c r="E50" s="3">
        <f>SUMIF('Annualized Data'!$B$44:$B$72,$C50,'Annualized Data'!F$44:F$72)</f>
        <v>1</v>
      </c>
      <c r="F50" s="3">
        <f>SUMIF('Annualized Data'!$B$44:$B$72,$C50,'Annualized Data'!G$44:G$72)</f>
        <v>1</v>
      </c>
      <c r="G50" s="3">
        <f>SUMIF('Annualized Data'!$B$44:$B$72,$C50,'Annualized Data'!H$44:H$72)</f>
        <v>1</v>
      </c>
      <c r="H50" s="3">
        <f>SUMIF('Annualized Data'!$B$44:$B$72,$C50,'Annualized Data'!I$44:I$72)</f>
        <v>1</v>
      </c>
      <c r="I50" s="3">
        <f>SUMIF('Annualized Data'!$B$44:$B$72,$C50,'Annualized Data'!J$44:J$72)</f>
        <v>1</v>
      </c>
      <c r="J50" s="3">
        <f>SUMIF('Annualized Data'!$B$44:$B$72,$C50,'Annualized Data'!K$44:K$72)</f>
        <v>1</v>
      </c>
      <c r="K50" s="3">
        <f>SUMIF('Annualized Data'!$B$44:$B$72,$C50,'Annualized Data'!L$44:L$72)</f>
        <v>1</v>
      </c>
      <c r="L50" s="3">
        <f>SUMIF('Annualized Data'!$B$44:$B$72,$C50,'Annualized Data'!M$44:M$72)</f>
        <v>1</v>
      </c>
      <c r="M50" s="3">
        <f>SUMIF('Annualized Data'!$B$44:$B$72,$C50,'Annualized Data'!N$44:N$72)</f>
        <v>1</v>
      </c>
      <c r="N50" s="3">
        <f>SUMIF('Annualized Data'!$B$44:$B$72,$C50,'Annualized Data'!O$44:O$72)</f>
        <v>1</v>
      </c>
      <c r="O50" s="3">
        <f>SUMIF('Annualized Data'!$B$44:$B$72,$C50,'Annualized Data'!P$44:P$72)</f>
        <v>1</v>
      </c>
      <c r="P50" s="3">
        <f t="shared" si="3"/>
        <v>12</v>
      </c>
    </row>
    <row r="51" spans="1:16">
      <c r="A51" s="115">
        <f t="shared" si="1"/>
        <v>42</v>
      </c>
      <c r="B51" s="81" t="str">
        <f t="shared" si="4"/>
        <v>Cotton Gin</v>
      </c>
      <c r="C51" s="142">
        <f t="shared" si="4"/>
        <v>34</v>
      </c>
      <c r="D51" s="3">
        <f>SUMIF('Annualized Data'!$B$44:$B$72,$C51,'Annualized Data'!E$44:E$72)</f>
        <v>2</v>
      </c>
      <c r="E51" s="3">
        <f>SUMIF('Annualized Data'!$B$44:$B$72,$C51,'Annualized Data'!F$44:F$72)</f>
        <v>2</v>
      </c>
      <c r="F51" s="3">
        <f>SUMIF('Annualized Data'!$B$44:$B$72,$C51,'Annualized Data'!G$44:G$72)</f>
        <v>2</v>
      </c>
      <c r="G51" s="3">
        <f>SUMIF('Annualized Data'!$B$44:$B$72,$C51,'Annualized Data'!H$44:H$72)</f>
        <v>2</v>
      </c>
      <c r="H51" s="3">
        <f>SUMIF('Annualized Data'!$B$44:$B$72,$C51,'Annualized Data'!I$44:I$72)</f>
        <v>2</v>
      </c>
      <c r="I51" s="3">
        <f>SUMIF('Annualized Data'!$B$44:$B$72,$C51,'Annualized Data'!J$44:J$72)</f>
        <v>2</v>
      </c>
      <c r="J51" s="3">
        <f>SUMIF('Annualized Data'!$B$44:$B$72,$C51,'Annualized Data'!K$44:K$72)</f>
        <v>2</v>
      </c>
      <c r="K51" s="3">
        <f>SUMIF('Annualized Data'!$B$44:$B$72,$C51,'Annualized Data'!L$44:L$72)</f>
        <v>2</v>
      </c>
      <c r="L51" s="3">
        <f>SUMIF('Annualized Data'!$B$44:$B$72,$C51,'Annualized Data'!M$44:M$72)</f>
        <v>2</v>
      </c>
      <c r="M51" s="3">
        <f>SUMIF('Annualized Data'!$B$44:$B$72,$C51,'Annualized Data'!N$44:N$72)</f>
        <v>2</v>
      </c>
      <c r="N51" s="3">
        <f>SUMIF('Annualized Data'!$B$44:$B$72,$C51,'Annualized Data'!O$44:O$72)</f>
        <v>2</v>
      </c>
      <c r="O51" s="3">
        <f>SUMIF('Annualized Data'!$B$44:$B$72,$C51,'Annualized Data'!P$44:P$72)</f>
        <v>2</v>
      </c>
      <c r="P51" s="3">
        <f t="shared" si="3"/>
        <v>24</v>
      </c>
    </row>
    <row r="52" spans="1:16">
      <c r="A52" s="115">
        <f t="shared" si="1"/>
        <v>43</v>
      </c>
      <c r="B52" s="81" t="str">
        <f t="shared" si="4"/>
        <v>Interruptible Power Service</v>
      </c>
      <c r="C52" s="142">
        <f t="shared" si="4"/>
        <v>38</v>
      </c>
      <c r="D52" s="3">
        <f>SUMIF('Annualized Data'!$B$44:$B$72,$C52,'Annualized Data'!E$44:E$72)</f>
        <v>0</v>
      </c>
      <c r="E52" s="3">
        <f>SUMIF('Annualized Data'!$B$44:$B$72,$C52,'Annualized Data'!F$44:F$72)</f>
        <v>0</v>
      </c>
      <c r="F52" s="3">
        <f>SUMIF('Annualized Data'!$B$44:$B$72,$C52,'Annualized Data'!G$44:G$72)</f>
        <v>0</v>
      </c>
      <c r="G52" s="3">
        <f>SUMIF('Annualized Data'!$B$44:$B$72,$C52,'Annualized Data'!H$44:H$72)</f>
        <v>0</v>
      </c>
      <c r="H52" s="3">
        <f>SUMIF('Annualized Data'!$B$44:$B$72,$C52,'Annualized Data'!I$44:I$72)</f>
        <v>0</v>
      </c>
      <c r="I52" s="3">
        <f>SUMIF('Annualized Data'!$B$44:$B$72,$C52,'Annualized Data'!J$44:J$72)</f>
        <v>0</v>
      </c>
      <c r="J52" s="3">
        <f>SUMIF('Annualized Data'!$B$44:$B$72,$C52,'Annualized Data'!K$44:K$72)</f>
        <v>0</v>
      </c>
      <c r="K52" s="3">
        <f>SUMIF('Annualized Data'!$B$44:$B$72,$C52,'Annualized Data'!L$44:L$72)</f>
        <v>0</v>
      </c>
      <c r="L52" s="3">
        <f>SUMIF('Annualized Data'!$B$44:$B$72,$C52,'Annualized Data'!M$44:M$72)</f>
        <v>0</v>
      </c>
      <c r="M52" s="3">
        <f>SUMIF('Annualized Data'!$B$44:$B$72,$C52,'Annualized Data'!N$44:N$72)</f>
        <v>0</v>
      </c>
      <c r="N52" s="3">
        <f>SUMIF('Annualized Data'!$B$44:$B$72,$C52,'Annualized Data'!O$44:O$72)</f>
        <v>0</v>
      </c>
      <c r="O52" s="3">
        <f>SUMIF('Annualized Data'!$B$44:$B$72,$C52,'Annualized Data'!P$44:P$72)</f>
        <v>0</v>
      </c>
      <c r="P52" s="3">
        <f t="shared" si="3"/>
        <v>0</v>
      </c>
    </row>
    <row r="53" spans="1:16">
      <c r="A53" s="115">
        <f t="shared" si="1"/>
        <v>44</v>
      </c>
      <c r="B53" s="81" t="str">
        <f t="shared" si="4"/>
        <v>City / County Service</v>
      </c>
      <c r="C53" s="142">
        <f t="shared" si="4"/>
        <v>41</v>
      </c>
      <c r="D53" s="3">
        <f>SUMIF('Annualized Data'!$B$44:$B$72,$C53,'Annualized Data'!E$44:E$72)</f>
        <v>846</v>
      </c>
      <c r="E53" s="3">
        <f>SUMIF('Annualized Data'!$B$44:$B$72,$C53,'Annualized Data'!F$44:F$72)</f>
        <v>846</v>
      </c>
      <c r="F53" s="3">
        <f>SUMIF('Annualized Data'!$B$44:$B$72,$C53,'Annualized Data'!G$44:G$72)</f>
        <v>846</v>
      </c>
      <c r="G53" s="3">
        <f>SUMIF('Annualized Data'!$B$44:$B$72,$C53,'Annualized Data'!H$44:H$72)</f>
        <v>846</v>
      </c>
      <c r="H53" s="3">
        <f>SUMIF('Annualized Data'!$B$44:$B$72,$C53,'Annualized Data'!I$44:I$72)</f>
        <v>846</v>
      </c>
      <c r="I53" s="3">
        <f>SUMIF('Annualized Data'!$B$44:$B$72,$C53,'Annualized Data'!J$44:J$72)</f>
        <v>846</v>
      </c>
      <c r="J53" s="3">
        <f>SUMIF('Annualized Data'!$B$44:$B$72,$C53,'Annualized Data'!K$44:K$72)</f>
        <v>846</v>
      </c>
      <c r="K53" s="3">
        <f>SUMIF('Annualized Data'!$B$44:$B$72,$C53,'Annualized Data'!L$44:L$72)</f>
        <v>846</v>
      </c>
      <c r="L53" s="3">
        <f>SUMIF('Annualized Data'!$B$44:$B$72,$C53,'Annualized Data'!M$44:M$72)</f>
        <v>846</v>
      </c>
      <c r="M53" s="3">
        <f>SUMIF('Annualized Data'!$B$44:$B$72,$C53,'Annualized Data'!N$44:N$72)</f>
        <v>846</v>
      </c>
      <c r="N53" s="3">
        <f>SUMIF('Annualized Data'!$B$44:$B$72,$C53,'Annualized Data'!O$44:O$72)</f>
        <v>846</v>
      </c>
      <c r="O53" s="3">
        <f>SUMIF('Annualized Data'!$B$44:$B$72,$C53,'Annualized Data'!P$44:P$72)</f>
        <v>846</v>
      </c>
      <c r="P53" s="3">
        <f t="shared" si="3"/>
        <v>10152</v>
      </c>
    </row>
    <row r="54" spans="1:16">
      <c r="A54" s="115">
        <f t="shared" si="1"/>
        <v>45</v>
      </c>
      <c r="B54" s="81" t="str">
        <f t="shared" si="4"/>
        <v>State University Service</v>
      </c>
      <c r="C54" s="142">
        <f t="shared" si="4"/>
        <v>43</v>
      </c>
      <c r="D54" s="3">
        <f>SUMIF('Annualized Data'!$B$44:$B$72,$C54,'Annualized Data'!E$44:E$72)</f>
        <v>1</v>
      </c>
      <c r="E54" s="3">
        <f>SUMIF('Annualized Data'!$B$44:$B$72,$C54,'Annualized Data'!F$44:F$72)</f>
        <v>1</v>
      </c>
      <c r="F54" s="3">
        <f>SUMIF('Annualized Data'!$B$44:$B$72,$C54,'Annualized Data'!G$44:G$72)</f>
        <v>1</v>
      </c>
      <c r="G54" s="3">
        <f>SUMIF('Annualized Data'!$B$44:$B$72,$C54,'Annualized Data'!H$44:H$72)</f>
        <v>1</v>
      </c>
      <c r="H54" s="3">
        <f>SUMIF('Annualized Data'!$B$44:$B$72,$C54,'Annualized Data'!I$44:I$72)</f>
        <v>1</v>
      </c>
      <c r="I54" s="3">
        <f>SUMIF('Annualized Data'!$B$44:$B$72,$C54,'Annualized Data'!J$44:J$72)</f>
        <v>1</v>
      </c>
      <c r="J54" s="3">
        <f>SUMIF('Annualized Data'!$B$44:$B$72,$C54,'Annualized Data'!K$44:K$72)</f>
        <v>1</v>
      </c>
      <c r="K54" s="3">
        <f>SUMIF('Annualized Data'!$B$44:$B$72,$C54,'Annualized Data'!L$44:L$72)</f>
        <v>1</v>
      </c>
      <c r="L54" s="3">
        <f>SUMIF('Annualized Data'!$B$44:$B$72,$C54,'Annualized Data'!M$44:M$72)</f>
        <v>1</v>
      </c>
      <c r="M54" s="3">
        <f>SUMIF('Annualized Data'!$B$44:$B$72,$C54,'Annualized Data'!N$44:N$72)</f>
        <v>1</v>
      </c>
      <c r="N54" s="3">
        <f>SUMIF('Annualized Data'!$B$44:$B$72,$C54,'Annualized Data'!O$44:O$72)</f>
        <v>1</v>
      </c>
      <c r="O54" s="3">
        <f>SUMIF('Annualized Data'!$B$44:$B$72,$C54,'Annualized Data'!P$44:P$72)</f>
        <v>1</v>
      </c>
      <c r="P54" s="3">
        <f t="shared" si="3"/>
        <v>12</v>
      </c>
    </row>
    <row r="55" spans="1:16">
      <c r="A55" s="115">
        <f t="shared" si="1"/>
        <v>46</v>
      </c>
      <c r="B55" s="81" t="str">
        <f t="shared" si="4"/>
        <v>Cogen Supplemental</v>
      </c>
      <c r="C55" s="142">
        <f t="shared" si="4"/>
        <v>45</v>
      </c>
      <c r="D55" s="3">
        <f>SUMIF('Annualized Data'!$B$44:$B$72,$C55,'Annualized Data'!E$44:E$72)</f>
        <v>1</v>
      </c>
      <c r="E55" s="3">
        <f>SUMIF('Annualized Data'!$B$44:$B$72,$C55,'Annualized Data'!F$44:F$72)</f>
        <v>1</v>
      </c>
      <c r="F55" s="3">
        <f>SUMIF('Annualized Data'!$B$44:$B$72,$C55,'Annualized Data'!G$44:G$72)</f>
        <v>1</v>
      </c>
      <c r="G55" s="3">
        <f>SUMIF('Annualized Data'!$B$44:$B$72,$C55,'Annualized Data'!H$44:H$72)</f>
        <v>1</v>
      </c>
      <c r="H55" s="3">
        <f>SUMIF('Annualized Data'!$B$44:$B$72,$C55,'Annualized Data'!I$44:I$72)</f>
        <v>1</v>
      </c>
      <c r="I55" s="3">
        <f>SUMIF('Annualized Data'!$B$44:$B$72,$C55,'Annualized Data'!J$44:J$72)</f>
        <v>1</v>
      </c>
      <c r="J55" s="3">
        <f>SUMIF('Annualized Data'!$B$44:$B$72,$C55,'Annualized Data'!K$44:K$72)</f>
        <v>1</v>
      </c>
      <c r="K55" s="3">
        <f>SUMIF('Annualized Data'!$B$44:$B$72,$C55,'Annualized Data'!L$44:L$72)</f>
        <v>1</v>
      </c>
      <c r="L55" s="3">
        <f>SUMIF('Annualized Data'!$B$44:$B$72,$C55,'Annualized Data'!M$44:M$72)</f>
        <v>1</v>
      </c>
      <c r="M55" s="3">
        <f>SUMIF('Annualized Data'!$B$44:$B$72,$C55,'Annualized Data'!N$44:N$72)</f>
        <v>1</v>
      </c>
      <c r="N55" s="3">
        <f>SUMIF('Annualized Data'!$B$44:$B$72,$C55,'Annualized Data'!O$44:O$72)</f>
        <v>1</v>
      </c>
      <c r="O55" s="3">
        <f>SUMIF('Annualized Data'!$B$44:$B$72,$C55,'Annualized Data'!P$44:P$72)</f>
        <v>1</v>
      </c>
      <c r="P55" s="3">
        <f t="shared" si="3"/>
        <v>12</v>
      </c>
    </row>
    <row r="56" spans="1:16">
      <c r="A56" s="115">
        <f t="shared" si="1"/>
        <v>47</v>
      </c>
      <c r="B56" s="81" t="str">
        <f t="shared" si="4"/>
        <v>Cogen Maint, Backup &amp; Interrupt</v>
      </c>
      <c r="C56" s="142">
        <f t="shared" si="4"/>
        <v>46</v>
      </c>
      <c r="D56" s="3">
        <f>SUMIF('Annualized Data'!$B$44:$B$73,$C56,'Annualized Data'!E$44:E$73)</f>
        <v>0</v>
      </c>
      <c r="E56" s="3">
        <f>SUMIF('Annualized Data'!$B$44:$B$73,$C56,'Annualized Data'!F$44:F$73)</f>
        <v>0</v>
      </c>
      <c r="F56" s="3">
        <f>SUMIF('Annualized Data'!$B$44:$B$73,$C56,'Annualized Data'!G$44:G$73)</f>
        <v>0</v>
      </c>
      <c r="G56" s="3">
        <f>SUMIF('Annualized Data'!$B$44:$B$73,$C56,'Annualized Data'!H$44:H$73)</f>
        <v>0</v>
      </c>
      <c r="H56" s="3">
        <f>SUMIF('Annualized Data'!$B$44:$B$73,$C56,'Annualized Data'!I$44:I$73)</f>
        <v>0</v>
      </c>
      <c r="I56" s="3">
        <f>SUMIF('Annualized Data'!$B$44:$B$73,$C56,'Annualized Data'!J$44:J$73)</f>
        <v>0</v>
      </c>
      <c r="J56" s="3">
        <f>SUMIF('Annualized Data'!$B$44:$B$73,$C56,'Annualized Data'!K$44:K$73)</f>
        <v>0</v>
      </c>
      <c r="K56" s="3">
        <f>SUMIF('Annualized Data'!$B$44:$B$73,$C56,'Annualized Data'!L$44:L$73)</f>
        <v>0</v>
      </c>
      <c r="L56" s="3">
        <f>SUMIF('Annualized Data'!$B$44:$B$73,$C56,'Annualized Data'!M$44:M$73)</f>
        <v>0</v>
      </c>
      <c r="M56" s="3">
        <f>SUMIF('Annualized Data'!$B$44:$B$73,$C56,'Annualized Data'!N$44:N$73)</f>
        <v>0</v>
      </c>
      <c r="N56" s="3">
        <f>SUMIF('Annualized Data'!$B$44:$B$73,$C56,'Annualized Data'!O$44:O$73)</f>
        <v>0</v>
      </c>
      <c r="O56" s="3">
        <f>SUMIF('Annualized Data'!$B$44:$B$73,$C56,'Annualized Data'!P$44:P$73)</f>
        <v>0</v>
      </c>
      <c r="P56" s="3">
        <f>SUM(D56:O56)</f>
        <v>0</v>
      </c>
    </row>
    <row r="57" spans="1:16" ht="20.149999999999999" customHeight="1" collapsed="1" thickBot="1">
      <c r="A57" s="115">
        <f t="shared" si="1"/>
        <v>48</v>
      </c>
      <c r="B57" s="323" t="str">
        <f>"Total "&amp;B34</f>
        <v>Total Customers</v>
      </c>
      <c r="D57" s="109">
        <f t="shared" ref="D57:P57" si="5">SUM(D35:D56)</f>
        <v>338765</v>
      </c>
      <c r="E57" s="109">
        <f t="shared" si="5"/>
        <v>338765</v>
      </c>
      <c r="F57" s="109">
        <f t="shared" si="5"/>
        <v>338765</v>
      </c>
      <c r="G57" s="109">
        <f t="shared" si="5"/>
        <v>338765</v>
      </c>
      <c r="H57" s="109">
        <f t="shared" si="5"/>
        <v>338765</v>
      </c>
      <c r="I57" s="109">
        <f t="shared" si="5"/>
        <v>338765</v>
      </c>
      <c r="J57" s="109">
        <f t="shared" si="5"/>
        <v>338765</v>
      </c>
      <c r="K57" s="109">
        <f t="shared" si="5"/>
        <v>338765</v>
      </c>
      <c r="L57" s="109">
        <f t="shared" si="5"/>
        <v>338765</v>
      </c>
      <c r="M57" s="109">
        <f t="shared" si="5"/>
        <v>338765</v>
      </c>
      <c r="N57" s="109">
        <f t="shared" si="5"/>
        <v>338765</v>
      </c>
      <c r="O57" s="109">
        <f t="shared" si="5"/>
        <v>338765</v>
      </c>
      <c r="P57" s="109">
        <f t="shared" si="5"/>
        <v>4065180</v>
      </c>
    </row>
    <row r="58" spans="1:16" ht="30" customHeight="1" thickTop="1">
      <c r="A58" s="115">
        <f t="shared" si="1"/>
        <v>49</v>
      </c>
      <c r="B58" s="53" t="s">
        <v>269</v>
      </c>
      <c r="C58" s="368"/>
      <c r="D58" s="368"/>
      <c r="E58" s="368"/>
      <c r="F58" s="368"/>
      <c r="G58" s="368"/>
      <c r="H58" s="368"/>
      <c r="I58" s="368"/>
      <c r="J58" s="368"/>
      <c r="K58" s="368"/>
      <c r="L58" s="368"/>
      <c r="M58" s="368"/>
      <c r="N58" s="368"/>
      <c r="O58" s="368"/>
      <c r="P58" s="368"/>
    </row>
    <row r="59" spans="1:16">
      <c r="A59" s="115">
        <f t="shared" si="1"/>
        <v>50</v>
      </c>
      <c r="B59" s="81" t="str">
        <f>B10</f>
        <v>Residential Service</v>
      </c>
      <c r="C59" s="142">
        <f t="shared" ref="C59:C80" si="6">C35</f>
        <v>1</v>
      </c>
      <c r="D59" s="60">
        <f>SUMIF('Annualized Data'!$B$76:$B$106,$C59,'Annualized Data'!E$76:E$106)</f>
        <v>20847704.210692652</v>
      </c>
      <c r="E59" s="60">
        <f>SUMIF('Annualized Data'!$B$76:$B$106,$C59,'Annualized Data'!F$76:F$106)</f>
        <v>17772795.977309763</v>
      </c>
      <c r="F59" s="60">
        <f>SUMIF('Annualized Data'!$B$76:$B$106,$C59,'Annualized Data'!G$76:G$106)</f>
        <v>15714261.40848238</v>
      </c>
      <c r="G59" s="60">
        <f>SUMIF('Annualized Data'!$B$76:$B$106,$C59,'Annualized Data'!H$76:H$106)</f>
        <v>15872462.684634045</v>
      </c>
      <c r="H59" s="60">
        <f>SUMIF('Annualized Data'!$B$76:$B$106,$C59,'Annualized Data'!I$76:I$106)</f>
        <v>24211732.649698652</v>
      </c>
      <c r="I59" s="60">
        <f>SUMIF('Annualized Data'!$B$76:$B$106,$C59,'Annualized Data'!J$76:J$106)</f>
        <v>33100223.774647795</v>
      </c>
      <c r="J59" s="60">
        <f>SUMIF('Annualized Data'!$B$76:$B$106,$C59,'Annualized Data'!K$76:K$106)</f>
        <v>42774635.136814922</v>
      </c>
      <c r="K59" s="60">
        <f>SUMIF('Annualized Data'!$B$76:$B$106,$C59,'Annualized Data'!L$76:L$106)</f>
        <v>42248891.730502494</v>
      </c>
      <c r="L59" s="60">
        <f>SUMIF('Annualized Data'!$B$76:$B$106,$C59,'Annualized Data'!M$76:M$106)</f>
        <v>38800699.774746217</v>
      </c>
      <c r="M59" s="60">
        <f>SUMIF('Annualized Data'!$B$76:$B$106,$C59,'Annualized Data'!N$76:N$106)</f>
        <v>25395509.582622338</v>
      </c>
      <c r="N59" s="60">
        <f>SUMIF('Annualized Data'!$B$76:$B$106,$C59,'Annualized Data'!O$76:O$106)</f>
        <v>17944480.860459164</v>
      </c>
      <c r="O59" s="60">
        <f>SUMIF('Annualized Data'!$B$76:$B$106,$C59,'Annualized Data'!P$76:P$106)</f>
        <v>18105605.148254495</v>
      </c>
      <c r="P59" s="60">
        <f t="shared" ref="P59:P79" si="7">SUM(D59:O59)</f>
        <v>312789002.93886489</v>
      </c>
    </row>
    <row r="60" spans="1:16">
      <c r="A60" s="115">
        <f t="shared" si="1"/>
        <v>51</v>
      </c>
      <c r="B60" s="81" t="str">
        <f t="shared" ref="B60:B80" si="8">B12</f>
        <v>Small General Service</v>
      </c>
      <c r="C60" s="142">
        <f t="shared" si="6"/>
        <v>2</v>
      </c>
      <c r="D60" s="60">
        <f>SUMIF('Annualized Data'!$B$76:$B$106,$C60,'Annualized Data'!E$76:E$106)</f>
        <v>2824269.1357743731</v>
      </c>
      <c r="E60" s="60">
        <f>SUMIF('Annualized Data'!$B$76:$B$106,$C60,'Annualized Data'!F$76:F$106)</f>
        <v>2650662.5922761913</v>
      </c>
      <c r="F60" s="60">
        <f>SUMIF('Annualized Data'!$B$76:$B$106,$C60,'Annualized Data'!G$76:G$106)</f>
        <v>2455573.4181488203</v>
      </c>
      <c r="G60" s="60">
        <f>SUMIF('Annualized Data'!$B$76:$B$106,$C60,'Annualized Data'!H$76:H$106)</f>
        <v>2226435.3507132963</v>
      </c>
      <c r="H60" s="60">
        <f>SUMIF('Annualized Data'!$B$76:$B$106,$C60,'Annualized Data'!I$76:I$106)</f>
        <v>2745917.1142420215</v>
      </c>
      <c r="I60" s="60">
        <f>SUMIF('Annualized Data'!$B$76:$B$106,$C60,'Annualized Data'!J$76:J$106)</f>
        <v>3591001.6085670716</v>
      </c>
      <c r="J60" s="60">
        <f>SUMIF('Annualized Data'!$B$76:$B$106,$C60,'Annualized Data'!K$76:K$106)</f>
        <v>4370564.7037786525</v>
      </c>
      <c r="K60" s="60">
        <f>SUMIF('Annualized Data'!$B$76:$B$106,$C60,'Annualized Data'!L$76:L$106)</f>
        <v>4166748.0256504752</v>
      </c>
      <c r="L60" s="60">
        <f>SUMIF('Annualized Data'!$B$76:$B$106,$C60,'Annualized Data'!M$76:M$106)</f>
        <v>4112152.0945666414</v>
      </c>
      <c r="M60" s="60">
        <f>SUMIF('Annualized Data'!$B$76:$B$106,$C60,'Annualized Data'!N$76:N$106)</f>
        <v>3194637.7002760535</v>
      </c>
      <c r="N60" s="60">
        <f>SUMIF('Annualized Data'!$B$76:$B$106,$C60,'Annualized Data'!O$76:O$106)</f>
        <v>2556962.4633728024</v>
      </c>
      <c r="O60" s="60">
        <f>SUMIF('Annualized Data'!$B$76:$B$106,$C60,'Annualized Data'!P$76:P$106)</f>
        <v>2518980.0133844218</v>
      </c>
      <c r="P60" s="60">
        <f t="shared" si="7"/>
        <v>37413904.220750824</v>
      </c>
    </row>
    <row r="61" spans="1:16">
      <c r="A61" s="115">
        <f t="shared" si="1"/>
        <v>52</v>
      </c>
      <c r="B61" s="81" t="str">
        <f t="shared" si="8"/>
        <v>Outdoor Recreational Lighting</v>
      </c>
      <c r="C61" s="142">
        <f t="shared" si="6"/>
        <v>7</v>
      </c>
      <c r="D61" s="60">
        <f>SUMIF('Annualized Data'!$B$76:$B$106,$C61,'Annualized Data'!E$76:E$106)</f>
        <v>53739.264994674115</v>
      </c>
      <c r="E61" s="60">
        <f>SUMIF('Annualized Data'!$B$76:$B$106,$C61,'Annualized Data'!F$76:F$106)</f>
        <v>64022.056092390259</v>
      </c>
      <c r="F61" s="60">
        <f>SUMIF('Annualized Data'!$B$76:$B$106,$C61,'Annualized Data'!G$76:G$106)</f>
        <v>68350.620528015032</v>
      </c>
      <c r="G61" s="60">
        <f>SUMIF('Annualized Data'!$B$76:$B$106,$C61,'Annualized Data'!H$76:H$106)</f>
        <v>28044.680795014752</v>
      </c>
      <c r="H61" s="60">
        <f>SUMIF('Annualized Data'!$B$76:$B$106,$C61,'Annualized Data'!I$76:I$106)</f>
        <v>26198.455820278519</v>
      </c>
      <c r="I61" s="60">
        <f>SUMIF('Annualized Data'!$B$76:$B$106,$C61,'Annualized Data'!J$76:J$106)</f>
        <v>27167.652056743336</v>
      </c>
      <c r="J61" s="60">
        <f>SUMIF('Annualized Data'!$B$76:$B$106,$C61,'Annualized Data'!K$76:K$106)</f>
        <v>33518.944703892652</v>
      </c>
      <c r="K61" s="60">
        <f>SUMIF('Annualized Data'!$B$76:$B$106,$C61,'Annualized Data'!L$76:L$106)</f>
        <v>34120.893531283</v>
      </c>
      <c r="L61" s="60">
        <f>SUMIF('Annualized Data'!$B$76:$B$106,$C61,'Annualized Data'!M$76:M$106)</f>
        <v>43572.31204473885</v>
      </c>
      <c r="M61" s="60">
        <f>SUMIF('Annualized Data'!$B$76:$B$106,$C61,'Annualized Data'!N$76:N$106)</f>
        <v>54244.601562030002</v>
      </c>
      <c r="N61" s="60">
        <f>SUMIF('Annualized Data'!$B$76:$B$106,$C61,'Annualized Data'!O$76:O$106)</f>
        <v>37991.535137135317</v>
      </c>
      <c r="O61" s="60">
        <f>SUMIF('Annualized Data'!$B$76:$B$106,$C61,'Annualized Data'!P$76:P$106)</f>
        <v>37550.038911678916</v>
      </c>
      <c r="P61" s="60">
        <f t="shared" si="7"/>
        <v>508521.05617787479</v>
      </c>
    </row>
    <row r="62" spans="1:16">
      <c r="A62" s="115">
        <f t="shared" si="1"/>
        <v>53</v>
      </c>
      <c r="B62" s="81" t="str">
        <f t="shared" si="8"/>
        <v>Street Lighting Service</v>
      </c>
      <c r="C62" s="142">
        <f t="shared" si="6"/>
        <v>8</v>
      </c>
      <c r="D62" s="60">
        <f>SUMIF('Annualized Data'!$B$76:$B$106,$C62,'Annualized Data'!E$76:E$106)</f>
        <v>385333.92397177848</v>
      </c>
      <c r="E62" s="60">
        <f>SUMIF('Annualized Data'!$B$76:$B$106,$C62,'Annualized Data'!F$76:F$106)</f>
        <v>375979.08747542126</v>
      </c>
      <c r="F62" s="60">
        <f>SUMIF('Annualized Data'!$B$76:$B$106,$C62,'Annualized Data'!G$76:G$106)</f>
        <v>376652.48151457205</v>
      </c>
      <c r="G62" s="60">
        <f>SUMIF('Annualized Data'!$B$76:$B$106,$C62,'Annualized Data'!H$76:H$106)</f>
        <v>369599.60860180337</v>
      </c>
      <c r="H62" s="60">
        <f>SUMIF('Annualized Data'!$B$76:$B$106,$C62,'Annualized Data'!I$76:I$106)</f>
        <v>366830.08223194163</v>
      </c>
      <c r="I62" s="60">
        <f>SUMIF('Annualized Data'!$B$76:$B$106,$C62,'Annualized Data'!J$76:J$106)</f>
        <v>362718.07438975456</v>
      </c>
      <c r="J62" s="60">
        <f>SUMIF('Annualized Data'!$B$76:$B$106,$C62,'Annualized Data'!K$76:K$106)</f>
        <v>365879.58796976914</v>
      </c>
      <c r="K62" s="60">
        <f>SUMIF('Annualized Data'!$B$76:$B$106,$C62,'Annualized Data'!L$76:L$106)</f>
        <v>369646.33065565419</v>
      </c>
      <c r="L62" s="60">
        <f>SUMIF('Annualized Data'!$B$76:$B$106,$C62,'Annualized Data'!M$76:M$106)</f>
        <v>372295.47899821668</v>
      </c>
      <c r="M62" s="60">
        <f>SUMIF('Annualized Data'!$B$76:$B$106,$C62,'Annualized Data'!N$76:N$106)</f>
        <v>379315.38022008061</v>
      </c>
      <c r="N62" s="60">
        <f>SUMIF('Annualized Data'!$B$76:$B$106,$C62,'Annualized Data'!O$76:O$106)</f>
        <v>381987.94365792756</v>
      </c>
      <c r="O62" s="60">
        <f>SUMIF('Annualized Data'!$B$76:$B$106,$C62,'Annualized Data'!P$76:P$106)</f>
        <v>387100.79753886681</v>
      </c>
      <c r="P62" s="60">
        <f t="shared" si="7"/>
        <v>4493338.7772257868</v>
      </c>
    </row>
    <row r="63" spans="1:16">
      <c r="A63" s="115">
        <f t="shared" si="1"/>
        <v>54</v>
      </c>
      <c r="B63" s="81" t="str">
        <f t="shared" si="8"/>
        <v>Traffic Signals</v>
      </c>
      <c r="C63" s="142">
        <f t="shared" si="6"/>
        <v>9</v>
      </c>
      <c r="D63" s="60">
        <f>SUMIF('Annualized Data'!$B$76:$B$106,$C63,'Annualized Data'!E$76:E$106)</f>
        <v>10630.845481802113</v>
      </c>
      <c r="E63" s="60">
        <f>SUMIF('Annualized Data'!$B$76:$B$106,$C63,'Annualized Data'!F$76:F$106)</f>
        <v>10690.202893089383</v>
      </c>
      <c r="F63" s="60">
        <f>SUMIF('Annualized Data'!$B$76:$B$106,$C63,'Annualized Data'!G$76:G$106)</f>
        <v>10677.965701662861</v>
      </c>
      <c r="G63" s="60">
        <f>SUMIF('Annualized Data'!$B$76:$B$106,$C63,'Annualized Data'!H$76:H$106)</f>
        <v>10686.03005769873</v>
      </c>
      <c r="H63" s="60">
        <f>SUMIF('Annualized Data'!$B$76:$B$106,$C63,'Annualized Data'!I$76:I$106)</f>
        <v>10679.841133299109</v>
      </c>
      <c r="I63" s="60">
        <f>SUMIF('Annualized Data'!$B$76:$B$106,$C63,'Annualized Data'!J$76:J$106)</f>
        <v>10684.529712389731</v>
      </c>
      <c r="J63" s="60">
        <f>SUMIF('Annualized Data'!$B$76:$B$106,$C63,'Annualized Data'!K$76:K$106)</f>
        <v>10672.902036244988</v>
      </c>
      <c r="K63" s="60">
        <f>SUMIF('Annualized Data'!$B$76:$B$106,$C63,'Annualized Data'!L$76:L$106)</f>
        <v>10670.885947236022</v>
      </c>
      <c r="L63" s="60">
        <f>SUMIF('Annualized Data'!$B$76:$B$106,$C63,'Annualized Data'!M$76:M$106)</f>
        <v>10686.170715071448</v>
      </c>
      <c r="M63" s="60">
        <f>SUMIF('Annualized Data'!$B$76:$B$106,$C63,'Annualized Data'!N$76:N$106)</f>
        <v>10672.292520963209</v>
      </c>
      <c r="N63" s="60">
        <f>SUMIF('Annualized Data'!$B$76:$B$106,$C63,'Annualized Data'!O$76:O$106)</f>
        <v>10671.16726198146</v>
      </c>
      <c r="O63" s="60">
        <f>SUMIF('Annualized Data'!$B$76:$B$106,$C63,'Annualized Data'!P$76:P$106)</f>
        <v>10678.71587431736</v>
      </c>
      <c r="P63" s="60">
        <f t="shared" si="7"/>
        <v>128101.54933575643</v>
      </c>
    </row>
    <row r="64" spans="1:16">
      <c r="A64" s="115">
        <f t="shared" si="1"/>
        <v>55</v>
      </c>
      <c r="B64" s="81" t="str">
        <f t="shared" si="8"/>
        <v>Water Pumping Service</v>
      </c>
      <c r="C64" s="142" t="str">
        <f t="shared" si="6"/>
        <v>11TOU</v>
      </c>
      <c r="D64" s="60">
        <f>SUMIF('Annualized Data'!$B$76:$B$106,$C64,'Annualized Data'!E$76:E$106)</f>
        <v>820792.17998806259</v>
      </c>
      <c r="E64" s="60">
        <f>SUMIF('Annualized Data'!$B$76:$B$106,$C64,'Annualized Data'!F$76:F$106)</f>
        <v>786977.15731047723</v>
      </c>
      <c r="F64" s="60">
        <f>SUMIF('Annualized Data'!$B$76:$B$106,$C64,'Annualized Data'!G$76:G$106)</f>
        <v>755019.13410092483</v>
      </c>
      <c r="G64" s="60">
        <f>SUMIF('Annualized Data'!$B$76:$B$106,$C64,'Annualized Data'!H$76:H$106)</f>
        <v>669397.1608400892</v>
      </c>
      <c r="H64" s="60">
        <f>SUMIF('Annualized Data'!$B$76:$B$106,$C64,'Annualized Data'!I$76:I$106)</f>
        <v>755300.55983126524</v>
      </c>
      <c r="I64" s="60">
        <f>SUMIF('Annualized Data'!$B$76:$B$106,$C64,'Annualized Data'!J$76:J$106)</f>
        <v>1094641.4773590157</v>
      </c>
      <c r="J64" s="60">
        <f>SUMIF('Annualized Data'!$B$76:$B$106,$C64,'Annualized Data'!K$76:K$106)</f>
        <v>1603761.5350462541</v>
      </c>
      <c r="K64" s="60">
        <f>SUMIF('Annualized Data'!$B$76:$B$106,$C64,'Annualized Data'!L$76:L$106)</f>
        <v>1391745.1930263746</v>
      </c>
      <c r="L64" s="60">
        <f>SUMIF('Annualized Data'!$B$76:$B$106,$C64,'Annualized Data'!M$76:M$106)</f>
        <v>1404152.7281055762</v>
      </c>
      <c r="M64" s="60">
        <f>SUMIF('Annualized Data'!$B$76:$B$106,$C64,'Annualized Data'!N$76:N$106)</f>
        <v>1207532.6061600607</v>
      </c>
      <c r="N64" s="60">
        <f>SUMIF('Annualized Data'!$B$76:$B$106,$C64,'Annualized Data'!O$76:O$106)</f>
        <v>891335.85061957641</v>
      </c>
      <c r="O64" s="60">
        <f>SUMIF('Annualized Data'!$B$76:$B$106,$C64,'Annualized Data'!P$76:P$106)</f>
        <v>843135.24361232296</v>
      </c>
      <c r="P64" s="60">
        <f>SUM(D64:O64)</f>
        <v>12223790.826000001</v>
      </c>
    </row>
    <row r="65" spans="1:16">
      <c r="A65" s="115">
        <f t="shared" si="1"/>
        <v>56</v>
      </c>
      <c r="B65" s="81" t="str">
        <f t="shared" si="8"/>
        <v>Electrolytic Refining</v>
      </c>
      <c r="C65" s="142">
        <f t="shared" si="6"/>
        <v>15</v>
      </c>
      <c r="D65" s="60">
        <f>SUMIF('Annualized Data'!$B$76:$B$106,$C65,'Annualized Data'!E$76:E$106)</f>
        <v>149885.02436438837</v>
      </c>
      <c r="E65" s="60">
        <f>SUMIF('Annualized Data'!$B$76:$B$106,$C65,'Annualized Data'!F$76:F$106)</f>
        <v>155370.09109139681</v>
      </c>
      <c r="F65" s="60">
        <f>SUMIF('Annualized Data'!$B$76:$B$106,$C65,'Annualized Data'!G$76:G$106)</f>
        <v>150827.18949418946</v>
      </c>
      <c r="G65" s="60">
        <f>SUMIF('Annualized Data'!$B$76:$B$106,$C65,'Annualized Data'!H$76:H$106)</f>
        <v>132224.00770183772</v>
      </c>
      <c r="H65" s="60">
        <f>SUMIF('Annualized Data'!$B$76:$B$106,$C65,'Annualized Data'!I$76:I$106)</f>
        <v>144945.11509564598</v>
      </c>
      <c r="I65" s="60">
        <f>SUMIF('Annualized Data'!$B$76:$B$106,$C65,'Annualized Data'!J$76:J$106)</f>
        <v>258445.30563619899</v>
      </c>
      <c r="J65" s="60">
        <f>SUMIF('Annualized Data'!$B$76:$B$106,$C65,'Annualized Data'!K$76:K$106)</f>
        <v>292224.45577128528</v>
      </c>
      <c r="K65" s="60">
        <f>SUMIF('Annualized Data'!$B$76:$B$106,$C65,'Annualized Data'!L$76:L$106)</f>
        <v>284579.36054017022</v>
      </c>
      <c r="L65" s="60">
        <f>SUMIF('Annualized Data'!$B$76:$B$106,$C65,'Annualized Data'!M$76:M$106)</f>
        <v>290563.26226374845</v>
      </c>
      <c r="M65" s="60">
        <f>SUMIF('Annualized Data'!$B$76:$B$106,$C65,'Annualized Data'!N$76:N$106)</f>
        <v>172225.38482569228</v>
      </c>
      <c r="N65" s="60">
        <f>SUMIF('Annualized Data'!$B$76:$B$106,$C65,'Annualized Data'!O$76:O$106)</f>
        <v>153341.79756310701</v>
      </c>
      <c r="O65" s="60">
        <f>SUMIF('Annualized Data'!$B$76:$B$106,$C65,'Annualized Data'!P$76:P$106)</f>
        <v>148381.58450922905</v>
      </c>
      <c r="P65" s="60">
        <f t="shared" si="7"/>
        <v>2333012.5788568892</v>
      </c>
    </row>
    <row r="66" spans="1:16">
      <c r="A66" s="115">
        <f t="shared" si="1"/>
        <v>57</v>
      </c>
      <c r="B66" s="81" t="str">
        <f t="shared" si="8"/>
        <v>Water Heating</v>
      </c>
      <c r="C66" s="142" t="str">
        <f t="shared" si="6"/>
        <v>WH</v>
      </c>
      <c r="D66" s="60">
        <f>SUMIF('Annualized Data'!$B$76:$B$106,$C66,'Annualized Data'!E$76:E$106)</f>
        <v>58408.067142863081</v>
      </c>
      <c r="E66" s="60">
        <f>SUMIF('Annualized Data'!$B$76:$B$106,$C66,'Annualized Data'!F$76:F$106)</f>
        <v>54019.721896741299</v>
      </c>
      <c r="F66" s="60">
        <f>SUMIF('Annualized Data'!$B$76:$B$106,$C66,'Annualized Data'!G$76:G$106)</f>
        <v>49795.867161920105</v>
      </c>
      <c r="G66" s="60">
        <f>SUMIF('Annualized Data'!$B$76:$B$106,$C66,'Annualized Data'!H$76:H$106)</f>
        <v>48741.455665978719</v>
      </c>
      <c r="H66" s="60">
        <f>SUMIF('Annualized Data'!$B$76:$B$106,$C66,'Annualized Data'!I$76:I$106)</f>
        <v>46274.083029934067</v>
      </c>
      <c r="I66" s="60">
        <f>SUMIF('Annualized Data'!$B$76:$B$106,$C66,'Annualized Data'!J$76:J$106)</f>
        <v>42097.195958278098</v>
      </c>
      <c r="J66" s="60">
        <f>SUMIF('Annualized Data'!$B$76:$B$106,$C66,'Annualized Data'!K$76:K$106)</f>
        <v>39404.943646075495</v>
      </c>
      <c r="K66" s="60">
        <f>SUMIF('Annualized Data'!$B$76:$B$106,$C66,'Annualized Data'!L$76:L$106)</f>
        <v>35072.124633241721</v>
      </c>
      <c r="L66" s="60">
        <f>SUMIF('Annualized Data'!$B$76:$B$106,$C66,'Annualized Data'!M$76:M$106)</f>
        <v>37998.505935962028</v>
      </c>
      <c r="M66" s="60">
        <f>SUMIF('Annualized Data'!$B$76:$B$106,$C66,'Annualized Data'!N$76:N$106)</f>
        <v>38970.977751689134</v>
      </c>
      <c r="N66" s="60">
        <f>SUMIF('Annualized Data'!$B$76:$B$106,$C66,'Annualized Data'!O$76:O$106)</f>
        <v>39705.073812914867</v>
      </c>
      <c r="O66" s="60">
        <f>SUMIF('Annualized Data'!$B$76:$B$106,$C66,'Annualized Data'!P$76:P$106)</f>
        <v>47575.866134467782</v>
      </c>
      <c r="P66" s="60">
        <f t="shared" si="7"/>
        <v>538063.88277006638</v>
      </c>
    </row>
    <row r="67" spans="1:16">
      <c r="A67" s="115">
        <f t="shared" si="1"/>
        <v>58</v>
      </c>
      <c r="B67" s="81" t="str">
        <f t="shared" si="8"/>
        <v>Irrigation Service</v>
      </c>
      <c r="C67" s="142">
        <f t="shared" si="6"/>
        <v>22</v>
      </c>
      <c r="D67" s="60">
        <f>SUMIF('Annualized Data'!$B$76:$B$106,$C67,'Annualized Data'!E$76:E$106)</f>
        <v>14991.167122891302</v>
      </c>
      <c r="E67" s="60">
        <f>SUMIF('Annualized Data'!$B$76:$B$106,$C67,'Annualized Data'!F$76:F$106)</f>
        <v>15214.883428433524</v>
      </c>
      <c r="F67" s="60">
        <f>SUMIF('Annualized Data'!$B$76:$B$106,$C67,'Annualized Data'!G$76:G$106)</f>
        <v>15419.069286929906</v>
      </c>
      <c r="G67" s="60">
        <f>SUMIF('Annualized Data'!$B$76:$B$106,$C67,'Annualized Data'!H$76:H$106)</f>
        <v>37195.698175054669</v>
      </c>
      <c r="H67" s="60">
        <f>SUMIF('Annualized Data'!$B$76:$B$106,$C67,'Annualized Data'!I$76:I$106)</f>
        <v>58719.30223051893</v>
      </c>
      <c r="I67" s="60">
        <f>SUMIF('Annualized Data'!$B$76:$B$106,$C67,'Annualized Data'!J$76:J$106)</f>
        <v>71981.850493905164</v>
      </c>
      <c r="J67" s="60">
        <f>SUMIF('Annualized Data'!$B$76:$B$106,$C67,'Annualized Data'!K$76:K$106)</f>
        <v>73694.465576949005</v>
      </c>
      <c r="K67" s="60">
        <f>SUMIF('Annualized Data'!$B$76:$B$106,$C67,'Annualized Data'!L$76:L$106)</f>
        <v>58742.693849314091</v>
      </c>
      <c r="L67" s="60">
        <f>SUMIF('Annualized Data'!$B$76:$B$106,$C67,'Annualized Data'!M$76:M$106)</f>
        <v>55912.156895285851</v>
      </c>
      <c r="M67" s="60">
        <f>SUMIF('Annualized Data'!$B$76:$B$106,$C67,'Annualized Data'!N$76:N$106)</f>
        <v>48018.755031561304</v>
      </c>
      <c r="N67" s="60">
        <f>SUMIF('Annualized Data'!$B$76:$B$106,$C67,'Annualized Data'!O$76:O$106)</f>
        <v>31674.262391291879</v>
      </c>
      <c r="O67" s="60">
        <f>SUMIF('Annualized Data'!$B$76:$B$106,$C67,'Annualized Data'!P$76:P$106)</f>
        <v>20725.554345103457</v>
      </c>
      <c r="P67" s="60">
        <f t="shared" si="7"/>
        <v>502289.85882723902</v>
      </c>
    </row>
    <row r="68" spans="1:16">
      <c r="A68" s="115">
        <f t="shared" si="1"/>
        <v>59</v>
      </c>
      <c r="B68" s="81" t="str">
        <f t="shared" si="8"/>
        <v>General Service</v>
      </c>
      <c r="C68" s="142">
        <f t="shared" si="6"/>
        <v>24</v>
      </c>
      <c r="D68" s="60">
        <f>SUMIF('Annualized Data'!$B$76:$B$106,$C68,'Annualized Data'!E$76:E$106)</f>
        <v>8418775.4379588999</v>
      </c>
      <c r="E68" s="60">
        <f>SUMIF('Annualized Data'!$B$76:$B$106,$C68,'Annualized Data'!F$76:F$106)</f>
        <v>8233349.8636989947</v>
      </c>
      <c r="F68" s="60">
        <f>SUMIF('Annualized Data'!$B$76:$B$106,$C68,'Annualized Data'!G$76:G$106)</f>
        <v>8154427.222965207</v>
      </c>
      <c r="G68" s="60">
        <f>SUMIF('Annualized Data'!$B$76:$B$106,$C68,'Annualized Data'!H$76:H$106)</f>
        <v>7797610.574057919</v>
      </c>
      <c r="H68" s="60">
        <f>SUMIF('Annualized Data'!$B$76:$B$106,$C68,'Annualized Data'!I$76:I$106)</f>
        <v>13175360.691148987</v>
      </c>
      <c r="I68" s="60">
        <f>SUMIF('Annualized Data'!$B$76:$B$106,$C68,'Annualized Data'!J$76:J$106)</f>
        <v>15539458.983426146</v>
      </c>
      <c r="J68" s="60">
        <f>SUMIF('Annualized Data'!$B$76:$B$106,$C68,'Annualized Data'!K$76:K$106)</f>
        <v>17427953.360658091</v>
      </c>
      <c r="K68" s="60">
        <f>SUMIF('Annualized Data'!$B$76:$B$106,$C68,'Annualized Data'!L$76:L$106)</f>
        <v>17562491.479033865</v>
      </c>
      <c r="L68" s="60">
        <f>SUMIF('Annualized Data'!$B$76:$B$106,$C68,'Annualized Data'!M$76:M$106)</f>
        <v>17470116.148861986</v>
      </c>
      <c r="M68" s="60">
        <f>SUMIF('Annualized Data'!$B$76:$B$106,$C68,'Annualized Data'!N$76:N$106)</f>
        <v>14955574.217566229</v>
      </c>
      <c r="N68" s="60">
        <f>SUMIF('Annualized Data'!$B$76:$B$106,$C68,'Annualized Data'!O$76:O$106)</f>
        <v>8624425.6225599032</v>
      </c>
      <c r="O68" s="60">
        <f>SUMIF('Annualized Data'!$B$76:$B$106,$C68,'Annualized Data'!P$76:P$106)</f>
        <v>8013860.0166944638</v>
      </c>
      <c r="P68" s="60">
        <f>SUM(D68:O68)</f>
        <v>145373403.61863071</v>
      </c>
    </row>
    <row r="69" spans="1:16">
      <c r="A69" s="115">
        <f t="shared" si="1"/>
        <v>60</v>
      </c>
      <c r="B69" s="81" t="str">
        <f t="shared" si="8"/>
        <v>Large Power Service</v>
      </c>
      <c r="C69" s="142">
        <f t="shared" si="6"/>
        <v>25</v>
      </c>
      <c r="D69" s="60">
        <f>SUMIF('Annualized Data'!$B$76:$B$106,$C69,'Annualized Data'!E$76:E$106)</f>
        <v>2592104.8462508698</v>
      </c>
      <c r="E69" s="60">
        <f>SUMIF('Annualized Data'!$B$76:$B$106,$C69,'Annualized Data'!F$76:F$106)</f>
        <v>2602572.9874002431</v>
      </c>
      <c r="F69" s="60">
        <f>SUMIF('Annualized Data'!$B$76:$B$106,$C69,'Annualized Data'!G$76:G$106)</f>
        <v>2644961.3923452892</v>
      </c>
      <c r="G69" s="60">
        <f>SUMIF('Annualized Data'!$B$76:$B$106,$C69,'Annualized Data'!H$76:H$106)</f>
        <v>2598615.5167340799</v>
      </c>
      <c r="H69" s="60">
        <f>SUMIF('Annualized Data'!$B$76:$B$106,$C69,'Annualized Data'!I$76:I$106)</f>
        <v>2543731.8513942077</v>
      </c>
      <c r="I69" s="60">
        <f>SUMIF('Annualized Data'!$B$76:$B$106,$C69,'Annualized Data'!J$76:J$106)</f>
        <v>3589115.2401125329</v>
      </c>
      <c r="J69" s="60">
        <f>SUMIF('Annualized Data'!$B$76:$B$106,$C69,'Annualized Data'!K$76:K$106)</f>
        <v>4376468.1474801656</v>
      </c>
      <c r="K69" s="60">
        <f>SUMIF('Annualized Data'!$B$76:$B$106,$C69,'Annualized Data'!L$76:L$106)</f>
        <v>4466056.116181857</v>
      </c>
      <c r="L69" s="60">
        <f>SUMIF('Annualized Data'!$B$76:$B$106,$C69,'Annualized Data'!M$76:M$106)</f>
        <v>4561329.6861281274</v>
      </c>
      <c r="M69" s="60">
        <f>SUMIF('Annualized Data'!$B$76:$B$106,$C69,'Annualized Data'!N$76:N$106)</f>
        <v>3415406.4035591325</v>
      </c>
      <c r="N69" s="60">
        <f>SUMIF('Annualized Data'!$B$76:$B$106,$C69,'Annualized Data'!O$76:O$106)</f>
        <v>2700159.0861136694</v>
      </c>
      <c r="O69" s="60">
        <f>SUMIF('Annualized Data'!$B$76:$B$106,$C69,'Annualized Data'!P$76:P$106)</f>
        <v>2592317.8544428358</v>
      </c>
      <c r="P69" s="60">
        <f t="shared" si="7"/>
        <v>38682839.128143013</v>
      </c>
    </row>
    <row r="70" spans="1:16">
      <c r="A70" s="115">
        <f t="shared" si="1"/>
        <v>61</v>
      </c>
      <c r="B70" s="81" t="str">
        <f t="shared" si="8"/>
        <v>Large Power Off-Peak Service</v>
      </c>
      <c r="C70" s="142" t="str">
        <f t="shared" si="6"/>
        <v>25A</v>
      </c>
      <c r="D70" s="60">
        <f>SUMIF('Annualized Data'!$B$76:$B$106,$C70,'Annualized Data'!E$76:E$106)</f>
        <v>34301.495316222805</v>
      </c>
      <c r="E70" s="60">
        <f>SUMIF('Annualized Data'!$B$76:$B$106,$C70,'Annualized Data'!F$76:F$106)</f>
        <v>34586.929541595593</v>
      </c>
      <c r="F70" s="60">
        <f>SUMIF('Annualized Data'!$B$76:$B$106,$C70,'Annualized Data'!G$76:G$106)</f>
        <v>34371.722843817712</v>
      </c>
      <c r="G70" s="60">
        <f>SUMIF('Annualized Data'!$B$76:$B$106,$C70,'Annualized Data'!H$76:H$106)</f>
        <v>34823.314792607358</v>
      </c>
      <c r="H70" s="60">
        <f>SUMIF('Annualized Data'!$B$76:$B$106,$C70,'Annualized Data'!I$76:I$106)</f>
        <v>35151.260076286133</v>
      </c>
      <c r="I70" s="60">
        <f>SUMIF('Annualized Data'!$B$76:$B$106,$C70,'Annualized Data'!J$76:J$106)</f>
        <v>39440.77850425509</v>
      </c>
      <c r="J70" s="60">
        <f>SUMIF('Annualized Data'!$B$76:$B$106,$C70,'Annualized Data'!K$76:K$106)</f>
        <v>38424.758814904446</v>
      </c>
      <c r="K70" s="60">
        <f>SUMIF('Annualized Data'!$B$76:$B$106,$C70,'Annualized Data'!L$76:L$106)</f>
        <v>38219.251128286793</v>
      </c>
      <c r="L70" s="60">
        <f>SUMIF('Annualized Data'!$B$76:$B$106,$C70,'Annualized Data'!M$76:M$106)</f>
        <v>39088.119479781781</v>
      </c>
      <c r="M70" s="60">
        <f>SUMIF('Annualized Data'!$B$76:$B$106,$C70,'Annualized Data'!N$76:N$106)</f>
        <v>39505.093547972254</v>
      </c>
      <c r="N70" s="60">
        <f>SUMIF('Annualized Data'!$B$76:$B$106,$C70,'Annualized Data'!O$76:O$106)</f>
        <v>35350.023199789059</v>
      </c>
      <c r="O70" s="60">
        <f>SUMIF('Annualized Data'!$B$76:$B$106,$C70,'Annualized Data'!P$76:P$106)</f>
        <v>38399.338035614433</v>
      </c>
      <c r="P70" s="60">
        <f t="shared" si="7"/>
        <v>441662.08528113342</v>
      </c>
    </row>
    <row r="71" spans="1:16">
      <c r="A71" s="115">
        <f t="shared" si="1"/>
        <v>62</v>
      </c>
      <c r="B71" s="81" t="str">
        <f t="shared" si="8"/>
        <v>Petroleum Refinery</v>
      </c>
      <c r="C71" s="142">
        <f t="shared" si="6"/>
        <v>26</v>
      </c>
      <c r="D71" s="60">
        <f>SUMIF('Annualized Data'!$B$76:$B$106,$C71,'Annualized Data'!E$76:E$106)</f>
        <v>1126091.9846868033</v>
      </c>
      <c r="E71" s="60">
        <f>SUMIF('Annualized Data'!$B$76:$B$106,$C71,'Annualized Data'!F$76:F$106)</f>
        <v>921882.8467683366</v>
      </c>
      <c r="F71" s="60">
        <f>SUMIF('Annualized Data'!$B$76:$B$106,$C71,'Annualized Data'!G$76:G$106)</f>
        <v>1202733.2279754537</v>
      </c>
      <c r="G71" s="60">
        <f>SUMIF('Annualized Data'!$B$76:$B$106,$C71,'Annualized Data'!H$76:H$106)</f>
        <v>1225595.126108977</v>
      </c>
      <c r="H71" s="60">
        <f>SUMIF('Annualized Data'!$B$76:$B$106,$C71,'Annualized Data'!I$76:I$106)</f>
        <v>1156065.0049831984</v>
      </c>
      <c r="I71" s="60">
        <f>SUMIF('Annualized Data'!$B$76:$B$106,$C71,'Annualized Data'!J$76:J$106)</f>
        <v>1378193.6184934941</v>
      </c>
      <c r="J71" s="60">
        <f>SUMIF('Annualized Data'!$B$76:$B$106,$C71,'Annualized Data'!K$76:K$106)</f>
        <v>1375813.7715192924</v>
      </c>
      <c r="K71" s="60">
        <f>SUMIF('Annualized Data'!$B$76:$B$106,$C71,'Annualized Data'!L$76:L$106)</f>
        <v>1336616.0568983867</v>
      </c>
      <c r="L71" s="60">
        <f>SUMIF('Annualized Data'!$B$76:$B$106,$C71,'Annualized Data'!M$76:M$106)</f>
        <v>1379989.0876655274</v>
      </c>
      <c r="M71" s="60">
        <f>SUMIF('Annualized Data'!$B$76:$B$106,$C71,'Annualized Data'!N$76:N$106)</f>
        <v>1200932.1452212508</v>
      </c>
      <c r="N71" s="60">
        <f>SUMIF('Annualized Data'!$B$76:$B$106,$C71,'Annualized Data'!O$76:O$106)</f>
        <v>1180857.0982608239</v>
      </c>
      <c r="O71" s="60">
        <f>SUMIF('Annualized Data'!$B$76:$B$106,$C71,'Annualized Data'!P$76:P$106)</f>
        <v>1194345.8929912299</v>
      </c>
      <c r="P71" s="60">
        <f t="shared" si="7"/>
        <v>14679115.861572774</v>
      </c>
    </row>
    <row r="72" spans="1:16">
      <c r="A72" s="115">
        <f t="shared" si="1"/>
        <v>63</v>
      </c>
      <c r="B72" s="81" t="str">
        <f t="shared" si="8"/>
        <v>Area Lighting</v>
      </c>
      <c r="C72" s="142">
        <f t="shared" si="6"/>
        <v>28</v>
      </c>
      <c r="D72" s="60">
        <f>SUMIF('Annualized Data'!$B$76:$B$106,$C72,'Annualized Data'!E$76:E$106)</f>
        <v>281158.42614452506</v>
      </c>
      <c r="E72" s="60">
        <f>SUMIF('Annualized Data'!$B$76:$B$106,$C72,'Annualized Data'!F$76:F$106)</f>
        <v>273363.92936197348</v>
      </c>
      <c r="F72" s="60">
        <f>SUMIF('Annualized Data'!$B$76:$B$106,$C72,'Annualized Data'!G$76:G$106)</f>
        <v>273925.09537728364</v>
      </c>
      <c r="G72" s="60">
        <f>SUMIF('Annualized Data'!$B$76:$B$106,$C72,'Annualized Data'!H$76:H$106)</f>
        <v>268048.73083239805</v>
      </c>
      <c r="H72" s="60">
        <f>SUMIF('Annualized Data'!$B$76:$B$106,$C72,'Annualized Data'!I$76:I$106)</f>
        <v>265741.07665536215</v>
      </c>
      <c r="I72" s="60">
        <f>SUMIF('Annualized Data'!$B$76:$B$106,$C72,'Annualized Data'!J$76:J$106)</f>
        <v>262314.96606105566</v>
      </c>
      <c r="J72" s="60">
        <f>SUMIF('Annualized Data'!$B$76:$B$106,$C72,'Annualized Data'!K$76:K$106)</f>
        <v>264949.10646621493</v>
      </c>
      <c r="K72" s="60">
        <f>SUMIF('Annualized Data'!$B$76:$B$106,$C72,'Annualized Data'!L$76:L$106)</f>
        <v>268087.6465499741</v>
      </c>
      <c r="L72" s="60">
        <f>SUMIF('Annualized Data'!$B$76:$B$106,$C72,'Annualized Data'!M$76:M$106)</f>
        <v>270294.78555489937</v>
      </c>
      <c r="M72" s="60">
        <f>SUMIF('Annualized Data'!$B$76:$B$106,$C72,'Annualized Data'!N$76:N$106)</f>
        <v>276143.77003135561</v>
      </c>
      <c r="N72" s="60">
        <f>SUMIF('Annualized Data'!$B$76:$B$106,$C72,'Annualized Data'!O$76:O$106)</f>
        <v>278370.67466436437</v>
      </c>
      <c r="O72" s="60">
        <f>SUMIF('Annualized Data'!$B$76:$B$106,$C72,'Annualized Data'!P$76:P$106)</f>
        <v>282630.70326289709</v>
      </c>
      <c r="P72" s="60">
        <f t="shared" si="7"/>
        <v>3265028.9109623041</v>
      </c>
    </row>
    <row r="73" spans="1:16">
      <c r="A73" s="115">
        <f t="shared" si="1"/>
        <v>64</v>
      </c>
      <c r="B73" s="81" t="str">
        <f t="shared" si="8"/>
        <v>Electric Furnace</v>
      </c>
      <c r="C73" s="142">
        <f t="shared" si="6"/>
        <v>30</v>
      </c>
      <c r="D73" s="60">
        <f>SUMIF('Annualized Data'!$B$76:$B$106,$C73,'Annualized Data'!E$76:E$106)</f>
        <v>95258.211532303991</v>
      </c>
      <c r="E73" s="60">
        <f>SUMIF('Annualized Data'!$B$76:$B$106,$C73,'Annualized Data'!F$76:F$106)</f>
        <v>94785.378266864005</v>
      </c>
      <c r="F73" s="60">
        <f>SUMIF('Annualized Data'!$B$76:$B$106,$C73,'Annualized Data'!G$76:G$106)</f>
        <v>92888.850675727997</v>
      </c>
      <c r="G73" s="60">
        <f>SUMIF('Annualized Data'!$B$76:$B$106,$C73,'Annualized Data'!H$76:H$106)</f>
        <v>85176.580432111994</v>
      </c>
      <c r="H73" s="60">
        <f>SUMIF('Annualized Data'!$B$76:$B$106,$C73,'Annualized Data'!I$76:I$106)</f>
        <v>80202.892293967991</v>
      </c>
      <c r="I73" s="60">
        <f>SUMIF('Annualized Data'!$B$76:$B$106,$C73,'Annualized Data'!J$76:J$106)</f>
        <v>158054.65103760775</v>
      </c>
      <c r="J73" s="60">
        <f>SUMIF('Annualized Data'!$B$76:$B$106,$C73,'Annualized Data'!K$76:K$106)</f>
        <v>171789.60054798154</v>
      </c>
      <c r="K73" s="60">
        <f>SUMIF('Annualized Data'!$B$76:$B$106,$C73,'Annualized Data'!L$76:L$106)</f>
        <v>172395.3312711645</v>
      </c>
      <c r="L73" s="60">
        <f>SUMIF('Annualized Data'!$B$76:$B$106,$C73,'Annualized Data'!M$76:M$106)</f>
        <v>178769.19844784748</v>
      </c>
      <c r="M73" s="60">
        <f>SUMIF('Annualized Data'!$B$76:$B$106,$C73,'Annualized Data'!N$76:N$106)</f>
        <v>129929.9415517742</v>
      </c>
      <c r="N73" s="60">
        <f>SUMIF('Annualized Data'!$B$76:$B$106,$C73,'Annualized Data'!O$76:O$106)</f>
        <v>97291.87537655799</v>
      </c>
      <c r="O73" s="60">
        <f>SUMIF('Annualized Data'!$B$76:$B$106,$C73,'Annualized Data'!P$76:P$106)</f>
        <v>89834.852737230001</v>
      </c>
      <c r="P73" s="60">
        <f t="shared" si="7"/>
        <v>1446377.3641711394</v>
      </c>
    </row>
    <row r="74" spans="1:16">
      <c r="A74" s="115">
        <f t="shared" si="1"/>
        <v>65</v>
      </c>
      <c r="B74" s="81" t="str">
        <f t="shared" si="8"/>
        <v>Military Research &amp; Dev. Service</v>
      </c>
      <c r="C74" s="142">
        <f t="shared" si="6"/>
        <v>31</v>
      </c>
      <c r="D74" s="60">
        <f>SUMIF('Annualized Data'!$B$76:$B$106,$C74,'Annualized Data'!E$76:E$106)</f>
        <v>1183440.3111376325</v>
      </c>
      <c r="E74" s="60">
        <f>SUMIF('Annualized Data'!$B$76:$B$106,$C74,'Annualized Data'!F$76:F$106)</f>
        <v>1162711.4731988069</v>
      </c>
      <c r="F74" s="60">
        <f>SUMIF('Annualized Data'!$B$76:$B$106,$C74,'Annualized Data'!G$76:G$106)</f>
        <v>1106075.5286803294</v>
      </c>
      <c r="G74" s="60">
        <f>SUMIF('Annualized Data'!$B$76:$B$106,$C74,'Annualized Data'!H$76:H$106)</f>
        <v>1097802.5489139429</v>
      </c>
      <c r="H74" s="60">
        <f>SUMIF('Annualized Data'!$B$76:$B$106,$C74,'Annualized Data'!I$76:I$106)</f>
        <v>1110602.7320574434</v>
      </c>
      <c r="I74" s="60">
        <f>SUMIF('Annualized Data'!$B$76:$B$106,$C74,'Annualized Data'!J$76:J$106)</f>
        <v>1740154.0980036044</v>
      </c>
      <c r="J74" s="60">
        <f>SUMIF('Annualized Data'!$B$76:$B$106,$C74,'Annualized Data'!K$76:K$106)</f>
        <v>1847486.9952427619</v>
      </c>
      <c r="K74" s="60">
        <f>SUMIF('Annualized Data'!$B$76:$B$106,$C74,'Annualized Data'!L$76:L$106)</f>
        <v>1857629.0214687802</v>
      </c>
      <c r="L74" s="60">
        <f>SUMIF('Annualized Data'!$B$76:$B$106,$C74,'Annualized Data'!M$76:M$106)</f>
        <v>1780268.7689632729</v>
      </c>
      <c r="M74" s="60">
        <f>SUMIF('Annualized Data'!$B$76:$B$106,$C74,'Annualized Data'!N$76:N$106)</f>
        <v>1212401.6535719901</v>
      </c>
      <c r="N74" s="60">
        <f>SUMIF('Annualized Data'!$B$76:$B$106,$C74,'Annualized Data'!O$76:O$106)</f>
        <v>1094962.4571333455</v>
      </c>
      <c r="O74" s="60">
        <f>SUMIF('Annualized Data'!$B$76:$B$106,$C74,'Annualized Data'!P$76:P$106)</f>
        <v>1168929.5460630795</v>
      </c>
      <c r="P74" s="60">
        <f t="shared" si="7"/>
        <v>16362465.134434991</v>
      </c>
    </row>
    <row r="75" spans="1:16">
      <c r="A75" s="115">
        <f t="shared" si="1"/>
        <v>66</v>
      </c>
      <c r="B75" s="81" t="str">
        <f t="shared" si="8"/>
        <v>Cotton Gin</v>
      </c>
      <c r="C75" s="142">
        <f t="shared" si="6"/>
        <v>34</v>
      </c>
      <c r="D75" s="60">
        <f>SUMIF('Annualized Data'!$B$76:$B$106,$C75,'Annualized Data'!E$76:E$106)</f>
        <v>35406.892732412001</v>
      </c>
      <c r="E75" s="60">
        <f>SUMIF('Annualized Data'!$B$76:$B$106,$C75,'Annualized Data'!F$76:F$106)</f>
        <v>1857.2713928112</v>
      </c>
      <c r="F75" s="60">
        <f>SUMIF('Annualized Data'!$B$76:$B$106,$C75,'Annualized Data'!G$76:G$106)</f>
        <v>1847.3332755885999</v>
      </c>
      <c r="G75" s="60">
        <f>SUMIF('Annualized Data'!$B$76:$B$106,$C75,'Annualized Data'!H$76:H$106)</f>
        <v>1655.93225656815</v>
      </c>
      <c r="H75" s="60">
        <f>SUMIF('Annualized Data'!$B$76:$B$106,$C75,'Annualized Data'!I$76:I$106)</f>
        <v>854.79984640160012</v>
      </c>
      <c r="I75" s="60">
        <f>SUMIF('Annualized Data'!$B$76:$B$106,$C75,'Annualized Data'!J$76:J$106)</f>
        <v>1072.7774573046001</v>
      </c>
      <c r="J75" s="60">
        <f>SUMIF('Annualized Data'!$B$76:$B$106,$C75,'Annualized Data'!K$76:K$106)</f>
        <v>980.56247622139995</v>
      </c>
      <c r="K75" s="60">
        <f>SUMIF('Annualized Data'!$B$76:$B$106,$C75,'Annualized Data'!L$76:L$106)</f>
        <v>1005.0314367041999</v>
      </c>
      <c r="L75" s="60">
        <f>SUMIF('Annualized Data'!$B$76:$B$106,$C75,'Annualized Data'!M$76:M$106)</f>
        <v>1289.3506260351999</v>
      </c>
      <c r="M75" s="60">
        <f>SUMIF('Annualized Data'!$B$76:$B$106,$C75,'Annualized Data'!N$76:N$106)</f>
        <v>1807.9803307502002</v>
      </c>
      <c r="N75" s="60">
        <f>SUMIF('Annualized Data'!$B$76:$B$106,$C75,'Annualized Data'!O$76:O$106)</f>
        <v>45757.860005679599</v>
      </c>
      <c r="O75" s="60">
        <f>SUMIF('Annualized Data'!$B$76:$B$106,$C75,'Annualized Data'!P$76:P$106)</f>
        <v>59215.576771892403</v>
      </c>
      <c r="P75" s="60">
        <f t="shared" si="7"/>
        <v>152751.36860836914</v>
      </c>
    </row>
    <row r="76" spans="1:16">
      <c r="A76" s="115">
        <f t="shared" si="1"/>
        <v>67</v>
      </c>
      <c r="B76" s="81" t="str">
        <f t="shared" si="8"/>
        <v>Interruptible Power Service</v>
      </c>
      <c r="C76" s="142">
        <f t="shared" si="6"/>
        <v>38</v>
      </c>
      <c r="D76" s="60">
        <f>SUMIF('Annualized Data'!$B$76:$B$106,$C76,'Annualized Data'!E$76:E$106)</f>
        <v>620464.71274735476</v>
      </c>
      <c r="E76" s="60">
        <f>SUMIF('Annualized Data'!$B$76:$B$106,$C76,'Annualized Data'!F$76:F$106)</f>
        <v>567377.94444935175</v>
      </c>
      <c r="F76" s="60">
        <f>SUMIF('Annualized Data'!$B$76:$B$106,$C76,'Annualized Data'!G$76:G$106)</f>
        <v>663588.29742091079</v>
      </c>
      <c r="G76" s="60">
        <f>SUMIF('Annualized Data'!$B$76:$B$106,$C76,'Annualized Data'!H$76:H$106)</f>
        <v>593039.49144024251</v>
      </c>
      <c r="H76" s="60">
        <f>SUMIF('Annualized Data'!$B$76:$B$106,$C76,'Annualized Data'!I$76:I$106)</f>
        <v>659028.83745928167</v>
      </c>
      <c r="I76" s="60">
        <f>SUMIF('Annualized Data'!$B$76:$B$106,$C76,'Annualized Data'!J$76:J$106)</f>
        <v>889475.97188765334</v>
      </c>
      <c r="J76" s="60">
        <f>SUMIF('Annualized Data'!$B$76:$B$106,$C76,'Annualized Data'!K$76:K$106)</f>
        <v>954979.01637297892</v>
      </c>
      <c r="K76" s="60">
        <f>SUMIF('Annualized Data'!$B$76:$B$106,$C76,'Annualized Data'!L$76:L$106)</f>
        <v>960838.06810227723</v>
      </c>
      <c r="L76" s="60">
        <f>SUMIF('Annualized Data'!$B$76:$B$106,$C76,'Annualized Data'!M$76:M$106)</f>
        <v>930108.51267904614</v>
      </c>
      <c r="M76" s="60">
        <f>SUMIF('Annualized Data'!$B$76:$B$106,$C76,'Annualized Data'!N$76:N$106)</f>
        <v>744135.63374904078</v>
      </c>
      <c r="N76" s="60">
        <f>SUMIF('Annualized Data'!$B$76:$B$106,$C76,'Annualized Data'!O$76:O$106)</f>
        <v>648951.6487423348</v>
      </c>
      <c r="O76" s="60">
        <f>SUMIF('Annualized Data'!$B$76:$B$106,$C76,'Annualized Data'!P$76:P$106)</f>
        <v>597554.62624492822</v>
      </c>
      <c r="P76" s="60">
        <f t="shared" si="7"/>
        <v>8829542.7612954006</v>
      </c>
    </row>
    <row r="77" spans="1:16">
      <c r="A77" s="115">
        <f t="shared" si="1"/>
        <v>68</v>
      </c>
      <c r="B77" s="81" t="str">
        <f t="shared" si="8"/>
        <v>City / County Service</v>
      </c>
      <c r="C77" s="142">
        <f t="shared" si="6"/>
        <v>41</v>
      </c>
      <c r="D77" s="60">
        <f>SUMIF('Annualized Data'!$B$76:$B$106,$C77,'Annualized Data'!E$76:E$106)</f>
        <v>1588561.1433404232</v>
      </c>
      <c r="E77" s="60">
        <f>SUMIF('Annualized Data'!$B$76:$B$106,$C77,'Annualized Data'!F$76:F$106)</f>
        <v>1641899.6158675989</v>
      </c>
      <c r="F77" s="60">
        <f>SUMIF('Annualized Data'!$B$76:$B$106,$C77,'Annualized Data'!G$76:G$106)</f>
        <v>1618475.4637700743</v>
      </c>
      <c r="G77" s="60">
        <f>SUMIF('Annualized Data'!$B$76:$B$106,$C77,'Annualized Data'!H$76:H$106)</f>
        <v>1299482.8866547009</v>
      </c>
      <c r="H77" s="60">
        <f>SUMIF('Annualized Data'!$B$76:$B$106,$C77,'Annualized Data'!I$76:I$106)</f>
        <v>1453114.9587241714</v>
      </c>
      <c r="I77" s="60">
        <f>SUMIF('Annualized Data'!$B$76:$B$106,$C77,'Annualized Data'!J$76:J$106)</f>
        <v>1891853.5310129242</v>
      </c>
      <c r="J77" s="60">
        <f>SUMIF('Annualized Data'!$B$76:$B$106,$C77,'Annualized Data'!K$76:K$106)</f>
        <v>2235542.0402912758</v>
      </c>
      <c r="K77" s="60">
        <f>SUMIF('Annualized Data'!$B$76:$B$106,$C77,'Annualized Data'!L$76:L$106)</f>
        <v>2568199.2632962875</v>
      </c>
      <c r="L77" s="60">
        <f>SUMIF('Annualized Data'!$B$76:$B$106,$C77,'Annualized Data'!M$76:M$106)</f>
        <v>2662355.6756025315</v>
      </c>
      <c r="M77" s="60">
        <f>SUMIF('Annualized Data'!$B$76:$B$106,$C77,'Annualized Data'!N$76:N$106)</f>
        <v>2185314.9371180087</v>
      </c>
      <c r="N77" s="60">
        <f>SUMIF('Annualized Data'!$B$76:$B$106,$C77,'Annualized Data'!O$76:O$106)</f>
        <v>1433609.2000235373</v>
      </c>
      <c r="O77" s="60">
        <f>SUMIF('Annualized Data'!$B$76:$B$106,$C77,'Annualized Data'!P$76:P$106)</f>
        <v>1266125.7862847471</v>
      </c>
      <c r="P77" s="60">
        <f t="shared" si="7"/>
        <v>21844534.50198628</v>
      </c>
    </row>
    <row r="78" spans="1:16">
      <c r="A78" s="115">
        <f t="shared" si="1"/>
        <v>69</v>
      </c>
      <c r="B78" s="81" t="str">
        <f t="shared" si="8"/>
        <v>State University Service</v>
      </c>
      <c r="C78" s="142">
        <f t="shared" si="6"/>
        <v>43</v>
      </c>
      <c r="D78" s="60">
        <f>SUMIF('Annualized Data'!$B$76:$B$106,$C78,'Annualized Data'!E$76:E$106)</f>
        <v>190417.8990646232</v>
      </c>
      <c r="E78" s="60">
        <f>SUMIF('Annualized Data'!$B$76:$B$106,$C78,'Annualized Data'!F$76:F$106)</f>
        <v>193486.70877325226</v>
      </c>
      <c r="F78" s="60">
        <f>SUMIF('Annualized Data'!$B$76:$B$106,$C78,'Annualized Data'!G$76:G$106)</f>
        <v>189627.36736855758</v>
      </c>
      <c r="G78" s="60">
        <f>SUMIF('Annualized Data'!$B$76:$B$106,$C78,'Annualized Data'!H$76:H$106)</f>
        <v>197743.57045183558</v>
      </c>
      <c r="H78" s="60">
        <f>SUMIF('Annualized Data'!$B$76:$B$106,$C78,'Annualized Data'!I$76:I$106)</f>
        <v>176190.04456649339</v>
      </c>
      <c r="I78" s="60">
        <f>SUMIF('Annualized Data'!$B$76:$B$106,$C78,'Annualized Data'!J$76:J$106)</f>
        <v>214877.90829815186</v>
      </c>
      <c r="J78" s="60">
        <f>SUMIF('Annualized Data'!$B$76:$B$106,$C78,'Annualized Data'!K$76:K$106)</f>
        <v>262884.38915437512</v>
      </c>
      <c r="K78" s="60">
        <f>SUMIF('Annualized Data'!$B$76:$B$106,$C78,'Annualized Data'!L$76:L$106)</f>
        <v>265118.80686610466</v>
      </c>
      <c r="L78" s="60">
        <f>SUMIF('Annualized Data'!$B$76:$B$106,$C78,'Annualized Data'!M$76:M$106)</f>
        <v>299316.89811615611</v>
      </c>
      <c r="M78" s="60">
        <f>SUMIF('Annualized Data'!$B$76:$B$106,$C78,'Annualized Data'!N$76:N$106)</f>
        <v>263000.55502940749</v>
      </c>
      <c r="N78" s="60">
        <f>SUMIF('Annualized Data'!$B$76:$B$106,$C78,'Annualized Data'!O$76:O$106)</f>
        <v>183149.85873512778</v>
      </c>
      <c r="O78" s="60">
        <f>SUMIF('Annualized Data'!$B$76:$B$106,$C78,'Annualized Data'!P$76:P$106)</f>
        <v>164798.75827745209</v>
      </c>
      <c r="P78" s="60">
        <f t="shared" si="7"/>
        <v>2600612.7647015373</v>
      </c>
    </row>
    <row r="79" spans="1:16">
      <c r="A79" s="115">
        <f t="shared" si="1"/>
        <v>70</v>
      </c>
      <c r="B79" s="81" t="str">
        <f t="shared" si="8"/>
        <v>Cogen Supplemental</v>
      </c>
      <c r="C79" s="142">
        <f t="shared" si="6"/>
        <v>45</v>
      </c>
      <c r="D79" s="60">
        <f>SUMIF('Annualized Data'!$B$76:$B$106,$C79,'Annualized Data'!E$76:E$106)</f>
        <v>115146.51387241248</v>
      </c>
      <c r="E79" s="60">
        <f>SUMIF('Annualized Data'!$B$76:$B$106,$C79,'Annualized Data'!F$76:F$106)</f>
        <v>117256.06459097809</v>
      </c>
      <c r="F79" s="60">
        <f>SUMIF('Annualized Data'!$B$76:$B$106,$C79,'Annualized Data'!G$76:G$106)</f>
        <v>114475.10381563383</v>
      </c>
      <c r="G79" s="60">
        <f>SUMIF('Annualized Data'!$B$76:$B$106,$C79,'Annualized Data'!H$76:H$106)</f>
        <v>119335.85347648215</v>
      </c>
      <c r="H79" s="60">
        <f>SUMIF('Annualized Data'!$B$76:$B$106,$C79,'Annualized Data'!I$76:I$106)</f>
        <v>124161.93264450363</v>
      </c>
      <c r="I79" s="60">
        <f>SUMIF('Annualized Data'!$B$76:$B$106,$C79,'Annualized Data'!J$76:J$106)</f>
        <v>200427.78454439808</v>
      </c>
      <c r="J79" s="60">
        <f>SUMIF('Annualized Data'!$B$76:$B$106,$C79,'Annualized Data'!K$76:K$106)</f>
        <v>223655.31506029415</v>
      </c>
      <c r="K79" s="60">
        <f>SUMIF('Annualized Data'!$B$76:$B$106,$C79,'Annualized Data'!L$76:L$106)</f>
        <v>220273.09835621971</v>
      </c>
      <c r="L79" s="60">
        <f>SUMIF('Annualized Data'!$B$76:$B$106,$C79,'Annualized Data'!M$76:M$106)</f>
        <v>222229.96629616313</v>
      </c>
      <c r="M79" s="60">
        <f>SUMIF('Annualized Data'!$B$76:$B$106,$C79,'Annualized Data'!N$76:N$106)</f>
        <v>144304.61051260817</v>
      </c>
      <c r="N79" s="60">
        <f>SUMIF('Annualized Data'!$B$76:$B$106,$C79,'Annualized Data'!O$76:O$106)</f>
        <v>117545.1772304909</v>
      </c>
      <c r="O79" s="60">
        <f>SUMIF('Annualized Data'!$B$76:$B$106,$C79,'Annualized Data'!P$76:P$106)</f>
        <v>111378.05401856222</v>
      </c>
      <c r="P79" s="60">
        <f t="shared" si="7"/>
        <v>1830189.4744187465</v>
      </c>
    </row>
    <row r="80" spans="1:16">
      <c r="A80" s="115">
        <f t="shared" si="1"/>
        <v>71</v>
      </c>
      <c r="B80" s="81" t="str">
        <f t="shared" si="8"/>
        <v>Cogen Maint, Backup &amp; Interrupt</v>
      </c>
      <c r="C80" s="142">
        <f t="shared" si="6"/>
        <v>46</v>
      </c>
      <c r="D80" s="60">
        <f>SUMIF('Annualized Data'!$B$76:$B$107,$C80,'Annualized Data'!E$76:E$107)</f>
        <v>2660.50009012704</v>
      </c>
      <c r="E80" s="60">
        <f>SUMIF('Annualized Data'!$B$76:$B$107,$C80,'Annualized Data'!F$76:F$107)</f>
        <v>2660.50009012704</v>
      </c>
      <c r="F80" s="60">
        <f>SUMIF('Annualized Data'!$B$76:$B$107,$C80,'Annualized Data'!G$76:G$107)</f>
        <v>2660.50009012704</v>
      </c>
      <c r="G80" s="60">
        <f>SUMIF('Annualized Data'!$B$76:$B$107,$C80,'Annualized Data'!H$76:H$107)</f>
        <v>2660.50009012704</v>
      </c>
      <c r="H80" s="60">
        <f>SUMIF('Annualized Data'!$B$76:$B$107,$C80,'Annualized Data'!I$76:I$107)</f>
        <v>2660.50009012704</v>
      </c>
      <c r="I80" s="60">
        <f>SUMIF('Annualized Data'!$B$76:$B$107,$C80,'Annualized Data'!J$76:J$107)</f>
        <v>2660.50009012704</v>
      </c>
      <c r="J80" s="60">
        <f>SUMIF('Annualized Data'!$B$76:$B$107,$C80,'Annualized Data'!K$76:K$107)</f>
        <v>2660.50009012704</v>
      </c>
      <c r="K80" s="60">
        <f>SUMIF('Annualized Data'!$B$76:$B$107,$C80,'Annualized Data'!L$76:L$107)</f>
        <v>2660.50009012704</v>
      </c>
      <c r="L80" s="60">
        <f>SUMIF('Annualized Data'!$B$76:$B$107,$C80,'Annualized Data'!M$76:M$107)</f>
        <v>2660.50009012704</v>
      </c>
      <c r="M80" s="60">
        <f>SUMIF('Annualized Data'!$B$76:$B$107,$C80,'Annualized Data'!N$76:N$107)</f>
        <v>2660.50009012704</v>
      </c>
      <c r="N80" s="60">
        <f>SUMIF('Annualized Data'!$B$76:$B$107,$C80,'Annualized Data'!O$76:O$107)</f>
        <v>2660.50009012704</v>
      </c>
      <c r="O80" s="60">
        <f>SUMIF('Annualized Data'!$B$76:$B$107,$C80,'Annualized Data'!P$76:P$107)</f>
        <v>2660.50009012704</v>
      </c>
      <c r="P80" s="60">
        <f>SUM(D80:O80)</f>
        <v>31926.001081524479</v>
      </c>
    </row>
    <row r="81" spans="1:16" ht="20.149999999999999" customHeight="1" collapsed="1" thickBot="1">
      <c r="A81" s="115">
        <f t="shared" si="1"/>
        <v>72</v>
      </c>
      <c r="B81" s="323" t="str">
        <f>"Total "&amp;B58</f>
        <v>Total Base &amp; Fuel Revenue</v>
      </c>
      <c r="D81" s="325">
        <f t="shared" ref="D81:O81" si="9">SUM(D59:D80)</f>
        <v>41449542.194408111</v>
      </c>
      <c r="E81" s="325">
        <f t="shared" si="9"/>
        <v>37733523.28317485</v>
      </c>
      <c r="F81" s="325">
        <f t="shared" si="9"/>
        <v>35696634.261023425</v>
      </c>
      <c r="G81" s="325">
        <f t="shared" si="9"/>
        <v>34716377.30342681</v>
      </c>
      <c r="H81" s="325">
        <f t="shared" si="9"/>
        <v>49149463.785253987</v>
      </c>
      <c r="I81" s="325">
        <f t="shared" si="9"/>
        <v>64466062.277750425</v>
      </c>
      <c r="J81" s="325">
        <f t="shared" si="9"/>
        <v>78747944.239518702</v>
      </c>
      <c r="K81" s="325">
        <f t="shared" si="9"/>
        <v>78319806.909016281</v>
      </c>
      <c r="L81" s="325">
        <f t="shared" si="9"/>
        <v>74925849.182782948</v>
      </c>
      <c r="M81" s="325">
        <f t="shared" si="9"/>
        <v>55072244.722850114</v>
      </c>
      <c r="N81" s="325">
        <f t="shared" si="9"/>
        <v>38491242.036411658</v>
      </c>
      <c r="O81" s="325">
        <f t="shared" si="9"/>
        <v>37701784.468479961</v>
      </c>
      <c r="P81" s="334">
        <f>ROUND(SUM(P59:P80),0)</f>
        <v>626470475</v>
      </c>
    </row>
    <row r="82" spans="1:16" ht="30" customHeight="1" thickTop="1">
      <c r="A82" s="115">
        <f t="shared" si="1"/>
        <v>73</v>
      </c>
      <c r="B82" s="53" t="s">
        <v>41</v>
      </c>
      <c r="C82" s="368"/>
      <c r="D82" s="368"/>
      <c r="E82" s="368"/>
      <c r="F82" s="368"/>
      <c r="G82" s="368"/>
      <c r="H82" s="368"/>
      <c r="I82" s="368"/>
      <c r="J82" s="368"/>
      <c r="K82" s="368"/>
      <c r="L82" s="368"/>
      <c r="M82" s="368"/>
      <c r="N82" s="368"/>
      <c r="O82" s="368"/>
      <c r="P82" s="368"/>
    </row>
    <row r="83" spans="1:16">
      <c r="A83" s="115">
        <f t="shared" ref="A83:A146" si="10">A82+1</f>
        <v>74</v>
      </c>
      <c r="B83" s="81" t="str">
        <f>B10</f>
        <v>Residential Service</v>
      </c>
      <c r="C83" s="142">
        <f t="shared" ref="C83:C104" si="11">C59</f>
        <v>1</v>
      </c>
      <c r="D83" s="3">
        <f>SUMIF('Annualized Data'!$B$110:$B$150,$C83,'Annualized Data'!E$110:E$150)</f>
        <v>0</v>
      </c>
      <c r="E83" s="3">
        <f>SUMIF('Annualized Data'!$B$110:$B$150,$C83,'Annualized Data'!F$110:F$150)</f>
        <v>0</v>
      </c>
      <c r="F83" s="3">
        <f>SUMIF('Annualized Data'!$B$110:$B$150,$C83,'Annualized Data'!G$110:G$150)</f>
        <v>0</v>
      </c>
      <c r="G83" s="3">
        <f>SUMIF('Annualized Data'!$B$110:$B$150,$C83,'Annualized Data'!H$110:H$150)</f>
        <v>0</v>
      </c>
      <c r="H83" s="3">
        <f>SUMIF('Annualized Data'!$B$110:$B$150,$C83,'Annualized Data'!I$110:I$150)</f>
        <v>0</v>
      </c>
      <c r="I83" s="3">
        <f>SUMIF('Annualized Data'!$B$110:$B$150,$C83,'Annualized Data'!J$110:J$150)</f>
        <v>0</v>
      </c>
      <c r="J83" s="3">
        <f>SUMIF('Annualized Data'!$B$110:$B$150,$C83,'Annualized Data'!K$110:K$150)</f>
        <v>0</v>
      </c>
      <c r="K83" s="3">
        <f>SUMIF('Annualized Data'!$B$110:$B$150,$C83,'Annualized Data'!L$110:L$150)</f>
        <v>0</v>
      </c>
      <c r="L83" s="3">
        <f>SUMIF('Annualized Data'!$B$110:$B$150,$C83,'Annualized Data'!M$110:M$150)</f>
        <v>0</v>
      </c>
      <c r="M83" s="3">
        <f>SUMIF('Annualized Data'!$B$110:$B$150,$C83,'Annualized Data'!N$110:N$150)</f>
        <v>0</v>
      </c>
      <c r="N83" s="3">
        <f>SUMIF('Annualized Data'!$B$110:$B$150,$C83,'Annualized Data'!O$110:O$150)</f>
        <v>0</v>
      </c>
      <c r="O83" s="3">
        <f>SUMIF('Annualized Data'!$B$110:$B$150,$C83,'Annualized Data'!P$110:P$150)</f>
        <v>0</v>
      </c>
      <c r="P83" s="3">
        <f t="shared" ref="P83:P103" si="12">SUM(D83:O83)</f>
        <v>0</v>
      </c>
    </row>
    <row r="84" spans="1:16">
      <c r="A84" s="115">
        <f t="shared" si="10"/>
        <v>75</v>
      </c>
      <c r="B84" s="81" t="str">
        <f t="shared" ref="B84:B104" si="13">B12</f>
        <v>Small General Service</v>
      </c>
      <c r="C84" s="142">
        <f t="shared" si="11"/>
        <v>2</v>
      </c>
      <c r="D84" s="3">
        <f>SUMIF('Annualized Data'!$B$110:$B$150,$C84,'Annualized Data'!E$110:E$150)</f>
        <v>0</v>
      </c>
      <c r="E84" s="3">
        <f>SUMIF('Annualized Data'!$B$110:$B$150,$C84,'Annualized Data'!F$110:F$150)</f>
        <v>0</v>
      </c>
      <c r="F84" s="3">
        <f>SUMIF('Annualized Data'!$B$110:$B$150,$C84,'Annualized Data'!G$110:G$150)</f>
        <v>0</v>
      </c>
      <c r="G84" s="3">
        <f>SUMIF('Annualized Data'!$B$110:$B$150,$C84,'Annualized Data'!H$110:H$150)</f>
        <v>0</v>
      </c>
      <c r="H84" s="3">
        <f>SUMIF('Annualized Data'!$B$110:$B$150,$C84,'Annualized Data'!I$110:I$150)</f>
        <v>0</v>
      </c>
      <c r="I84" s="3">
        <f>SUMIF('Annualized Data'!$B$110:$B$150,$C84,'Annualized Data'!J$110:J$150)</f>
        <v>0</v>
      </c>
      <c r="J84" s="3">
        <f>SUMIF('Annualized Data'!$B$110:$B$150,$C84,'Annualized Data'!K$110:K$150)</f>
        <v>0</v>
      </c>
      <c r="K84" s="3">
        <f>SUMIF('Annualized Data'!$B$110:$B$150,$C84,'Annualized Data'!L$110:L$150)</f>
        <v>0</v>
      </c>
      <c r="L84" s="3">
        <f>SUMIF('Annualized Data'!$B$110:$B$150,$C84,'Annualized Data'!M$110:M$150)</f>
        <v>0</v>
      </c>
      <c r="M84" s="3">
        <f>SUMIF('Annualized Data'!$B$110:$B$150,$C84,'Annualized Data'!N$110:N$150)</f>
        <v>0</v>
      </c>
      <c r="N84" s="3">
        <f>SUMIF('Annualized Data'!$B$110:$B$150,$C84,'Annualized Data'!O$110:O$150)</f>
        <v>0</v>
      </c>
      <c r="O84" s="3">
        <f>SUMIF('Annualized Data'!$B$110:$B$150,$C84,'Annualized Data'!P$110:P$150)</f>
        <v>0</v>
      </c>
      <c r="P84" s="3">
        <f t="shared" si="12"/>
        <v>0</v>
      </c>
    </row>
    <row r="85" spans="1:16">
      <c r="A85" s="115">
        <f t="shared" si="10"/>
        <v>76</v>
      </c>
      <c r="B85" s="81" t="str">
        <f t="shared" si="13"/>
        <v>Outdoor Recreational Lighting</v>
      </c>
      <c r="C85" s="142">
        <f t="shared" si="11"/>
        <v>7</v>
      </c>
      <c r="D85" s="3">
        <f>SUMIF('Annualized Data'!$B$110:$B$150,$C85,'Annualized Data'!E$110:E$150)</f>
        <v>0</v>
      </c>
      <c r="E85" s="3">
        <f>SUMIF('Annualized Data'!$B$110:$B$150,$C85,'Annualized Data'!F$110:F$150)</f>
        <v>0</v>
      </c>
      <c r="F85" s="3">
        <f>SUMIF('Annualized Data'!$B$110:$B$150,$C85,'Annualized Data'!G$110:G$150)</f>
        <v>0</v>
      </c>
      <c r="G85" s="3">
        <f>SUMIF('Annualized Data'!$B$110:$B$150,$C85,'Annualized Data'!H$110:H$150)</f>
        <v>0</v>
      </c>
      <c r="H85" s="3">
        <f>SUMIF('Annualized Data'!$B$110:$B$150,$C85,'Annualized Data'!I$110:I$150)</f>
        <v>0</v>
      </c>
      <c r="I85" s="3">
        <f>SUMIF('Annualized Data'!$B$110:$B$150,$C85,'Annualized Data'!J$110:J$150)</f>
        <v>0</v>
      </c>
      <c r="J85" s="3">
        <f>SUMIF('Annualized Data'!$B$110:$B$150,$C85,'Annualized Data'!K$110:K$150)</f>
        <v>0</v>
      </c>
      <c r="K85" s="3">
        <f>SUMIF('Annualized Data'!$B$110:$B$150,$C85,'Annualized Data'!L$110:L$150)</f>
        <v>0</v>
      </c>
      <c r="L85" s="3">
        <f>SUMIF('Annualized Data'!$B$110:$B$150,$C85,'Annualized Data'!M$110:M$150)</f>
        <v>0</v>
      </c>
      <c r="M85" s="3">
        <f>SUMIF('Annualized Data'!$B$110:$B$150,$C85,'Annualized Data'!N$110:N$150)</f>
        <v>0</v>
      </c>
      <c r="N85" s="3">
        <f>SUMIF('Annualized Data'!$B$110:$B$150,$C85,'Annualized Data'!O$110:O$150)</f>
        <v>0</v>
      </c>
      <c r="O85" s="3">
        <f>SUMIF('Annualized Data'!$B$110:$B$150,$C85,'Annualized Data'!P$110:P$150)</f>
        <v>0</v>
      </c>
      <c r="P85" s="3">
        <f t="shared" si="12"/>
        <v>0</v>
      </c>
    </row>
    <row r="86" spans="1:16">
      <c r="A86" s="115">
        <f t="shared" si="10"/>
        <v>77</v>
      </c>
      <c r="B86" s="81" t="str">
        <f t="shared" si="13"/>
        <v>Street Lighting Service</v>
      </c>
      <c r="C86" s="142">
        <f t="shared" si="11"/>
        <v>8</v>
      </c>
      <c r="D86" s="3">
        <f>SUMIF('Annualized Data'!$B$110:$B$150,$C86,'Annualized Data'!E$110:E$150)</f>
        <v>0</v>
      </c>
      <c r="E86" s="3">
        <f>SUMIF('Annualized Data'!$B$110:$B$150,$C86,'Annualized Data'!F$110:F$150)</f>
        <v>0</v>
      </c>
      <c r="F86" s="3">
        <f>SUMIF('Annualized Data'!$B$110:$B$150,$C86,'Annualized Data'!G$110:G$150)</f>
        <v>0</v>
      </c>
      <c r="G86" s="3">
        <f>SUMIF('Annualized Data'!$B$110:$B$150,$C86,'Annualized Data'!H$110:H$150)</f>
        <v>0</v>
      </c>
      <c r="H86" s="3">
        <f>SUMIF('Annualized Data'!$B$110:$B$150,$C86,'Annualized Data'!I$110:I$150)</f>
        <v>0</v>
      </c>
      <c r="I86" s="3">
        <f>SUMIF('Annualized Data'!$B$110:$B$150,$C86,'Annualized Data'!J$110:J$150)</f>
        <v>0</v>
      </c>
      <c r="J86" s="3">
        <f>SUMIF('Annualized Data'!$B$110:$B$150,$C86,'Annualized Data'!K$110:K$150)</f>
        <v>0</v>
      </c>
      <c r="K86" s="3">
        <f>SUMIF('Annualized Data'!$B$110:$B$150,$C86,'Annualized Data'!L$110:L$150)</f>
        <v>0</v>
      </c>
      <c r="L86" s="3">
        <f>SUMIF('Annualized Data'!$B$110:$B$150,$C86,'Annualized Data'!M$110:M$150)</f>
        <v>0</v>
      </c>
      <c r="M86" s="3">
        <f>SUMIF('Annualized Data'!$B$110:$B$150,$C86,'Annualized Data'!N$110:N$150)</f>
        <v>0</v>
      </c>
      <c r="N86" s="3">
        <f>SUMIF('Annualized Data'!$B$110:$B$150,$C86,'Annualized Data'!O$110:O$150)</f>
        <v>0</v>
      </c>
      <c r="O86" s="3">
        <f>SUMIF('Annualized Data'!$B$110:$B$150,$C86,'Annualized Data'!P$110:P$150)</f>
        <v>0</v>
      </c>
      <c r="P86" s="3">
        <f t="shared" si="12"/>
        <v>0</v>
      </c>
    </row>
    <row r="87" spans="1:16">
      <c r="A87" s="115">
        <f t="shared" si="10"/>
        <v>78</v>
      </c>
      <c r="B87" s="81" t="str">
        <f t="shared" si="13"/>
        <v>Traffic Signals</v>
      </c>
      <c r="C87" s="142">
        <f t="shared" si="11"/>
        <v>9</v>
      </c>
      <c r="D87" s="3">
        <f>SUMIF('Annualized Data'!$B$110:$B$150,$C87,'Annualized Data'!E$110:E$150)</f>
        <v>0</v>
      </c>
      <c r="E87" s="3">
        <f>SUMIF('Annualized Data'!$B$110:$B$150,$C87,'Annualized Data'!F$110:F$150)</f>
        <v>0</v>
      </c>
      <c r="F87" s="3">
        <f>SUMIF('Annualized Data'!$B$110:$B$150,$C87,'Annualized Data'!G$110:G$150)</f>
        <v>0</v>
      </c>
      <c r="G87" s="3">
        <f>SUMIF('Annualized Data'!$B$110:$B$150,$C87,'Annualized Data'!H$110:H$150)</f>
        <v>0</v>
      </c>
      <c r="H87" s="3">
        <f>SUMIF('Annualized Data'!$B$110:$B$150,$C87,'Annualized Data'!I$110:I$150)</f>
        <v>0</v>
      </c>
      <c r="I87" s="3">
        <f>SUMIF('Annualized Data'!$B$110:$B$150,$C87,'Annualized Data'!J$110:J$150)</f>
        <v>0</v>
      </c>
      <c r="J87" s="3">
        <f>SUMIF('Annualized Data'!$B$110:$B$150,$C87,'Annualized Data'!K$110:K$150)</f>
        <v>0</v>
      </c>
      <c r="K87" s="3">
        <f>SUMIF('Annualized Data'!$B$110:$B$150,$C87,'Annualized Data'!L$110:L$150)</f>
        <v>0</v>
      </c>
      <c r="L87" s="3">
        <f>SUMIF('Annualized Data'!$B$110:$B$150,$C87,'Annualized Data'!M$110:M$150)</f>
        <v>0</v>
      </c>
      <c r="M87" s="3">
        <f>SUMIF('Annualized Data'!$B$110:$B$150,$C87,'Annualized Data'!N$110:N$150)</f>
        <v>0</v>
      </c>
      <c r="N87" s="3">
        <f>SUMIF('Annualized Data'!$B$110:$B$150,$C87,'Annualized Data'!O$110:O$150)</f>
        <v>0</v>
      </c>
      <c r="O87" s="3">
        <f>SUMIF('Annualized Data'!$B$110:$B$150,$C87,'Annualized Data'!P$110:P$150)</f>
        <v>0</v>
      </c>
      <c r="P87" s="3">
        <f t="shared" si="12"/>
        <v>0</v>
      </c>
    </row>
    <row r="88" spans="1:16">
      <c r="A88" s="115">
        <f t="shared" si="10"/>
        <v>79</v>
      </c>
      <c r="B88" s="81" t="str">
        <f t="shared" si="13"/>
        <v>Water Pumping Service</v>
      </c>
      <c r="C88" s="142" t="str">
        <f t="shared" si="11"/>
        <v>11TOU</v>
      </c>
      <c r="D88" s="3">
        <f>SUMIF('Annualized Data'!$B$110:$B$150,$C88,'Annualized Data'!E$110:E$150)</f>
        <v>0</v>
      </c>
      <c r="E88" s="3">
        <f>SUMIF('Annualized Data'!$B$110:$B$150,$C88,'Annualized Data'!F$110:F$150)</f>
        <v>0</v>
      </c>
      <c r="F88" s="3">
        <f>SUMIF('Annualized Data'!$B$110:$B$150,$C88,'Annualized Data'!G$110:G$150)</f>
        <v>0</v>
      </c>
      <c r="G88" s="3">
        <f>SUMIF('Annualized Data'!$B$110:$B$150,$C88,'Annualized Data'!H$110:H$150)</f>
        <v>0</v>
      </c>
      <c r="H88" s="3">
        <f>SUMIF('Annualized Data'!$B$110:$B$150,$C88,'Annualized Data'!I$110:I$150)</f>
        <v>0</v>
      </c>
      <c r="I88" s="3">
        <f>SUMIF('Annualized Data'!$B$110:$B$150,$C88,'Annualized Data'!J$110:J$150)</f>
        <v>0</v>
      </c>
      <c r="J88" s="3">
        <f>SUMIF('Annualized Data'!$B$110:$B$150,$C88,'Annualized Data'!K$110:K$150)</f>
        <v>0</v>
      </c>
      <c r="K88" s="3">
        <f>SUMIF('Annualized Data'!$B$110:$B$150,$C88,'Annualized Data'!L$110:L$150)</f>
        <v>0</v>
      </c>
      <c r="L88" s="3">
        <f>SUMIF('Annualized Data'!$B$110:$B$150,$C88,'Annualized Data'!M$110:M$150)</f>
        <v>0</v>
      </c>
      <c r="M88" s="3">
        <f>SUMIF('Annualized Data'!$B$110:$B$150,$C88,'Annualized Data'!N$110:N$150)</f>
        <v>0</v>
      </c>
      <c r="N88" s="3">
        <f>SUMIF('Annualized Data'!$B$110:$B$150,$C88,'Annualized Data'!O$110:O$150)</f>
        <v>0</v>
      </c>
      <c r="O88" s="3">
        <f>SUMIF('Annualized Data'!$B$110:$B$150,$C88,'Annualized Data'!P$110:P$150)</f>
        <v>0</v>
      </c>
      <c r="P88" s="3">
        <f>SUM(D88:O88)</f>
        <v>0</v>
      </c>
    </row>
    <row r="89" spans="1:16">
      <c r="A89" s="115">
        <f t="shared" si="10"/>
        <v>80</v>
      </c>
      <c r="B89" s="81" t="str">
        <f t="shared" si="13"/>
        <v>Electrolytic Refining</v>
      </c>
      <c r="C89" s="142">
        <f t="shared" si="11"/>
        <v>15</v>
      </c>
      <c r="D89" s="3">
        <f>SUMIF('Annualized Data'!$B$110:$B$150,$C89,'Annualized Data'!E$110:E$150)</f>
        <v>7500</v>
      </c>
      <c r="E89" s="3">
        <f>SUMIF('Annualized Data'!$B$110:$B$150,$C89,'Annualized Data'!F$110:F$150)</f>
        <v>7500</v>
      </c>
      <c r="F89" s="3">
        <f>SUMIF('Annualized Data'!$B$110:$B$150,$C89,'Annualized Data'!G$110:G$150)</f>
        <v>7500</v>
      </c>
      <c r="G89" s="3">
        <f>SUMIF('Annualized Data'!$B$110:$B$150,$C89,'Annualized Data'!H$110:H$150)</f>
        <v>7500</v>
      </c>
      <c r="H89" s="3">
        <f>SUMIF('Annualized Data'!$B$110:$B$150,$C89,'Annualized Data'!I$110:I$150)</f>
        <v>7500</v>
      </c>
      <c r="I89" s="3">
        <f>SUMIF('Annualized Data'!$B$110:$B$150,$C89,'Annualized Data'!J$110:J$150)</f>
        <v>7500</v>
      </c>
      <c r="J89" s="3">
        <f>SUMIF('Annualized Data'!$B$110:$B$150,$C89,'Annualized Data'!K$110:K$150)</f>
        <v>7500</v>
      </c>
      <c r="K89" s="3">
        <f>SUMIF('Annualized Data'!$B$110:$B$150,$C89,'Annualized Data'!L$110:L$150)</f>
        <v>7500</v>
      </c>
      <c r="L89" s="3">
        <f>SUMIF('Annualized Data'!$B$110:$B$150,$C89,'Annualized Data'!M$110:M$150)</f>
        <v>7500</v>
      </c>
      <c r="M89" s="3">
        <f>SUMIF('Annualized Data'!$B$110:$B$150,$C89,'Annualized Data'!N$110:N$150)</f>
        <v>7500</v>
      </c>
      <c r="N89" s="3">
        <f>SUMIF('Annualized Data'!$B$110:$B$150,$C89,'Annualized Data'!O$110:O$150)</f>
        <v>7500</v>
      </c>
      <c r="O89" s="3">
        <f>SUMIF('Annualized Data'!$B$110:$B$150,$C89,'Annualized Data'!P$110:P$150)</f>
        <v>7500</v>
      </c>
      <c r="P89" s="3">
        <f t="shared" si="12"/>
        <v>90000</v>
      </c>
    </row>
    <row r="90" spans="1:16">
      <c r="A90" s="115">
        <f t="shared" si="10"/>
        <v>81</v>
      </c>
      <c r="B90" s="81" t="str">
        <f t="shared" si="13"/>
        <v>Water Heating</v>
      </c>
      <c r="C90" s="142" t="str">
        <f t="shared" si="11"/>
        <v>WH</v>
      </c>
      <c r="D90" s="3">
        <f>SUMIF('Annualized Data'!$B$110:$B$150,$C90,'Annualized Data'!E$110:E$150)</f>
        <v>0</v>
      </c>
      <c r="E90" s="3">
        <f>SUMIF('Annualized Data'!$B$110:$B$150,$C90,'Annualized Data'!F$110:F$150)</f>
        <v>0</v>
      </c>
      <c r="F90" s="3">
        <f>SUMIF('Annualized Data'!$B$110:$B$150,$C90,'Annualized Data'!G$110:G$150)</f>
        <v>0</v>
      </c>
      <c r="G90" s="3">
        <f>SUMIF('Annualized Data'!$B$110:$B$150,$C90,'Annualized Data'!H$110:H$150)</f>
        <v>0</v>
      </c>
      <c r="H90" s="3">
        <f>SUMIF('Annualized Data'!$B$110:$B$150,$C90,'Annualized Data'!I$110:I$150)</f>
        <v>0</v>
      </c>
      <c r="I90" s="3">
        <f>SUMIF('Annualized Data'!$B$110:$B$150,$C90,'Annualized Data'!J$110:J$150)</f>
        <v>0</v>
      </c>
      <c r="J90" s="3">
        <f>SUMIF('Annualized Data'!$B$110:$B$150,$C90,'Annualized Data'!K$110:K$150)</f>
        <v>0</v>
      </c>
      <c r="K90" s="3">
        <f>SUMIF('Annualized Data'!$B$110:$B$150,$C90,'Annualized Data'!L$110:L$150)</f>
        <v>0</v>
      </c>
      <c r="L90" s="3">
        <f>SUMIF('Annualized Data'!$B$110:$B$150,$C90,'Annualized Data'!M$110:M$150)</f>
        <v>0</v>
      </c>
      <c r="M90" s="3">
        <f>SUMIF('Annualized Data'!$B$110:$B$150,$C90,'Annualized Data'!N$110:N$150)</f>
        <v>0</v>
      </c>
      <c r="N90" s="3">
        <f>SUMIF('Annualized Data'!$B$110:$B$150,$C90,'Annualized Data'!O$110:O$150)</f>
        <v>0</v>
      </c>
      <c r="O90" s="3">
        <f>SUMIF('Annualized Data'!$B$110:$B$150,$C90,'Annualized Data'!P$110:P$150)</f>
        <v>0</v>
      </c>
      <c r="P90" s="3">
        <f t="shared" si="12"/>
        <v>0</v>
      </c>
    </row>
    <row r="91" spans="1:16">
      <c r="A91" s="115">
        <f t="shared" si="10"/>
        <v>82</v>
      </c>
      <c r="B91" s="81" t="str">
        <f t="shared" si="13"/>
        <v>Irrigation Service</v>
      </c>
      <c r="C91" s="142">
        <f t="shared" si="11"/>
        <v>22</v>
      </c>
      <c r="D91" s="3">
        <f>SUMIF('Annualized Data'!$B$110:$B$150,$C91,'Annualized Data'!E$110:E$150)</f>
        <v>0</v>
      </c>
      <c r="E91" s="3">
        <f>SUMIF('Annualized Data'!$B$110:$B$150,$C91,'Annualized Data'!F$110:F$150)</f>
        <v>0</v>
      </c>
      <c r="F91" s="3">
        <f>SUMIF('Annualized Data'!$B$110:$B$150,$C91,'Annualized Data'!G$110:G$150)</f>
        <v>0</v>
      </c>
      <c r="G91" s="3">
        <f>SUMIF('Annualized Data'!$B$110:$B$150,$C91,'Annualized Data'!H$110:H$150)</f>
        <v>0</v>
      </c>
      <c r="H91" s="3">
        <f>SUMIF('Annualized Data'!$B$110:$B$150,$C91,'Annualized Data'!I$110:I$150)</f>
        <v>0</v>
      </c>
      <c r="I91" s="3">
        <f>SUMIF('Annualized Data'!$B$110:$B$150,$C91,'Annualized Data'!J$110:J$150)</f>
        <v>0</v>
      </c>
      <c r="J91" s="3">
        <f>SUMIF('Annualized Data'!$B$110:$B$150,$C91,'Annualized Data'!K$110:K$150)</f>
        <v>0</v>
      </c>
      <c r="K91" s="3">
        <f>SUMIF('Annualized Data'!$B$110:$B$150,$C91,'Annualized Data'!L$110:L$150)</f>
        <v>0</v>
      </c>
      <c r="L91" s="3">
        <f>SUMIF('Annualized Data'!$B$110:$B$150,$C91,'Annualized Data'!M$110:M$150)</f>
        <v>0</v>
      </c>
      <c r="M91" s="3">
        <f>SUMIF('Annualized Data'!$B$110:$B$150,$C91,'Annualized Data'!N$110:N$150)</f>
        <v>0</v>
      </c>
      <c r="N91" s="3">
        <f>SUMIF('Annualized Data'!$B$110:$B$150,$C91,'Annualized Data'!O$110:O$150)</f>
        <v>0</v>
      </c>
      <c r="O91" s="3">
        <f>SUMIF('Annualized Data'!$B$110:$B$150,$C91,'Annualized Data'!P$110:P$150)</f>
        <v>0</v>
      </c>
      <c r="P91" s="3">
        <f t="shared" si="12"/>
        <v>0</v>
      </c>
    </row>
    <row r="92" spans="1:16">
      <c r="A92" s="115">
        <f t="shared" si="10"/>
        <v>83</v>
      </c>
      <c r="B92" s="81" t="str">
        <f t="shared" si="13"/>
        <v>General Service</v>
      </c>
      <c r="C92" s="142">
        <f t="shared" si="11"/>
        <v>24</v>
      </c>
      <c r="D92" s="3">
        <f>SUMIF('Annualized Data'!$B$110:$B$150,$C92,'Annualized Data'!E$110:E$150)</f>
        <v>349080</v>
      </c>
      <c r="E92" s="3">
        <f>SUMIF('Annualized Data'!$B$110:$B$150,$C92,'Annualized Data'!F$110:F$150)</f>
        <v>342634</v>
      </c>
      <c r="F92" s="3">
        <f>SUMIF('Annualized Data'!$B$110:$B$150,$C92,'Annualized Data'!G$110:G$150)</f>
        <v>351885</v>
      </c>
      <c r="G92" s="3">
        <f>SUMIF('Annualized Data'!$B$110:$B$150,$C92,'Annualized Data'!H$110:H$150)</f>
        <v>344022</v>
      </c>
      <c r="H92" s="3">
        <f>SUMIF('Annualized Data'!$B$110:$B$150,$C92,'Annualized Data'!I$110:I$150)</f>
        <v>368431</v>
      </c>
      <c r="I92" s="3">
        <f>SUMIF('Annualized Data'!$B$110:$B$150,$C92,'Annualized Data'!J$110:J$150)</f>
        <v>408288</v>
      </c>
      <c r="J92" s="3">
        <f>SUMIF('Annualized Data'!$B$110:$B$150,$C92,'Annualized Data'!K$110:K$150)</f>
        <v>430215</v>
      </c>
      <c r="K92" s="3">
        <f>SUMIF('Annualized Data'!$B$110:$B$150,$C92,'Annualized Data'!L$110:L$150)</f>
        <v>442925</v>
      </c>
      <c r="L92" s="3">
        <f>SUMIF('Annualized Data'!$B$110:$B$150,$C92,'Annualized Data'!M$110:M$150)</f>
        <v>437901</v>
      </c>
      <c r="M92" s="3">
        <f>SUMIF('Annualized Data'!$B$110:$B$150,$C92,'Annualized Data'!N$110:N$150)</f>
        <v>402120</v>
      </c>
      <c r="N92" s="3">
        <f>SUMIF('Annualized Data'!$B$110:$B$150,$C92,'Annualized Data'!O$110:O$150)</f>
        <v>376879</v>
      </c>
      <c r="O92" s="3">
        <f>SUMIF('Annualized Data'!$B$110:$B$150,$C92,'Annualized Data'!P$110:P$150)</f>
        <v>344677</v>
      </c>
      <c r="P92" s="3">
        <f t="shared" si="12"/>
        <v>4599057</v>
      </c>
    </row>
    <row r="93" spans="1:16">
      <c r="A93" s="115">
        <f t="shared" si="10"/>
        <v>84</v>
      </c>
      <c r="B93" s="81" t="str">
        <f t="shared" si="13"/>
        <v>Large Power Service</v>
      </c>
      <c r="C93" s="142">
        <f t="shared" si="11"/>
        <v>25</v>
      </c>
      <c r="D93" s="3">
        <f>SUMIF('Annualized Data'!$B$110:$B$150,$C93,'Annualized Data'!E$110:E$150)</f>
        <v>99315</v>
      </c>
      <c r="E93" s="3">
        <f>SUMIF('Annualized Data'!$B$110:$B$150,$C93,'Annualized Data'!F$110:F$150)</f>
        <v>98475</v>
      </c>
      <c r="F93" s="3">
        <f>SUMIF('Annualized Data'!$B$110:$B$150,$C93,'Annualized Data'!G$110:G$150)</f>
        <v>99781</v>
      </c>
      <c r="G93" s="3">
        <f>SUMIF('Annualized Data'!$B$110:$B$150,$C93,'Annualized Data'!H$110:H$150)</f>
        <v>99634</v>
      </c>
      <c r="H93" s="3">
        <f>SUMIF('Annualized Data'!$B$110:$B$150,$C93,'Annualized Data'!I$110:I$150)</f>
        <v>100062</v>
      </c>
      <c r="I93" s="3">
        <f>SUMIF('Annualized Data'!$B$110:$B$150,$C93,'Annualized Data'!J$110:J$150)</f>
        <v>104538</v>
      </c>
      <c r="J93" s="3">
        <f>SUMIF('Annualized Data'!$B$110:$B$150,$C93,'Annualized Data'!K$110:K$150)</f>
        <v>107418</v>
      </c>
      <c r="K93" s="3">
        <f>SUMIF('Annualized Data'!$B$110:$B$150,$C93,'Annualized Data'!L$110:L$150)</f>
        <v>109322</v>
      </c>
      <c r="L93" s="3">
        <f>SUMIF('Annualized Data'!$B$110:$B$150,$C93,'Annualized Data'!M$110:M$150)</f>
        <v>108546</v>
      </c>
      <c r="M93" s="3">
        <f>SUMIF('Annualized Data'!$B$110:$B$150,$C93,'Annualized Data'!N$110:N$150)</f>
        <v>102693</v>
      </c>
      <c r="N93" s="3">
        <f>SUMIF('Annualized Data'!$B$110:$B$150,$C93,'Annualized Data'!O$110:O$150)</f>
        <v>100663</v>
      </c>
      <c r="O93" s="3">
        <f>SUMIF('Annualized Data'!$B$110:$B$150,$C93,'Annualized Data'!P$110:P$150)</f>
        <v>99361</v>
      </c>
      <c r="P93" s="3">
        <f t="shared" si="12"/>
        <v>1229808</v>
      </c>
    </row>
    <row r="94" spans="1:16">
      <c r="A94" s="115">
        <f t="shared" si="10"/>
        <v>85</v>
      </c>
      <c r="B94" s="81" t="str">
        <f t="shared" si="13"/>
        <v>Large Power Off-Peak Service</v>
      </c>
      <c r="C94" s="142" t="str">
        <f t="shared" si="11"/>
        <v>25A</v>
      </c>
      <c r="D94" s="3">
        <f>SUMIF('Annualized Data'!$B$110:$B$150,$C94,'Annualized Data'!E$110:E$150)</f>
        <v>2486</v>
      </c>
      <c r="E94" s="3">
        <f>SUMIF('Annualized Data'!$B$110:$B$150,$C94,'Annualized Data'!F$110:F$150)</f>
        <v>2470</v>
      </c>
      <c r="F94" s="3">
        <f>SUMIF('Annualized Data'!$B$110:$B$150,$C94,'Annualized Data'!G$110:G$150)</f>
        <v>2383</v>
      </c>
      <c r="G94" s="3">
        <f>SUMIF('Annualized Data'!$B$110:$B$150,$C94,'Annualized Data'!H$110:H$150)</f>
        <v>2527</v>
      </c>
      <c r="H94" s="3">
        <f>SUMIF('Annualized Data'!$B$110:$B$150,$C94,'Annualized Data'!I$110:I$150)</f>
        <v>2520</v>
      </c>
      <c r="I94" s="3">
        <f>SUMIF('Annualized Data'!$B$110:$B$150,$C94,'Annualized Data'!J$110:J$150)</f>
        <v>2841</v>
      </c>
      <c r="J94" s="3">
        <f>SUMIF('Annualized Data'!$B$110:$B$150,$C94,'Annualized Data'!K$110:K$150)</f>
        <v>2749</v>
      </c>
      <c r="K94" s="3">
        <f>SUMIF('Annualized Data'!$B$110:$B$150,$C94,'Annualized Data'!L$110:L$150)</f>
        <v>2732</v>
      </c>
      <c r="L94" s="3">
        <f>SUMIF('Annualized Data'!$B$110:$B$150,$C94,'Annualized Data'!M$110:M$150)</f>
        <v>2735</v>
      </c>
      <c r="M94" s="3">
        <f>SUMIF('Annualized Data'!$B$110:$B$150,$C94,'Annualized Data'!N$110:N$150)</f>
        <v>2833</v>
      </c>
      <c r="N94" s="3">
        <f>SUMIF('Annualized Data'!$B$110:$B$150,$C94,'Annualized Data'!O$110:O$150)</f>
        <v>2577</v>
      </c>
      <c r="O94" s="3">
        <f>SUMIF('Annualized Data'!$B$110:$B$150,$C94,'Annualized Data'!P$110:P$150)</f>
        <v>2775</v>
      </c>
      <c r="P94" s="3">
        <f t="shared" si="12"/>
        <v>31628</v>
      </c>
    </row>
    <row r="95" spans="1:16">
      <c r="A95" s="115">
        <f t="shared" si="10"/>
        <v>86</v>
      </c>
      <c r="B95" s="81" t="str">
        <f t="shared" si="13"/>
        <v>Petroleum Refinery</v>
      </c>
      <c r="C95" s="142">
        <f t="shared" si="11"/>
        <v>26</v>
      </c>
      <c r="D95" s="3">
        <f>SUMIF('Annualized Data'!$B$110:$B$150,$C95,'Annualized Data'!E$110:E$150)</f>
        <v>40400</v>
      </c>
      <c r="E95" s="3">
        <f>SUMIF('Annualized Data'!$B$110:$B$150,$C95,'Annualized Data'!F$110:F$150)</f>
        <v>40400</v>
      </c>
      <c r="F95" s="3">
        <f>SUMIF('Annualized Data'!$B$110:$B$150,$C95,'Annualized Data'!G$110:G$150)</f>
        <v>40400</v>
      </c>
      <c r="G95" s="3">
        <f>SUMIF('Annualized Data'!$B$110:$B$150,$C95,'Annualized Data'!H$110:H$150)</f>
        <v>40400</v>
      </c>
      <c r="H95" s="3">
        <f>SUMIF('Annualized Data'!$B$110:$B$150,$C95,'Annualized Data'!I$110:I$150)</f>
        <v>40400</v>
      </c>
      <c r="I95" s="3">
        <f>SUMIF('Annualized Data'!$B$110:$B$150,$C95,'Annualized Data'!J$110:J$150)</f>
        <v>40400</v>
      </c>
      <c r="J95" s="3">
        <f>SUMIF('Annualized Data'!$B$110:$B$150,$C95,'Annualized Data'!K$110:K$150)</f>
        <v>40400</v>
      </c>
      <c r="K95" s="3">
        <f>SUMIF('Annualized Data'!$B$110:$B$150,$C95,'Annualized Data'!L$110:L$150)</f>
        <v>40400</v>
      </c>
      <c r="L95" s="3">
        <f>SUMIF('Annualized Data'!$B$110:$B$150,$C95,'Annualized Data'!M$110:M$150)</f>
        <v>40400</v>
      </c>
      <c r="M95" s="3">
        <f>SUMIF('Annualized Data'!$B$110:$B$150,$C95,'Annualized Data'!N$110:N$150)</f>
        <v>40400</v>
      </c>
      <c r="N95" s="3">
        <f>SUMIF('Annualized Data'!$B$110:$B$150,$C95,'Annualized Data'!O$110:O$150)</f>
        <v>40400</v>
      </c>
      <c r="O95" s="3">
        <f>SUMIF('Annualized Data'!$B$110:$B$150,$C95,'Annualized Data'!P$110:P$150)</f>
        <v>40400</v>
      </c>
      <c r="P95" s="3">
        <f t="shared" si="12"/>
        <v>484800</v>
      </c>
    </row>
    <row r="96" spans="1:16">
      <c r="A96" s="115">
        <f t="shared" si="10"/>
        <v>87</v>
      </c>
      <c r="B96" s="81" t="str">
        <f t="shared" si="13"/>
        <v>Area Lighting</v>
      </c>
      <c r="C96" s="142">
        <f t="shared" si="11"/>
        <v>28</v>
      </c>
      <c r="D96" s="3">
        <f>SUMIF('Annualized Data'!$B$110:$B$150,$C96,'Annualized Data'!E$110:E$150)</f>
        <v>0</v>
      </c>
      <c r="E96" s="3">
        <f>SUMIF('Annualized Data'!$B$110:$B$150,$C96,'Annualized Data'!F$110:F$150)</f>
        <v>0</v>
      </c>
      <c r="F96" s="3">
        <f>SUMIF('Annualized Data'!$B$110:$B$150,$C96,'Annualized Data'!G$110:G$150)</f>
        <v>0</v>
      </c>
      <c r="G96" s="3">
        <f>SUMIF('Annualized Data'!$B$110:$B$150,$C96,'Annualized Data'!H$110:H$150)</f>
        <v>0</v>
      </c>
      <c r="H96" s="3">
        <f>SUMIF('Annualized Data'!$B$110:$B$150,$C96,'Annualized Data'!I$110:I$150)</f>
        <v>0</v>
      </c>
      <c r="I96" s="3">
        <f>SUMIF('Annualized Data'!$B$110:$B$150,$C96,'Annualized Data'!J$110:J$150)</f>
        <v>0</v>
      </c>
      <c r="J96" s="3">
        <f>SUMIF('Annualized Data'!$B$110:$B$150,$C96,'Annualized Data'!K$110:K$150)</f>
        <v>0</v>
      </c>
      <c r="K96" s="3">
        <f>SUMIF('Annualized Data'!$B$110:$B$150,$C96,'Annualized Data'!L$110:L$150)</f>
        <v>0</v>
      </c>
      <c r="L96" s="3">
        <f>SUMIF('Annualized Data'!$B$110:$B$150,$C96,'Annualized Data'!M$110:M$150)</f>
        <v>0</v>
      </c>
      <c r="M96" s="3">
        <f>SUMIF('Annualized Data'!$B$110:$B$150,$C96,'Annualized Data'!N$110:N$150)</f>
        <v>0</v>
      </c>
      <c r="N96" s="3">
        <f>SUMIF('Annualized Data'!$B$110:$B$150,$C96,'Annualized Data'!O$110:O$150)</f>
        <v>0</v>
      </c>
      <c r="O96" s="3">
        <f>SUMIF('Annualized Data'!$B$110:$B$150,$C96,'Annualized Data'!P$110:P$150)</f>
        <v>0</v>
      </c>
      <c r="P96" s="3">
        <f t="shared" si="12"/>
        <v>0</v>
      </c>
    </row>
    <row r="97" spans="1:16">
      <c r="A97" s="115">
        <f t="shared" si="10"/>
        <v>88</v>
      </c>
      <c r="B97" s="81" t="str">
        <f t="shared" si="13"/>
        <v>Electric Furnace</v>
      </c>
      <c r="C97" s="142">
        <f t="shared" si="11"/>
        <v>30</v>
      </c>
      <c r="D97" s="3">
        <f>SUMIF('Annualized Data'!$B$110:$B$150,$C97,'Annualized Data'!E$110:E$150)</f>
        <v>5000</v>
      </c>
      <c r="E97" s="3">
        <f>SUMIF('Annualized Data'!$B$110:$B$150,$C97,'Annualized Data'!F$110:F$150)</f>
        <v>5000</v>
      </c>
      <c r="F97" s="3">
        <f>SUMIF('Annualized Data'!$B$110:$B$150,$C97,'Annualized Data'!G$110:G$150)</f>
        <v>5000</v>
      </c>
      <c r="G97" s="3">
        <f>SUMIF('Annualized Data'!$B$110:$B$150,$C97,'Annualized Data'!H$110:H$150)</f>
        <v>5000</v>
      </c>
      <c r="H97" s="3">
        <f>SUMIF('Annualized Data'!$B$110:$B$150,$C97,'Annualized Data'!I$110:I$150)</f>
        <v>5000</v>
      </c>
      <c r="I97" s="3">
        <f>SUMIF('Annualized Data'!$B$110:$B$150,$C97,'Annualized Data'!J$110:J$150)</f>
        <v>5000</v>
      </c>
      <c r="J97" s="3">
        <f>SUMIF('Annualized Data'!$B$110:$B$150,$C97,'Annualized Data'!K$110:K$150)</f>
        <v>5398</v>
      </c>
      <c r="K97" s="3">
        <f>SUMIF('Annualized Data'!$B$110:$B$150,$C97,'Annualized Data'!L$110:L$150)</f>
        <v>5523</v>
      </c>
      <c r="L97" s="3">
        <f>SUMIF('Annualized Data'!$B$110:$B$150,$C97,'Annualized Data'!M$110:M$150)</f>
        <v>5588</v>
      </c>
      <c r="M97" s="3">
        <f>SUMIF('Annualized Data'!$B$110:$B$150,$C97,'Annualized Data'!N$110:N$150)</f>
        <v>5460</v>
      </c>
      <c r="N97" s="3">
        <f>SUMIF('Annualized Data'!$B$110:$B$150,$C97,'Annualized Data'!O$110:O$150)</f>
        <v>5491</v>
      </c>
      <c r="O97" s="3">
        <f>SUMIF('Annualized Data'!$B$110:$B$150,$C97,'Annualized Data'!P$110:P$150)</f>
        <v>5523</v>
      </c>
      <c r="P97" s="3">
        <f t="shared" si="12"/>
        <v>62983</v>
      </c>
    </row>
    <row r="98" spans="1:16">
      <c r="A98" s="115">
        <f t="shared" si="10"/>
        <v>89</v>
      </c>
      <c r="B98" s="81" t="str">
        <f t="shared" si="13"/>
        <v>Military Research &amp; Dev. Service</v>
      </c>
      <c r="C98" s="142">
        <f t="shared" si="11"/>
        <v>31</v>
      </c>
      <c r="D98" s="3">
        <f>SUMIF('Annualized Data'!$B$110:$B$150,$C98,'Annualized Data'!E$110:E$150)</f>
        <v>46000</v>
      </c>
      <c r="E98" s="3">
        <f>SUMIF('Annualized Data'!$B$110:$B$150,$C98,'Annualized Data'!F$110:F$150)</f>
        <v>46000</v>
      </c>
      <c r="F98" s="3">
        <f>SUMIF('Annualized Data'!$B$110:$B$150,$C98,'Annualized Data'!G$110:G$150)</f>
        <v>46000</v>
      </c>
      <c r="G98" s="3">
        <f>SUMIF('Annualized Data'!$B$110:$B$150,$C98,'Annualized Data'!H$110:H$150)</f>
        <v>46000</v>
      </c>
      <c r="H98" s="3">
        <f>SUMIF('Annualized Data'!$B$110:$B$150,$C98,'Annualized Data'!I$110:I$150)</f>
        <v>46000</v>
      </c>
      <c r="I98" s="3">
        <f>SUMIF('Annualized Data'!$B$110:$B$150,$C98,'Annualized Data'!J$110:J$150)</f>
        <v>46000</v>
      </c>
      <c r="J98" s="3">
        <f>SUMIF('Annualized Data'!$B$110:$B$150,$C98,'Annualized Data'!K$110:K$150)</f>
        <v>46000</v>
      </c>
      <c r="K98" s="3">
        <f>SUMIF('Annualized Data'!$B$110:$B$150,$C98,'Annualized Data'!L$110:L$150)</f>
        <v>46000</v>
      </c>
      <c r="L98" s="3">
        <f>SUMIF('Annualized Data'!$B$110:$B$150,$C98,'Annualized Data'!M$110:M$150)</f>
        <v>46000</v>
      </c>
      <c r="M98" s="3">
        <f>SUMIF('Annualized Data'!$B$110:$B$150,$C98,'Annualized Data'!N$110:N$150)</f>
        <v>46000</v>
      </c>
      <c r="N98" s="3">
        <f>SUMIF('Annualized Data'!$B$110:$B$150,$C98,'Annualized Data'!O$110:O$150)</f>
        <v>46000</v>
      </c>
      <c r="O98" s="3">
        <f>SUMIF('Annualized Data'!$B$110:$B$150,$C98,'Annualized Data'!P$110:P$150)</f>
        <v>46000</v>
      </c>
      <c r="P98" s="3">
        <f t="shared" si="12"/>
        <v>552000</v>
      </c>
    </row>
    <row r="99" spans="1:16">
      <c r="A99" s="115">
        <f t="shared" si="10"/>
        <v>90</v>
      </c>
      <c r="B99" s="81" t="str">
        <f t="shared" si="13"/>
        <v>Cotton Gin</v>
      </c>
      <c r="C99" s="142">
        <f t="shared" si="11"/>
        <v>34</v>
      </c>
      <c r="D99" s="3">
        <f>SUMIF('Annualized Data'!$B$110:$B$150,$C99,'Annualized Data'!E$110:E$150)</f>
        <v>1769</v>
      </c>
      <c r="E99" s="3">
        <f>SUMIF('Annualized Data'!$B$110:$B$150,$C99,'Annualized Data'!F$110:F$150)</f>
        <v>96</v>
      </c>
      <c r="F99" s="3">
        <f>SUMIF('Annualized Data'!$B$110:$B$150,$C99,'Annualized Data'!G$110:G$150)</f>
        <v>96</v>
      </c>
      <c r="G99" s="3">
        <f>SUMIF('Annualized Data'!$B$110:$B$150,$C99,'Annualized Data'!H$110:H$150)</f>
        <v>90</v>
      </c>
      <c r="H99" s="3">
        <f>SUMIF('Annualized Data'!$B$110:$B$150,$C99,'Annualized Data'!I$110:I$150)</f>
        <v>34</v>
      </c>
      <c r="I99" s="3">
        <f>SUMIF('Annualized Data'!$B$110:$B$150,$C99,'Annualized Data'!J$110:J$150)</f>
        <v>37</v>
      </c>
      <c r="J99" s="3">
        <f>SUMIF('Annualized Data'!$B$110:$B$150,$C99,'Annualized Data'!K$110:K$150)</f>
        <v>33</v>
      </c>
      <c r="K99" s="3">
        <f>SUMIF('Annualized Data'!$B$110:$B$150,$C99,'Annualized Data'!L$110:L$150)</f>
        <v>32</v>
      </c>
      <c r="L99" s="3">
        <f>SUMIF('Annualized Data'!$B$110:$B$150,$C99,'Annualized Data'!M$110:M$150)</f>
        <v>48</v>
      </c>
      <c r="M99" s="3">
        <f>SUMIF('Annualized Data'!$B$110:$B$150,$C99,'Annualized Data'!N$110:N$150)</f>
        <v>107</v>
      </c>
      <c r="N99" s="3">
        <f>SUMIF('Annualized Data'!$B$110:$B$150,$C99,'Annualized Data'!O$110:O$150)</f>
        <v>1776</v>
      </c>
      <c r="O99" s="3">
        <f>SUMIF('Annualized Data'!$B$110:$B$150,$C99,'Annualized Data'!P$110:P$150)</f>
        <v>1786</v>
      </c>
      <c r="P99" s="3">
        <f t="shared" si="12"/>
        <v>5904</v>
      </c>
    </row>
    <row r="100" spans="1:16">
      <c r="A100" s="115">
        <f t="shared" si="10"/>
        <v>91</v>
      </c>
      <c r="B100" s="81" t="str">
        <f t="shared" si="13"/>
        <v>Interruptible Power Service</v>
      </c>
      <c r="C100" s="142">
        <f t="shared" si="11"/>
        <v>38</v>
      </c>
      <c r="D100" s="3">
        <f>SUMIF('Annualized Data'!$B$110:$B$150,$C100,'Annualized Data'!E$110:E$150)</f>
        <v>61612</v>
      </c>
      <c r="E100" s="3">
        <f>SUMIF('Annualized Data'!$B$110:$B$150,$C100,'Annualized Data'!F$110:F$150)</f>
        <v>59692</v>
      </c>
      <c r="F100" s="3">
        <f>SUMIF('Annualized Data'!$B$110:$B$150,$C100,'Annualized Data'!G$110:G$150)</f>
        <v>66324</v>
      </c>
      <c r="G100" s="3">
        <f>SUMIF('Annualized Data'!$B$110:$B$150,$C100,'Annualized Data'!H$110:H$150)</f>
        <v>65710</v>
      </c>
      <c r="H100" s="3">
        <f>SUMIF('Annualized Data'!$B$110:$B$150,$C100,'Annualized Data'!I$110:I$150)</f>
        <v>76112</v>
      </c>
      <c r="I100" s="3">
        <f>SUMIF('Annualized Data'!$B$110:$B$150,$C100,'Annualized Data'!J$110:J$150)</f>
        <v>84379</v>
      </c>
      <c r="J100" s="3">
        <f>SUMIF('Annualized Data'!$B$110:$B$150,$C100,'Annualized Data'!K$110:K$150)</f>
        <v>93923</v>
      </c>
      <c r="K100" s="3">
        <f>SUMIF('Annualized Data'!$B$110:$B$150,$C100,'Annualized Data'!L$110:L$150)</f>
        <v>95577</v>
      </c>
      <c r="L100" s="3">
        <f>SUMIF('Annualized Data'!$B$110:$B$150,$C100,'Annualized Data'!M$110:M$150)</f>
        <v>92546</v>
      </c>
      <c r="M100" s="3">
        <f>SUMIF('Annualized Data'!$B$110:$B$150,$C100,'Annualized Data'!N$110:N$150)</f>
        <v>80063</v>
      </c>
      <c r="N100" s="3">
        <f>SUMIF('Annualized Data'!$B$110:$B$150,$C100,'Annualized Data'!O$110:O$150)</f>
        <v>68296</v>
      </c>
      <c r="O100" s="3">
        <f>SUMIF('Annualized Data'!$B$110:$B$150,$C100,'Annualized Data'!P$110:P$150)</f>
        <v>70419</v>
      </c>
      <c r="P100" s="3">
        <f t="shared" si="12"/>
        <v>914653</v>
      </c>
    </row>
    <row r="101" spans="1:16">
      <c r="A101" s="115">
        <f t="shared" si="10"/>
        <v>92</v>
      </c>
      <c r="B101" s="81" t="str">
        <f t="shared" si="13"/>
        <v>City / County Service</v>
      </c>
      <c r="C101" s="142">
        <f t="shared" si="11"/>
        <v>41</v>
      </c>
      <c r="D101" s="3">
        <f>SUMIF('Annualized Data'!$B$110:$B$150,$C101,'Annualized Data'!E$110:E$150)</f>
        <v>50523</v>
      </c>
      <c r="E101" s="3">
        <f>SUMIF('Annualized Data'!$B$110:$B$150,$C101,'Annualized Data'!F$110:F$150)</f>
        <v>51089</v>
      </c>
      <c r="F101" s="3">
        <f>SUMIF('Annualized Data'!$B$110:$B$150,$C101,'Annualized Data'!G$110:G$150)</f>
        <v>51591</v>
      </c>
      <c r="G101" s="3">
        <f>SUMIF('Annualized Data'!$B$110:$B$150,$C101,'Annualized Data'!H$110:H$150)</f>
        <v>43621</v>
      </c>
      <c r="H101" s="3">
        <f>SUMIF('Annualized Data'!$B$110:$B$150,$C101,'Annualized Data'!I$110:I$150)</f>
        <v>35725</v>
      </c>
      <c r="I101" s="3">
        <f>SUMIF('Annualized Data'!$B$110:$B$150,$C101,'Annualized Data'!J$110:J$150)</f>
        <v>47070</v>
      </c>
      <c r="J101" s="3">
        <f>SUMIF('Annualized Data'!$B$110:$B$150,$C101,'Annualized Data'!K$110:K$150)</f>
        <v>55781</v>
      </c>
      <c r="K101" s="3">
        <f>SUMIF('Annualized Data'!$B$110:$B$150,$C101,'Annualized Data'!L$110:L$150)</f>
        <v>67651</v>
      </c>
      <c r="L101" s="3">
        <f>SUMIF('Annualized Data'!$B$110:$B$150,$C101,'Annualized Data'!M$110:M$150)</f>
        <v>68849</v>
      </c>
      <c r="M101" s="3">
        <f>SUMIF('Annualized Data'!$B$110:$B$150,$C101,'Annualized Data'!N$110:N$150)</f>
        <v>59114</v>
      </c>
      <c r="N101" s="3">
        <f>SUMIF('Annualized Data'!$B$110:$B$150,$C101,'Annualized Data'!O$110:O$150)</f>
        <v>47774</v>
      </c>
      <c r="O101" s="3">
        <f>SUMIF('Annualized Data'!$B$110:$B$150,$C101,'Annualized Data'!P$110:P$150)</f>
        <v>39792</v>
      </c>
      <c r="P101" s="3">
        <f t="shared" si="12"/>
        <v>618580</v>
      </c>
    </row>
    <row r="102" spans="1:16">
      <c r="A102" s="115">
        <f t="shared" si="10"/>
        <v>93</v>
      </c>
      <c r="B102" s="81" t="str">
        <f t="shared" si="13"/>
        <v>State University Service</v>
      </c>
      <c r="C102" s="142">
        <f t="shared" si="11"/>
        <v>43</v>
      </c>
      <c r="D102" s="3">
        <f>SUMIF('Annualized Data'!$B$110:$B$150,$C102,'Annualized Data'!E$110:E$150)</f>
        <v>8328</v>
      </c>
      <c r="E102" s="3">
        <f>SUMIF('Annualized Data'!$B$110:$B$150,$C102,'Annualized Data'!F$110:F$150)</f>
        <v>8211</v>
      </c>
      <c r="F102" s="3">
        <f>SUMIF('Annualized Data'!$B$110:$B$150,$C102,'Annualized Data'!G$110:G$150)</f>
        <v>8211</v>
      </c>
      <c r="G102" s="3">
        <f>SUMIF('Annualized Data'!$B$110:$B$150,$C102,'Annualized Data'!H$110:H$150)</f>
        <v>9034</v>
      </c>
      <c r="H102" s="3">
        <f>SUMIF('Annualized Data'!$B$110:$B$150,$C102,'Annualized Data'!I$110:I$150)</f>
        <v>8211</v>
      </c>
      <c r="I102" s="3">
        <f>SUMIF('Annualized Data'!$B$110:$B$150,$C102,'Annualized Data'!J$110:J$150)</f>
        <v>8211</v>
      </c>
      <c r="J102" s="3">
        <f>SUMIF('Annualized Data'!$B$110:$B$150,$C102,'Annualized Data'!K$110:K$150)</f>
        <v>8211</v>
      </c>
      <c r="K102" s="3">
        <f>SUMIF('Annualized Data'!$B$110:$B$150,$C102,'Annualized Data'!L$110:L$150)</f>
        <v>8211</v>
      </c>
      <c r="L102" s="3">
        <f>SUMIF('Annualized Data'!$B$110:$B$150,$C102,'Annualized Data'!M$110:M$150)</f>
        <v>8994</v>
      </c>
      <c r="M102" s="3">
        <f>SUMIF('Annualized Data'!$B$110:$B$150,$C102,'Annualized Data'!N$110:N$150)</f>
        <v>9184</v>
      </c>
      <c r="N102" s="3">
        <f>SUMIF('Annualized Data'!$B$110:$B$150,$C102,'Annualized Data'!O$110:O$150)</f>
        <v>7719</v>
      </c>
      <c r="O102" s="3">
        <f>SUMIF('Annualized Data'!$B$110:$B$150,$C102,'Annualized Data'!P$110:P$150)</f>
        <v>7190</v>
      </c>
      <c r="P102" s="3">
        <f t="shared" si="12"/>
        <v>99715</v>
      </c>
    </row>
    <row r="103" spans="1:16">
      <c r="A103" s="115">
        <f t="shared" si="10"/>
        <v>94</v>
      </c>
      <c r="B103" s="81" t="str">
        <f t="shared" si="13"/>
        <v>Cogen Supplemental</v>
      </c>
      <c r="C103" s="142">
        <f t="shared" si="11"/>
        <v>45</v>
      </c>
      <c r="D103" s="3">
        <f>SUMIF('Annualized Data'!$B$110:$B$150,$C103,'Annualized Data'!E$110:E$150)</f>
        <v>3830</v>
      </c>
      <c r="E103" s="3">
        <f>SUMIF('Annualized Data'!$B$110:$B$150,$C103,'Annualized Data'!F$110:F$150)</f>
        <v>3921</v>
      </c>
      <c r="F103" s="3">
        <f>SUMIF('Annualized Data'!$B$110:$B$150,$C103,'Annualized Data'!G$110:G$150)</f>
        <v>3847</v>
      </c>
      <c r="G103" s="3">
        <f>SUMIF('Annualized Data'!$B$110:$B$150,$C103,'Annualized Data'!H$110:H$150)</f>
        <v>3954</v>
      </c>
      <c r="H103" s="3">
        <f>SUMIF('Annualized Data'!$B$110:$B$150,$C103,'Annualized Data'!I$110:I$150)</f>
        <v>4396</v>
      </c>
      <c r="I103" s="3">
        <f>SUMIF('Annualized Data'!$B$110:$B$150,$C103,'Annualized Data'!J$110:J$150)</f>
        <v>4883</v>
      </c>
      <c r="J103" s="3">
        <f>SUMIF('Annualized Data'!$B$110:$B$150,$C103,'Annualized Data'!K$110:K$150)</f>
        <v>4822</v>
      </c>
      <c r="K103" s="3">
        <f>SUMIF('Annualized Data'!$B$110:$B$150,$C103,'Annualized Data'!L$110:L$150)</f>
        <v>4794</v>
      </c>
      <c r="L103" s="3">
        <f>SUMIF('Annualized Data'!$B$110:$B$150,$C103,'Annualized Data'!M$110:M$150)</f>
        <v>4827</v>
      </c>
      <c r="M103" s="3">
        <f>SUMIF('Annualized Data'!$B$110:$B$150,$C103,'Annualized Data'!N$110:N$150)</f>
        <v>4094</v>
      </c>
      <c r="N103" s="3">
        <f>SUMIF('Annualized Data'!$B$110:$B$150,$C103,'Annualized Data'!O$110:O$150)</f>
        <v>4032</v>
      </c>
      <c r="O103" s="3">
        <f>SUMIF('Annualized Data'!$B$110:$B$150,$C103,'Annualized Data'!P$110:P$150)</f>
        <v>3836</v>
      </c>
      <c r="P103" s="3">
        <f t="shared" si="12"/>
        <v>51236</v>
      </c>
    </row>
    <row r="104" spans="1:16">
      <c r="A104" s="115">
        <f t="shared" si="10"/>
        <v>95</v>
      </c>
      <c r="B104" s="81" t="str">
        <f t="shared" si="13"/>
        <v>Cogen Maint, Backup &amp; Interrupt</v>
      </c>
      <c r="C104" s="142">
        <f t="shared" si="11"/>
        <v>46</v>
      </c>
      <c r="D104" s="3">
        <f>SUMIF('Annualized Data'!$B$110:$B$151,$C104,'Annualized Data'!E$110:E$151)</f>
        <v>800</v>
      </c>
      <c r="E104" s="3">
        <f>SUMIF('Annualized Data'!$B$110:$B$151,$C104,'Annualized Data'!F$110:F$151)</f>
        <v>800</v>
      </c>
      <c r="F104" s="3">
        <f>SUMIF('Annualized Data'!$B$110:$B$151,$C104,'Annualized Data'!G$110:G$151)</f>
        <v>800</v>
      </c>
      <c r="G104" s="3">
        <f>SUMIF('Annualized Data'!$B$110:$B$151,$C104,'Annualized Data'!H$110:H$151)</f>
        <v>800</v>
      </c>
      <c r="H104" s="3">
        <f>SUMIF('Annualized Data'!$B$110:$B$151,$C104,'Annualized Data'!I$110:I$151)</f>
        <v>800</v>
      </c>
      <c r="I104" s="3">
        <f>SUMIF('Annualized Data'!$B$110:$B$151,$C104,'Annualized Data'!J$110:J$151)</f>
        <v>800</v>
      </c>
      <c r="J104" s="3">
        <f>SUMIF('Annualized Data'!$B$110:$B$151,$C104,'Annualized Data'!K$110:K$151)</f>
        <v>800</v>
      </c>
      <c r="K104" s="3">
        <f>SUMIF('Annualized Data'!$B$110:$B$151,$C104,'Annualized Data'!L$110:L$151)</f>
        <v>800</v>
      </c>
      <c r="L104" s="3">
        <f>SUMIF('Annualized Data'!$B$110:$B$151,$C104,'Annualized Data'!M$110:M$151)</f>
        <v>800</v>
      </c>
      <c r="M104" s="3">
        <f>SUMIF('Annualized Data'!$B$110:$B$151,$C104,'Annualized Data'!N$110:N$151)</f>
        <v>800</v>
      </c>
      <c r="N104" s="3">
        <f>SUMIF('Annualized Data'!$B$110:$B$151,$C104,'Annualized Data'!O$110:O$151)</f>
        <v>800</v>
      </c>
      <c r="O104" s="3">
        <f>SUMIF('Annualized Data'!$B$110:$B$151,$C104,'Annualized Data'!P$110:P$151)</f>
        <v>800</v>
      </c>
      <c r="P104" s="3">
        <f>SUM(D104:O104)</f>
        <v>9600</v>
      </c>
    </row>
    <row r="105" spans="1:16" ht="20.149999999999999" customHeight="1" collapsed="1" thickBot="1">
      <c r="A105" s="115">
        <f t="shared" si="10"/>
        <v>96</v>
      </c>
      <c r="B105" s="323" t="str">
        <f>"Total "&amp;B82</f>
        <v>Total KW</v>
      </c>
      <c r="D105" s="13">
        <f t="shared" ref="D105:P105" si="14">SUM(D83:D104)</f>
        <v>676643</v>
      </c>
      <c r="E105" s="13">
        <f t="shared" si="14"/>
        <v>666288</v>
      </c>
      <c r="F105" s="13">
        <f t="shared" si="14"/>
        <v>683818</v>
      </c>
      <c r="G105" s="13">
        <f t="shared" si="14"/>
        <v>668292</v>
      </c>
      <c r="H105" s="13">
        <f t="shared" si="14"/>
        <v>695191</v>
      </c>
      <c r="I105" s="13">
        <f t="shared" si="14"/>
        <v>759947</v>
      </c>
      <c r="J105" s="13">
        <f t="shared" si="14"/>
        <v>803250</v>
      </c>
      <c r="K105" s="13">
        <f t="shared" si="14"/>
        <v>831467</v>
      </c>
      <c r="L105" s="13">
        <f t="shared" si="14"/>
        <v>824734</v>
      </c>
      <c r="M105" s="13">
        <f t="shared" si="14"/>
        <v>760368</v>
      </c>
      <c r="N105" s="13">
        <f t="shared" si="14"/>
        <v>709907</v>
      </c>
      <c r="O105" s="13">
        <f t="shared" si="14"/>
        <v>670059</v>
      </c>
      <c r="P105" s="13">
        <f t="shared" si="14"/>
        <v>8749964</v>
      </c>
    </row>
    <row r="106" spans="1:16" ht="30" customHeight="1" thickTop="1">
      <c r="A106" s="115">
        <f t="shared" si="10"/>
        <v>97</v>
      </c>
      <c r="B106" s="206" t="s">
        <v>200</v>
      </c>
      <c r="C106" s="368"/>
    </row>
    <row r="107" spans="1:16">
      <c r="A107" s="115">
        <f t="shared" si="10"/>
        <v>98</v>
      </c>
      <c r="B107" s="81" t="str">
        <f t="shared" ref="B107:B128" si="15">B35</f>
        <v>Residential Service</v>
      </c>
      <c r="C107" s="142">
        <f t="shared" ref="C107:C128" si="16">C83</f>
        <v>1</v>
      </c>
      <c r="D107" s="60">
        <f>SUMIF('Annualized Data'!$B$154:$B$184,$C107,'Annualized Data'!E$154:E$184)</f>
        <v>2208785.0372700002</v>
      </c>
      <c r="E107" s="60">
        <f>SUMIF('Annualized Data'!$B$154:$B$184,$C107,'Annualized Data'!F$154:F$184)</f>
        <v>1838524.2596700001</v>
      </c>
      <c r="F107" s="60">
        <f>SUMIF('Annualized Data'!$B$154:$B$184,$C107,'Annualized Data'!G$154:G$184)</f>
        <v>1589190.6378599999</v>
      </c>
      <c r="G107" s="60">
        <f>SUMIF('Annualized Data'!$B$154:$B$184,$C107,'Annualized Data'!H$154:H$184)</f>
        <v>1604383.5036599999</v>
      </c>
      <c r="H107" s="60">
        <f>SUMIF('Annualized Data'!$B$154:$B$184,$C107,'Annualized Data'!I$154:I$184)</f>
        <v>2356171.8062399998</v>
      </c>
      <c r="I107" s="60">
        <f>SUMIF('Annualized Data'!$B$154:$B$184,$C107,'Annualized Data'!J$154:J$184)</f>
        <v>3301535.2366499999</v>
      </c>
      <c r="J107" s="60">
        <f>SUMIF('Annualized Data'!$B$154:$B$184,$C107,'Annualized Data'!K$154:K$184)</f>
        <v>4323357.5553000001</v>
      </c>
      <c r="K107" s="60">
        <f>SUMIF('Annualized Data'!$B$154:$B$184,$C107,'Annualized Data'!L$154:L$184)</f>
        <v>4269214.9403400002</v>
      </c>
      <c r="L107" s="60">
        <f>SUMIF('Annualized Data'!$B$154:$B$184,$C107,'Annualized Data'!M$154:M$184)</f>
        <v>3902921.5522500002</v>
      </c>
      <c r="M107" s="60">
        <f>SUMIF('Annualized Data'!$B$154:$B$184,$C107,'Annualized Data'!N$154:N$184)</f>
        <v>2482739.8068900001</v>
      </c>
      <c r="N107" s="60">
        <f>SUMIF('Annualized Data'!$B$154:$B$184,$C107,'Annualized Data'!O$154:O$184)</f>
        <v>1853818.3641599999</v>
      </c>
      <c r="O107" s="60">
        <f>SUMIF('Annualized Data'!$B$154:$B$184,$C107,'Annualized Data'!P$154:P$184)</f>
        <v>1872071.2130400001</v>
      </c>
      <c r="P107" s="60">
        <f t="shared" ref="P107:P126" si="17">SUM(D107:O107)</f>
        <v>31602713.913330004</v>
      </c>
    </row>
    <row r="108" spans="1:16">
      <c r="A108" s="115">
        <f t="shared" si="10"/>
        <v>99</v>
      </c>
      <c r="B108" s="81" t="str">
        <f t="shared" si="15"/>
        <v>Small General Service</v>
      </c>
      <c r="C108" s="142">
        <f t="shared" si="16"/>
        <v>2</v>
      </c>
      <c r="D108" s="60">
        <f>SUMIF('Annualized Data'!$B$154:$B$184,$C108,'Annualized Data'!E$154:E$184)</f>
        <v>269738.74998000002</v>
      </c>
      <c r="E108" s="60">
        <f>SUMIF('Annualized Data'!$B$154:$B$184,$C108,'Annualized Data'!F$154:F$184)</f>
        <v>251231.15031</v>
      </c>
      <c r="F108" s="60">
        <f>SUMIF('Annualized Data'!$B$154:$B$184,$C108,'Annualized Data'!G$154:G$184)</f>
        <v>230417.63535</v>
      </c>
      <c r="G108" s="60">
        <f>SUMIF('Annualized Data'!$B$154:$B$184,$C108,'Annualized Data'!H$154:H$184)</f>
        <v>205829.9901</v>
      </c>
      <c r="H108" s="60">
        <f>SUMIF('Annualized Data'!$B$154:$B$184,$C108,'Annualized Data'!I$154:I$184)</f>
        <v>241307.46653999999</v>
      </c>
      <c r="I108" s="60">
        <f>SUMIF('Annualized Data'!$B$154:$B$184,$C108,'Annualized Data'!J$154:J$184)</f>
        <v>324558.20585999999</v>
      </c>
      <c r="J108" s="60">
        <f>SUMIF('Annualized Data'!$B$154:$B$184,$C108,'Annualized Data'!K$154:K$184)</f>
        <v>401514.87474</v>
      </c>
      <c r="K108" s="60">
        <f>SUMIF('Annualized Data'!$B$154:$B$184,$C108,'Annualized Data'!L$154:L$184)</f>
        <v>381423.84545999998</v>
      </c>
      <c r="L108" s="60">
        <f>SUMIF('Annualized Data'!$B$154:$B$184,$C108,'Annualized Data'!M$154:M$184)</f>
        <v>375806.30618999997</v>
      </c>
      <c r="M108" s="60">
        <f>SUMIF('Annualized Data'!$B$154:$B$184,$C108,'Annualized Data'!N$154:N$184)</f>
        <v>285454.36226999998</v>
      </c>
      <c r="N108" s="60">
        <f>SUMIF('Annualized Data'!$B$154:$B$184,$C108,'Annualized Data'!O$154:O$184)</f>
        <v>241069.91307000001</v>
      </c>
      <c r="O108" s="60">
        <f>SUMIF('Annualized Data'!$B$154:$B$184,$C108,'Annualized Data'!P$154:P$184)</f>
        <v>236975.16675</v>
      </c>
      <c r="P108" s="60">
        <f t="shared" si="17"/>
        <v>3445327.6666199993</v>
      </c>
    </row>
    <row r="109" spans="1:16">
      <c r="A109" s="115">
        <f t="shared" si="10"/>
        <v>100</v>
      </c>
      <c r="B109" s="81" t="str">
        <f t="shared" si="15"/>
        <v>Outdoor Recreational Lighting</v>
      </c>
      <c r="C109" s="142">
        <f t="shared" si="16"/>
        <v>7</v>
      </c>
      <c r="D109" s="60">
        <f>SUMIF('Annualized Data'!$B$154:$B$184,$C109,'Annualized Data'!E$154:E$184)</f>
        <v>4976.8305300000002</v>
      </c>
      <c r="E109" s="60">
        <f>SUMIF('Annualized Data'!$B$154:$B$184,$C109,'Annualized Data'!F$154:F$184)</f>
        <v>6049.5934900000002</v>
      </c>
      <c r="F109" s="60">
        <f>SUMIF('Annualized Data'!$B$154:$B$184,$C109,'Annualized Data'!G$154:G$184)</f>
        <v>6497.8136100000002</v>
      </c>
      <c r="G109" s="60">
        <f>SUMIF('Annualized Data'!$B$154:$B$184,$C109,'Annualized Data'!H$154:H$184)</f>
        <v>2304.0989999999997</v>
      </c>
      <c r="H109" s="60">
        <f>SUMIF('Annualized Data'!$B$154:$B$184,$C109,'Annualized Data'!I$154:I$184)</f>
        <v>2111.62896</v>
      </c>
      <c r="I109" s="60">
        <f>SUMIF('Annualized Data'!$B$154:$B$184,$C109,'Annualized Data'!J$154:J$184)</f>
        <v>2212.02387</v>
      </c>
      <c r="J109" s="60">
        <f>SUMIF('Annualized Data'!$B$154:$B$184,$C109,'Annualized Data'!K$154:K$184)</f>
        <v>2871.8174099999997</v>
      </c>
      <c r="K109" s="60">
        <f>SUMIF('Annualized Data'!$B$154:$B$184,$C109,'Annualized Data'!L$154:L$184)</f>
        <v>2934.0758999999998</v>
      </c>
      <c r="L109" s="60">
        <f>SUMIF('Annualized Data'!$B$154:$B$184,$C109,'Annualized Data'!M$154:M$184)</f>
        <v>3919.1592599999999</v>
      </c>
      <c r="M109" s="60">
        <f>SUMIF('Annualized Data'!$B$154:$B$184,$C109,'Annualized Data'!N$154:N$184)</f>
        <v>5028.7346699999998</v>
      </c>
      <c r="N109" s="60">
        <f>SUMIF('Annualized Data'!$B$154:$B$184,$C109,'Annualized Data'!O$154:O$184)</f>
        <v>3339.1407800000002</v>
      </c>
      <c r="O109" s="60">
        <f>SUMIF('Annualized Data'!$B$154:$B$184,$C109,'Annualized Data'!P$154:P$184)</f>
        <v>3296.4281699999997</v>
      </c>
      <c r="P109" s="60">
        <f t="shared" si="17"/>
        <v>45541.345649999996</v>
      </c>
    </row>
    <row r="110" spans="1:16">
      <c r="A110" s="115">
        <f t="shared" si="10"/>
        <v>101</v>
      </c>
      <c r="B110" s="81" t="str">
        <f t="shared" si="15"/>
        <v>Street Lighting Service</v>
      </c>
      <c r="C110" s="142">
        <f t="shared" si="16"/>
        <v>8</v>
      </c>
      <c r="D110" s="60">
        <f>SUMIF('Annualized Data'!$B$154:$B$184,$C110,'Annualized Data'!E$154:E$184)</f>
        <v>43852.819080000001</v>
      </c>
      <c r="E110" s="60">
        <f>SUMIF('Annualized Data'!$B$154:$B$184,$C110,'Annualized Data'!F$154:F$184)</f>
        <v>38160.146850000005</v>
      </c>
      <c r="F110" s="60">
        <f>SUMIF('Annualized Data'!$B$154:$B$184,$C110,'Annualized Data'!G$154:G$184)</f>
        <v>38569.933709999998</v>
      </c>
      <c r="G110" s="60">
        <f>SUMIF('Annualized Data'!$B$154:$B$184,$C110,'Annualized Data'!H$154:H$184)</f>
        <v>34278.0501</v>
      </c>
      <c r="H110" s="60">
        <f>SUMIF('Annualized Data'!$B$154:$B$184,$C110,'Annualized Data'!I$154:I$184)</f>
        <v>32592.687959999999</v>
      </c>
      <c r="I110" s="60">
        <f>SUMIF('Annualized Data'!$B$154:$B$184,$C110,'Annualized Data'!J$154:J$184)</f>
        <v>30090.415949999999</v>
      </c>
      <c r="J110" s="60">
        <f>SUMIF('Annualized Data'!$B$154:$B$184,$C110,'Annualized Data'!K$154:K$184)</f>
        <v>32014.28559</v>
      </c>
      <c r="K110" s="60">
        <f>SUMIF('Annualized Data'!$B$154:$B$184,$C110,'Annualized Data'!L$154:L$184)</f>
        <v>34306.48515</v>
      </c>
      <c r="L110" s="60">
        <f>SUMIF('Annualized Data'!$B$154:$B$184,$C110,'Annualized Data'!M$154:M$184)</f>
        <v>35918.560440000001</v>
      </c>
      <c r="M110" s="60">
        <f>SUMIF('Annualized Data'!$B$154:$B$184,$C110,'Annualized Data'!N$154:N$184)</f>
        <v>40190.359859999997</v>
      </c>
      <c r="N110" s="60">
        <f>SUMIF('Annualized Data'!$B$154:$B$184,$C110,'Annualized Data'!O$154:O$184)</f>
        <v>41816.733209999999</v>
      </c>
      <c r="O110" s="60">
        <f>SUMIF('Annualized Data'!$B$154:$B$184,$C110,'Annualized Data'!P$154:P$184)</f>
        <v>44928.035669999997</v>
      </c>
      <c r="P110" s="60">
        <f t="shared" si="17"/>
        <v>446718.51356999995</v>
      </c>
    </row>
    <row r="111" spans="1:16">
      <c r="A111" s="115">
        <f t="shared" si="10"/>
        <v>102</v>
      </c>
      <c r="B111" s="81" t="str">
        <f t="shared" si="15"/>
        <v>Traffic Signals</v>
      </c>
      <c r="C111" s="142">
        <f t="shared" si="16"/>
        <v>9</v>
      </c>
      <c r="D111" s="60">
        <f>SUMIF('Annualized Data'!$B$154:$B$184,$C111,'Annualized Data'!E$154:E$184)</f>
        <v>2729.7524100000001</v>
      </c>
      <c r="E111" s="60">
        <f>SUMIF('Annualized Data'!$B$154:$B$184,$C111,'Annualized Data'!F$154:F$184)</f>
        <v>2745.43815</v>
      </c>
      <c r="F111" s="60">
        <f>SUMIF('Annualized Data'!$B$154:$B$184,$C111,'Annualized Data'!G$154:G$184)</f>
        <v>2742.2043599999997</v>
      </c>
      <c r="G111" s="60">
        <f>SUMIF('Annualized Data'!$B$154:$B$184,$C111,'Annualized Data'!H$154:H$184)</f>
        <v>2744.3354399999998</v>
      </c>
      <c r="H111" s="60">
        <f>SUMIF('Annualized Data'!$B$154:$B$184,$C111,'Annualized Data'!I$154:I$184)</f>
        <v>2742.6999599999999</v>
      </c>
      <c r="I111" s="60">
        <f>SUMIF('Annualized Data'!$B$154:$B$184,$C111,'Annualized Data'!J$154:J$184)</f>
        <v>2743.93896</v>
      </c>
      <c r="J111" s="60">
        <f>SUMIF('Annualized Data'!$B$154:$B$184,$C111,'Annualized Data'!K$154:K$184)</f>
        <v>2740.8662399999998</v>
      </c>
      <c r="K111" s="60">
        <f>SUMIF('Annualized Data'!$B$154:$B$184,$C111,'Annualized Data'!L$154:L$184)</f>
        <v>2740.33347</v>
      </c>
      <c r="L111" s="60">
        <f>SUMIF('Annualized Data'!$B$154:$B$184,$C111,'Annualized Data'!M$154:M$184)</f>
        <v>2744.3726099999999</v>
      </c>
      <c r="M111" s="60">
        <f>SUMIF('Annualized Data'!$B$154:$B$184,$C111,'Annualized Data'!N$154:N$184)</f>
        <v>2740.7051699999997</v>
      </c>
      <c r="N111" s="60">
        <f>SUMIF('Annualized Data'!$B$154:$B$184,$C111,'Annualized Data'!O$154:O$184)</f>
        <v>2740.4078099999997</v>
      </c>
      <c r="O111" s="60">
        <f>SUMIF('Annualized Data'!$B$154:$B$184,$C111,'Annualized Data'!P$154:P$184)</f>
        <v>2742.4025999999999</v>
      </c>
      <c r="P111" s="60">
        <f t="shared" si="17"/>
        <v>32897.457179999998</v>
      </c>
    </row>
    <row r="112" spans="1:16">
      <c r="A112" s="115">
        <f t="shared" si="10"/>
        <v>103</v>
      </c>
      <c r="B112" s="81" t="str">
        <f t="shared" si="15"/>
        <v>Water Pumping Service</v>
      </c>
      <c r="C112" s="142" t="str">
        <f t="shared" si="16"/>
        <v>11TOU</v>
      </c>
      <c r="D112" s="60">
        <f>SUMIF('Annualized Data'!$B$154:$B$184,$C112,'Annualized Data'!E$154:E$184)</f>
        <v>167480.913864</v>
      </c>
      <c r="E112" s="60">
        <f>SUMIF('Annualized Data'!$B$154:$B$184,$C112,'Annualized Data'!F$154:F$184)</f>
        <v>160300.65243799999</v>
      </c>
      <c r="F112" s="60">
        <f>SUMIF('Annualized Data'!$B$154:$B$184,$C112,'Annualized Data'!G$154:G$184)</f>
        <v>153383.40487</v>
      </c>
      <c r="G112" s="60">
        <f>SUMIF('Annualized Data'!$B$154:$B$184,$C112,'Annualized Data'!H$154:H$184)</f>
        <v>135078.53583800001</v>
      </c>
      <c r="H112" s="60">
        <f>SUMIF('Annualized Data'!$B$154:$B$184,$C112,'Annualized Data'!I$154:I$184)</f>
        <v>153339.73412400001</v>
      </c>
      <c r="I112" s="60">
        <f>SUMIF('Annualized Data'!$B$154:$B$184,$C112,'Annualized Data'!J$154:J$184)</f>
        <v>175293.622405</v>
      </c>
      <c r="J112" s="60">
        <f>SUMIF('Annualized Data'!$B$154:$B$184,$C112,'Annualized Data'!K$154:K$184)</f>
        <v>224407.34471400001</v>
      </c>
      <c r="K112" s="60">
        <f>SUMIF('Annualized Data'!$B$154:$B$184,$C112,'Annualized Data'!L$154:L$184)</f>
        <v>192848.00339900001</v>
      </c>
      <c r="L112" s="60">
        <f>SUMIF('Annualized Data'!$B$154:$B$184,$C112,'Annualized Data'!M$154:M$184)</f>
        <v>194657.440604</v>
      </c>
      <c r="M112" s="60">
        <f>SUMIF('Annualized Data'!$B$154:$B$184,$C112,'Annualized Data'!N$154:N$184)</f>
        <v>210300.095256</v>
      </c>
      <c r="N112" s="60">
        <f>SUMIF('Annualized Data'!$B$154:$B$184,$C112,'Annualized Data'!O$154:O$184)</f>
        <v>182276.50600299999</v>
      </c>
      <c r="O112" s="60">
        <f>SUMIF('Annualized Data'!$B$154:$B$184,$C112,'Annualized Data'!P$154:P$184)</f>
        <v>172074.51013100002</v>
      </c>
      <c r="P112" s="60">
        <f>SUM(D112:O112)</f>
        <v>2121440.7636460001</v>
      </c>
    </row>
    <row r="113" spans="1:16">
      <c r="A113" s="115">
        <f t="shared" si="10"/>
        <v>104</v>
      </c>
      <c r="B113" s="81" t="str">
        <f t="shared" si="15"/>
        <v>Electrolytic Refining</v>
      </c>
      <c r="C113" s="142">
        <f t="shared" si="16"/>
        <v>15</v>
      </c>
      <c r="D113" s="60">
        <f>SUMIF('Annualized Data'!$B$154:$B$184,$C113,'Annualized Data'!E$154:E$184)</f>
        <v>42670.955054999999</v>
      </c>
      <c r="E113" s="60">
        <f>SUMIF('Annualized Data'!$B$154:$B$184,$C113,'Annualized Data'!F$154:F$184)</f>
        <v>46584.005624999998</v>
      </c>
      <c r="F113" s="60">
        <f>SUMIF('Annualized Data'!$B$154:$B$184,$C113,'Annualized Data'!G$154:G$184)</f>
        <v>43343.096339999996</v>
      </c>
      <c r="G113" s="60">
        <f>SUMIF('Annualized Data'!$B$154:$B$184,$C113,'Annualized Data'!H$154:H$184)</f>
        <v>30071.572994999999</v>
      </c>
      <c r="H113" s="60">
        <f>SUMIF('Annualized Data'!$B$154:$B$184,$C113,'Annualized Data'!I$154:I$184)</f>
        <v>39146.820209999998</v>
      </c>
      <c r="I113" s="60">
        <f>SUMIF('Annualized Data'!$B$154:$B$184,$C113,'Annualized Data'!J$154:J$184)</f>
        <v>44208.426449999999</v>
      </c>
      <c r="J113" s="60">
        <f>SUMIF('Annualized Data'!$B$154:$B$184,$C113,'Annualized Data'!K$154:K$184)</f>
        <v>43656.885044999995</v>
      </c>
      <c r="K113" s="60">
        <f>SUMIF('Annualized Data'!$B$154:$B$184,$C113,'Annualized Data'!L$154:L$184)</f>
        <v>44509.064384999998</v>
      </c>
      <c r="L113" s="60">
        <f>SUMIF('Annualized Data'!$B$154:$B$184,$C113,'Annualized Data'!M$154:M$184)</f>
        <v>42349.256999999998</v>
      </c>
      <c r="M113" s="60">
        <f>SUMIF('Annualized Data'!$B$154:$B$184,$C113,'Annualized Data'!N$154:N$184)</f>
        <v>39673.854435000001</v>
      </c>
      <c r="N113" s="60">
        <f>SUMIF('Annualized Data'!$B$154:$B$184,$C113,'Annualized Data'!O$154:O$184)</f>
        <v>45137.019554999999</v>
      </c>
      <c r="O113" s="60">
        <f>SUMIF('Annualized Data'!$B$154:$B$184,$C113,'Annualized Data'!P$154:P$184)</f>
        <v>41598.399975</v>
      </c>
      <c r="P113" s="60">
        <f t="shared" si="17"/>
        <v>502949.35706999991</v>
      </c>
    </row>
    <row r="114" spans="1:16">
      <c r="A114" s="115">
        <f t="shared" si="10"/>
        <v>105</v>
      </c>
      <c r="B114" s="81" t="str">
        <f t="shared" si="15"/>
        <v>Water Heating</v>
      </c>
      <c r="C114" s="142" t="str">
        <f t="shared" si="16"/>
        <v>WH</v>
      </c>
      <c r="D114" s="60">
        <f>SUMIF('Annualized Data'!$B$154:$B$184,$C114,'Annualized Data'!E$154:E$184)</f>
        <v>7572.2352300000002</v>
      </c>
      <c r="E114" s="60">
        <f>SUMIF('Annualized Data'!$B$154:$B$184,$C114,'Annualized Data'!F$154:F$184)</f>
        <v>6915.4413299999997</v>
      </c>
      <c r="F114" s="60">
        <f>SUMIF('Annualized Data'!$B$154:$B$184,$C114,'Annualized Data'!G$154:G$184)</f>
        <v>6283.2663599999996</v>
      </c>
      <c r="G114" s="60">
        <f>SUMIF('Annualized Data'!$B$154:$B$184,$C114,'Annualized Data'!H$154:H$184)</f>
        <v>6125.4549299999999</v>
      </c>
      <c r="H114" s="60">
        <f>SUMIF('Annualized Data'!$B$154:$B$184,$C114,'Annualized Data'!I$154:I$184)</f>
        <v>5155.33032</v>
      </c>
      <c r="I114" s="60">
        <f>SUMIF('Annualized Data'!$B$154:$B$184,$C114,'Annualized Data'!J$154:J$184)</f>
        <v>4595.4386100000002</v>
      </c>
      <c r="J114" s="60">
        <f>SUMIF('Annualized Data'!$B$154:$B$184,$C114,'Annualized Data'!K$154:K$184)</f>
        <v>4234.5550800000001</v>
      </c>
      <c r="K114" s="60">
        <f>SUMIF('Annualized Data'!$B$154:$B$184,$C114,'Annualized Data'!L$154:L$184)</f>
        <v>3653.7614399999998</v>
      </c>
      <c r="L114" s="60">
        <f>SUMIF('Annualized Data'!$B$154:$B$184,$C114,'Annualized Data'!M$154:M$184)</f>
        <v>4046.0288399999999</v>
      </c>
      <c r="M114" s="60">
        <f>SUMIF('Annualized Data'!$B$154:$B$184,$C114,'Annualized Data'!N$154:N$184)</f>
        <v>4176.3840300000002</v>
      </c>
      <c r="N114" s="60">
        <f>SUMIF('Annualized Data'!$B$154:$B$184,$C114,'Annualized Data'!O$154:O$184)</f>
        <v>4772.9997000000003</v>
      </c>
      <c r="O114" s="60">
        <f>SUMIF('Annualized Data'!$B$154:$B$184,$C114,'Annualized Data'!P$154:P$184)</f>
        <v>5951.0037300000004</v>
      </c>
      <c r="P114" s="60">
        <f t="shared" si="17"/>
        <v>63481.899600000004</v>
      </c>
    </row>
    <row r="115" spans="1:16">
      <c r="A115" s="115">
        <f t="shared" si="10"/>
        <v>106</v>
      </c>
      <c r="B115" s="81" t="str">
        <f t="shared" si="15"/>
        <v>Irrigation Service</v>
      </c>
      <c r="C115" s="142">
        <f t="shared" si="16"/>
        <v>22</v>
      </c>
      <c r="D115" s="60">
        <f>SUMIF('Annualized Data'!$B$154:$B$184,$C115,'Annualized Data'!E$154:E$184)</f>
        <v>1517.8279779310346</v>
      </c>
      <c r="E115" s="60">
        <f>SUMIF('Annualized Data'!$B$154:$B$184,$C115,'Annualized Data'!F$154:F$184)</f>
        <v>1546.9041499300699</v>
      </c>
      <c r="F115" s="60">
        <f>SUMIF('Annualized Data'!$B$154:$B$184,$C115,'Annualized Data'!G$154:G$184)</f>
        <v>1573.4419703496503</v>
      </c>
      <c r="G115" s="60">
        <f>SUMIF('Annualized Data'!$B$154:$B$184,$C115,'Annualized Data'!H$154:H$184)</f>
        <v>4403.7274320000006</v>
      </c>
      <c r="H115" s="60">
        <f>SUMIF('Annualized Data'!$B$154:$B$184,$C115,'Annualized Data'!I$154:I$184)</f>
        <v>5751.6636561702126</v>
      </c>
      <c r="I115" s="60">
        <f>SUMIF('Annualized Data'!$B$154:$B$184,$C115,'Annualized Data'!J$154:J$184)</f>
        <v>7128.4278025531912</v>
      </c>
      <c r="J115" s="60">
        <f>SUMIF('Annualized Data'!$B$154:$B$184,$C115,'Annualized Data'!K$154:K$184)</f>
        <v>7306.2116640000004</v>
      </c>
      <c r="K115" s="60">
        <f>SUMIF('Annualized Data'!$B$154:$B$184,$C115,'Annualized Data'!L$154:L$184)</f>
        <v>5754.0919030985915</v>
      </c>
      <c r="L115" s="60">
        <f>SUMIF('Annualized Data'!$B$154:$B$184,$C115,'Annualized Data'!M$154:M$184)</f>
        <v>5460.2583414084502</v>
      </c>
      <c r="M115" s="60">
        <f>SUMIF('Annualized Data'!$B$154:$B$184,$C115,'Annualized Data'!N$154:N$184)</f>
        <v>4640.8567857534244</v>
      </c>
      <c r="N115" s="60">
        <f>SUMIF('Annualized Data'!$B$154:$B$184,$C115,'Annualized Data'!O$154:O$184)</f>
        <v>3686.1122535211271</v>
      </c>
      <c r="O115" s="60">
        <f>SUMIF('Annualized Data'!$B$154:$B$184,$C115,'Annualized Data'!P$154:P$184)</f>
        <v>2263.12023</v>
      </c>
      <c r="P115" s="60">
        <f t="shared" si="17"/>
        <v>51032.644166715749</v>
      </c>
    </row>
    <row r="116" spans="1:16">
      <c r="A116" s="115">
        <f t="shared" si="10"/>
        <v>107</v>
      </c>
      <c r="B116" s="81" t="str">
        <f t="shared" si="15"/>
        <v>General Service</v>
      </c>
      <c r="C116" s="142">
        <f t="shared" si="16"/>
        <v>24</v>
      </c>
      <c r="D116" s="60">
        <f>SUMIF('Annualized Data'!$B$154:$B$184,$C116,'Annualized Data'!E$154:E$184)</f>
        <v>1411322.024521</v>
      </c>
      <c r="E116" s="60">
        <f>SUMIF('Annualized Data'!$B$154:$B$184,$C116,'Annualized Data'!F$154:F$184)</f>
        <v>1364022.014768</v>
      </c>
      <c r="F116" s="60">
        <f>SUMIF('Annualized Data'!$B$154:$B$184,$C116,'Annualized Data'!G$154:G$184)</f>
        <v>1300323.6490310002</v>
      </c>
      <c r="G116" s="60">
        <f>SUMIF('Annualized Data'!$B$154:$B$184,$C116,'Annualized Data'!H$154:H$184)</f>
        <v>1217779.5677680001</v>
      </c>
      <c r="H116" s="60">
        <f>SUMIF('Annualized Data'!$B$154:$B$184,$C116,'Annualized Data'!I$154:I$184)</f>
        <v>1345868.8605259999</v>
      </c>
      <c r="I116" s="60">
        <f>SUMIF('Annualized Data'!$B$154:$B$184,$C116,'Annualized Data'!J$154:J$184)</f>
        <v>1674113.285168</v>
      </c>
      <c r="J116" s="60">
        <f>SUMIF('Annualized Data'!$B$154:$B$184,$C116,'Annualized Data'!K$154:K$184)</f>
        <v>1982358.689363</v>
      </c>
      <c r="K116" s="60">
        <f>SUMIF('Annualized Data'!$B$154:$B$184,$C116,'Annualized Data'!L$154:L$184)</f>
        <v>1957783.549472</v>
      </c>
      <c r="L116" s="60">
        <f>SUMIF('Annualized Data'!$B$154:$B$184,$C116,'Annualized Data'!M$154:M$184)</f>
        <v>1959193.807854</v>
      </c>
      <c r="M116" s="60">
        <f>SUMIF('Annualized Data'!$B$154:$B$184,$C116,'Annualized Data'!N$154:N$184)</f>
        <v>1561616.8206529999</v>
      </c>
      <c r="N116" s="60">
        <f>SUMIF('Annualized Data'!$B$154:$B$184,$C116,'Annualized Data'!O$154:O$184)</f>
        <v>1350073.2538379999</v>
      </c>
      <c r="O116" s="60">
        <f>SUMIF('Annualized Data'!$B$154:$B$184,$C116,'Annualized Data'!P$154:P$184)</f>
        <v>1278228.136036</v>
      </c>
      <c r="P116" s="60">
        <f t="shared" si="17"/>
        <v>18402683.658998001</v>
      </c>
    </row>
    <row r="117" spans="1:16">
      <c r="A117" s="115">
        <f t="shared" si="10"/>
        <v>108</v>
      </c>
      <c r="B117" s="81" t="str">
        <f t="shared" si="15"/>
        <v>Large Power Service</v>
      </c>
      <c r="C117" s="142">
        <f t="shared" si="16"/>
        <v>25</v>
      </c>
      <c r="D117" s="60">
        <f>SUMIF('Annualized Data'!$B$154:$B$184,$C117,'Annualized Data'!E$154:E$184)</f>
        <v>502470.84188399999</v>
      </c>
      <c r="E117" s="60">
        <f>SUMIF('Annualized Data'!$B$154:$B$184,$C117,'Annualized Data'!F$154:F$184)</f>
        <v>521274.787931</v>
      </c>
      <c r="F117" s="60">
        <f>SUMIF('Annualized Data'!$B$154:$B$184,$C117,'Annualized Data'!G$154:G$184)</f>
        <v>533855.01521400001</v>
      </c>
      <c r="G117" s="60">
        <f>SUMIF('Annualized Data'!$B$154:$B$184,$C117,'Annualized Data'!H$154:H$184)</f>
        <v>502680.34141599998</v>
      </c>
      <c r="H117" s="60">
        <f>SUMIF('Annualized Data'!$B$154:$B$184,$C117,'Annualized Data'!I$154:I$184)</f>
        <v>457837.08943499997</v>
      </c>
      <c r="I117" s="60">
        <f>SUMIF('Annualized Data'!$B$154:$B$184,$C117,'Annualized Data'!J$154:J$184)</f>
        <v>550806.92390500009</v>
      </c>
      <c r="J117" s="60">
        <f>SUMIF('Annualized Data'!$B$154:$B$184,$C117,'Annualized Data'!K$154:K$184)</f>
        <v>595690.18011000007</v>
      </c>
      <c r="K117" s="60">
        <f>SUMIF('Annualized Data'!$B$154:$B$184,$C117,'Annualized Data'!L$154:L$184)</f>
        <v>607031.06960099994</v>
      </c>
      <c r="L117" s="60">
        <f>SUMIF('Annualized Data'!$B$154:$B$184,$C117,'Annualized Data'!M$154:M$184)</f>
        <v>642600.55099999998</v>
      </c>
      <c r="M117" s="60">
        <f>SUMIF('Annualized Data'!$B$154:$B$184,$C117,'Annualized Data'!N$154:N$184)</f>
        <v>558520.53532599995</v>
      </c>
      <c r="N117" s="60">
        <f>SUMIF('Annualized Data'!$B$154:$B$184,$C117,'Annualized Data'!O$154:O$184)</f>
        <v>561313.73067800002</v>
      </c>
      <c r="O117" s="60">
        <f>SUMIF('Annualized Data'!$B$154:$B$184,$C117,'Annualized Data'!P$154:P$184)</f>
        <v>501971.62408199999</v>
      </c>
      <c r="P117" s="60">
        <f t="shared" si="17"/>
        <v>6536052.6905820007</v>
      </c>
    </row>
    <row r="118" spans="1:16">
      <c r="A118" s="115">
        <f t="shared" si="10"/>
        <v>109</v>
      </c>
      <c r="B118" s="81" t="str">
        <f t="shared" si="15"/>
        <v>Large Power Off-Peak Service</v>
      </c>
      <c r="C118" s="142" t="str">
        <f t="shared" si="16"/>
        <v>25A</v>
      </c>
      <c r="D118" s="60">
        <f>SUMIF('Annualized Data'!$B$154:$B$184,$C118,'Annualized Data'!E$154:E$184)</f>
        <v>2103.5531329999999</v>
      </c>
      <c r="E118" s="60">
        <f>SUMIF('Annualized Data'!$B$154:$B$184,$C118,'Annualized Data'!F$154:F$184)</f>
        <v>2449.9321570000002</v>
      </c>
      <c r="F118" s="60">
        <f>SUMIF('Annualized Data'!$B$154:$B$184,$C118,'Annualized Data'!G$154:G$184)</f>
        <v>3073.7266060000002</v>
      </c>
      <c r="G118" s="60">
        <f>SUMIF('Annualized Data'!$B$154:$B$184,$C118,'Annualized Data'!H$154:H$184)</f>
        <v>2109.2285019999999</v>
      </c>
      <c r="H118" s="60">
        <f>SUMIF('Annualized Data'!$B$154:$B$184,$C118,'Annualized Data'!I$154:I$184)</f>
        <v>2405.5093860000002</v>
      </c>
      <c r="I118" s="60">
        <f>SUMIF('Annualized Data'!$B$154:$B$184,$C118,'Annualized Data'!J$154:J$184)</f>
        <v>2595.3861770000003</v>
      </c>
      <c r="J118" s="60">
        <f>SUMIF('Annualized Data'!$B$154:$B$184,$C118,'Annualized Data'!K$154:K$184)</f>
        <v>2693.0533480000004</v>
      </c>
      <c r="K118" s="60">
        <f>SUMIF('Annualized Data'!$B$154:$B$184,$C118,'Annualized Data'!L$154:L$184)</f>
        <v>2698.4382930000002</v>
      </c>
      <c r="L118" s="60">
        <f>SUMIF('Annualized Data'!$B$154:$B$184,$C118,'Annualized Data'!M$154:M$184)</f>
        <v>3290.9395560000003</v>
      </c>
      <c r="M118" s="60">
        <f>SUMIF('Annualized Data'!$B$154:$B$184,$C118,'Annualized Data'!N$154:N$184)</f>
        <v>2712.6932710000001</v>
      </c>
      <c r="N118" s="60">
        <f>SUMIF('Annualized Data'!$B$154:$B$184,$C118,'Annualized Data'!O$154:O$184)</f>
        <v>2037.9899150000001</v>
      </c>
      <c r="O118" s="60">
        <f>SUMIF('Annualized Data'!$B$154:$B$184,$C118,'Annualized Data'!P$154:P$184)</f>
        <v>2442.6715570000001</v>
      </c>
      <c r="P118" s="60">
        <f t="shared" si="17"/>
        <v>30613.121901000006</v>
      </c>
    </row>
    <row r="119" spans="1:16">
      <c r="A119" s="115">
        <f t="shared" si="10"/>
        <v>110</v>
      </c>
      <c r="B119" s="81" t="str">
        <f t="shared" si="15"/>
        <v>Petroleum Refinery</v>
      </c>
      <c r="C119" s="142">
        <f t="shared" si="16"/>
        <v>26</v>
      </c>
      <c r="D119" s="60">
        <f>SUMIF('Annualized Data'!$B$154:$B$184,$C119,'Annualized Data'!E$154:E$184)</f>
        <v>283729.85779499996</v>
      </c>
      <c r="E119" s="60">
        <f>SUMIF('Annualized Data'!$B$154:$B$184,$C119,'Annualized Data'!F$154:F$184)</f>
        <v>160051.540725</v>
      </c>
      <c r="F119" s="60">
        <f>SUMIF('Annualized Data'!$B$154:$B$184,$C119,'Annualized Data'!G$154:G$184)</f>
        <v>330147.27126000001</v>
      </c>
      <c r="G119" s="60">
        <f>SUMIF('Annualized Data'!$B$154:$B$184,$C119,'Annualized Data'!H$154:H$184)</f>
        <v>343993.47381</v>
      </c>
      <c r="H119" s="60">
        <f>SUMIF('Annualized Data'!$B$154:$B$184,$C119,'Annualized Data'!I$154:I$184)</f>
        <v>301882.87849500001</v>
      </c>
      <c r="I119" s="60">
        <f>SUMIF('Annualized Data'!$B$154:$B$184,$C119,'Annualized Data'!J$154:J$184)</f>
        <v>337263.39608999999</v>
      </c>
      <c r="J119" s="60">
        <f>SUMIF('Annualized Data'!$B$154:$B$184,$C119,'Annualized Data'!K$154:K$184)</f>
        <v>335822.05280999996</v>
      </c>
      <c r="K119" s="60">
        <f>SUMIF('Annualized Data'!$B$154:$B$184,$C119,'Annualized Data'!L$154:L$184)</f>
        <v>312082.13878499996</v>
      </c>
      <c r="L119" s="60">
        <f>SUMIF('Annualized Data'!$B$154:$B$184,$C119,'Annualized Data'!M$154:M$184)</f>
        <v>338350.81366499997</v>
      </c>
      <c r="M119" s="60">
        <f>SUMIF('Annualized Data'!$B$154:$B$184,$C119,'Annualized Data'!N$154:N$184)</f>
        <v>329056.45384500001</v>
      </c>
      <c r="N119" s="60">
        <f>SUMIF('Annualized Data'!$B$154:$B$184,$C119,'Annualized Data'!O$154:O$184)</f>
        <v>316898.09477999998</v>
      </c>
      <c r="O119" s="60">
        <f>SUMIF('Annualized Data'!$B$154:$B$184,$C119,'Annualized Data'!P$154:P$184)</f>
        <v>325067.52073499997</v>
      </c>
      <c r="P119" s="60">
        <f t="shared" si="17"/>
        <v>3714345.4927949994</v>
      </c>
    </row>
    <row r="120" spans="1:16">
      <c r="A120" s="115">
        <f t="shared" si="10"/>
        <v>111</v>
      </c>
      <c r="B120" s="81" t="str">
        <f t="shared" si="15"/>
        <v>Area Lighting</v>
      </c>
      <c r="C120" s="142">
        <f t="shared" si="16"/>
        <v>28</v>
      </c>
      <c r="D120" s="60">
        <f>SUMIF('Annualized Data'!$B$154:$B$184,$C120,'Annualized Data'!E$154:E$184)</f>
        <v>32632.05099</v>
      </c>
      <c r="E120" s="60">
        <f>SUMIF('Annualized Data'!$B$154:$B$184,$C120,'Annualized Data'!F$154:F$184)</f>
        <v>28395.93477</v>
      </c>
      <c r="F120" s="60">
        <f>SUMIF('Annualized Data'!$B$154:$B$184,$C120,'Annualized Data'!G$154:G$184)</f>
        <v>28700.91462</v>
      </c>
      <c r="G120" s="60">
        <f>SUMIF('Annualized Data'!$B$154:$B$184,$C120,'Annualized Data'!H$154:H$184)</f>
        <v>25507.255829999998</v>
      </c>
      <c r="H120" s="60">
        <f>SUMIF('Annualized Data'!$B$154:$B$184,$C120,'Annualized Data'!I$154:I$184)</f>
        <v>24253.102859999999</v>
      </c>
      <c r="I120" s="60">
        <f>SUMIF('Annualized Data'!$B$154:$B$184,$C120,'Annualized Data'!J$154:J$184)</f>
        <v>22391.09649</v>
      </c>
      <c r="J120" s="60">
        <f>SUMIF('Annualized Data'!$B$154:$B$184,$C120,'Annualized Data'!K$154:K$184)</f>
        <v>23822.68665</v>
      </c>
      <c r="K120" s="60">
        <f>SUMIF('Annualized Data'!$B$154:$B$184,$C120,'Annualized Data'!L$154:L$184)</f>
        <v>25528.405559999999</v>
      </c>
      <c r="L120" s="60">
        <f>SUMIF('Annualized Data'!$B$154:$B$184,$C120,'Annualized Data'!M$154:M$184)</f>
        <v>26727.93102</v>
      </c>
      <c r="M120" s="60">
        <f>SUMIF('Annualized Data'!$B$154:$B$184,$C120,'Annualized Data'!N$154:N$184)</f>
        <v>29906.709419999999</v>
      </c>
      <c r="N120" s="60">
        <f>SUMIF('Annualized Data'!$B$154:$B$184,$C120,'Annualized Data'!O$154:O$184)</f>
        <v>31116.977009999999</v>
      </c>
      <c r="O120" s="60">
        <f>SUMIF('Annualized Data'!$B$154:$B$184,$C120,'Annualized Data'!P$154:P$184)</f>
        <v>33432.197189999999</v>
      </c>
      <c r="P120" s="60">
        <f t="shared" si="17"/>
        <v>332415.26240999991</v>
      </c>
    </row>
    <row r="121" spans="1:16">
      <c r="A121" s="115">
        <f t="shared" si="10"/>
        <v>112</v>
      </c>
      <c r="B121" s="81" t="str">
        <f t="shared" si="15"/>
        <v>Electric Furnace</v>
      </c>
      <c r="C121" s="142">
        <f t="shared" si="16"/>
        <v>30</v>
      </c>
      <c r="D121" s="60">
        <f>SUMIF('Annualized Data'!$B$154:$B$184,$C121,'Annualized Data'!E$154:E$184)</f>
        <v>25517.90049</v>
      </c>
      <c r="E121" s="60">
        <f>SUMIF('Annualized Data'!$B$154:$B$184,$C121,'Annualized Data'!F$154:F$184)</f>
        <v>25177.267215</v>
      </c>
      <c r="F121" s="60">
        <f>SUMIF('Annualized Data'!$B$154:$B$184,$C121,'Annualized Data'!G$154:G$184)</f>
        <v>23810.99193</v>
      </c>
      <c r="G121" s="60">
        <f>SUMIF('Annualized Data'!$B$154:$B$184,$C121,'Annualized Data'!H$154:H$184)</f>
        <v>18255.004095</v>
      </c>
      <c r="H121" s="60">
        <f>SUMIF('Annualized Data'!$B$154:$B$184,$C121,'Annualized Data'!I$154:I$184)</f>
        <v>14671.915079999999</v>
      </c>
      <c r="I121" s="60">
        <f>SUMIF('Annualized Data'!$B$154:$B$184,$C121,'Annualized Data'!J$154:J$184)</f>
        <v>21663.697844999999</v>
      </c>
      <c r="J121" s="60">
        <f>SUMIF('Annualized Data'!$B$154:$B$184,$C121,'Annualized Data'!K$154:K$184)</f>
        <v>21724.410959999997</v>
      </c>
      <c r="K121" s="60">
        <f>SUMIF('Annualized Data'!$B$154:$B$184,$C121,'Annualized Data'!L$154:L$184)</f>
        <v>21240.948990000001</v>
      </c>
      <c r="L121" s="60">
        <f>SUMIF('Annualized Data'!$B$154:$B$184,$C121,'Annualized Data'!M$154:M$184)</f>
        <v>22513.256474999998</v>
      </c>
      <c r="M121" s="60">
        <f>SUMIF('Annualized Data'!$B$154:$B$184,$C121,'Annualized Data'!N$154:N$184)</f>
        <v>20157.096525000001</v>
      </c>
      <c r="N121" s="60">
        <f>SUMIF('Annualized Data'!$B$154:$B$184,$C121,'Annualized Data'!O$154:O$184)</f>
        <v>22766.072355</v>
      </c>
      <c r="O121" s="60">
        <f>SUMIF('Annualized Data'!$B$154:$B$184,$C121,'Annualized Data'!P$154:P$184)</f>
        <v>17119.138800000001</v>
      </c>
      <c r="P121" s="60">
        <f t="shared" si="17"/>
        <v>254617.70076000004</v>
      </c>
    </row>
    <row r="122" spans="1:16">
      <c r="A122" s="115">
        <f t="shared" si="10"/>
        <v>113</v>
      </c>
      <c r="B122" s="81" t="str">
        <f t="shared" si="15"/>
        <v>Military Research &amp; Dev. Service</v>
      </c>
      <c r="C122" s="142">
        <f t="shared" si="16"/>
        <v>31</v>
      </c>
      <c r="D122" s="60">
        <f>SUMIF('Annualized Data'!$B$154:$B$184,$C122,'Annualized Data'!E$154:E$184)</f>
        <v>308624.07652499998</v>
      </c>
      <c r="E122" s="60">
        <f>SUMIF('Annualized Data'!$B$154:$B$184,$C122,'Annualized Data'!F$154:F$184)</f>
        <v>293777.31758999999</v>
      </c>
      <c r="F122" s="60">
        <f>SUMIF('Annualized Data'!$B$154:$B$184,$C122,'Annualized Data'!G$154:G$184)</f>
        <v>253212.56341499998</v>
      </c>
      <c r="G122" s="60">
        <f>SUMIF('Annualized Data'!$B$154:$B$184,$C122,'Annualized Data'!H$154:H$184)</f>
        <v>247287.14990999998</v>
      </c>
      <c r="H122" s="60">
        <f>SUMIF('Annualized Data'!$B$154:$B$184,$C122,'Annualized Data'!I$154:I$184)</f>
        <v>256455.113595</v>
      </c>
      <c r="I122" s="60">
        <f>SUMIF('Annualized Data'!$B$154:$B$184,$C122,'Annualized Data'!J$154:J$184)</f>
        <v>300037.35562499997</v>
      </c>
      <c r="J122" s="60">
        <f>SUMIF('Annualized Data'!$B$154:$B$184,$C122,'Annualized Data'!K$154:K$184)</f>
        <v>287787.17726999999</v>
      </c>
      <c r="K122" s="60">
        <f>SUMIF('Annualized Data'!$B$154:$B$184,$C122,'Annualized Data'!L$154:L$184)</f>
        <v>300456.64561499999</v>
      </c>
      <c r="L122" s="60">
        <f>SUMIF('Annualized Data'!$B$154:$B$184,$C122,'Annualized Data'!M$154:M$184)</f>
        <v>264805.42756499996</v>
      </c>
      <c r="M122" s="60">
        <f>SUMIF('Annualized Data'!$B$154:$B$184,$C122,'Annualized Data'!N$154:N$184)</f>
        <v>253769.72399999999</v>
      </c>
      <c r="N122" s="60">
        <f>SUMIF('Annualized Data'!$B$154:$B$184,$C122,'Annualized Data'!O$154:O$184)</f>
        <v>245252.97133499998</v>
      </c>
      <c r="O122" s="60">
        <f>SUMIF('Annualized Data'!$B$154:$B$184,$C122,'Annualized Data'!P$154:P$184)</f>
        <v>298230.93091499998</v>
      </c>
      <c r="P122" s="60">
        <f t="shared" si="17"/>
        <v>3309696.4533599992</v>
      </c>
    </row>
    <row r="123" spans="1:16">
      <c r="A123" s="115">
        <f t="shared" si="10"/>
        <v>114</v>
      </c>
      <c r="B123" s="81" t="str">
        <f t="shared" si="15"/>
        <v>Cotton Gin</v>
      </c>
      <c r="C123" s="142">
        <f t="shared" si="16"/>
        <v>34</v>
      </c>
      <c r="D123" s="60">
        <f>SUMIF('Annualized Data'!$B$154:$B$184,$C123,'Annualized Data'!E$154:E$184)</f>
        <v>3300.38625</v>
      </c>
      <c r="E123" s="60">
        <f>SUMIF('Annualized Data'!$B$154:$B$184,$C123,'Annualized Data'!F$154:F$184)</f>
        <v>140.45303999999999</v>
      </c>
      <c r="F123" s="60">
        <f>SUMIF('Annualized Data'!$B$154:$B$184,$C123,'Annualized Data'!G$154:G$184)</f>
        <v>137.13252</v>
      </c>
      <c r="G123" s="60">
        <f>SUMIF('Annualized Data'!$B$154:$B$184,$C123,'Annualized Data'!H$154:H$184)</f>
        <v>102.79983</v>
      </c>
      <c r="H123" s="60">
        <f>SUMIF('Annualized Data'!$B$154:$B$184,$C123,'Annualized Data'!I$154:I$184)</f>
        <v>68.169780000000003</v>
      </c>
      <c r="I123" s="60">
        <f>SUMIF('Annualized Data'!$B$154:$B$184,$C123,'Annualized Data'!J$154:J$184)</f>
        <v>74.922330000000002</v>
      </c>
      <c r="J123" s="60">
        <f>SUMIF('Annualized Data'!$B$154:$B$184,$C123,'Annualized Data'!K$154:K$184)</f>
        <v>70.412369999999996</v>
      </c>
      <c r="K123" s="60">
        <f>SUMIF('Annualized Data'!$B$154:$B$184,$C123,'Annualized Data'!L$154:L$184)</f>
        <v>75.690510000000003</v>
      </c>
      <c r="L123" s="60">
        <f>SUMIF('Annualized Data'!$B$154:$B$184,$C123,'Annualized Data'!M$154:M$184)</f>
        <v>84.177660000000003</v>
      </c>
      <c r="M123" s="60">
        <f>SUMIF('Annualized Data'!$B$154:$B$184,$C123,'Annualized Data'!N$154:N$184)</f>
        <v>92.540909999999997</v>
      </c>
      <c r="N123" s="60">
        <f>SUMIF('Annualized Data'!$B$154:$B$184,$C123,'Annualized Data'!O$154:O$184)</f>
        <v>6037.4859299999998</v>
      </c>
      <c r="O123" s="60">
        <f>SUMIF('Annualized Data'!$B$154:$B$184,$C123,'Annualized Data'!P$154:P$184)</f>
        <v>9594.9770700000008</v>
      </c>
      <c r="P123" s="60">
        <f t="shared" si="17"/>
        <v>19779.1482</v>
      </c>
    </row>
    <row r="124" spans="1:16">
      <c r="A124" s="115">
        <f t="shared" si="10"/>
        <v>115</v>
      </c>
      <c r="B124" s="81" t="str">
        <f t="shared" si="15"/>
        <v>Interruptible Power Service</v>
      </c>
      <c r="C124" s="142">
        <f t="shared" si="16"/>
        <v>38</v>
      </c>
      <c r="D124" s="60">
        <f>SUMIF('Annualized Data'!$B$154:$B$184,$C124,'Annualized Data'!E$154:E$184)</f>
        <v>331477.34118499997</v>
      </c>
      <c r="E124" s="60">
        <f>SUMIF('Annualized Data'!$B$154:$B$184,$C124,'Annualized Data'!F$154:F$184)</f>
        <v>297361.38142799999</v>
      </c>
      <c r="F124" s="60">
        <f>SUMIF('Annualized Data'!$B$154:$B$184,$C124,'Annualized Data'!G$154:G$184)</f>
        <v>354862.96117600001</v>
      </c>
      <c r="G124" s="60">
        <f>SUMIF('Annualized Data'!$B$154:$B$184,$C124,'Annualized Data'!H$154:H$184)</f>
        <v>302471.15787699999</v>
      </c>
      <c r="H124" s="60">
        <f>SUMIF('Annualized Data'!$B$154:$B$184,$C124,'Annualized Data'!I$154:I$184)</f>
        <v>331971.50838499999</v>
      </c>
      <c r="I124" s="60">
        <f>SUMIF('Annualized Data'!$B$154:$B$184,$C124,'Annualized Data'!J$154:J$184)</f>
        <v>481112.892742</v>
      </c>
      <c r="J124" s="60">
        <f>SUMIF('Annualized Data'!$B$154:$B$184,$C124,'Annualized Data'!K$154:K$184)</f>
        <v>512507.685879</v>
      </c>
      <c r="K124" s="60">
        <f>SUMIF('Annualized Data'!$B$154:$B$184,$C124,'Annualized Data'!L$154:L$184)</f>
        <v>514998.33338599995</v>
      </c>
      <c r="L124" s="60">
        <f>SUMIF('Annualized Data'!$B$154:$B$184,$C124,'Annualized Data'!M$154:M$184)</f>
        <v>498547.82279800001</v>
      </c>
      <c r="M124" s="60">
        <f>SUMIF('Annualized Data'!$B$154:$B$184,$C124,'Annualized Data'!N$154:N$184)</f>
        <v>387980.77130299999</v>
      </c>
      <c r="N124" s="60">
        <f>SUMIF('Annualized Data'!$B$154:$B$184,$C124,'Annualized Data'!O$154:O$184)</f>
        <v>340802.33596900001</v>
      </c>
      <c r="O124" s="60">
        <f>SUMIF('Annualized Data'!$B$154:$B$184,$C124,'Annualized Data'!P$154:P$184)</f>
        <v>301105.15170400002</v>
      </c>
      <c r="P124" s="60">
        <f t="shared" si="17"/>
        <v>4655199.3438320002</v>
      </c>
    </row>
    <row r="125" spans="1:16">
      <c r="A125" s="115">
        <f t="shared" si="10"/>
        <v>116</v>
      </c>
      <c r="B125" s="81" t="str">
        <f t="shared" si="15"/>
        <v>City / County Service</v>
      </c>
      <c r="C125" s="142">
        <f t="shared" si="16"/>
        <v>41</v>
      </c>
      <c r="D125" s="60">
        <f>SUMIF('Annualized Data'!$B$154:$B$184,$C125,'Annualized Data'!E$154:E$184)</f>
        <v>209201.697013</v>
      </c>
      <c r="E125" s="60">
        <f>SUMIF('Annualized Data'!$B$154:$B$184,$C125,'Annualized Data'!F$154:F$184)</f>
        <v>227700.58217799998</v>
      </c>
      <c r="F125" s="60">
        <f>SUMIF('Annualized Data'!$B$154:$B$184,$C125,'Annualized Data'!G$154:G$184)</f>
        <v>214813.63276199999</v>
      </c>
      <c r="G125" s="60">
        <f>SUMIF('Annualized Data'!$B$154:$B$184,$C125,'Annualized Data'!H$154:H$184)</f>
        <v>148378.098092</v>
      </c>
      <c r="H125" s="60">
        <f>SUMIF('Annualized Data'!$B$154:$B$184,$C125,'Annualized Data'!I$154:I$184)</f>
        <v>151115.231665</v>
      </c>
      <c r="I125" s="60">
        <f>SUMIF('Annualized Data'!$B$154:$B$184,$C125,'Annualized Data'!J$154:J$184)</f>
        <v>200281.54967699997</v>
      </c>
      <c r="J125" s="60">
        <f>SUMIF('Annualized Data'!$B$154:$B$184,$C125,'Annualized Data'!K$154:K$184)</f>
        <v>240689.29968300002</v>
      </c>
      <c r="K125" s="60">
        <f>SUMIF('Annualized Data'!$B$154:$B$184,$C125,'Annualized Data'!L$154:L$184)</f>
        <v>259584.820003</v>
      </c>
      <c r="L125" s="60">
        <f>SUMIF('Annualized Data'!$B$154:$B$184,$C125,'Annualized Data'!M$154:M$184)</f>
        <v>278237.58138799999</v>
      </c>
      <c r="M125" s="60">
        <f>SUMIF('Annualized Data'!$B$154:$B$184,$C125,'Annualized Data'!N$154:N$184)</f>
        <v>206896.670411</v>
      </c>
      <c r="N125" s="60">
        <f>SUMIF('Annualized Data'!$B$154:$B$184,$C125,'Annualized Data'!O$154:O$184)</f>
        <v>170477.13565899999</v>
      </c>
      <c r="O125" s="60">
        <f>SUMIF('Annualized Data'!$B$154:$B$184,$C125,'Annualized Data'!P$154:P$184)</f>
        <v>163685.124786</v>
      </c>
      <c r="P125" s="60">
        <f t="shared" si="17"/>
        <v>2471061.4233169993</v>
      </c>
    </row>
    <row r="126" spans="1:16">
      <c r="A126" s="115">
        <f t="shared" si="10"/>
        <v>117</v>
      </c>
      <c r="B126" s="81" t="str">
        <f t="shared" si="15"/>
        <v>State University Service</v>
      </c>
      <c r="C126" s="142">
        <f t="shared" si="16"/>
        <v>43</v>
      </c>
      <c r="D126" s="60">
        <f>SUMIF('Annualized Data'!$B$154:$B$184,$C126,'Annualized Data'!E$154:E$184)</f>
        <v>51138.838101000001</v>
      </c>
      <c r="E126" s="60">
        <f>SUMIF('Annualized Data'!$B$154:$B$184,$C126,'Annualized Data'!F$154:F$184)</f>
        <v>54754.846820000006</v>
      </c>
      <c r="F126" s="60">
        <f>SUMIF('Annualized Data'!$B$154:$B$184,$C126,'Annualized Data'!G$154:G$184)</f>
        <v>51841.458464000003</v>
      </c>
      <c r="G126" s="60">
        <f>SUMIF('Annualized Data'!$B$154:$B$184,$C126,'Annualized Data'!H$154:H$184)</f>
        <v>48828.188454000003</v>
      </c>
      <c r="H126" s="60">
        <f>SUMIF('Annualized Data'!$B$154:$B$184,$C126,'Annualized Data'!I$154:I$184)</f>
        <v>41697.722608000004</v>
      </c>
      <c r="I126" s="60">
        <f>SUMIF('Annualized Data'!$B$154:$B$184,$C126,'Annualized Data'!J$154:J$184)</f>
        <v>46259.218760000003</v>
      </c>
      <c r="J126" s="60">
        <f>SUMIF('Annualized Data'!$B$154:$B$184,$C126,'Annualized Data'!K$154:K$184)</f>
        <v>52190.814334000002</v>
      </c>
      <c r="K126" s="60">
        <f>SUMIF('Annualized Data'!$B$154:$B$184,$C126,'Annualized Data'!L$154:L$184)</f>
        <v>51353.376730000004</v>
      </c>
      <c r="L126" s="60">
        <f>SUMIF('Annualized Data'!$B$154:$B$184,$C126,'Annualized Data'!M$154:M$184)</f>
        <v>57377.823277000003</v>
      </c>
      <c r="M126" s="60">
        <f>SUMIF('Annualized Data'!$B$154:$B$184,$C126,'Annualized Data'!N$154:N$184)</f>
        <v>51747.469997</v>
      </c>
      <c r="N126" s="60">
        <f>SUMIF('Annualized Data'!$B$154:$B$184,$C126,'Annualized Data'!O$154:O$184)</f>
        <v>52415.72352</v>
      </c>
      <c r="O126" s="60">
        <f>SUMIF('Annualized Data'!$B$154:$B$184,$C126,'Annualized Data'!P$154:P$184)</f>
        <v>44437.618927000003</v>
      </c>
      <c r="P126" s="60">
        <f t="shared" si="17"/>
        <v>604043.09999199992</v>
      </c>
    </row>
    <row r="127" spans="1:16">
      <c r="A127" s="115">
        <f t="shared" si="10"/>
        <v>118</v>
      </c>
      <c r="B127" s="81" t="str">
        <f t="shared" si="15"/>
        <v>Cogen Supplemental</v>
      </c>
      <c r="C127" s="142">
        <f t="shared" si="16"/>
        <v>45</v>
      </c>
      <c r="D127" s="60">
        <f>SUMIF('Annualized Data'!$B$154:$B$184,$C127,'Annualized Data'!E$154:E$184)</f>
        <v>31697.492511</v>
      </c>
      <c r="E127" s="60">
        <f>SUMIF('Annualized Data'!$B$154:$B$184,$C127,'Annualized Data'!F$154:F$184)</f>
        <v>32008.330898</v>
      </c>
      <c r="F127" s="60">
        <f>SUMIF('Annualized Data'!$B$154:$B$184,$C127,'Annualized Data'!G$154:G$184)</f>
        <v>30996.106450000003</v>
      </c>
      <c r="G127" s="60">
        <f>SUMIF('Annualized Data'!$B$154:$B$184,$C127,'Annualized Data'!H$154:H$184)</f>
        <v>33058.189456</v>
      </c>
      <c r="H127" s="60">
        <f>SUMIF('Annualized Data'!$B$154:$B$184,$C127,'Annualized Data'!I$154:I$184)</f>
        <v>30704.557057000002</v>
      </c>
      <c r="I127" s="60">
        <f>SUMIF('Annualized Data'!$B$154:$B$184,$C127,'Annualized Data'!J$154:J$184)</f>
        <v>37005.100020000005</v>
      </c>
      <c r="J127" s="60">
        <f>SUMIF('Annualized Data'!$B$154:$B$184,$C127,'Annualized Data'!K$154:K$184)</f>
        <v>39446.271053000004</v>
      </c>
      <c r="K127" s="60">
        <f>SUMIF('Annualized Data'!$B$154:$B$184,$C127,'Annualized Data'!L$154:L$184)</f>
        <v>37222.204061000004</v>
      </c>
      <c r="L127" s="60">
        <f>SUMIF('Annualized Data'!$B$154:$B$184,$C127,'Annualized Data'!M$154:M$184)</f>
        <v>37178.555754000001</v>
      </c>
      <c r="M127" s="60">
        <f>SUMIF('Annualized Data'!$B$154:$B$184,$C127,'Annualized Data'!N$154:N$184)</f>
        <v>33341.691684000005</v>
      </c>
      <c r="N127" s="60">
        <f>SUMIF('Annualized Data'!$B$154:$B$184,$C127,'Annualized Data'!O$154:O$184)</f>
        <v>30759.471395</v>
      </c>
      <c r="O127" s="60">
        <f>SUMIF('Annualized Data'!$B$154:$B$184,$C127,'Annualized Data'!P$154:P$184)</f>
        <v>28932.813344000002</v>
      </c>
      <c r="P127" s="60">
        <f>SUM(D127:O127)</f>
        <v>402350.78368300007</v>
      </c>
    </row>
    <row r="128" spans="1:16">
      <c r="A128" s="115">
        <f t="shared" si="10"/>
        <v>119</v>
      </c>
      <c r="B128" s="81" t="str">
        <f t="shared" si="15"/>
        <v>Cogen Maint, Backup &amp; Interrupt</v>
      </c>
      <c r="C128" s="142">
        <f t="shared" si="16"/>
        <v>46</v>
      </c>
      <c r="D128" s="60">
        <f>SUMIF('Annualized Data'!$B$154:$B$185,$C128,'Annualized Data'!E$154:E$185)</f>
        <v>0</v>
      </c>
      <c r="E128" s="60">
        <f>SUMIF('Annualized Data'!$B$154:$B$185,$C128,'Annualized Data'!F$154:F$185)</f>
        <v>0</v>
      </c>
      <c r="F128" s="60">
        <f>SUMIF('Annualized Data'!$B$154:$B$185,$C128,'Annualized Data'!G$154:G$185)</f>
        <v>0</v>
      </c>
      <c r="G128" s="60">
        <f>SUMIF('Annualized Data'!$B$154:$B$185,$C128,'Annualized Data'!H$154:H$185)</f>
        <v>0</v>
      </c>
      <c r="H128" s="60">
        <f>SUMIF('Annualized Data'!$B$154:$B$185,$C128,'Annualized Data'!I$154:I$185)</f>
        <v>0</v>
      </c>
      <c r="I128" s="60">
        <f>SUMIF('Annualized Data'!$B$154:$B$185,$C128,'Annualized Data'!J$154:J$185)</f>
        <v>0</v>
      </c>
      <c r="J128" s="60">
        <f>SUMIF('Annualized Data'!$B$154:$B$185,$C128,'Annualized Data'!K$154:K$185)</f>
        <v>0</v>
      </c>
      <c r="K128" s="60">
        <f>SUMIF('Annualized Data'!$B$154:$B$185,$C128,'Annualized Data'!L$154:L$185)</f>
        <v>0</v>
      </c>
      <c r="L128" s="60">
        <f>SUMIF('Annualized Data'!$B$154:$B$185,$C128,'Annualized Data'!M$154:M$185)</f>
        <v>0</v>
      </c>
      <c r="M128" s="60">
        <f>SUMIF('Annualized Data'!$B$154:$B$185,$C128,'Annualized Data'!N$154:N$185)</f>
        <v>0</v>
      </c>
      <c r="N128" s="60">
        <f>SUMIF('Annualized Data'!$B$154:$B$185,$C128,'Annualized Data'!O$154:O$185)</f>
        <v>0</v>
      </c>
      <c r="O128" s="60">
        <f>SUMIF('Annualized Data'!$B$154:$B$185,$C128,'Annualized Data'!P$154:P$185)</f>
        <v>0</v>
      </c>
      <c r="P128" s="60">
        <f>SUM(D128:O128)</f>
        <v>0</v>
      </c>
    </row>
    <row r="129" spans="1:16" ht="19.5" customHeight="1" collapsed="1" thickBot="1">
      <c r="A129" s="115">
        <f t="shared" si="10"/>
        <v>120</v>
      </c>
      <c r="B129" s="323" t="str">
        <f>"Total "&amp;B106</f>
        <v>Total Fuel Revenues</v>
      </c>
      <c r="D129" s="325">
        <f t="shared" ref="D129:P129" si="18">SUM(D107:D128)</f>
        <v>5942541.1817949302</v>
      </c>
      <c r="E129" s="325">
        <f t="shared" si="18"/>
        <v>5359171.9815329285</v>
      </c>
      <c r="F129" s="325">
        <f t="shared" si="18"/>
        <v>5197776.8578783497</v>
      </c>
      <c r="G129" s="325">
        <f t="shared" si="18"/>
        <v>4915669.7245350005</v>
      </c>
      <c r="H129" s="325">
        <f t="shared" si="18"/>
        <v>5797251.4968421692</v>
      </c>
      <c r="I129" s="325">
        <f t="shared" si="18"/>
        <v>7565970.5613865536</v>
      </c>
      <c r="J129" s="325">
        <f t="shared" si="18"/>
        <v>9136907.1296130009</v>
      </c>
      <c r="K129" s="325">
        <f t="shared" si="18"/>
        <v>9027440.2224530987</v>
      </c>
      <c r="L129" s="325">
        <f t="shared" si="18"/>
        <v>8696731.6235474087</v>
      </c>
      <c r="M129" s="325">
        <f t="shared" si="18"/>
        <v>6510744.336711755</v>
      </c>
      <c r="N129" s="325">
        <f t="shared" si="18"/>
        <v>5508608.4389255205</v>
      </c>
      <c r="O129" s="325">
        <f t="shared" si="18"/>
        <v>5386148.1854420006</v>
      </c>
      <c r="P129" s="325">
        <f t="shared" si="18"/>
        <v>79044961.740662739</v>
      </c>
    </row>
    <row r="130" spans="1:16" ht="25" customHeight="1" thickTop="1">
      <c r="A130" s="115">
        <f t="shared" si="10"/>
        <v>121</v>
      </c>
      <c r="B130" s="206" t="s">
        <v>199</v>
      </c>
      <c r="C130" s="368"/>
    </row>
    <row r="131" spans="1:16">
      <c r="A131" s="115">
        <f t="shared" si="10"/>
        <v>122</v>
      </c>
      <c r="B131" s="81" t="str">
        <f t="shared" ref="B131:B152" si="19">B59</f>
        <v>Residential Service</v>
      </c>
      <c r="C131" s="142">
        <f t="shared" ref="C131:C152" si="20">C107</f>
        <v>1</v>
      </c>
      <c r="D131" s="45">
        <f t="shared" ref="D131:O131" si="21">D59-D107</f>
        <v>18638919.17342265</v>
      </c>
      <c r="E131" s="45">
        <f t="shared" si="21"/>
        <v>15934271.717639763</v>
      </c>
      <c r="F131" s="45">
        <f t="shared" si="21"/>
        <v>14125070.77062238</v>
      </c>
      <c r="G131" s="45">
        <f t="shared" si="21"/>
        <v>14268079.180974044</v>
      </c>
      <c r="H131" s="45">
        <f t="shared" si="21"/>
        <v>21855560.843458652</v>
      </c>
      <c r="I131" s="45">
        <f t="shared" si="21"/>
        <v>29798688.537997793</v>
      </c>
      <c r="J131" s="45">
        <f t="shared" si="21"/>
        <v>38451277.581514925</v>
      </c>
      <c r="K131" s="45">
        <f t="shared" si="21"/>
        <v>37979676.790162496</v>
      </c>
      <c r="L131" s="45">
        <f t="shared" si="21"/>
        <v>34897778.222496219</v>
      </c>
      <c r="M131" s="45">
        <f t="shared" si="21"/>
        <v>22912769.775732338</v>
      </c>
      <c r="N131" s="45">
        <f t="shared" si="21"/>
        <v>16090662.496299164</v>
      </c>
      <c r="O131" s="45">
        <f t="shared" si="21"/>
        <v>16233533.935214495</v>
      </c>
      <c r="P131" s="60">
        <f>SUM(D131:O131)</f>
        <v>281186289.02553493</v>
      </c>
    </row>
    <row r="132" spans="1:16">
      <c r="A132" s="115">
        <f t="shared" si="10"/>
        <v>123</v>
      </c>
      <c r="B132" s="81" t="str">
        <f t="shared" si="19"/>
        <v>Small General Service</v>
      </c>
      <c r="C132" s="142">
        <f t="shared" si="20"/>
        <v>2</v>
      </c>
      <c r="D132" s="45">
        <f t="shared" ref="D132:O132" si="22">D60-D108</f>
        <v>2554530.3857943732</v>
      </c>
      <c r="E132" s="45">
        <f t="shared" si="22"/>
        <v>2399431.4419661914</v>
      </c>
      <c r="F132" s="45">
        <f t="shared" si="22"/>
        <v>2225155.7827988202</v>
      </c>
      <c r="G132" s="45">
        <f t="shared" si="22"/>
        <v>2020605.3606132963</v>
      </c>
      <c r="H132" s="45">
        <f t="shared" si="22"/>
        <v>2504609.6477020215</v>
      </c>
      <c r="I132" s="45">
        <f t="shared" si="22"/>
        <v>3266443.4027070715</v>
      </c>
      <c r="J132" s="45">
        <f t="shared" si="22"/>
        <v>3969049.8290386526</v>
      </c>
      <c r="K132" s="45">
        <f t="shared" si="22"/>
        <v>3785324.1801904752</v>
      </c>
      <c r="L132" s="45">
        <f t="shared" si="22"/>
        <v>3736345.7883766415</v>
      </c>
      <c r="M132" s="45">
        <f t="shared" si="22"/>
        <v>2909183.3380060536</v>
      </c>
      <c r="N132" s="45">
        <f t="shared" si="22"/>
        <v>2315892.5503028026</v>
      </c>
      <c r="O132" s="45">
        <f t="shared" si="22"/>
        <v>2282004.846634422</v>
      </c>
      <c r="P132" s="60">
        <f>SUM(D132:O132)</f>
        <v>33968576.554130822</v>
      </c>
    </row>
    <row r="133" spans="1:16">
      <c r="A133" s="115">
        <f t="shared" si="10"/>
        <v>124</v>
      </c>
      <c r="B133" s="81" t="str">
        <f t="shared" si="19"/>
        <v>Outdoor Recreational Lighting</v>
      </c>
      <c r="C133" s="142">
        <f t="shared" si="20"/>
        <v>7</v>
      </c>
      <c r="D133" s="45">
        <f t="shared" ref="D133:O133" si="23">D61-D109</f>
        <v>48762.434464674116</v>
      </c>
      <c r="E133" s="45">
        <f t="shared" si="23"/>
        <v>57972.46260239026</v>
      </c>
      <c r="F133" s="45">
        <f t="shared" si="23"/>
        <v>61852.806918015034</v>
      </c>
      <c r="G133" s="45">
        <f t="shared" si="23"/>
        <v>25740.581795014754</v>
      </c>
      <c r="H133" s="45">
        <f t="shared" si="23"/>
        <v>24086.826860278517</v>
      </c>
      <c r="I133" s="45">
        <f t="shared" si="23"/>
        <v>24955.628186743335</v>
      </c>
      <c r="J133" s="45">
        <f t="shared" si="23"/>
        <v>30647.127293892652</v>
      </c>
      <c r="K133" s="45">
        <f t="shared" si="23"/>
        <v>31186.817631283</v>
      </c>
      <c r="L133" s="45">
        <f t="shared" si="23"/>
        <v>39653.15278473885</v>
      </c>
      <c r="M133" s="45">
        <f t="shared" si="23"/>
        <v>49215.866892030004</v>
      </c>
      <c r="N133" s="45">
        <f t="shared" si="23"/>
        <v>34652.394357135316</v>
      </c>
      <c r="O133" s="45">
        <f t="shared" si="23"/>
        <v>34253.610741678916</v>
      </c>
      <c r="P133" s="60">
        <f>SUM(D133:O133)</f>
        <v>462979.71052787482</v>
      </c>
    </row>
    <row r="134" spans="1:16">
      <c r="A134" s="115">
        <f t="shared" si="10"/>
        <v>125</v>
      </c>
      <c r="B134" s="81" t="str">
        <f t="shared" si="19"/>
        <v>Street Lighting Service</v>
      </c>
      <c r="C134" s="142">
        <f t="shared" si="20"/>
        <v>8</v>
      </c>
      <c r="D134" s="45">
        <f t="shared" ref="D134:O134" si="24">D62-D110</f>
        <v>341481.10489177849</v>
      </c>
      <c r="E134" s="45">
        <f t="shared" si="24"/>
        <v>337818.94062542124</v>
      </c>
      <c r="F134" s="45">
        <f t="shared" si="24"/>
        <v>338082.54780457204</v>
      </c>
      <c r="G134" s="45">
        <f t="shared" si="24"/>
        <v>335321.55850180337</v>
      </c>
      <c r="H134" s="45">
        <f t="shared" si="24"/>
        <v>334237.39427194162</v>
      </c>
      <c r="I134" s="45">
        <f t="shared" si="24"/>
        <v>332627.65843975457</v>
      </c>
      <c r="J134" s="45">
        <f t="shared" si="24"/>
        <v>333865.30237976916</v>
      </c>
      <c r="K134" s="45">
        <f t="shared" si="24"/>
        <v>335339.84550565417</v>
      </c>
      <c r="L134" s="45">
        <f t="shared" si="24"/>
        <v>336376.91855821665</v>
      </c>
      <c r="M134" s="45">
        <f t="shared" si="24"/>
        <v>339125.02036008064</v>
      </c>
      <c r="N134" s="45">
        <f t="shared" si="24"/>
        <v>340171.21044792759</v>
      </c>
      <c r="O134" s="45">
        <f t="shared" si="24"/>
        <v>342172.7618688668</v>
      </c>
      <c r="P134" s="60">
        <f t="shared" ref="P134:P151" si="25">SUM(D134:O134)</f>
        <v>4046620.2636557859</v>
      </c>
    </row>
    <row r="135" spans="1:16">
      <c r="A135" s="115">
        <f t="shared" si="10"/>
        <v>126</v>
      </c>
      <c r="B135" s="81" t="str">
        <f t="shared" si="19"/>
        <v>Traffic Signals</v>
      </c>
      <c r="C135" s="142">
        <f t="shared" si="20"/>
        <v>9</v>
      </c>
      <c r="D135" s="45">
        <f t="shared" ref="D135:O135" si="26">D63-D111</f>
        <v>7901.0930718021127</v>
      </c>
      <c r="E135" s="45">
        <f t="shared" si="26"/>
        <v>7944.764743089383</v>
      </c>
      <c r="F135" s="45">
        <f t="shared" si="26"/>
        <v>7935.761341662861</v>
      </c>
      <c r="G135" s="45">
        <f t="shared" si="26"/>
        <v>7941.6946176987303</v>
      </c>
      <c r="H135" s="45">
        <f t="shared" si="26"/>
        <v>7937.1411732991091</v>
      </c>
      <c r="I135" s="45">
        <f t="shared" si="26"/>
        <v>7940.5907523897313</v>
      </c>
      <c r="J135" s="45">
        <f t="shared" si="26"/>
        <v>7932.0357962449889</v>
      </c>
      <c r="K135" s="45">
        <f t="shared" si="26"/>
        <v>7930.5524772360222</v>
      </c>
      <c r="L135" s="45">
        <f t="shared" si="26"/>
        <v>7941.7981050714479</v>
      </c>
      <c r="M135" s="45">
        <f t="shared" si="26"/>
        <v>7931.5873509632092</v>
      </c>
      <c r="N135" s="45">
        <f t="shared" si="26"/>
        <v>7930.7594519814602</v>
      </c>
      <c r="O135" s="45">
        <f t="shared" si="26"/>
        <v>7936.313274317361</v>
      </c>
      <c r="P135" s="60">
        <f t="shared" si="25"/>
        <v>95204.092155756414</v>
      </c>
    </row>
    <row r="136" spans="1:16">
      <c r="A136" s="115">
        <f t="shared" si="10"/>
        <v>127</v>
      </c>
      <c r="B136" s="81" t="str">
        <f t="shared" si="19"/>
        <v>Water Pumping Service</v>
      </c>
      <c r="C136" s="142" t="str">
        <f t="shared" si="20"/>
        <v>11TOU</v>
      </c>
      <c r="D136" s="45">
        <f t="shared" ref="D136:O136" si="27">D64-D112</f>
        <v>653311.26612406259</v>
      </c>
      <c r="E136" s="45">
        <f t="shared" si="27"/>
        <v>626676.50487247726</v>
      </c>
      <c r="F136" s="45">
        <f t="shared" si="27"/>
        <v>601635.72923092486</v>
      </c>
      <c r="G136" s="45">
        <f t="shared" si="27"/>
        <v>534318.62500208919</v>
      </c>
      <c r="H136" s="45">
        <f t="shared" si="27"/>
        <v>601960.82570726518</v>
      </c>
      <c r="I136" s="45">
        <f t="shared" si="27"/>
        <v>919347.8549540157</v>
      </c>
      <c r="J136" s="45">
        <f t="shared" si="27"/>
        <v>1379354.1903322539</v>
      </c>
      <c r="K136" s="45">
        <f t="shared" si="27"/>
        <v>1198897.1896273745</v>
      </c>
      <c r="L136" s="45">
        <f t="shared" si="27"/>
        <v>1209495.2875015764</v>
      </c>
      <c r="M136" s="45">
        <f t="shared" si="27"/>
        <v>997232.51090406068</v>
      </c>
      <c r="N136" s="45">
        <f t="shared" si="27"/>
        <v>709059.34461657645</v>
      </c>
      <c r="O136" s="45">
        <f t="shared" si="27"/>
        <v>671060.73348132288</v>
      </c>
      <c r="P136" s="60">
        <f>SUM(D136:O136)</f>
        <v>10102350.062354</v>
      </c>
    </row>
    <row r="137" spans="1:16">
      <c r="A137" s="115">
        <f t="shared" si="10"/>
        <v>128</v>
      </c>
      <c r="B137" s="81" t="str">
        <f t="shared" si="19"/>
        <v>Electrolytic Refining</v>
      </c>
      <c r="C137" s="142">
        <f t="shared" si="20"/>
        <v>15</v>
      </c>
      <c r="D137" s="45">
        <f t="shared" ref="D137:O137" si="28">D65-D113</f>
        <v>107214.06930938837</v>
      </c>
      <c r="E137" s="45">
        <f t="shared" si="28"/>
        <v>108786.08546639682</v>
      </c>
      <c r="F137" s="45">
        <f t="shared" si="28"/>
        <v>107484.09315418947</v>
      </c>
      <c r="G137" s="45">
        <f t="shared" si="28"/>
        <v>102152.43470683772</v>
      </c>
      <c r="H137" s="45">
        <f t="shared" si="28"/>
        <v>105798.29488564597</v>
      </c>
      <c r="I137" s="45">
        <f t="shared" si="28"/>
        <v>214236.87918619899</v>
      </c>
      <c r="J137" s="45">
        <f t="shared" si="28"/>
        <v>248567.57072628528</v>
      </c>
      <c r="K137" s="45">
        <f t="shared" si="28"/>
        <v>240070.29615517022</v>
      </c>
      <c r="L137" s="45">
        <f t="shared" si="28"/>
        <v>248214.00526374846</v>
      </c>
      <c r="M137" s="45">
        <f t="shared" si="28"/>
        <v>132551.53039069229</v>
      </c>
      <c r="N137" s="45">
        <f t="shared" si="28"/>
        <v>108204.77800810701</v>
      </c>
      <c r="O137" s="45">
        <f t="shared" si="28"/>
        <v>106783.18453422905</v>
      </c>
      <c r="P137" s="60">
        <f t="shared" si="25"/>
        <v>1830063.2217868899</v>
      </c>
    </row>
    <row r="138" spans="1:16">
      <c r="A138" s="115">
        <f t="shared" si="10"/>
        <v>129</v>
      </c>
      <c r="B138" s="81" t="str">
        <f t="shared" si="19"/>
        <v>Water Heating</v>
      </c>
      <c r="C138" s="142" t="str">
        <f t="shared" si="20"/>
        <v>WH</v>
      </c>
      <c r="D138" s="45">
        <f t="shared" ref="D138:O138" si="29">D66-D114</f>
        <v>50835.831912863083</v>
      </c>
      <c r="E138" s="45">
        <f t="shared" si="29"/>
        <v>47104.280566741298</v>
      </c>
      <c r="F138" s="45">
        <f t="shared" si="29"/>
        <v>43512.600801920104</v>
      </c>
      <c r="G138" s="45">
        <f t="shared" si="29"/>
        <v>42616.00073597872</v>
      </c>
      <c r="H138" s="45">
        <f t="shared" si="29"/>
        <v>41118.752709934066</v>
      </c>
      <c r="I138" s="45">
        <f t="shared" si="29"/>
        <v>37501.757348278101</v>
      </c>
      <c r="J138" s="45">
        <f t="shared" si="29"/>
        <v>35170.388566075497</v>
      </c>
      <c r="K138" s="45">
        <f t="shared" si="29"/>
        <v>31418.363193241723</v>
      </c>
      <c r="L138" s="45">
        <f t="shared" si="29"/>
        <v>33952.477095962029</v>
      </c>
      <c r="M138" s="45">
        <f t="shared" si="29"/>
        <v>34794.593721689133</v>
      </c>
      <c r="N138" s="45">
        <f t="shared" si="29"/>
        <v>34932.074112914866</v>
      </c>
      <c r="O138" s="45">
        <f t="shared" si="29"/>
        <v>41624.862404467785</v>
      </c>
      <c r="P138" s="60">
        <f>SUM(D138:O138)</f>
        <v>474581.98317006638</v>
      </c>
    </row>
    <row r="139" spans="1:16">
      <c r="A139" s="115">
        <f t="shared" si="10"/>
        <v>130</v>
      </c>
      <c r="B139" s="81" t="str">
        <f t="shared" si="19"/>
        <v>Irrigation Service</v>
      </c>
      <c r="C139" s="142">
        <f t="shared" si="20"/>
        <v>22</v>
      </c>
      <c r="D139" s="45">
        <f t="shared" ref="D139:O139" si="30">D67-D115</f>
        <v>13473.339144960268</v>
      </c>
      <c r="E139" s="45">
        <f t="shared" si="30"/>
        <v>13667.979278503455</v>
      </c>
      <c r="F139" s="45">
        <f t="shared" si="30"/>
        <v>13845.627316580256</v>
      </c>
      <c r="G139" s="45">
        <f t="shared" si="30"/>
        <v>32791.97074305467</v>
      </c>
      <c r="H139" s="45">
        <f t="shared" si="30"/>
        <v>52967.638574348719</v>
      </c>
      <c r="I139" s="45">
        <f t="shared" si="30"/>
        <v>64853.422691351974</v>
      </c>
      <c r="J139" s="45">
        <f t="shared" si="30"/>
        <v>66388.253912949003</v>
      </c>
      <c r="K139" s="45">
        <f t="shared" si="30"/>
        <v>52988.601946215502</v>
      </c>
      <c r="L139" s="45">
        <f t="shared" si="30"/>
        <v>50451.8985538774</v>
      </c>
      <c r="M139" s="45">
        <f t="shared" si="30"/>
        <v>43377.898245807883</v>
      </c>
      <c r="N139" s="45">
        <f t="shared" si="30"/>
        <v>27988.150137770754</v>
      </c>
      <c r="O139" s="45">
        <f t="shared" si="30"/>
        <v>18462.434115103457</v>
      </c>
      <c r="P139" s="60">
        <f t="shared" si="25"/>
        <v>451257.21466052328</v>
      </c>
    </row>
    <row r="140" spans="1:16">
      <c r="A140" s="115">
        <f t="shared" si="10"/>
        <v>131</v>
      </c>
      <c r="B140" s="81" t="str">
        <f t="shared" si="19"/>
        <v>General Service</v>
      </c>
      <c r="C140" s="142">
        <f t="shared" si="20"/>
        <v>24</v>
      </c>
      <c r="D140" s="45">
        <f t="shared" ref="D140:O140" si="31">D68-D116</f>
        <v>7007453.4134379001</v>
      </c>
      <c r="E140" s="45">
        <f t="shared" si="31"/>
        <v>6869327.848930995</v>
      </c>
      <c r="F140" s="45">
        <f t="shared" si="31"/>
        <v>6854103.5739342067</v>
      </c>
      <c r="G140" s="45">
        <f t="shared" si="31"/>
        <v>6579831.0062899189</v>
      </c>
      <c r="H140" s="45">
        <f t="shared" si="31"/>
        <v>11829491.830622988</v>
      </c>
      <c r="I140" s="45">
        <f t="shared" si="31"/>
        <v>13865345.698258147</v>
      </c>
      <c r="J140" s="45">
        <f t="shared" si="31"/>
        <v>15445594.671295092</v>
      </c>
      <c r="K140" s="45">
        <f t="shared" si="31"/>
        <v>15604707.929561865</v>
      </c>
      <c r="L140" s="45">
        <f t="shared" si="31"/>
        <v>15510922.341007985</v>
      </c>
      <c r="M140" s="45">
        <f t="shared" si="31"/>
        <v>13393957.39691323</v>
      </c>
      <c r="N140" s="45">
        <f t="shared" si="31"/>
        <v>7274352.3687219033</v>
      </c>
      <c r="O140" s="45">
        <f t="shared" si="31"/>
        <v>6735631.8806584636</v>
      </c>
      <c r="P140" s="60">
        <f>SUM(D140:O140)</f>
        <v>126970719.95963271</v>
      </c>
    </row>
    <row r="141" spans="1:16">
      <c r="A141" s="115">
        <f t="shared" si="10"/>
        <v>132</v>
      </c>
      <c r="B141" s="81" t="str">
        <f t="shared" si="19"/>
        <v>Large Power Service</v>
      </c>
      <c r="C141" s="142">
        <f t="shared" si="20"/>
        <v>25</v>
      </c>
      <c r="D141" s="45">
        <f t="shared" ref="D141:O141" si="32">D69-D117</f>
        <v>2089634.0043668698</v>
      </c>
      <c r="E141" s="45">
        <f t="shared" si="32"/>
        <v>2081298.1994692432</v>
      </c>
      <c r="F141" s="45">
        <f t="shared" si="32"/>
        <v>2111106.3771312893</v>
      </c>
      <c r="G141" s="45">
        <f t="shared" si="32"/>
        <v>2095935.17531808</v>
      </c>
      <c r="H141" s="45">
        <f t="shared" si="32"/>
        <v>2085894.7619592077</v>
      </c>
      <c r="I141" s="45">
        <f t="shared" si="32"/>
        <v>3038308.3162075328</v>
      </c>
      <c r="J141" s="45">
        <f t="shared" si="32"/>
        <v>3780777.9673701655</v>
      </c>
      <c r="K141" s="45">
        <f t="shared" si="32"/>
        <v>3859025.0465808571</v>
      </c>
      <c r="L141" s="45">
        <f t="shared" si="32"/>
        <v>3918729.1351281274</v>
      </c>
      <c r="M141" s="45">
        <f t="shared" si="32"/>
        <v>2856885.8682331326</v>
      </c>
      <c r="N141" s="45">
        <f t="shared" si="32"/>
        <v>2138845.3554356694</v>
      </c>
      <c r="O141" s="45">
        <f t="shared" si="32"/>
        <v>2090346.2303608358</v>
      </c>
      <c r="P141" s="60">
        <f t="shared" si="25"/>
        <v>32146786.437561009</v>
      </c>
    </row>
    <row r="142" spans="1:16">
      <c r="A142" s="115">
        <f t="shared" si="10"/>
        <v>133</v>
      </c>
      <c r="B142" s="81" t="str">
        <f t="shared" si="19"/>
        <v>Large Power Off-Peak Service</v>
      </c>
      <c r="C142" s="142" t="str">
        <f t="shared" si="20"/>
        <v>25A</v>
      </c>
      <c r="D142" s="45">
        <f t="shared" ref="D142:O142" si="33">D70-D118</f>
        <v>32197.942183222804</v>
      </c>
      <c r="E142" s="45">
        <f t="shared" si="33"/>
        <v>32136.997384595594</v>
      </c>
      <c r="F142" s="45">
        <f t="shared" si="33"/>
        <v>31297.996237817712</v>
      </c>
      <c r="G142" s="45">
        <f t="shared" si="33"/>
        <v>32714.08629060736</v>
      </c>
      <c r="H142" s="45">
        <f t="shared" si="33"/>
        <v>32745.750690286131</v>
      </c>
      <c r="I142" s="45">
        <f t="shared" si="33"/>
        <v>36845.392327255089</v>
      </c>
      <c r="J142" s="45">
        <f t="shared" si="33"/>
        <v>35731.705466904445</v>
      </c>
      <c r="K142" s="45">
        <f t="shared" si="33"/>
        <v>35520.812835286793</v>
      </c>
      <c r="L142" s="45">
        <f t="shared" si="33"/>
        <v>35797.179923781783</v>
      </c>
      <c r="M142" s="45">
        <f t="shared" si="33"/>
        <v>36792.400276972257</v>
      </c>
      <c r="N142" s="45">
        <f t="shared" si="33"/>
        <v>33312.03328478906</v>
      </c>
      <c r="O142" s="45">
        <f t="shared" si="33"/>
        <v>35956.666478614432</v>
      </c>
      <c r="P142" s="60">
        <f t="shared" si="25"/>
        <v>411048.96338013344</v>
      </c>
    </row>
    <row r="143" spans="1:16">
      <c r="A143" s="115">
        <f t="shared" si="10"/>
        <v>134</v>
      </c>
      <c r="B143" s="81" t="str">
        <f t="shared" si="19"/>
        <v>Petroleum Refinery</v>
      </c>
      <c r="C143" s="142">
        <f t="shared" si="20"/>
        <v>26</v>
      </c>
      <c r="D143" s="45">
        <f t="shared" ref="D143:O143" si="34">D71-D119</f>
        <v>842362.12689180335</v>
      </c>
      <c r="E143" s="45">
        <f t="shared" si="34"/>
        <v>761831.30604333663</v>
      </c>
      <c r="F143" s="45">
        <f t="shared" si="34"/>
        <v>872585.95671545365</v>
      </c>
      <c r="G143" s="45">
        <f t="shared" si="34"/>
        <v>881601.65229897702</v>
      </c>
      <c r="H143" s="45">
        <f t="shared" si="34"/>
        <v>854182.12648819829</v>
      </c>
      <c r="I143" s="45">
        <f t="shared" si="34"/>
        <v>1040930.2224034942</v>
      </c>
      <c r="J143" s="45">
        <f t="shared" si="34"/>
        <v>1039991.7187092924</v>
      </c>
      <c r="K143" s="45">
        <f t="shared" si="34"/>
        <v>1024533.9181133867</v>
      </c>
      <c r="L143" s="45">
        <f t="shared" si="34"/>
        <v>1041638.2740005273</v>
      </c>
      <c r="M143" s="45">
        <f t="shared" si="34"/>
        <v>871875.69137625082</v>
      </c>
      <c r="N143" s="45">
        <f t="shared" si="34"/>
        <v>863959.00348082394</v>
      </c>
      <c r="O143" s="45">
        <f t="shared" si="34"/>
        <v>869278.37225622986</v>
      </c>
      <c r="P143" s="60">
        <f t="shared" si="25"/>
        <v>10964770.368777772</v>
      </c>
    </row>
    <row r="144" spans="1:16">
      <c r="A144" s="115">
        <f t="shared" si="10"/>
        <v>135</v>
      </c>
      <c r="B144" s="81" t="str">
        <f t="shared" si="19"/>
        <v>Area Lighting</v>
      </c>
      <c r="C144" s="142">
        <f t="shared" si="20"/>
        <v>28</v>
      </c>
      <c r="D144" s="45">
        <f t="shared" ref="D144:O144" si="35">D72-D120</f>
        <v>248526.37515452507</v>
      </c>
      <c r="E144" s="45">
        <f t="shared" si="35"/>
        <v>244967.99459197349</v>
      </c>
      <c r="F144" s="45">
        <f t="shared" si="35"/>
        <v>245224.18075728364</v>
      </c>
      <c r="G144" s="45">
        <f t="shared" si="35"/>
        <v>242541.47500239805</v>
      </c>
      <c r="H144" s="45">
        <f t="shared" si="35"/>
        <v>241487.97379536217</v>
      </c>
      <c r="I144" s="45">
        <f t="shared" si="35"/>
        <v>239923.86957105566</v>
      </c>
      <c r="J144" s="45">
        <f t="shared" si="35"/>
        <v>241126.41981621494</v>
      </c>
      <c r="K144" s="45">
        <f t="shared" si="35"/>
        <v>242559.24098997412</v>
      </c>
      <c r="L144" s="45">
        <f t="shared" si="35"/>
        <v>243566.85453489938</v>
      </c>
      <c r="M144" s="45">
        <f t="shared" si="35"/>
        <v>246237.06061135561</v>
      </c>
      <c r="N144" s="45">
        <f t="shared" si="35"/>
        <v>247253.69765436437</v>
      </c>
      <c r="O144" s="45">
        <f t="shared" si="35"/>
        <v>249198.50607289709</v>
      </c>
      <c r="P144" s="60">
        <f t="shared" si="25"/>
        <v>2932613.6485523037</v>
      </c>
    </row>
    <row r="145" spans="1:16">
      <c r="A145" s="115">
        <f t="shared" si="10"/>
        <v>136</v>
      </c>
      <c r="B145" s="81" t="str">
        <f t="shared" si="19"/>
        <v>Electric Furnace</v>
      </c>
      <c r="C145" s="142">
        <f t="shared" si="20"/>
        <v>30</v>
      </c>
      <c r="D145" s="45">
        <f t="shared" ref="D145:O145" si="36">D73-D121</f>
        <v>69740.311042303991</v>
      </c>
      <c r="E145" s="45">
        <f t="shared" si="36"/>
        <v>69608.111051864005</v>
      </c>
      <c r="F145" s="45">
        <f t="shared" si="36"/>
        <v>69077.858745727994</v>
      </c>
      <c r="G145" s="45">
        <f t="shared" si="36"/>
        <v>66921.576337111997</v>
      </c>
      <c r="H145" s="45">
        <f t="shared" si="36"/>
        <v>65530.977213967992</v>
      </c>
      <c r="I145" s="45">
        <f t="shared" si="36"/>
        <v>136390.95319260776</v>
      </c>
      <c r="J145" s="45">
        <f t="shared" si="36"/>
        <v>150065.18958798153</v>
      </c>
      <c r="K145" s="45">
        <f t="shared" si="36"/>
        <v>151154.38228116449</v>
      </c>
      <c r="L145" s="45">
        <f t="shared" si="36"/>
        <v>156255.94197284747</v>
      </c>
      <c r="M145" s="45">
        <f t="shared" si="36"/>
        <v>109772.8450267742</v>
      </c>
      <c r="N145" s="45">
        <f t="shared" si="36"/>
        <v>74525.803021557993</v>
      </c>
      <c r="O145" s="45">
        <f t="shared" si="36"/>
        <v>72715.713937230001</v>
      </c>
      <c r="P145" s="60">
        <f t="shared" si="25"/>
        <v>1191759.6634111395</v>
      </c>
    </row>
    <row r="146" spans="1:16">
      <c r="A146" s="115">
        <f t="shared" si="10"/>
        <v>137</v>
      </c>
      <c r="B146" s="81" t="str">
        <f t="shared" si="19"/>
        <v>Military Research &amp; Dev. Service</v>
      </c>
      <c r="C146" s="142">
        <f t="shared" si="20"/>
        <v>31</v>
      </c>
      <c r="D146" s="45">
        <f t="shared" ref="D146:O146" si="37">D74-D122</f>
        <v>874816.23461263254</v>
      </c>
      <c r="E146" s="45">
        <f t="shared" si="37"/>
        <v>868934.15560880688</v>
      </c>
      <c r="F146" s="45">
        <f t="shared" si="37"/>
        <v>852862.96526532946</v>
      </c>
      <c r="G146" s="45">
        <f t="shared" si="37"/>
        <v>850515.39900394296</v>
      </c>
      <c r="H146" s="45">
        <f t="shared" si="37"/>
        <v>854147.61846244335</v>
      </c>
      <c r="I146" s="45">
        <f t="shared" si="37"/>
        <v>1440116.7423786046</v>
      </c>
      <c r="J146" s="45">
        <f t="shared" si="37"/>
        <v>1559699.817972762</v>
      </c>
      <c r="K146" s="45">
        <f t="shared" si="37"/>
        <v>1557172.3758537802</v>
      </c>
      <c r="L146" s="45">
        <f t="shared" si="37"/>
        <v>1515463.3413982729</v>
      </c>
      <c r="M146" s="45">
        <f t="shared" si="37"/>
        <v>958631.92957199016</v>
      </c>
      <c r="N146" s="45">
        <f t="shared" si="37"/>
        <v>849709.48579834553</v>
      </c>
      <c r="O146" s="45">
        <f t="shared" si="37"/>
        <v>870698.61514807958</v>
      </c>
      <c r="P146" s="60">
        <f t="shared" si="25"/>
        <v>13052768.681074992</v>
      </c>
    </row>
    <row r="147" spans="1:16">
      <c r="A147" s="115">
        <f t="shared" ref="A147:A212" si="38">A146+1</f>
        <v>138</v>
      </c>
      <c r="B147" s="81" t="str">
        <f t="shared" si="19"/>
        <v>Cotton Gin</v>
      </c>
      <c r="C147" s="142">
        <f t="shared" si="20"/>
        <v>34</v>
      </c>
      <c r="D147" s="45">
        <f t="shared" ref="D147:O147" si="39">D75-D123</f>
        <v>32106.506482412002</v>
      </c>
      <c r="E147" s="45">
        <f t="shared" si="39"/>
        <v>1716.8183528111999</v>
      </c>
      <c r="F147" s="45">
        <f t="shared" si="39"/>
        <v>1710.2007555885998</v>
      </c>
      <c r="G147" s="45">
        <f t="shared" si="39"/>
        <v>1553.1324265681501</v>
      </c>
      <c r="H147" s="45">
        <f t="shared" si="39"/>
        <v>786.63006640160006</v>
      </c>
      <c r="I147" s="45">
        <f t="shared" si="39"/>
        <v>997.85512730460016</v>
      </c>
      <c r="J147" s="45">
        <f t="shared" si="39"/>
        <v>910.15010622139994</v>
      </c>
      <c r="K147" s="45">
        <f t="shared" si="39"/>
        <v>929.34092670419989</v>
      </c>
      <c r="L147" s="45">
        <f t="shared" si="39"/>
        <v>1205.1729660351998</v>
      </c>
      <c r="M147" s="45">
        <f t="shared" si="39"/>
        <v>1715.4394207502003</v>
      </c>
      <c r="N147" s="45">
        <f t="shared" si="39"/>
        <v>39720.374075679596</v>
      </c>
      <c r="O147" s="45">
        <f t="shared" si="39"/>
        <v>49620.599701892403</v>
      </c>
      <c r="P147" s="60">
        <f t="shared" si="25"/>
        <v>132972.22040836915</v>
      </c>
    </row>
    <row r="148" spans="1:16">
      <c r="A148" s="115">
        <f t="shared" si="38"/>
        <v>139</v>
      </c>
      <c r="B148" s="81" t="str">
        <f t="shared" si="19"/>
        <v>Interruptible Power Service</v>
      </c>
      <c r="C148" s="142">
        <f t="shared" si="20"/>
        <v>38</v>
      </c>
      <c r="D148" s="45">
        <f t="shared" ref="D148:O148" si="40">D76-D124</f>
        <v>288987.37156235479</v>
      </c>
      <c r="E148" s="45">
        <f t="shared" si="40"/>
        <v>270016.56302135176</v>
      </c>
      <c r="F148" s="45">
        <f t="shared" si="40"/>
        <v>308725.33624491078</v>
      </c>
      <c r="G148" s="45">
        <f t="shared" si="40"/>
        <v>290568.33356324252</v>
      </c>
      <c r="H148" s="45">
        <f t="shared" si="40"/>
        <v>327057.32907428168</v>
      </c>
      <c r="I148" s="45">
        <f t="shared" si="40"/>
        <v>408363.07914565335</v>
      </c>
      <c r="J148" s="45">
        <f t="shared" si="40"/>
        <v>442471.33049397892</v>
      </c>
      <c r="K148" s="45">
        <f t="shared" si="40"/>
        <v>445839.73471627728</v>
      </c>
      <c r="L148" s="45">
        <f t="shared" si="40"/>
        <v>431560.68988104613</v>
      </c>
      <c r="M148" s="45">
        <f t="shared" si="40"/>
        <v>356154.86244604079</v>
      </c>
      <c r="N148" s="45">
        <f t="shared" si="40"/>
        <v>308149.31277333479</v>
      </c>
      <c r="O148" s="45">
        <f t="shared" si="40"/>
        <v>296449.4745409282</v>
      </c>
      <c r="P148" s="60">
        <f t="shared" si="25"/>
        <v>4174343.4174634013</v>
      </c>
    </row>
    <row r="149" spans="1:16">
      <c r="A149" s="115">
        <f t="shared" si="38"/>
        <v>140</v>
      </c>
      <c r="B149" s="81" t="str">
        <f t="shared" si="19"/>
        <v>City / County Service</v>
      </c>
      <c r="C149" s="142">
        <f t="shared" si="20"/>
        <v>41</v>
      </c>
      <c r="D149" s="45">
        <f t="shared" ref="D149:O149" si="41">D77-D125</f>
        <v>1379359.4463274232</v>
      </c>
      <c r="E149" s="45">
        <f t="shared" si="41"/>
        <v>1414199.033689599</v>
      </c>
      <c r="F149" s="45">
        <f t="shared" si="41"/>
        <v>1403661.8310080743</v>
      </c>
      <c r="G149" s="45">
        <f t="shared" si="41"/>
        <v>1151104.7885627009</v>
      </c>
      <c r="H149" s="45">
        <f t="shared" si="41"/>
        <v>1301999.7270591713</v>
      </c>
      <c r="I149" s="45">
        <f t="shared" si="41"/>
        <v>1691571.9813359242</v>
      </c>
      <c r="J149" s="45">
        <f t="shared" si="41"/>
        <v>1994852.7406082759</v>
      </c>
      <c r="K149" s="45">
        <f t="shared" si="41"/>
        <v>2308614.4432932874</v>
      </c>
      <c r="L149" s="45">
        <f t="shared" si="41"/>
        <v>2384118.0942145316</v>
      </c>
      <c r="M149" s="45">
        <f t="shared" si="41"/>
        <v>1978418.2667070087</v>
      </c>
      <c r="N149" s="45">
        <f t="shared" si="41"/>
        <v>1263132.0643645374</v>
      </c>
      <c r="O149" s="45">
        <f t="shared" si="41"/>
        <v>1102440.6614987471</v>
      </c>
      <c r="P149" s="60">
        <f>SUM(D149:O149)</f>
        <v>19373473.07866928</v>
      </c>
    </row>
    <row r="150" spans="1:16">
      <c r="A150" s="115">
        <f t="shared" si="38"/>
        <v>141</v>
      </c>
      <c r="B150" s="81" t="str">
        <f t="shared" si="19"/>
        <v>State University Service</v>
      </c>
      <c r="C150" s="142">
        <f t="shared" si="20"/>
        <v>43</v>
      </c>
      <c r="D150" s="45">
        <f t="shared" ref="D150:O150" si="42">D78-D126</f>
        <v>139279.0609636232</v>
      </c>
      <c r="E150" s="45">
        <f t="shared" si="42"/>
        <v>138731.86195325226</v>
      </c>
      <c r="F150" s="45">
        <f t="shared" si="42"/>
        <v>137785.90890455758</v>
      </c>
      <c r="G150" s="45">
        <f t="shared" si="42"/>
        <v>148915.38199783559</v>
      </c>
      <c r="H150" s="45">
        <f t="shared" si="42"/>
        <v>134492.32195849338</v>
      </c>
      <c r="I150" s="45">
        <f t="shared" si="42"/>
        <v>168618.68953815184</v>
      </c>
      <c r="J150" s="45">
        <f t="shared" si="42"/>
        <v>210693.57482037513</v>
      </c>
      <c r="K150" s="45">
        <f t="shared" si="42"/>
        <v>213765.43013610464</v>
      </c>
      <c r="L150" s="45">
        <f t="shared" si="42"/>
        <v>241939.07483915612</v>
      </c>
      <c r="M150" s="45">
        <f t="shared" si="42"/>
        <v>211253.08503240749</v>
      </c>
      <c r="N150" s="45">
        <f t="shared" si="42"/>
        <v>130734.13521512778</v>
      </c>
      <c r="O150" s="45">
        <f t="shared" si="42"/>
        <v>120361.13935045208</v>
      </c>
      <c r="P150" s="60">
        <f t="shared" si="25"/>
        <v>1996569.6647095371</v>
      </c>
    </row>
    <row r="151" spans="1:16">
      <c r="A151" s="115">
        <f t="shared" si="38"/>
        <v>142</v>
      </c>
      <c r="B151" s="81" t="str">
        <f t="shared" si="19"/>
        <v>Cogen Supplemental</v>
      </c>
      <c r="C151" s="142">
        <f t="shared" si="20"/>
        <v>45</v>
      </c>
      <c r="D151" s="45">
        <f t="shared" ref="D151:O151" si="43">D79-D127</f>
        <v>83449.02136141248</v>
      </c>
      <c r="E151" s="45">
        <f t="shared" si="43"/>
        <v>85247.733692978087</v>
      </c>
      <c r="F151" s="45">
        <f t="shared" si="43"/>
        <v>83478.997365633826</v>
      </c>
      <c r="G151" s="45">
        <f t="shared" si="43"/>
        <v>86277.66402048216</v>
      </c>
      <c r="H151" s="45">
        <f t="shared" si="43"/>
        <v>93457.37558750363</v>
      </c>
      <c r="I151" s="45">
        <f t="shared" si="43"/>
        <v>163422.68452439806</v>
      </c>
      <c r="J151" s="45">
        <f t="shared" si="43"/>
        <v>184209.04400729414</v>
      </c>
      <c r="K151" s="45">
        <f t="shared" si="43"/>
        <v>183050.89429521971</v>
      </c>
      <c r="L151" s="45">
        <f t="shared" si="43"/>
        <v>185051.41054216312</v>
      </c>
      <c r="M151" s="45">
        <f t="shared" si="43"/>
        <v>110962.91882860816</v>
      </c>
      <c r="N151" s="45">
        <f t="shared" si="43"/>
        <v>86785.705835490895</v>
      </c>
      <c r="O151" s="45">
        <f t="shared" si="43"/>
        <v>82445.240674562228</v>
      </c>
      <c r="P151" s="60">
        <f t="shared" si="25"/>
        <v>1427838.6907357466</v>
      </c>
    </row>
    <row r="152" spans="1:16">
      <c r="A152" s="115">
        <f t="shared" si="38"/>
        <v>143</v>
      </c>
      <c r="B152" s="81" t="str">
        <f t="shared" si="19"/>
        <v>Cogen Maint, Backup &amp; Interrupt</v>
      </c>
      <c r="C152" s="142">
        <f t="shared" si="20"/>
        <v>46</v>
      </c>
      <c r="D152" s="45">
        <f t="shared" ref="D152:O152" si="44">D80-D128</f>
        <v>2660.50009012704</v>
      </c>
      <c r="E152" s="45">
        <f t="shared" si="44"/>
        <v>2660.50009012704</v>
      </c>
      <c r="F152" s="45">
        <f t="shared" si="44"/>
        <v>2660.50009012704</v>
      </c>
      <c r="G152" s="45">
        <f t="shared" si="44"/>
        <v>2660.50009012704</v>
      </c>
      <c r="H152" s="45">
        <f t="shared" si="44"/>
        <v>2660.50009012704</v>
      </c>
      <c r="I152" s="45">
        <f t="shared" si="44"/>
        <v>2660.50009012704</v>
      </c>
      <c r="J152" s="45">
        <f t="shared" si="44"/>
        <v>2660.50009012704</v>
      </c>
      <c r="K152" s="45">
        <f t="shared" si="44"/>
        <v>2660.50009012704</v>
      </c>
      <c r="L152" s="45">
        <f t="shared" si="44"/>
        <v>2660.50009012704</v>
      </c>
      <c r="M152" s="45">
        <f t="shared" si="44"/>
        <v>2660.50009012704</v>
      </c>
      <c r="N152" s="45">
        <f t="shared" si="44"/>
        <v>2660.50009012704</v>
      </c>
      <c r="O152" s="45">
        <f t="shared" si="44"/>
        <v>2660.50009012704</v>
      </c>
      <c r="P152" s="60">
        <f>SUM(D152:O152)</f>
        <v>31926.001081524479</v>
      </c>
    </row>
    <row r="153" spans="1:16" ht="19.5" customHeight="1" collapsed="1" thickBot="1">
      <c r="A153" s="115">
        <f t="shared" si="38"/>
        <v>144</v>
      </c>
      <c r="B153" s="323" t="str">
        <f>"Total "&amp;B130</f>
        <v>Total Base Revenues</v>
      </c>
      <c r="D153" s="325">
        <f t="shared" ref="D153:P153" si="45">SUM(D131:D152)</f>
        <v>35507001.01261317</v>
      </c>
      <c r="E153" s="325">
        <f t="shared" si="45"/>
        <v>32374351.301641911</v>
      </c>
      <c r="F153" s="325">
        <f t="shared" si="45"/>
        <v>30498857.40314506</v>
      </c>
      <c r="G153" s="325">
        <f t="shared" si="45"/>
        <v>29800707.578891803</v>
      </c>
      <c r="H153" s="325">
        <f t="shared" si="45"/>
        <v>43352212.288411818</v>
      </c>
      <c r="I153" s="325">
        <f t="shared" si="45"/>
        <v>56900091.716363855</v>
      </c>
      <c r="J153" s="325">
        <f t="shared" si="45"/>
        <v>69611037.109905735</v>
      </c>
      <c r="K153" s="325">
        <f t="shared" si="45"/>
        <v>69292366.686563149</v>
      </c>
      <c r="L153" s="325">
        <f t="shared" si="45"/>
        <v>66229117.55923555</v>
      </c>
      <c r="M153" s="325">
        <f t="shared" si="45"/>
        <v>48561500.386138372</v>
      </c>
      <c r="N153" s="325">
        <f t="shared" si="45"/>
        <v>32982633.597486127</v>
      </c>
      <c r="O153" s="325">
        <f t="shared" si="45"/>
        <v>32315636.283037964</v>
      </c>
      <c r="P153" s="325">
        <f t="shared" si="45"/>
        <v>547425512.92343462</v>
      </c>
    </row>
    <row r="154" spans="1:16" ht="30" customHeight="1" thickTop="1">
      <c r="A154" s="115">
        <f t="shared" si="38"/>
        <v>145</v>
      </c>
      <c r="B154" s="53" t="s">
        <v>677</v>
      </c>
      <c r="C154" s="368"/>
      <c r="D154" s="315"/>
      <c r="E154" s="315"/>
      <c r="F154" s="315"/>
      <c r="G154" s="315"/>
      <c r="H154" s="315"/>
      <c r="I154" s="315"/>
      <c r="J154" s="315"/>
      <c r="K154" s="315"/>
      <c r="L154" s="315"/>
      <c r="M154" s="315"/>
      <c r="N154" s="315"/>
      <c r="O154" s="315"/>
      <c r="P154" s="315"/>
    </row>
    <row r="155" spans="1:16" ht="12.75" customHeight="1">
      <c r="A155" s="115">
        <f t="shared" si="38"/>
        <v>146</v>
      </c>
      <c r="B155" s="81" t="str">
        <f>B10</f>
        <v>Residential Service</v>
      </c>
      <c r="C155" s="142">
        <f>C10</f>
        <v>1</v>
      </c>
      <c r="D155" s="60">
        <f>SUMIF('Annualized Data'!$B$222:$B$253,$C155,'Annualized Data'!E$222:E$253)</f>
        <v>174527.889547</v>
      </c>
      <c r="E155" s="60">
        <f>SUMIF('Annualized Data'!$B$222:$B$253,$C155,'Annualized Data'!F$222:F$253)</f>
        <v>145271.61018700001</v>
      </c>
      <c r="F155" s="60">
        <f>SUMIF('Annualized Data'!$B$222:$B$253,$C155,'Annualized Data'!G$222:G$253)</f>
        <v>125570.430546</v>
      </c>
      <c r="G155" s="60">
        <f>SUMIF('Annualized Data'!$B$222:$B$253,$C155,'Annualized Data'!H$222:H$253)</f>
        <v>126770.89992600001</v>
      </c>
      <c r="H155" s="60">
        <f>SUMIF('Annualized Data'!$B$222:$B$253,$C155,'Annualized Data'!I$222:I$253)</f>
        <v>186173.70446400001</v>
      </c>
      <c r="I155" s="60">
        <f>SUMIF('Annualized Data'!$B$222:$B$253,$C155,'Annualized Data'!J$222:J$253)</f>
        <v>260871.91256500001</v>
      </c>
      <c r="J155" s="60">
        <f>SUMIF('Annualized Data'!$B$222:$B$253,$C155,'Annualized Data'!K$222:K$253)</f>
        <v>341611.54532999999</v>
      </c>
      <c r="K155" s="60">
        <f>SUMIF('Annualized Data'!$B$222:$B$253,$C155,'Annualized Data'!L$222:L$253)</f>
        <v>337333.44847400003</v>
      </c>
      <c r="L155" s="60">
        <f>SUMIF('Annualized Data'!$B$222:$B$253,$C155,'Annualized Data'!M$222:M$253)</f>
        <v>308390.65372500004</v>
      </c>
      <c r="M155" s="60">
        <f>SUMIF('Annualized Data'!$B$222:$B$253,$C155,'Annualized Data'!N$222:N$253)</f>
        <v>196174.517429</v>
      </c>
      <c r="N155" s="60">
        <f>SUMIF('Annualized Data'!$B$222:$B$253,$C155,'Annualized Data'!O$222:O$253)</f>
        <v>146480.07897600002</v>
      </c>
      <c r="O155" s="60">
        <f>SUMIF('Annualized Data'!$B$222:$B$253,$C155,'Annualized Data'!P$222:P$253)</f>
        <v>147922.33394400001</v>
      </c>
      <c r="P155" s="60">
        <f t="shared" ref="P155:P175" si="46">SUM(D155:O155)</f>
        <v>2497099.0251130001</v>
      </c>
    </row>
    <row r="156" spans="1:16" ht="12.75" customHeight="1">
      <c r="A156" s="115">
        <f t="shared" si="38"/>
        <v>147</v>
      </c>
      <c r="B156" s="81" t="str">
        <f t="shared" ref="B156:C176" si="47">B12</f>
        <v>Small General Service</v>
      </c>
      <c r="C156" s="142">
        <f t="shared" si="47"/>
        <v>2</v>
      </c>
      <c r="D156" s="60">
        <f>SUMIF('Annualized Data'!$B$222:$B$253,$C156,'Annualized Data'!E$222:E$253)</f>
        <v>20312.046306</v>
      </c>
      <c r="E156" s="60">
        <f>SUMIF('Annualized Data'!$B$222:$B$253,$C156,'Annualized Data'!F$222:F$253)</f>
        <v>18918.374757000001</v>
      </c>
      <c r="F156" s="60">
        <f>SUMIF('Annualized Data'!$B$222:$B$253,$C156,'Annualized Data'!G$222:G$253)</f>
        <v>17351.061645000002</v>
      </c>
      <c r="G156" s="60">
        <f>SUMIF('Annualized Data'!$B$222:$B$253,$C156,'Annualized Data'!H$222:H$253)</f>
        <v>15499.546470000001</v>
      </c>
      <c r="H156" s="60">
        <f>SUMIF('Annualized Data'!$B$222:$B$253,$C156,'Annualized Data'!I$222:I$253)</f>
        <v>18171.094938000002</v>
      </c>
      <c r="I156" s="60">
        <f>SUMIF('Annualized Data'!$B$222:$B$253,$C156,'Annualized Data'!J$222:J$253)</f>
        <v>24440.097342000001</v>
      </c>
      <c r="J156" s="60">
        <f>SUMIF('Annualized Data'!$B$222:$B$253,$C156,'Annualized Data'!K$222:K$253)</f>
        <v>30235.139478000001</v>
      </c>
      <c r="K156" s="60">
        <f>SUMIF('Annualized Data'!$B$222:$B$253,$C156,'Annualized Data'!L$222:L$253)</f>
        <v>28722.231462</v>
      </c>
      <c r="L156" s="60">
        <f>SUMIF('Annualized Data'!$B$222:$B$253,$C156,'Annualized Data'!M$222:M$253)</f>
        <v>28299.215792999999</v>
      </c>
      <c r="M156" s="60">
        <f>SUMIF('Annualized Data'!$B$222:$B$253,$C156,'Annualized Data'!N$222:N$253)</f>
        <v>21495.473769</v>
      </c>
      <c r="N156" s="60">
        <f>SUMIF('Annualized Data'!$B$222:$B$253,$C156,'Annualized Data'!O$222:O$253)</f>
        <v>18153.206528999999</v>
      </c>
      <c r="O156" s="60">
        <f>SUMIF('Annualized Data'!$B$222:$B$253,$C156,'Annualized Data'!P$222:P$253)</f>
        <v>17844.861225000001</v>
      </c>
      <c r="P156" s="60">
        <f t="shared" si="46"/>
        <v>259442.34971399998</v>
      </c>
    </row>
    <row r="157" spans="1:16" ht="12.75" customHeight="1">
      <c r="A157" s="115">
        <f t="shared" si="38"/>
        <v>148</v>
      </c>
      <c r="B157" s="81" t="str">
        <f t="shared" si="47"/>
        <v>Outdoor Recreational Lighting</v>
      </c>
      <c r="C157" s="142">
        <f t="shared" si="47"/>
        <v>7</v>
      </c>
      <c r="D157" s="60">
        <f>SUMIF('Annualized Data'!$B$222:$B$253,$C157,'Annualized Data'!E$222:E$253)</f>
        <v>-0.80357800000000001</v>
      </c>
      <c r="E157" s="60">
        <f>SUMIF('Annualized Data'!$B$222:$B$253,$C157,'Annualized Data'!F$222:F$253)</f>
        <v>-0.97693799999999997</v>
      </c>
      <c r="F157" s="60">
        <f>SUMIF('Annualized Data'!$B$222:$B$253,$C157,'Annualized Data'!G$222:G$253)</f>
        <v>-1.04924</v>
      </c>
      <c r="G157" s="60">
        <f>SUMIF('Annualized Data'!$B$222:$B$253,$C157,'Annualized Data'!H$222:H$253)</f>
        <v>-0.37196800000000002</v>
      </c>
      <c r="H157" s="60">
        <f>SUMIF('Annualized Data'!$B$222:$B$253,$C157,'Annualized Data'!I$222:I$253)</f>
        <v>-0.34086999999999995</v>
      </c>
      <c r="I157" s="60">
        <f>SUMIF('Annualized Data'!$B$222:$B$253,$C157,'Annualized Data'!J$222:J$253)</f>
        <v>-0.35706599999999999</v>
      </c>
      <c r="J157" s="60">
        <f>SUMIF('Annualized Data'!$B$222:$B$253,$C157,'Annualized Data'!K$222:K$253)</f>
        <v>-0.46357999999999994</v>
      </c>
      <c r="K157" s="60">
        <f>SUMIF('Annualized Data'!$B$222:$B$253,$C157,'Annualized Data'!L$222:L$253)</f>
        <v>-0.47361999999999999</v>
      </c>
      <c r="L157" s="60">
        <f>SUMIF('Annualized Data'!$B$222:$B$253,$C157,'Annualized Data'!M$222:M$253)</f>
        <v>-0.63277399999999995</v>
      </c>
      <c r="M157" s="60">
        <f>SUMIF('Annualized Data'!$B$222:$B$253,$C157,'Annualized Data'!N$222:N$253)</f>
        <v>-0.81193399999999993</v>
      </c>
      <c r="N157" s="60">
        <f>SUMIF('Annualized Data'!$B$222:$B$253,$C157,'Annualized Data'!O$222:O$253)</f>
        <v>-0.53912800000000005</v>
      </c>
      <c r="O157" s="60">
        <f>SUMIF('Annualized Data'!$B$222:$B$253,$C157,'Annualized Data'!P$222:P$253)</f>
        <v>-0.53235599999999994</v>
      </c>
      <c r="P157" s="60">
        <f t="shared" si="46"/>
        <v>-7.353051999999999</v>
      </c>
    </row>
    <row r="158" spans="1:16" ht="12.75" customHeight="1">
      <c r="A158" s="115">
        <f t="shared" si="38"/>
        <v>149</v>
      </c>
      <c r="B158" s="81" t="str">
        <f t="shared" si="47"/>
        <v>Street Lighting Service</v>
      </c>
      <c r="C158" s="142">
        <f t="shared" si="47"/>
        <v>8</v>
      </c>
      <c r="D158" s="60">
        <f>SUMIF('Annualized Data'!$B$222:$B$253,$C158,'Annualized Data'!E$222:E$253)</f>
        <v>1068.8903439999999</v>
      </c>
      <c r="E158" s="60">
        <f>SUMIF('Annualized Data'!$B$222:$B$253,$C158,'Annualized Data'!F$222:F$253)</f>
        <v>930.13433000000009</v>
      </c>
      <c r="F158" s="60">
        <f>SUMIF('Annualized Data'!$B$222:$B$253,$C158,'Annualized Data'!G$222:G$253)</f>
        <v>940.12267800000006</v>
      </c>
      <c r="G158" s="60">
        <f>SUMIF('Annualized Data'!$B$222:$B$253,$C158,'Annualized Data'!H$222:H$253)</f>
        <v>835.5101800000001</v>
      </c>
      <c r="H158" s="60">
        <f>SUMIF('Annualized Data'!$B$222:$B$253,$C158,'Annualized Data'!I$222:I$253)</f>
        <v>794.43032800000015</v>
      </c>
      <c r="I158" s="60">
        <f>SUMIF('Annualized Data'!$B$222:$B$253,$C158,'Annualized Data'!J$222:J$253)</f>
        <v>733.43871000000013</v>
      </c>
      <c r="J158" s="60">
        <f>SUMIF('Annualized Data'!$B$222:$B$253,$C158,'Annualized Data'!K$222:K$253)</f>
        <v>780.33206200000006</v>
      </c>
      <c r="K158" s="60">
        <f>SUMIF('Annualized Data'!$B$222:$B$253,$C158,'Annualized Data'!L$222:L$253)</f>
        <v>836.20327000000009</v>
      </c>
      <c r="L158" s="60">
        <f>SUMIF('Annualized Data'!$B$222:$B$253,$C158,'Annualized Data'!M$222:M$253)</f>
        <v>875.49679200000014</v>
      </c>
      <c r="M158" s="60">
        <f>SUMIF('Annualized Data'!$B$222:$B$253,$C158,'Annualized Data'!N$222:N$253)</f>
        <v>979.61974800000007</v>
      </c>
      <c r="N158" s="60">
        <f>SUMIF('Annualized Data'!$B$222:$B$253,$C158,'Annualized Data'!O$222:O$253)</f>
        <v>1019.261778</v>
      </c>
      <c r="O158" s="60">
        <f>SUMIF('Annualized Data'!$B$222:$B$253,$C158,'Annualized Data'!P$222:P$253)</f>
        <v>1095.0982060000001</v>
      </c>
      <c r="P158" s="60">
        <f t="shared" si="46"/>
        <v>10888.538426000001</v>
      </c>
    </row>
    <row r="159" spans="1:16" ht="12.75" customHeight="1">
      <c r="A159" s="115">
        <f t="shared" si="38"/>
        <v>150</v>
      </c>
      <c r="B159" s="81" t="str">
        <f t="shared" si="47"/>
        <v>Traffic Signals</v>
      </c>
      <c r="C159" s="142">
        <f t="shared" si="47"/>
        <v>9</v>
      </c>
      <c r="D159" s="60">
        <f>SUMIF('Annualized Data'!$B$222:$B$253,$C159,'Annualized Data'!E$222:E$253)</f>
        <v>92.974618000000007</v>
      </c>
      <c r="E159" s="60">
        <f>SUMIF('Annualized Data'!$B$222:$B$253,$C159,'Annualized Data'!F$222:F$253)</f>
        <v>93.508870000000002</v>
      </c>
      <c r="F159" s="60">
        <f>SUMIF('Annualized Data'!$B$222:$B$253,$C159,'Annualized Data'!G$222:G$253)</f>
        <v>93.398728000000006</v>
      </c>
      <c r="G159" s="60">
        <f>SUMIF('Annualized Data'!$B$222:$B$253,$C159,'Annualized Data'!H$222:H$253)</f>
        <v>93.471312000000012</v>
      </c>
      <c r="H159" s="60">
        <f>SUMIF('Annualized Data'!$B$222:$B$253,$C159,'Annualized Data'!I$222:I$253)</f>
        <v>93.415608000000006</v>
      </c>
      <c r="I159" s="60">
        <f>SUMIF('Annualized Data'!$B$222:$B$253,$C159,'Annualized Data'!J$222:J$253)</f>
        <v>93.457808000000014</v>
      </c>
      <c r="J159" s="60">
        <f>SUMIF('Annualized Data'!$B$222:$B$253,$C159,'Annualized Data'!K$222:K$253)</f>
        <v>93.353152000000009</v>
      </c>
      <c r="K159" s="60">
        <f>SUMIF('Annualized Data'!$B$222:$B$253,$C159,'Annualized Data'!L$222:L$253)</f>
        <v>93.335006000000007</v>
      </c>
      <c r="L159" s="60">
        <f>SUMIF('Annualized Data'!$B$222:$B$253,$C159,'Annualized Data'!M$222:M$253)</f>
        <v>93.472578000000013</v>
      </c>
      <c r="M159" s="60">
        <f>SUMIF('Annualized Data'!$B$222:$B$253,$C159,'Annualized Data'!N$222:N$253)</f>
        <v>93.347666000000004</v>
      </c>
      <c r="N159" s="60">
        <f>SUMIF('Annualized Data'!$B$222:$B$253,$C159,'Annualized Data'!O$222:O$253)</f>
        <v>93.337538000000009</v>
      </c>
      <c r="O159" s="60">
        <f>SUMIF('Annualized Data'!$B$222:$B$253,$C159,'Annualized Data'!P$222:P$253)</f>
        <v>93.405480000000011</v>
      </c>
      <c r="P159" s="60">
        <f t="shared" si="46"/>
        <v>1120.4783640000001</v>
      </c>
    </row>
    <row r="160" spans="1:16" ht="12.75" customHeight="1">
      <c r="A160" s="115">
        <f t="shared" si="38"/>
        <v>151</v>
      </c>
      <c r="B160" s="81" t="str">
        <f t="shared" si="47"/>
        <v>Water Pumping Service</v>
      </c>
      <c r="C160" s="142" t="str">
        <f t="shared" si="47"/>
        <v>11TOU</v>
      </c>
      <c r="D160" s="60">
        <f>SUMIF('Annualized Data'!$B$222:$B$253,$C160,'Annualized Data'!E$222:E$253)</f>
        <v>231.65444399999998</v>
      </c>
      <c r="E160" s="60">
        <f>SUMIF('Annualized Data'!$B$222:$B$253,$C160,'Annualized Data'!F$222:F$253)</f>
        <v>221.81227699999999</v>
      </c>
      <c r="F160" s="60">
        <f>SUMIF('Annualized Data'!$B$222:$B$253,$C160,'Annualized Data'!G$222:G$253)</f>
        <v>212.08210600000001</v>
      </c>
      <c r="G160" s="60">
        <f>SUMIF('Annualized Data'!$B$222:$B$253,$C160,'Annualized Data'!H$222:H$253)</f>
        <v>186.75654299999999</v>
      </c>
      <c r="H160" s="60">
        <f>SUMIF('Annualized Data'!$B$222:$B$253,$C160,'Annualized Data'!I$222:I$253)</f>
        <v>211.82647699999998</v>
      </c>
      <c r="I160" s="60">
        <f>SUMIF('Annualized Data'!$B$222:$B$253,$C160,'Annualized Data'!J$222:J$253)</f>
        <v>241.98189299999999</v>
      </c>
      <c r="J160" s="60">
        <f>SUMIF('Annualized Data'!$B$222:$B$253,$C160,'Annualized Data'!K$222:K$253)</f>
        <v>309.716387</v>
      </c>
      <c r="K160" s="60">
        <f>SUMIF('Annualized Data'!$B$222:$B$253,$C160,'Annualized Data'!L$222:L$253)</f>
        <v>266.03876300000002</v>
      </c>
      <c r="L160" s="60">
        <f>SUMIF('Annualized Data'!$B$222:$B$253,$C160,'Annualized Data'!M$222:M$253)</f>
        <v>268.57448299999999</v>
      </c>
      <c r="M160" s="60">
        <f>SUMIF('Annualized Data'!$B$222:$B$253,$C160,'Annualized Data'!N$222:N$253)</f>
        <v>290.25930900000003</v>
      </c>
      <c r="N160" s="60">
        <f>SUMIF('Annualized Data'!$B$222:$B$253,$C160,'Annualized Data'!O$222:O$253)</f>
        <v>251.58760700000002</v>
      </c>
      <c r="O160" s="60">
        <f>SUMIF('Annualized Data'!$B$222:$B$253,$C160,'Annualized Data'!P$222:P$253)</f>
        <v>237.665729</v>
      </c>
      <c r="P160" s="60">
        <f>SUM(D160:O160)</f>
        <v>2929.9560179999999</v>
      </c>
    </row>
    <row r="161" spans="1:16" ht="12.75" customHeight="1">
      <c r="A161" s="115">
        <f t="shared" si="38"/>
        <v>152</v>
      </c>
      <c r="B161" s="81" t="str">
        <f t="shared" si="47"/>
        <v>Electrolytic Refining</v>
      </c>
      <c r="C161" s="142">
        <f t="shared" si="47"/>
        <v>15</v>
      </c>
      <c r="D161" s="60">
        <f>SUMIF('Annualized Data'!$B$222:$B$253,$C161,'Annualized Data'!E$222:E$253)</f>
        <v>0</v>
      </c>
      <c r="E161" s="60">
        <f>SUMIF('Annualized Data'!$B$222:$B$253,$C161,'Annualized Data'!F$222:F$253)</f>
        <v>0</v>
      </c>
      <c r="F161" s="60">
        <f>SUMIF('Annualized Data'!$B$222:$B$253,$C161,'Annualized Data'!G$222:G$253)</f>
        <v>0</v>
      </c>
      <c r="G161" s="60">
        <f>SUMIF('Annualized Data'!$B$222:$B$253,$C161,'Annualized Data'!H$222:H$253)</f>
        <v>0</v>
      </c>
      <c r="H161" s="60">
        <f>SUMIF('Annualized Data'!$B$222:$B$253,$C161,'Annualized Data'!I$222:I$253)</f>
        <v>0</v>
      </c>
      <c r="I161" s="60">
        <f>SUMIF('Annualized Data'!$B$222:$B$253,$C161,'Annualized Data'!J$222:J$253)</f>
        <v>0</v>
      </c>
      <c r="J161" s="60">
        <f>SUMIF('Annualized Data'!$B$222:$B$253,$C161,'Annualized Data'!K$222:K$253)</f>
        <v>0</v>
      </c>
      <c r="K161" s="60">
        <f>SUMIF('Annualized Data'!$B$222:$B$253,$C161,'Annualized Data'!L$222:L$253)</f>
        <v>0</v>
      </c>
      <c r="L161" s="60">
        <f>SUMIF('Annualized Data'!$B$222:$B$253,$C161,'Annualized Data'!M$222:M$253)</f>
        <v>0</v>
      </c>
      <c r="M161" s="60">
        <f>SUMIF('Annualized Data'!$B$222:$B$253,$C161,'Annualized Data'!N$222:N$253)</f>
        <v>0</v>
      </c>
      <c r="N161" s="60">
        <f>SUMIF('Annualized Data'!$B$222:$B$253,$C161,'Annualized Data'!O$222:O$253)</f>
        <v>0</v>
      </c>
      <c r="O161" s="60">
        <f>SUMIF('Annualized Data'!$B$222:$B$253,$C161,'Annualized Data'!P$222:P$253)</f>
        <v>0</v>
      </c>
      <c r="P161" s="60">
        <f t="shared" si="46"/>
        <v>0</v>
      </c>
    </row>
    <row r="162" spans="1:16" ht="12.75" customHeight="1">
      <c r="A162" s="115">
        <f t="shared" si="38"/>
        <v>153</v>
      </c>
      <c r="B162" s="81" t="str">
        <f t="shared" si="47"/>
        <v>Water Heating</v>
      </c>
      <c r="C162" s="142" t="str">
        <f t="shared" si="47"/>
        <v>WH</v>
      </c>
      <c r="D162" s="60">
        <f>SUMIF('Annualized Data'!$B$222:$B$253,$C162,'Annualized Data'!E$222:E$253)</f>
        <v>-21.390494999999998</v>
      </c>
      <c r="E162" s="60">
        <f>SUMIF('Annualized Data'!$B$222:$B$253,$C162,'Annualized Data'!F$222:F$253)</f>
        <v>-19.535145</v>
      </c>
      <c r="F162" s="60">
        <f>SUMIF('Annualized Data'!$B$222:$B$253,$C162,'Annualized Data'!G$222:G$253)</f>
        <v>-17.74934</v>
      </c>
      <c r="G162" s="60">
        <f>SUMIF('Annualized Data'!$B$222:$B$253,$C162,'Annualized Data'!H$222:H$253)</f>
        <v>-17.303545</v>
      </c>
      <c r="H162" s="60">
        <f>SUMIF('Annualized Data'!$B$222:$B$253,$C162,'Annualized Data'!I$222:I$253)</f>
        <v>-14.563079999999999</v>
      </c>
      <c r="I162" s="60">
        <f>SUMIF('Annualized Data'!$B$222:$B$253,$C162,'Annualized Data'!J$222:J$253)</f>
        <v>-12.981464999999998</v>
      </c>
      <c r="J162" s="60">
        <f>SUMIF('Annualized Data'!$B$222:$B$253,$C162,'Annualized Data'!K$222:K$253)</f>
        <v>-11.962019999999999</v>
      </c>
      <c r="K162" s="60">
        <f>SUMIF('Annualized Data'!$B$222:$B$253,$C162,'Annualized Data'!L$222:L$253)</f>
        <v>-10.321359999999999</v>
      </c>
      <c r="L162" s="60">
        <f>SUMIF('Annualized Data'!$B$222:$B$253,$C162,'Annualized Data'!M$222:M$253)</f>
        <v>-11.429459999999999</v>
      </c>
      <c r="M162" s="60">
        <f>SUMIF('Annualized Data'!$B$222:$B$253,$C162,'Annualized Data'!N$222:N$253)</f>
        <v>-11.797694999999999</v>
      </c>
      <c r="N162" s="60">
        <f>SUMIF('Annualized Data'!$B$222:$B$253,$C162,'Annualized Data'!O$222:O$253)</f>
        <v>-13.483049999999999</v>
      </c>
      <c r="O162" s="60">
        <f>SUMIF('Annualized Data'!$B$222:$B$253,$C162,'Annualized Data'!P$222:P$253)</f>
        <v>-16.810744999999997</v>
      </c>
      <c r="P162" s="60">
        <f t="shared" si="46"/>
        <v>-179.32739999999998</v>
      </c>
    </row>
    <row r="163" spans="1:16" ht="12.75" customHeight="1">
      <c r="A163" s="115">
        <f t="shared" si="38"/>
        <v>154</v>
      </c>
      <c r="B163" s="81" t="str">
        <f t="shared" si="47"/>
        <v>Irrigation Service</v>
      </c>
      <c r="C163" s="142">
        <f t="shared" si="47"/>
        <v>22</v>
      </c>
      <c r="D163" s="60">
        <f>SUMIF('Annualized Data'!$B$222:$B$253,$C163,'Annualized Data'!E$222:E$253)</f>
        <v>4.532658206896552</v>
      </c>
      <c r="E163" s="60">
        <f>SUMIF('Annualized Data'!$B$222:$B$253,$C163,'Annualized Data'!F$222:F$253)</f>
        <v>4.6194877762237763</v>
      </c>
      <c r="F163" s="60">
        <f>SUMIF('Annualized Data'!$B$222:$B$253,$C163,'Annualized Data'!G$222:G$253)</f>
        <v>4.6987371188811187</v>
      </c>
      <c r="G163" s="60">
        <f>SUMIF('Annualized Data'!$B$222:$B$253,$C163,'Annualized Data'!H$222:H$253)</f>
        <v>13.150759885714287</v>
      </c>
      <c r="H163" s="60">
        <f>SUMIF('Annualized Data'!$B$222:$B$253,$C163,'Annualized Data'!I$222:I$253)</f>
        <v>17.176073872340424</v>
      </c>
      <c r="I163" s="60">
        <f>SUMIF('Annualized Data'!$B$222:$B$253,$C163,'Annualized Data'!J$222:J$253)</f>
        <v>21.28747608510638</v>
      </c>
      <c r="J163" s="60">
        <f>SUMIF('Annualized Data'!$B$222:$B$253,$C163,'Annualized Data'!K$222:K$253)</f>
        <v>21.818388342857144</v>
      </c>
      <c r="K163" s="60">
        <f>SUMIF('Annualized Data'!$B$222:$B$253,$C163,'Annualized Data'!L$222:L$253)</f>
        <v>17.183325295774647</v>
      </c>
      <c r="L163" s="60">
        <f>SUMIF('Annualized Data'!$B$222:$B$253,$C163,'Annualized Data'!M$222:M$253)</f>
        <v>16.305856225352112</v>
      </c>
      <c r="M163" s="60">
        <f>SUMIF('Annualized Data'!$B$222:$B$253,$C163,'Annualized Data'!N$222:N$253)</f>
        <v>13.858894356164383</v>
      </c>
      <c r="N163" s="60">
        <f>SUMIF('Annualized Data'!$B$222:$B$253,$C163,'Annualized Data'!O$222:O$253)</f>
        <v>11.007760563380282</v>
      </c>
      <c r="O163" s="60">
        <f>SUMIF('Annualized Data'!$B$222:$B$253,$C163,'Annualized Data'!P$222:P$253)</f>
        <v>6.7583089999999997</v>
      </c>
      <c r="P163" s="60">
        <f t="shared" si="46"/>
        <v>152.39772672869111</v>
      </c>
    </row>
    <row r="164" spans="1:16" ht="12.75" customHeight="1">
      <c r="A164" s="115">
        <f t="shared" si="38"/>
        <v>155</v>
      </c>
      <c r="B164" s="81" t="str">
        <f t="shared" si="47"/>
        <v>General Service</v>
      </c>
      <c r="C164" s="142">
        <f t="shared" si="47"/>
        <v>24</v>
      </c>
      <c r="D164" s="60">
        <f>SUMIF('Annualized Data'!$B$222:$B$253,$C164,'Annualized Data'!E$222:E$253)</f>
        <v>105760.595552</v>
      </c>
      <c r="E164" s="60">
        <f>SUMIF('Annualized Data'!$B$222:$B$253,$C164,'Annualized Data'!F$222:F$253)</f>
        <v>102214.04496</v>
      </c>
      <c r="F164" s="60">
        <f>SUMIF('Annualized Data'!$B$222:$B$253,$C164,'Annualized Data'!G$222:G$253)</f>
        <v>97443.989472000001</v>
      </c>
      <c r="G164" s="60">
        <f>SUMIF('Annualized Data'!$B$222:$B$253,$C164,'Annualized Data'!H$222:H$253)</f>
        <v>91252.960896000004</v>
      </c>
      <c r="H164" s="60">
        <f>SUMIF('Annualized Data'!$B$222:$B$253,$C164,'Annualized Data'!I$222:I$253)</f>
        <v>100855.46038400001</v>
      </c>
      <c r="I164" s="60">
        <f>SUMIF('Annualized Data'!$B$222:$B$253,$C164,'Annualized Data'!J$222:J$253)</f>
        <v>125454.40832</v>
      </c>
      <c r="J164" s="60">
        <f>SUMIF('Annualized Data'!$B$222:$B$253,$C164,'Annualized Data'!K$222:K$253)</f>
        <v>148554.175968</v>
      </c>
      <c r="K164" s="60">
        <f>SUMIF('Annualized Data'!$B$222:$B$253,$C164,'Annualized Data'!L$222:L$253)</f>
        <v>146716.25711999999</v>
      </c>
      <c r="L164" s="60">
        <f>SUMIF('Annualized Data'!$B$222:$B$253,$C164,'Annualized Data'!M$222:M$253)</f>
        <v>146817.46851199999</v>
      </c>
      <c r="M164" s="60">
        <f>SUMIF('Annualized Data'!$B$222:$B$253,$C164,'Annualized Data'!N$222:N$253)</f>
        <v>117023.030912</v>
      </c>
      <c r="N164" s="60">
        <f>SUMIF('Annualized Data'!$B$222:$B$253,$C164,'Annualized Data'!O$222:O$253)</f>
        <v>101168.44230400001</v>
      </c>
      <c r="O164" s="60">
        <f>SUMIF('Annualized Data'!$B$222:$B$253,$C164,'Annualized Data'!P$222:P$253)</f>
        <v>95783.694464</v>
      </c>
      <c r="P164" s="60">
        <f t="shared" si="46"/>
        <v>1379044.528864</v>
      </c>
    </row>
    <row r="165" spans="1:16" ht="12.75" customHeight="1">
      <c r="A165" s="115">
        <f t="shared" si="38"/>
        <v>156</v>
      </c>
      <c r="B165" s="81" t="str">
        <f t="shared" si="47"/>
        <v>Large Power Service</v>
      </c>
      <c r="C165" s="142">
        <f t="shared" si="47"/>
        <v>25</v>
      </c>
      <c r="D165" s="60">
        <f>SUMIF('Annualized Data'!$B$222:$B$253,$C165,'Annualized Data'!E$222:E$253)</f>
        <v>63610.022010000001</v>
      </c>
      <c r="E165" s="60">
        <f>SUMIF('Annualized Data'!$B$222:$B$253,$C165,'Annualized Data'!F$222:F$253)</f>
        <v>66215.492559999999</v>
      </c>
      <c r="F165" s="60">
        <f>SUMIF('Annualized Data'!$B$222:$B$253,$C165,'Annualized Data'!G$222:G$253)</f>
        <v>67612.969624999998</v>
      </c>
      <c r="G165" s="60">
        <f>SUMIF('Annualized Data'!$B$222:$B$253,$C165,'Annualized Data'!H$222:H$253)</f>
        <v>63695.619935000002</v>
      </c>
      <c r="H165" s="60">
        <f>SUMIF('Annualized Data'!$B$222:$B$253,$C165,'Annualized Data'!I$222:I$253)</f>
        <v>58183.97739</v>
      </c>
      <c r="I165" s="60">
        <f>SUMIF('Annualized Data'!$B$222:$B$253,$C165,'Annualized Data'!J$222:J$253)</f>
        <v>69775.396219999995</v>
      </c>
      <c r="J165" s="60">
        <f>SUMIF('Annualized Data'!$B$222:$B$253,$C165,'Annualized Data'!K$222:K$253)</f>
        <v>75509.102020000006</v>
      </c>
      <c r="K165" s="60">
        <f>SUMIF('Annualized Data'!$B$222:$B$253,$C165,'Annualized Data'!L$222:L$253)</f>
        <v>76953.328659999999</v>
      </c>
      <c r="L165" s="60">
        <f>SUMIF('Annualized Data'!$B$222:$B$253,$C165,'Annualized Data'!M$222:M$253)</f>
        <v>81358.232275000002</v>
      </c>
      <c r="M165" s="60">
        <f>SUMIF('Annualized Data'!$B$222:$B$253,$C165,'Annualized Data'!N$222:N$253)</f>
        <v>70631.449965000007</v>
      </c>
      <c r="N165" s="60">
        <f>SUMIF('Annualized Data'!$B$222:$B$253,$C165,'Annualized Data'!O$222:O$253)</f>
        <v>70921.633350000004</v>
      </c>
      <c r="O165" s="60">
        <f>SUMIF('Annualized Data'!$B$222:$B$253,$C165,'Annualized Data'!P$222:P$253)</f>
        <v>63460.688064999995</v>
      </c>
      <c r="P165" s="60">
        <f t="shared" si="46"/>
        <v>827927.912075</v>
      </c>
    </row>
    <row r="166" spans="1:16" ht="12.75" customHeight="1">
      <c r="A166" s="115">
        <f t="shared" si="38"/>
        <v>157</v>
      </c>
      <c r="B166" s="81" t="str">
        <f t="shared" si="47"/>
        <v>Large Power Off-Peak Service</v>
      </c>
      <c r="C166" s="142" t="str">
        <f t="shared" si="47"/>
        <v>25A</v>
      </c>
      <c r="D166" s="60">
        <f>SUMIF('Annualized Data'!$B$222:$B$253,$C166,'Annualized Data'!E$222:E$253)</f>
        <v>275.525305</v>
      </c>
      <c r="E166" s="60">
        <f>SUMIF('Annualized Data'!$B$222:$B$253,$C166,'Annualized Data'!F$222:F$253)</f>
        <v>320.89434499999999</v>
      </c>
      <c r="F166" s="60">
        <f>SUMIF('Annualized Data'!$B$222:$B$253,$C166,'Annualized Data'!G$222:G$253)</f>
        <v>402.59951000000001</v>
      </c>
      <c r="G166" s="60">
        <f>SUMIF('Annualized Data'!$B$222:$B$253,$C166,'Annualized Data'!H$222:H$253)</f>
        <v>276.26866999999999</v>
      </c>
      <c r="H166" s="60">
        <f>SUMIF('Annualized Data'!$B$222:$B$253,$C166,'Annualized Data'!I$222:I$253)</f>
        <v>315.07580999999999</v>
      </c>
      <c r="I166" s="60">
        <f>SUMIF('Annualized Data'!$B$222:$B$253,$C166,'Annualized Data'!J$222:J$253)</f>
        <v>339.94604500000003</v>
      </c>
      <c r="J166" s="60">
        <f>SUMIF('Annualized Data'!$B$222:$B$253,$C166,'Annualized Data'!K$222:K$253)</f>
        <v>352.73858000000001</v>
      </c>
      <c r="K166" s="60">
        <f>SUMIF('Annualized Data'!$B$222:$B$253,$C166,'Annualized Data'!L$222:L$253)</f>
        <v>353.44390500000003</v>
      </c>
      <c r="L166" s="60">
        <f>SUMIF('Annualized Data'!$B$222:$B$253,$C166,'Annualized Data'!M$222:M$253)</f>
        <v>431.05026000000004</v>
      </c>
      <c r="M166" s="60">
        <f>SUMIF('Annualized Data'!$B$222:$B$253,$C166,'Annualized Data'!N$222:N$253)</f>
        <v>355.311035</v>
      </c>
      <c r="N166" s="60">
        <f>SUMIF('Annualized Data'!$B$222:$B$253,$C166,'Annualized Data'!O$222:O$253)</f>
        <v>266.93777499999999</v>
      </c>
      <c r="O166" s="60">
        <f>SUMIF('Annualized Data'!$B$222:$B$253,$C166,'Annualized Data'!P$222:P$253)</f>
        <v>319.94334500000002</v>
      </c>
      <c r="P166" s="60">
        <f t="shared" si="46"/>
        <v>4009.7345850000006</v>
      </c>
    </row>
    <row r="167" spans="1:16" ht="12.75" customHeight="1">
      <c r="A167" s="115">
        <f t="shared" si="38"/>
        <v>158</v>
      </c>
      <c r="B167" s="81" t="str">
        <f t="shared" si="47"/>
        <v>Petroleum Refinery</v>
      </c>
      <c r="C167" s="142">
        <f t="shared" si="47"/>
        <v>26</v>
      </c>
      <c r="D167" s="60">
        <f>SUMIF('Annualized Data'!$B$222:$B$253,$C167,'Annualized Data'!E$222:E$253)</f>
        <v>0</v>
      </c>
      <c r="E167" s="60">
        <f>SUMIF('Annualized Data'!$B$222:$B$253,$C167,'Annualized Data'!F$222:F$253)</f>
        <v>0</v>
      </c>
      <c r="F167" s="60">
        <f>SUMIF('Annualized Data'!$B$222:$B$253,$C167,'Annualized Data'!G$222:G$253)</f>
        <v>0</v>
      </c>
      <c r="G167" s="60">
        <f>SUMIF('Annualized Data'!$B$222:$B$253,$C167,'Annualized Data'!H$222:H$253)</f>
        <v>0</v>
      </c>
      <c r="H167" s="60">
        <f>SUMIF('Annualized Data'!$B$222:$B$253,$C167,'Annualized Data'!I$222:I$253)</f>
        <v>0</v>
      </c>
      <c r="I167" s="60">
        <f>SUMIF('Annualized Data'!$B$222:$B$253,$C167,'Annualized Data'!J$222:J$253)</f>
        <v>0</v>
      </c>
      <c r="J167" s="60">
        <f>SUMIF('Annualized Data'!$B$222:$B$253,$C167,'Annualized Data'!K$222:K$253)</f>
        <v>0</v>
      </c>
      <c r="K167" s="60">
        <f>SUMIF('Annualized Data'!$B$222:$B$253,$C167,'Annualized Data'!L$222:L$253)</f>
        <v>0</v>
      </c>
      <c r="L167" s="60">
        <f>SUMIF('Annualized Data'!$B$222:$B$253,$C167,'Annualized Data'!M$222:M$253)</f>
        <v>0</v>
      </c>
      <c r="M167" s="60">
        <f>SUMIF('Annualized Data'!$B$222:$B$253,$C167,'Annualized Data'!N$222:N$253)</f>
        <v>0</v>
      </c>
      <c r="N167" s="60">
        <f>SUMIF('Annualized Data'!$B$222:$B$253,$C167,'Annualized Data'!O$222:O$253)</f>
        <v>0</v>
      </c>
      <c r="O167" s="60">
        <f>SUMIF('Annualized Data'!$B$222:$B$253,$C167,'Annualized Data'!P$222:P$253)</f>
        <v>0</v>
      </c>
      <c r="P167" s="60">
        <f t="shared" si="46"/>
        <v>0</v>
      </c>
    </row>
    <row r="168" spans="1:16" ht="12.75" customHeight="1">
      <c r="A168" s="115">
        <f t="shared" si="38"/>
        <v>159</v>
      </c>
      <c r="B168" s="81" t="str">
        <f t="shared" si="47"/>
        <v>Area Lighting</v>
      </c>
      <c r="C168" s="142">
        <f t="shared" si="47"/>
        <v>28</v>
      </c>
      <c r="D168" s="60">
        <f>SUMIF('Annualized Data'!$B$222:$B$253,$C168,'Annualized Data'!E$222:E$253)</f>
        <v>0</v>
      </c>
      <c r="E168" s="60">
        <f>SUMIF('Annualized Data'!$B$222:$B$253,$C168,'Annualized Data'!F$222:F$253)</f>
        <v>0</v>
      </c>
      <c r="F168" s="60">
        <f>SUMIF('Annualized Data'!$B$222:$B$253,$C168,'Annualized Data'!G$222:G$253)</f>
        <v>0</v>
      </c>
      <c r="G168" s="60">
        <f>SUMIF('Annualized Data'!$B$222:$B$253,$C168,'Annualized Data'!H$222:H$253)</f>
        <v>0</v>
      </c>
      <c r="H168" s="60">
        <f>SUMIF('Annualized Data'!$B$222:$B$253,$C168,'Annualized Data'!I$222:I$253)</f>
        <v>0</v>
      </c>
      <c r="I168" s="60">
        <f>SUMIF('Annualized Data'!$B$222:$B$253,$C168,'Annualized Data'!J$222:J$253)</f>
        <v>0</v>
      </c>
      <c r="J168" s="60">
        <f>SUMIF('Annualized Data'!$B$222:$B$253,$C168,'Annualized Data'!K$222:K$253)</f>
        <v>0</v>
      </c>
      <c r="K168" s="60">
        <f>SUMIF('Annualized Data'!$B$222:$B$253,$C168,'Annualized Data'!L$222:L$253)</f>
        <v>0</v>
      </c>
      <c r="L168" s="60">
        <f>SUMIF('Annualized Data'!$B$222:$B$253,$C168,'Annualized Data'!M$222:M$253)</f>
        <v>0</v>
      </c>
      <c r="M168" s="60">
        <f>SUMIF('Annualized Data'!$B$222:$B$253,$C168,'Annualized Data'!N$222:N$253)</f>
        <v>0</v>
      </c>
      <c r="N168" s="60">
        <f>SUMIF('Annualized Data'!$B$222:$B$253,$C168,'Annualized Data'!O$222:O$253)</f>
        <v>0</v>
      </c>
      <c r="O168" s="60">
        <f>SUMIF('Annualized Data'!$B$222:$B$253,$C168,'Annualized Data'!P$222:P$253)</f>
        <v>0</v>
      </c>
      <c r="P168" s="60">
        <f t="shared" si="46"/>
        <v>0</v>
      </c>
    </row>
    <row r="169" spans="1:16" ht="12.75" customHeight="1">
      <c r="A169" s="115">
        <f t="shared" si="38"/>
        <v>160</v>
      </c>
      <c r="B169" s="81" t="str">
        <f t="shared" si="47"/>
        <v>Electric Furnace</v>
      </c>
      <c r="C169" s="142">
        <f t="shared" si="47"/>
        <v>30</v>
      </c>
      <c r="D169" s="60">
        <f>SUMIF('Annualized Data'!$B$222:$B$253,$C169,'Annualized Data'!E$222:E$253)</f>
        <v>0</v>
      </c>
      <c r="E169" s="60">
        <f>SUMIF('Annualized Data'!$B$222:$B$253,$C169,'Annualized Data'!F$222:F$253)</f>
        <v>0</v>
      </c>
      <c r="F169" s="60">
        <f>SUMIF('Annualized Data'!$B$222:$B$253,$C169,'Annualized Data'!G$222:G$253)</f>
        <v>0</v>
      </c>
      <c r="G169" s="60">
        <f>SUMIF('Annualized Data'!$B$222:$B$253,$C169,'Annualized Data'!H$222:H$253)</f>
        <v>0</v>
      </c>
      <c r="H169" s="60">
        <f>SUMIF('Annualized Data'!$B$222:$B$253,$C169,'Annualized Data'!I$222:I$253)</f>
        <v>0</v>
      </c>
      <c r="I169" s="60">
        <f>SUMIF('Annualized Data'!$B$222:$B$253,$C169,'Annualized Data'!J$222:J$253)</f>
        <v>0</v>
      </c>
      <c r="J169" s="60">
        <f>SUMIF('Annualized Data'!$B$222:$B$253,$C169,'Annualized Data'!K$222:K$253)</f>
        <v>0</v>
      </c>
      <c r="K169" s="60">
        <f>SUMIF('Annualized Data'!$B$222:$B$253,$C169,'Annualized Data'!L$222:L$253)</f>
        <v>0</v>
      </c>
      <c r="L169" s="60">
        <f>SUMIF('Annualized Data'!$B$222:$B$253,$C169,'Annualized Data'!M$222:M$253)</f>
        <v>0</v>
      </c>
      <c r="M169" s="60">
        <f>SUMIF('Annualized Data'!$B$222:$B$253,$C169,'Annualized Data'!N$222:N$253)</f>
        <v>0</v>
      </c>
      <c r="N169" s="60">
        <f>SUMIF('Annualized Data'!$B$222:$B$253,$C169,'Annualized Data'!O$222:O$253)</f>
        <v>0</v>
      </c>
      <c r="O169" s="60">
        <f>SUMIF('Annualized Data'!$B$222:$B$253,$C169,'Annualized Data'!P$222:P$253)</f>
        <v>0</v>
      </c>
      <c r="P169" s="60">
        <f t="shared" si="46"/>
        <v>0</v>
      </c>
    </row>
    <row r="170" spans="1:16" ht="12.75" customHeight="1">
      <c r="A170" s="115">
        <f t="shared" si="38"/>
        <v>161</v>
      </c>
      <c r="B170" s="81" t="str">
        <f t="shared" si="47"/>
        <v>Military Research &amp; Dev. Service</v>
      </c>
      <c r="C170" s="142">
        <f t="shared" si="47"/>
        <v>31</v>
      </c>
      <c r="D170" s="60">
        <f>SUMIF('Annualized Data'!$B$222:$B$253,$C170,'Annualized Data'!E$222:E$253)</f>
        <v>0</v>
      </c>
      <c r="E170" s="60">
        <f>SUMIF('Annualized Data'!$B$222:$B$253,$C170,'Annualized Data'!F$222:F$253)</f>
        <v>0</v>
      </c>
      <c r="F170" s="60">
        <f>SUMIF('Annualized Data'!$B$222:$B$253,$C170,'Annualized Data'!G$222:G$253)</f>
        <v>0</v>
      </c>
      <c r="G170" s="60">
        <f>SUMIF('Annualized Data'!$B$222:$B$253,$C170,'Annualized Data'!H$222:H$253)</f>
        <v>0</v>
      </c>
      <c r="H170" s="60">
        <f>SUMIF('Annualized Data'!$B$222:$B$253,$C170,'Annualized Data'!I$222:I$253)</f>
        <v>0</v>
      </c>
      <c r="I170" s="60">
        <f>SUMIF('Annualized Data'!$B$222:$B$253,$C170,'Annualized Data'!J$222:J$253)</f>
        <v>0</v>
      </c>
      <c r="J170" s="60">
        <f>SUMIF('Annualized Data'!$B$222:$B$253,$C170,'Annualized Data'!K$222:K$253)</f>
        <v>0</v>
      </c>
      <c r="K170" s="60">
        <f>SUMIF('Annualized Data'!$B$222:$B$253,$C170,'Annualized Data'!L$222:L$253)</f>
        <v>0</v>
      </c>
      <c r="L170" s="60">
        <f>SUMIF('Annualized Data'!$B$222:$B$253,$C170,'Annualized Data'!M$222:M$253)</f>
        <v>0</v>
      </c>
      <c r="M170" s="60">
        <f>SUMIF('Annualized Data'!$B$222:$B$253,$C170,'Annualized Data'!N$222:N$253)</f>
        <v>0</v>
      </c>
      <c r="N170" s="60">
        <f>SUMIF('Annualized Data'!$B$222:$B$253,$C170,'Annualized Data'!O$222:O$253)</f>
        <v>0</v>
      </c>
      <c r="O170" s="60">
        <f>SUMIF('Annualized Data'!$B$222:$B$253,$C170,'Annualized Data'!P$222:P$253)</f>
        <v>0</v>
      </c>
      <c r="P170" s="60">
        <f t="shared" si="46"/>
        <v>0</v>
      </c>
    </row>
    <row r="171" spans="1:16" ht="12.75" customHeight="1">
      <c r="A171" s="115">
        <f t="shared" si="38"/>
        <v>162</v>
      </c>
      <c r="B171" s="81" t="str">
        <f t="shared" si="47"/>
        <v>Cotton Gin</v>
      </c>
      <c r="C171" s="142">
        <f t="shared" si="47"/>
        <v>34</v>
      </c>
      <c r="D171" s="60">
        <f>SUMIF('Annualized Data'!$B$222:$B$253,$C171,'Annualized Data'!E$222:E$253)</f>
        <v>1860.8957500000001</v>
      </c>
      <c r="E171" s="60">
        <f>SUMIF('Annualized Data'!$B$222:$B$253,$C171,'Annualized Data'!F$222:F$253)</f>
        <v>79.193296000000004</v>
      </c>
      <c r="F171" s="60">
        <f>SUMIF('Annualized Data'!$B$222:$B$253,$C171,'Annualized Data'!G$222:G$253)</f>
        <v>77.32104799999999</v>
      </c>
      <c r="G171" s="60">
        <f>SUMIF('Annualized Data'!$B$222:$B$253,$C171,'Annualized Data'!H$222:H$253)</f>
        <v>57.962842000000002</v>
      </c>
      <c r="H171" s="60">
        <f>SUMIF('Annualized Data'!$B$222:$B$253,$C171,'Annualized Data'!I$222:I$253)</f>
        <v>38.436971999999997</v>
      </c>
      <c r="I171" s="60">
        <f>SUMIF('Annualized Data'!$B$222:$B$253,$C171,'Annualized Data'!J$222:J$253)</f>
        <v>42.244342000000003</v>
      </c>
      <c r="J171" s="60">
        <f>SUMIF('Annualized Data'!$B$222:$B$253,$C171,'Annualized Data'!K$222:K$253)</f>
        <v>39.701438000000003</v>
      </c>
      <c r="K171" s="60">
        <f>SUMIF('Annualized Data'!$B$222:$B$253,$C171,'Annualized Data'!L$222:L$253)</f>
        <v>42.677474000000004</v>
      </c>
      <c r="L171" s="60">
        <f>SUMIF('Annualized Data'!$B$222:$B$253,$C171,'Annualized Data'!M$222:M$253)</f>
        <v>47.462884000000003</v>
      </c>
      <c r="M171" s="60">
        <f>SUMIF('Annualized Data'!$B$222:$B$253,$C171,'Annualized Data'!N$222:N$253)</f>
        <v>52.178434000000003</v>
      </c>
      <c r="N171" s="60">
        <f>SUMIF('Annualized Data'!$B$222:$B$253,$C171,'Annualized Data'!O$222:O$253)</f>
        <v>3404.1869819999997</v>
      </c>
      <c r="O171" s="60">
        <f>SUMIF('Annualized Data'!$B$222:$B$253,$C171,'Annualized Data'!P$222:P$253)</f>
        <v>5410.0492180000001</v>
      </c>
      <c r="P171" s="60">
        <f t="shared" si="46"/>
        <v>11152.310680000001</v>
      </c>
    </row>
    <row r="172" spans="1:16" ht="12.75" customHeight="1">
      <c r="A172" s="115">
        <f t="shared" si="38"/>
        <v>163</v>
      </c>
      <c r="B172" s="81" t="str">
        <f t="shared" si="47"/>
        <v>Interruptible Power Service</v>
      </c>
      <c r="C172" s="142">
        <f t="shared" si="47"/>
        <v>38</v>
      </c>
      <c r="D172" s="60">
        <f>SUMIF('Annualized Data'!$B$222:$B$253,$C172,'Annualized Data'!E$222:E$253)</f>
        <v>0</v>
      </c>
      <c r="E172" s="60">
        <f>SUMIF('Annualized Data'!$B$222:$B$253,$C172,'Annualized Data'!F$222:F$253)</f>
        <v>0</v>
      </c>
      <c r="F172" s="60">
        <f>SUMIF('Annualized Data'!$B$222:$B$253,$C172,'Annualized Data'!G$222:G$253)</f>
        <v>0</v>
      </c>
      <c r="G172" s="60">
        <f>SUMIF('Annualized Data'!$B$222:$B$253,$C172,'Annualized Data'!H$222:H$253)</f>
        <v>0</v>
      </c>
      <c r="H172" s="60">
        <f>SUMIF('Annualized Data'!$B$222:$B$253,$C172,'Annualized Data'!I$222:I$253)</f>
        <v>0</v>
      </c>
      <c r="I172" s="60">
        <f>SUMIF('Annualized Data'!$B$222:$B$253,$C172,'Annualized Data'!J$222:J$253)</f>
        <v>0</v>
      </c>
      <c r="J172" s="60">
        <f>SUMIF('Annualized Data'!$B$222:$B$253,$C172,'Annualized Data'!K$222:K$253)</f>
        <v>0</v>
      </c>
      <c r="K172" s="60">
        <f>SUMIF('Annualized Data'!$B$222:$B$253,$C172,'Annualized Data'!L$222:L$253)</f>
        <v>0</v>
      </c>
      <c r="L172" s="60">
        <f>SUMIF('Annualized Data'!$B$222:$B$253,$C172,'Annualized Data'!M$222:M$253)</f>
        <v>0</v>
      </c>
      <c r="M172" s="60">
        <f>SUMIF('Annualized Data'!$B$222:$B$253,$C172,'Annualized Data'!N$222:N$253)</f>
        <v>0</v>
      </c>
      <c r="N172" s="60">
        <f>SUMIF('Annualized Data'!$B$222:$B$253,$C172,'Annualized Data'!O$222:O$253)</f>
        <v>0</v>
      </c>
      <c r="O172" s="60">
        <f>SUMIF('Annualized Data'!$B$222:$B$253,$C172,'Annualized Data'!P$222:P$253)</f>
        <v>0</v>
      </c>
      <c r="P172" s="60">
        <f t="shared" si="46"/>
        <v>0</v>
      </c>
    </row>
    <row r="173" spans="1:16" ht="12.75" customHeight="1">
      <c r="A173" s="115">
        <f t="shared" si="38"/>
        <v>164</v>
      </c>
      <c r="B173" s="81" t="str">
        <f t="shared" si="47"/>
        <v>City / County Service</v>
      </c>
      <c r="C173" s="142">
        <f t="shared" si="47"/>
        <v>41</v>
      </c>
      <c r="D173" s="60">
        <f>SUMIF('Annualized Data'!$B$222:$B$253,$C173,'Annualized Data'!E$222:E$253)</f>
        <v>59154.437033999995</v>
      </c>
      <c r="E173" s="60">
        <f>SUMIF('Annualized Data'!$B$222:$B$253,$C173,'Annualized Data'!F$222:F$253)</f>
        <v>64373.698592000001</v>
      </c>
      <c r="F173" s="60">
        <f>SUMIF('Annualized Data'!$B$222:$B$253,$C173,'Annualized Data'!G$222:G$253)</f>
        <v>60759.592789000002</v>
      </c>
      <c r="G173" s="60">
        <f>SUMIF('Annualized Data'!$B$222:$B$253,$C173,'Annualized Data'!H$222:H$253)</f>
        <v>41994.774136</v>
      </c>
      <c r="H173" s="60">
        <f>SUMIF('Annualized Data'!$B$222:$B$253,$C173,'Annualized Data'!I$222:I$253)</f>
        <v>42763.793016000003</v>
      </c>
      <c r="I173" s="60">
        <f>SUMIF('Annualized Data'!$B$222:$B$253,$C173,'Annualized Data'!J$222:J$253)</f>
        <v>56656.519380999998</v>
      </c>
      <c r="J173" s="60">
        <f>SUMIF('Annualized Data'!$B$222:$B$253,$C173,'Annualized Data'!K$222:K$253)</f>
        <v>68064.996202000009</v>
      </c>
      <c r="K173" s="60">
        <f>SUMIF('Annualized Data'!$B$222:$B$253,$C173,'Annualized Data'!L$222:L$253)</f>
        <v>73397.483355000004</v>
      </c>
      <c r="L173" s="60">
        <f>SUMIF('Annualized Data'!$B$222:$B$253,$C173,'Annualized Data'!M$222:M$253)</f>
        <v>78676.831498999993</v>
      </c>
      <c r="M173" s="60">
        <f>SUMIF('Annualized Data'!$B$222:$B$253,$C173,'Annualized Data'!N$222:N$253)</f>
        <v>58502.713093999999</v>
      </c>
      <c r="N173" s="60">
        <f>SUMIF('Annualized Data'!$B$222:$B$253,$C173,'Annualized Data'!O$222:O$253)</f>
        <v>48222.073578000003</v>
      </c>
      <c r="O173" s="60">
        <f>SUMIF('Annualized Data'!$B$222:$B$253,$C173,'Annualized Data'!P$222:P$253)</f>
        <v>46295.820305000001</v>
      </c>
      <c r="P173" s="60">
        <f t="shared" si="46"/>
        <v>698862.73298099986</v>
      </c>
    </row>
    <row r="174" spans="1:16" ht="12.75" customHeight="1">
      <c r="A174" s="115">
        <f t="shared" si="38"/>
        <v>165</v>
      </c>
      <c r="B174" s="81" t="str">
        <f t="shared" si="47"/>
        <v>State University Service</v>
      </c>
      <c r="C174" s="142">
        <f t="shared" si="47"/>
        <v>43</v>
      </c>
      <c r="D174" s="60">
        <f>SUMIF('Annualized Data'!$B$222:$B$253,$C174,'Annualized Data'!E$222:E$253)</f>
        <v>6698.211585</v>
      </c>
      <c r="E174" s="60">
        <f>SUMIF('Annualized Data'!$B$222:$B$253,$C174,'Annualized Data'!F$222:F$253)</f>
        <v>7171.8397000000004</v>
      </c>
      <c r="F174" s="60">
        <f>SUMIF('Annualized Data'!$B$222:$B$253,$C174,'Annualized Data'!G$222:G$253)</f>
        <v>6790.2414399999998</v>
      </c>
      <c r="G174" s="60">
        <f>SUMIF('Annualized Data'!$B$222:$B$253,$C174,'Annualized Data'!H$222:H$253)</f>
        <v>6395.56059</v>
      </c>
      <c r="H174" s="60">
        <f>SUMIF('Annualized Data'!$B$222:$B$253,$C174,'Annualized Data'!I$222:I$253)</f>
        <v>5461.6056800000006</v>
      </c>
      <c r="I174" s="60">
        <f>SUMIF('Annualized Data'!$B$222:$B$253,$C174,'Annualized Data'!J$222:J$253)</f>
        <v>6059.0745999999999</v>
      </c>
      <c r="J174" s="60">
        <f>SUMIF('Annualized Data'!$B$222:$B$253,$C174,'Annualized Data'!K$222:K$253)</f>
        <v>6836.0003900000002</v>
      </c>
      <c r="K174" s="60">
        <f>SUMIF('Annualized Data'!$B$222:$B$253,$C174,'Annualized Data'!L$222:L$253)</f>
        <v>6726.3120500000005</v>
      </c>
      <c r="L174" s="60">
        <f>SUMIF('Annualized Data'!$B$222:$B$253,$C174,'Annualized Data'!M$222:M$253)</f>
        <v>7515.3995450000002</v>
      </c>
      <c r="M174" s="60">
        <f>SUMIF('Annualized Data'!$B$222:$B$253,$C174,'Annualized Data'!N$222:N$253)</f>
        <v>6777.9307450000006</v>
      </c>
      <c r="N174" s="60">
        <f>SUMIF('Annualized Data'!$B$222:$B$253,$C174,'Annualized Data'!O$222:O$253)</f>
        <v>6865.4592000000002</v>
      </c>
      <c r="O174" s="60">
        <f>SUMIF('Annualized Data'!$B$222:$B$253,$C174,'Annualized Data'!P$222:P$253)</f>
        <v>5820.4797950000002</v>
      </c>
      <c r="P174" s="60">
        <f t="shared" si="46"/>
        <v>79118.115320000012</v>
      </c>
    </row>
    <row r="175" spans="1:16" ht="12.75" customHeight="1">
      <c r="A175" s="115">
        <f t="shared" si="38"/>
        <v>166</v>
      </c>
      <c r="B175" s="81" t="str">
        <f t="shared" si="47"/>
        <v>Cogen Supplemental</v>
      </c>
      <c r="C175" s="142">
        <f t="shared" si="47"/>
        <v>45</v>
      </c>
      <c r="D175" s="60">
        <f>SUMIF('Annualized Data'!$B$222:$B$253,$C175,'Annualized Data'!E$222:E$253)</f>
        <v>0</v>
      </c>
      <c r="E175" s="60">
        <f>SUMIF('Annualized Data'!$B$222:$B$253,$C175,'Annualized Data'!F$222:F$253)</f>
        <v>0</v>
      </c>
      <c r="F175" s="60">
        <f>SUMIF('Annualized Data'!$B$222:$B$253,$C175,'Annualized Data'!G$222:G$253)</f>
        <v>0</v>
      </c>
      <c r="G175" s="60">
        <f>SUMIF('Annualized Data'!$B$222:$B$253,$C175,'Annualized Data'!H$222:H$253)</f>
        <v>0</v>
      </c>
      <c r="H175" s="60">
        <f>SUMIF('Annualized Data'!$B$222:$B$253,$C175,'Annualized Data'!I$222:I$253)</f>
        <v>0</v>
      </c>
      <c r="I175" s="60">
        <f>SUMIF('Annualized Data'!$B$222:$B$253,$C175,'Annualized Data'!J$222:J$253)</f>
        <v>0</v>
      </c>
      <c r="J175" s="60">
        <f>SUMIF('Annualized Data'!$B$222:$B$253,$C175,'Annualized Data'!K$222:K$253)</f>
        <v>0</v>
      </c>
      <c r="K175" s="60">
        <f>SUMIF('Annualized Data'!$B$222:$B$253,$C175,'Annualized Data'!L$222:L$253)</f>
        <v>0</v>
      </c>
      <c r="L175" s="60">
        <f>SUMIF('Annualized Data'!$B$222:$B$253,$C175,'Annualized Data'!M$222:M$253)</f>
        <v>0</v>
      </c>
      <c r="M175" s="60">
        <f>SUMIF('Annualized Data'!$B$222:$B$253,$C175,'Annualized Data'!N$222:N$253)</f>
        <v>0</v>
      </c>
      <c r="N175" s="60">
        <f>SUMIF('Annualized Data'!$B$222:$B$253,$C175,'Annualized Data'!O$222:O$253)</f>
        <v>0</v>
      </c>
      <c r="O175" s="60">
        <f>SUMIF('Annualized Data'!$B$222:$B$253,$C175,'Annualized Data'!P$222:P$253)</f>
        <v>0</v>
      </c>
      <c r="P175" s="60">
        <f t="shared" si="46"/>
        <v>0</v>
      </c>
    </row>
    <row r="176" spans="1:16" ht="12.75" customHeight="1">
      <c r="A176" s="115">
        <f t="shared" si="38"/>
        <v>167</v>
      </c>
      <c r="B176" s="81" t="str">
        <f t="shared" si="47"/>
        <v>Cogen Maint, Backup &amp; Interrupt</v>
      </c>
      <c r="C176" s="142">
        <f t="shared" si="47"/>
        <v>46</v>
      </c>
      <c r="D176" s="60">
        <f>SUMIF('Annualized Data'!$B$222:$B$253,$C176,'Annualized Data'!E$222:E$253)</f>
        <v>0</v>
      </c>
      <c r="E176" s="60">
        <f>SUMIF('Annualized Data'!$B$222:$B$253,$C176,'Annualized Data'!F$222:F$253)</f>
        <v>0</v>
      </c>
      <c r="F176" s="60">
        <f>SUMIF('Annualized Data'!$B$222:$B$253,$C176,'Annualized Data'!G$222:G$253)</f>
        <v>0</v>
      </c>
      <c r="G176" s="60">
        <f>SUMIF('Annualized Data'!$B$222:$B$253,$C176,'Annualized Data'!H$222:H$253)</f>
        <v>0</v>
      </c>
      <c r="H176" s="60">
        <f>SUMIF('Annualized Data'!$B$222:$B$253,$C176,'Annualized Data'!I$222:I$253)</f>
        <v>0</v>
      </c>
      <c r="I176" s="60">
        <f>SUMIF('Annualized Data'!$B$222:$B$253,$C176,'Annualized Data'!J$222:J$253)</f>
        <v>0</v>
      </c>
      <c r="J176" s="60">
        <f>SUMIF('Annualized Data'!$B$222:$B$253,$C176,'Annualized Data'!K$222:K$253)</f>
        <v>0</v>
      </c>
      <c r="K176" s="60">
        <f>SUMIF('Annualized Data'!$B$222:$B$253,$C176,'Annualized Data'!L$222:L$253)</f>
        <v>0</v>
      </c>
      <c r="L176" s="60">
        <f>SUMIF('Annualized Data'!$B$222:$B$253,$C176,'Annualized Data'!M$222:M$253)</f>
        <v>0</v>
      </c>
      <c r="M176" s="60">
        <f>SUMIF('Annualized Data'!$B$222:$B$253,$C176,'Annualized Data'!N$222:N$253)</f>
        <v>0</v>
      </c>
      <c r="N176" s="60">
        <f>SUMIF('Annualized Data'!$B$222:$B$253,$C176,'Annualized Data'!O$222:O$253)</f>
        <v>0</v>
      </c>
      <c r="O176" s="60">
        <f>SUMIF('Annualized Data'!$B$222:$B$253,$C176,'Annualized Data'!P$222:P$253)</f>
        <v>0</v>
      </c>
      <c r="P176" s="60">
        <f>SUM(D176:O176)</f>
        <v>0</v>
      </c>
    </row>
    <row r="177" spans="1:16" ht="12.75" customHeight="1" collapsed="1" thickBot="1">
      <c r="A177" s="115">
        <f t="shared" si="38"/>
        <v>168</v>
      </c>
      <c r="B177" s="323" t="str">
        <f>"Total "&amp;B154</f>
        <v>Total EECRF</v>
      </c>
      <c r="D177" s="325">
        <f t="shared" ref="D177:P177" si="48">SUM(D155:D176)</f>
        <v>433575.48108020698</v>
      </c>
      <c r="E177" s="325">
        <f t="shared" si="48"/>
        <v>405794.71127877623</v>
      </c>
      <c r="F177" s="325">
        <f t="shared" si="48"/>
        <v>377239.70974411885</v>
      </c>
      <c r="G177" s="325">
        <f t="shared" si="48"/>
        <v>347054.80674688582</v>
      </c>
      <c r="H177" s="325">
        <f t="shared" si="48"/>
        <v>413065.09319087234</v>
      </c>
      <c r="I177" s="325">
        <f t="shared" si="48"/>
        <v>544716.4261710851</v>
      </c>
      <c r="J177" s="325">
        <f t="shared" si="48"/>
        <v>672396.1937953427</v>
      </c>
      <c r="K177" s="325">
        <f t="shared" si="48"/>
        <v>671447.14788429579</v>
      </c>
      <c r="L177" s="325">
        <f t="shared" si="48"/>
        <v>652778.10196822544</v>
      </c>
      <c r="M177" s="325">
        <f t="shared" si="48"/>
        <v>472377.08137135627</v>
      </c>
      <c r="N177" s="325">
        <f t="shared" si="48"/>
        <v>396843.19119956339</v>
      </c>
      <c r="O177" s="325">
        <f t="shared" si="48"/>
        <v>384273.45498399995</v>
      </c>
      <c r="P177" s="325">
        <f t="shared" si="48"/>
        <v>5771561.3994147293</v>
      </c>
    </row>
    <row r="178" spans="1:16" ht="30" customHeight="1" thickTop="1">
      <c r="A178" s="115">
        <f t="shared" si="38"/>
        <v>169</v>
      </c>
      <c r="B178" s="206" t="s">
        <v>201</v>
      </c>
    </row>
    <row r="179" spans="1:16">
      <c r="A179" s="115">
        <f t="shared" si="38"/>
        <v>170</v>
      </c>
      <c r="B179" s="81" t="str">
        <f t="shared" ref="B179:B199" si="49">B83</f>
        <v>Residential Service</v>
      </c>
      <c r="C179" s="142">
        <f t="shared" ref="C179:C199" si="50">C131</f>
        <v>1</v>
      </c>
      <c r="D179" s="82">
        <f t="shared" ref="D179:P179" si="51">D131/D10</f>
        <v>0.10455350097994945</v>
      </c>
      <c r="E179" s="82">
        <f t="shared" si="51"/>
        <v>0.1073826606002974</v>
      </c>
      <c r="F179" s="82">
        <f t="shared" si="51"/>
        <v>0.11012500494193624</v>
      </c>
      <c r="G179" s="82">
        <f t="shared" si="51"/>
        <v>0.1101865611613343</v>
      </c>
      <c r="H179" s="82">
        <f t="shared" si="51"/>
        <v>0.11492812117236155</v>
      </c>
      <c r="I179" s="82">
        <f t="shared" si="51"/>
        <v>0.11182850538357972</v>
      </c>
      <c r="J179" s="82">
        <f t="shared" si="51"/>
        <v>0.11019475561324733</v>
      </c>
      <c r="K179" s="82">
        <f t="shared" si="51"/>
        <v>0.11022358958404593</v>
      </c>
      <c r="L179" s="82">
        <f t="shared" si="51"/>
        <v>0.11078456648134853</v>
      </c>
      <c r="M179" s="82">
        <f t="shared" si="51"/>
        <v>0.11434513465063302</v>
      </c>
      <c r="N179" s="82">
        <f t="shared" si="51"/>
        <v>0.107541985872754</v>
      </c>
      <c r="O179" s="82">
        <f t="shared" si="51"/>
        <v>0.10743901410176218</v>
      </c>
      <c r="P179" s="82">
        <f t="shared" si="51"/>
        <v>0.11024047271955566</v>
      </c>
    </row>
    <row r="180" spans="1:16">
      <c r="A180" s="115">
        <f t="shared" si="38"/>
        <v>171</v>
      </c>
      <c r="B180" s="81" t="str">
        <f t="shared" si="49"/>
        <v>Small General Service</v>
      </c>
      <c r="C180" s="142">
        <f t="shared" si="50"/>
        <v>2</v>
      </c>
      <c r="D180" s="82">
        <f t="shared" ref="D180:P180" si="52">D132/D12</f>
        <v>0.1173380965187206</v>
      </c>
      <c r="E180" s="82">
        <f t="shared" si="52"/>
        <v>0.11833307903609029</v>
      </c>
      <c r="F180" s="82">
        <f t="shared" si="52"/>
        <v>0.11965091173251372</v>
      </c>
      <c r="G180" s="82">
        <f t="shared" si="52"/>
        <v>0.12163096546735315</v>
      </c>
      <c r="H180" s="82">
        <f t="shared" si="52"/>
        <v>0.12859988951019072</v>
      </c>
      <c r="I180" s="82">
        <f t="shared" si="52"/>
        <v>0.12469638120010471</v>
      </c>
      <c r="J180" s="82">
        <f t="shared" si="52"/>
        <v>0.12247747337787435</v>
      </c>
      <c r="K180" s="82">
        <f t="shared" si="52"/>
        <v>0.12296076176359147</v>
      </c>
      <c r="L180" s="82">
        <f t="shared" si="52"/>
        <v>0.12318400078837854</v>
      </c>
      <c r="M180" s="82">
        <f t="shared" si="52"/>
        <v>0.12627160878277863</v>
      </c>
      <c r="N180" s="82">
        <f t="shared" si="52"/>
        <v>0.11902733249802024</v>
      </c>
      <c r="O180" s="82">
        <f t="shared" si="52"/>
        <v>0.11931224877933538</v>
      </c>
      <c r="P180" s="82">
        <f t="shared" si="52"/>
        <v>0.1221569337463253</v>
      </c>
    </row>
    <row r="181" spans="1:16">
      <c r="A181" s="115">
        <f t="shared" si="38"/>
        <v>172</v>
      </c>
      <c r="B181" s="81" t="str">
        <f t="shared" si="49"/>
        <v>Outdoor Recreational Lighting</v>
      </c>
      <c r="C181" s="142">
        <f t="shared" si="50"/>
        <v>7</v>
      </c>
      <c r="D181" s="82">
        <f t="shared" ref="D181:P181" si="53">D133/D13</f>
        <v>0.1213632888522934</v>
      </c>
      <c r="E181" s="82">
        <f t="shared" si="53"/>
        <v>0.11868196876852014</v>
      </c>
      <c r="F181" s="82">
        <f t="shared" si="53"/>
        <v>0.11790020761315816</v>
      </c>
      <c r="G181" s="82">
        <f t="shared" si="53"/>
        <v>0.13840213026397299</v>
      </c>
      <c r="H181" s="82">
        <f t="shared" si="53"/>
        <v>0.14132558958123928</v>
      </c>
      <c r="I181" s="82">
        <f t="shared" si="53"/>
        <v>0.1397815988458343</v>
      </c>
      <c r="J181" s="82">
        <f t="shared" si="53"/>
        <v>0.13221936793603112</v>
      </c>
      <c r="K181" s="82">
        <f t="shared" si="53"/>
        <v>0.13169552650345426</v>
      </c>
      <c r="L181" s="82">
        <f t="shared" si="53"/>
        <v>0.12533116969009109</v>
      </c>
      <c r="M181" s="82">
        <f t="shared" si="53"/>
        <v>0.12123120079225652</v>
      </c>
      <c r="N181" s="82">
        <f t="shared" si="53"/>
        <v>0.12854978542066195</v>
      </c>
      <c r="O181" s="82">
        <f t="shared" si="53"/>
        <v>0.12868685895032239</v>
      </c>
      <c r="P181" s="82">
        <f t="shared" si="53"/>
        <v>0.12592858326797493</v>
      </c>
    </row>
    <row r="182" spans="1:16">
      <c r="A182" s="115">
        <f t="shared" si="38"/>
        <v>173</v>
      </c>
      <c r="B182" s="81" t="str">
        <f t="shared" si="49"/>
        <v>Street Lighting Service</v>
      </c>
      <c r="C182" s="142">
        <f t="shared" si="50"/>
        <v>8</v>
      </c>
      <c r="D182" s="82">
        <f t="shared" ref="D182:P182" si="54">D134/D14</f>
        <v>9.6480704738518164E-2</v>
      </c>
      <c r="E182" s="82">
        <f t="shared" si="54"/>
        <v>0.10968450123637219</v>
      </c>
      <c r="F182" s="82">
        <f t="shared" si="54"/>
        <v>0.10860383631441423</v>
      </c>
      <c r="G182" s="82">
        <f t="shared" si="54"/>
        <v>0.12120392197680299</v>
      </c>
      <c r="H182" s="82">
        <f t="shared" si="54"/>
        <v>0.12705921402100143</v>
      </c>
      <c r="I182" s="82">
        <f t="shared" si="54"/>
        <v>0.13696243664151006</v>
      </c>
      <c r="J182" s="82">
        <f t="shared" si="54"/>
        <v>0.12921078887911988</v>
      </c>
      <c r="K182" s="82">
        <f t="shared" si="54"/>
        <v>0.12111006614780107</v>
      </c>
      <c r="L182" s="82">
        <f t="shared" si="54"/>
        <v>0.11603221203417205</v>
      </c>
      <c r="M182" s="82">
        <f t="shared" si="54"/>
        <v>0.104546438919629</v>
      </c>
      <c r="N182" s="82">
        <f t="shared" si="54"/>
        <v>0.10079030507437917</v>
      </c>
      <c r="O182" s="82">
        <f t="shared" si="54"/>
        <v>9.4362472258855815E-2</v>
      </c>
      <c r="P182" s="82">
        <f t="shared" si="54"/>
        <v>0.11223538658833469</v>
      </c>
    </row>
    <row r="183" spans="1:16">
      <c r="A183" s="115">
        <f t="shared" si="38"/>
        <v>174</v>
      </c>
      <c r="B183" s="81" t="str">
        <f t="shared" si="49"/>
        <v>Traffic Signals</v>
      </c>
      <c r="C183" s="142">
        <f t="shared" si="50"/>
        <v>9</v>
      </c>
      <c r="D183" s="82">
        <f t="shared" ref="D183:P183" si="55">D135/D15</f>
        <v>3.5862059431107228E-2</v>
      </c>
      <c r="E183" s="82">
        <f t="shared" si="55"/>
        <v>3.5854253415571372E-2</v>
      </c>
      <c r="F183" s="82">
        <f t="shared" si="55"/>
        <v>3.5855855405030009E-2</v>
      </c>
      <c r="G183" s="82">
        <f t="shared" si="55"/>
        <v>3.5854799263637854E-2</v>
      </c>
      <c r="H183" s="82">
        <f t="shared" si="55"/>
        <v>3.5855609644292248E-2</v>
      </c>
      <c r="I183" s="82">
        <f t="shared" si="55"/>
        <v>3.5854995630846237E-2</v>
      </c>
      <c r="J183" s="82">
        <f t="shared" si="55"/>
        <v>3.5856519402959051E-2</v>
      </c>
      <c r="K183" s="82">
        <f t="shared" si="55"/>
        <v>3.5856783952996171E-2</v>
      </c>
      <c r="L183" s="82">
        <f t="shared" si="55"/>
        <v>3.5854780857121016E-2</v>
      </c>
      <c r="M183" s="82">
        <f t="shared" si="55"/>
        <v>3.5856599372355753E-2</v>
      </c>
      <c r="N183" s="82">
        <f t="shared" si="55"/>
        <v>3.5856747032862346E-2</v>
      </c>
      <c r="O183" s="82">
        <f t="shared" si="55"/>
        <v>3.5855757090075727E-2</v>
      </c>
      <c r="P183" s="82">
        <f t="shared" si="55"/>
        <v>3.5856227286981512E-2</v>
      </c>
    </row>
    <row r="184" spans="1:16">
      <c r="A184" s="115">
        <f t="shared" si="38"/>
        <v>175</v>
      </c>
      <c r="B184" s="81" t="str">
        <f t="shared" si="49"/>
        <v>Water Pumping Service</v>
      </c>
      <c r="C184" s="142" t="str">
        <f t="shared" si="50"/>
        <v>11TOU</v>
      </c>
      <c r="D184" s="82">
        <f t="shared" ref="D184:P184" si="56">D136/D16</f>
        <v>4.7943356200449427E-2</v>
      </c>
      <c r="E184" s="82">
        <f t="shared" si="56"/>
        <v>4.8029354943379052E-2</v>
      </c>
      <c r="F184" s="82">
        <f t="shared" si="56"/>
        <v>4.8225697065294712E-2</v>
      </c>
      <c r="G184" s="82">
        <f t="shared" si="56"/>
        <v>4.8637742373692984E-2</v>
      </c>
      <c r="H184" s="82">
        <f t="shared" si="56"/>
        <v>4.8309985521892564E-2</v>
      </c>
      <c r="I184" s="82">
        <f t="shared" si="56"/>
        <v>6.4587119889248354E-2</v>
      </c>
      <c r="J184" s="82">
        <f t="shared" si="56"/>
        <v>7.5711270762203214E-2</v>
      </c>
      <c r="K184" s="82">
        <f t="shared" si="56"/>
        <v>7.6610084913322829E-2</v>
      </c>
      <c r="L184" s="82">
        <f t="shared" si="56"/>
        <v>7.6557607624722857E-2</v>
      </c>
      <c r="M184" s="82">
        <f t="shared" si="56"/>
        <v>5.8406232495265227E-2</v>
      </c>
      <c r="N184" s="82">
        <f t="shared" si="56"/>
        <v>4.7911775155450323E-2</v>
      </c>
      <c r="O184" s="82">
        <f t="shared" si="56"/>
        <v>4.8000325992236303E-2</v>
      </c>
      <c r="P184" s="82">
        <f t="shared" si="56"/>
        <v>5.8615197636054758E-2</v>
      </c>
    </row>
    <row r="185" spans="1:16">
      <c r="A185" s="115">
        <f>A184+1</f>
        <v>176</v>
      </c>
      <c r="B185" s="81" t="str">
        <f t="shared" si="49"/>
        <v>Electrolytic Refining</v>
      </c>
      <c r="C185" s="142">
        <f t="shared" si="50"/>
        <v>15</v>
      </c>
      <c r="D185" s="82">
        <f t="shared" ref="D185:P185" si="57">D137/D17</f>
        <v>2.9660973994277282E-2</v>
      </c>
      <c r="E185" s="82">
        <f t="shared" si="57"/>
        <v>2.75678255165249E-2</v>
      </c>
      <c r="F185" s="82">
        <f t="shared" si="57"/>
        <v>2.9274551816322929E-2</v>
      </c>
      <c r="G185" s="82">
        <f t="shared" si="57"/>
        <v>4.0101310693482044E-2</v>
      </c>
      <c r="H185" s="82">
        <f t="shared" si="57"/>
        <v>3.1904222729334436E-2</v>
      </c>
      <c r="I185" s="82">
        <f t="shared" si="57"/>
        <v>5.7207789597611407E-2</v>
      </c>
      <c r="J185" s="82">
        <f t="shared" si="57"/>
        <v>6.7213686212362192E-2</v>
      </c>
      <c r="K185" s="82">
        <f t="shared" si="57"/>
        <v>6.3673094127471269E-2</v>
      </c>
      <c r="L185" s="82">
        <f t="shared" si="57"/>
        <v>6.9190501550913885E-2</v>
      </c>
      <c r="M185" s="82">
        <f t="shared" si="57"/>
        <v>3.9440856920664923E-2</v>
      </c>
      <c r="N185" s="82">
        <f t="shared" si="57"/>
        <v>2.8299551387730153E-2</v>
      </c>
      <c r="O185" s="82">
        <f t="shared" si="57"/>
        <v>3.0303461051005818E-2</v>
      </c>
      <c r="P185" s="82">
        <f t="shared" si="57"/>
        <v>4.2954416840396567E-2</v>
      </c>
    </row>
    <row r="186" spans="1:16">
      <c r="A186" s="115">
        <f t="shared" si="38"/>
        <v>177</v>
      </c>
      <c r="B186" s="81" t="str">
        <f t="shared" si="49"/>
        <v>Water Heating</v>
      </c>
      <c r="C186" s="142" t="str">
        <f t="shared" si="50"/>
        <v>WH</v>
      </c>
      <c r="D186" s="82">
        <f t="shared" ref="D186:P186" si="58">D138/D18</f>
        <v>8.3179660730161128E-2</v>
      </c>
      <c r="E186" s="82">
        <f t="shared" si="58"/>
        <v>8.4394040578452081E-2</v>
      </c>
      <c r="F186" s="82">
        <f t="shared" si="58"/>
        <v>8.5802684948691255E-2</v>
      </c>
      <c r="G186" s="82">
        <f t="shared" si="58"/>
        <v>8.6199679069188143E-2</v>
      </c>
      <c r="H186" s="82">
        <f t="shared" si="58"/>
        <v>9.8822250845816431E-2</v>
      </c>
      <c r="I186" s="82">
        <f t="shared" si="58"/>
        <v>0.10111042992372074</v>
      </c>
      <c r="J186" s="82">
        <f t="shared" si="58"/>
        <v>0.10290599746636792</v>
      </c>
      <c r="K186" s="82">
        <f t="shared" si="58"/>
        <v>0.10654048611456826</v>
      </c>
      <c r="L186" s="82">
        <f t="shared" si="58"/>
        <v>0.10397137733179616</v>
      </c>
      <c r="M186" s="82">
        <f t="shared" si="58"/>
        <v>0.10322446717423359</v>
      </c>
      <c r="N186" s="82">
        <f t="shared" si="58"/>
        <v>9.0678488469005183E-2</v>
      </c>
      <c r="O186" s="82">
        <f t="shared" si="58"/>
        <v>8.6663035109768929E-2</v>
      </c>
      <c r="P186" s="82">
        <f t="shared" si="58"/>
        <v>9.2625942332026909E-2</v>
      </c>
    </row>
    <row r="187" spans="1:16">
      <c r="A187" s="115">
        <f t="shared" si="38"/>
        <v>178</v>
      </c>
      <c r="B187" s="81" t="str">
        <f t="shared" si="49"/>
        <v>Irrigation Service</v>
      </c>
      <c r="C187" s="142">
        <f t="shared" si="50"/>
        <v>22</v>
      </c>
      <c r="D187" s="82">
        <f t="shared" ref="D187:P187" si="59">D139/D19</f>
        <v>0.10998260305730292</v>
      </c>
      <c r="E187" s="82">
        <f t="shared" si="59"/>
        <v>0.10947430923132073</v>
      </c>
      <c r="F187" s="82">
        <f t="shared" si="59"/>
        <v>0.10902678693279558</v>
      </c>
      <c r="G187" s="82">
        <f t="shared" si="59"/>
        <v>9.2261050162663047E-2</v>
      </c>
      <c r="H187" s="82">
        <f t="shared" si="59"/>
        <v>0.11410073348641568</v>
      </c>
      <c r="I187" s="82">
        <f t="shared" si="59"/>
        <v>0.11272245850032303</v>
      </c>
      <c r="J187" s="82">
        <f t="shared" si="59"/>
        <v>0.11258234825503381</v>
      </c>
      <c r="K187" s="82">
        <f t="shared" si="59"/>
        <v>0.11409772196375033</v>
      </c>
      <c r="L187" s="82">
        <f t="shared" si="59"/>
        <v>0.11448158383680054</v>
      </c>
      <c r="M187" s="82">
        <f t="shared" si="59"/>
        <v>0.11580882239577804</v>
      </c>
      <c r="N187" s="82">
        <f t="shared" si="59"/>
        <v>9.4075588684454065E-2</v>
      </c>
      <c r="O187" s="82">
        <f t="shared" si="59"/>
        <v>0.10107706857718815</v>
      </c>
      <c r="P187" s="82">
        <f t="shared" si="59"/>
        <v>0.10955883201698702</v>
      </c>
    </row>
    <row r="188" spans="1:16">
      <c r="A188" s="115">
        <f t="shared" si="38"/>
        <v>179</v>
      </c>
      <c r="B188" s="81" t="str">
        <f t="shared" si="49"/>
        <v>General Service</v>
      </c>
      <c r="C188" s="142">
        <f t="shared" si="50"/>
        <v>24</v>
      </c>
      <c r="D188" s="82">
        <f t="shared" ref="D188:P188" si="60">D140/D20</f>
        <v>6.1487142103630078E-2</v>
      </c>
      <c r="E188" s="82">
        <f t="shared" si="60"/>
        <v>6.2366539219758155E-2</v>
      </c>
      <c r="F188" s="82">
        <f t="shared" si="60"/>
        <v>6.5274504369904007E-2</v>
      </c>
      <c r="G188" s="82">
        <f t="shared" si="60"/>
        <v>6.6913808756255924E-2</v>
      </c>
      <c r="H188" s="82">
        <f t="shared" si="60"/>
        <v>0.10884654511536668</v>
      </c>
      <c r="I188" s="82">
        <f t="shared" si="60"/>
        <v>0.10256348087157884</v>
      </c>
      <c r="J188" s="82">
        <f t="shared" si="60"/>
        <v>9.6486764923050167E-2</v>
      </c>
      <c r="K188" s="82">
        <f t="shared" si="60"/>
        <v>9.870187014646363E-2</v>
      </c>
      <c r="L188" s="82">
        <f t="shared" si="60"/>
        <v>9.8041030664405698E-2</v>
      </c>
      <c r="M188" s="82">
        <f t="shared" si="60"/>
        <v>0.10621492510890776</v>
      </c>
      <c r="N188" s="82">
        <f t="shared" si="60"/>
        <v>6.6726331298935307E-2</v>
      </c>
      <c r="O188" s="82">
        <f t="shared" si="60"/>
        <v>6.5258146704712333E-2</v>
      </c>
      <c r="P188" s="82">
        <f t="shared" si="60"/>
        <v>8.5442366548962478E-2</v>
      </c>
    </row>
    <row r="189" spans="1:16">
      <c r="A189" s="115">
        <f t="shared" si="38"/>
        <v>180</v>
      </c>
      <c r="B189" s="81" t="str">
        <f t="shared" si="49"/>
        <v>Large Power Service</v>
      </c>
      <c r="C189" s="142">
        <f t="shared" si="50"/>
        <v>25</v>
      </c>
      <c r="D189" s="82">
        <f t="shared" ref="D189:P189" si="61">D141/D21</f>
        <v>5.1272707313322445E-2</v>
      </c>
      <c r="E189" s="82">
        <f t="shared" si="61"/>
        <v>4.9245669627622231E-2</v>
      </c>
      <c r="F189" s="82">
        <f t="shared" si="61"/>
        <v>4.8773135076208271E-2</v>
      </c>
      <c r="G189" s="82">
        <f t="shared" si="61"/>
        <v>5.1412956247817429E-2</v>
      </c>
      <c r="H189" s="82">
        <f t="shared" si="61"/>
        <v>5.6159344914208036E-2</v>
      </c>
      <c r="I189" s="82">
        <f t="shared" si="61"/>
        <v>6.7995257559335956E-2</v>
      </c>
      <c r="J189" s="82">
        <f t="shared" si="61"/>
        <v>7.8270181790847132E-2</v>
      </c>
      <c r="K189" s="82">
        <f t="shared" si="61"/>
        <v>7.8396920087197314E-2</v>
      </c>
      <c r="L189" s="82">
        <f t="shared" si="61"/>
        <v>7.5198516219173436E-2</v>
      </c>
      <c r="M189" s="82">
        <f t="shared" si="61"/>
        <v>6.3090539407305357E-2</v>
      </c>
      <c r="N189" s="82">
        <f t="shared" si="61"/>
        <v>4.6991623405226918E-2</v>
      </c>
      <c r="O189" s="82">
        <f t="shared" si="61"/>
        <v>5.1338368024196744E-2</v>
      </c>
      <c r="P189" s="82">
        <f t="shared" si="61"/>
        <v>6.0648445094545284E-2</v>
      </c>
    </row>
    <row r="190" spans="1:16">
      <c r="A190" s="115">
        <f t="shared" si="38"/>
        <v>181</v>
      </c>
      <c r="B190" s="81" t="str">
        <f t="shared" si="49"/>
        <v>Large Power Off-Peak Service</v>
      </c>
      <c r="C190" s="142" t="str">
        <f t="shared" si="50"/>
        <v>25A</v>
      </c>
      <c r="D190" s="82">
        <f t="shared" ref="D190:P190" si="62">D142/D22</f>
        <v>0.18522341663103556</v>
      </c>
      <c r="E190" s="82">
        <f t="shared" si="62"/>
        <v>0.15873492832846281</v>
      </c>
      <c r="F190" s="82">
        <f t="shared" si="62"/>
        <v>0.12321754697848757</v>
      </c>
      <c r="G190" s="82">
        <f t="shared" si="62"/>
        <v>0.18768623590439215</v>
      </c>
      <c r="H190" s="82">
        <f t="shared" si="62"/>
        <v>0.16472865639575288</v>
      </c>
      <c r="I190" s="82">
        <f t="shared" si="62"/>
        <v>0.17179181137024058</v>
      </c>
      <c r="J190" s="82">
        <f t="shared" si="62"/>
        <v>0.16055729760278431</v>
      </c>
      <c r="K190" s="82">
        <f t="shared" si="62"/>
        <v>0.15929115638287655</v>
      </c>
      <c r="L190" s="82">
        <f t="shared" si="62"/>
        <v>0.13162857198878417</v>
      </c>
      <c r="M190" s="82">
        <f t="shared" si="62"/>
        <v>0.16412649395761386</v>
      </c>
      <c r="N190" s="82">
        <f t="shared" si="62"/>
        <v>0.19779730596911832</v>
      </c>
      <c r="O190" s="82">
        <f t="shared" si="62"/>
        <v>0.17812940090566307</v>
      </c>
      <c r="P190" s="82">
        <f t="shared" si="62"/>
        <v>0.16248272626192078</v>
      </c>
    </row>
    <row r="191" spans="1:16">
      <c r="A191" s="115">
        <f t="shared" si="38"/>
        <v>182</v>
      </c>
      <c r="B191" s="81" t="str">
        <f t="shared" si="49"/>
        <v>Petroleum Refinery</v>
      </c>
      <c r="C191" s="142">
        <f t="shared" si="50"/>
        <v>26</v>
      </c>
      <c r="D191" s="82">
        <f t="shared" ref="D191:P191" si="63">D143/D23</f>
        <v>3.5047721044369332E-2</v>
      </c>
      <c r="E191" s="82">
        <f t="shared" si="63"/>
        <v>5.6190765344109057E-2</v>
      </c>
      <c r="F191" s="82">
        <f t="shared" si="63"/>
        <v>3.1200855241701235E-2</v>
      </c>
      <c r="G191" s="82">
        <f t="shared" si="63"/>
        <v>3.0254374858104879E-2</v>
      </c>
      <c r="H191" s="82">
        <f t="shared" si="63"/>
        <v>3.3402424322518158E-2</v>
      </c>
      <c r="I191" s="82">
        <f t="shared" si="63"/>
        <v>3.6434968686000248E-2</v>
      </c>
      <c r="J191" s="82">
        <f t="shared" si="63"/>
        <v>3.6558356238472769E-2</v>
      </c>
      <c r="K191" s="82">
        <f t="shared" si="63"/>
        <v>3.8754614251284569E-2</v>
      </c>
      <c r="L191" s="82">
        <f t="shared" si="63"/>
        <v>3.6342575007817145E-2</v>
      </c>
      <c r="M191" s="82">
        <f t="shared" si="63"/>
        <v>3.127880464409568E-2</v>
      </c>
      <c r="N191" s="82">
        <f t="shared" si="63"/>
        <v>3.2183961355689433E-2</v>
      </c>
      <c r="O191" s="82">
        <f t="shared" si="63"/>
        <v>3.1568306674509002E-2</v>
      </c>
      <c r="P191" s="82">
        <f t="shared" si="63"/>
        <v>3.4848431427422291E-2</v>
      </c>
    </row>
    <row r="192" spans="1:16">
      <c r="A192" s="115">
        <f t="shared" si="38"/>
        <v>183</v>
      </c>
      <c r="B192" s="81" t="str">
        <f t="shared" si="49"/>
        <v>Area Lighting</v>
      </c>
      <c r="C192" s="142">
        <f t="shared" si="50"/>
        <v>28</v>
      </c>
      <c r="D192" s="82">
        <f t="shared" ref="D192:P192" si="64">D144/D24</f>
        <v>9.4362496219075859E-2</v>
      </c>
      <c r="E192" s="82">
        <f t="shared" si="64"/>
        <v>0.10688690045172095</v>
      </c>
      <c r="F192" s="82">
        <f t="shared" si="64"/>
        <v>0.10586169952456882</v>
      </c>
      <c r="G192" s="82">
        <f t="shared" si="64"/>
        <v>0.11781309974338042</v>
      </c>
      <c r="H192" s="82">
        <f t="shared" si="64"/>
        <v>0.1233671424475432</v>
      </c>
      <c r="I192" s="82">
        <f t="shared" si="64"/>
        <v>0.13276065981462704</v>
      </c>
      <c r="J192" s="82">
        <f t="shared" si="64"/>
        <v>0.12540803585320648</v>
      </c>
      <c r="K192" s="82">
        <f t="shared" si="64"/>
        <v>0.11772411672175656</v>
      </c>
      <c r="L192" s="82">
        <f t="shared" si="64"/>
        <v>0.11290785378895382</v>
      </c>
      <c r="M192" s="82">
        <f t="shared" si="64"/>
        <v>0.10201313484974825</v>
      </c>
      <c r="N192" s="82">
        <f t="shared" si="64"/>
        <v>9.8450222621338582E-2</v>
      </c>
      <c r="O192" s="82">
        <f t="shared" si="64"/>
        <v>9.2353172981604892E-2</v>
      </c>
      <c r="P192" s="82">
        <f t="shared" si="64"/>
        <v>0.10930630212985666</v>
      </c>
    </row>
    <row r="193" spans="1:16">
      <c r="A193" s="115">
        <f t="shared" si="38"/>
        <v>184</v>
      </c>
      <c r="B193" s="81" t="str">
        <f t="shared" si="49"/>
        <v>Electric Furnace</v>
      </c>
      <c r="C193" s="142">
        <f t="shared" si="50"/>
        <v>30</v>
      </c>
      <c r="D193" s="82">
        <f t="shared" ref="D193:P193" si="65">D145/D25</f>
        <v>3.2263013651026219E-2</v>
      </c>
      <c r="E193" s="82">
        <f t="shared" si="65"/>
        <v>3.2637527494552371E-2</v>
      </c>
      <c r="F193" s="82">
        <f t="shared" si="65"/>
        <v>3.4247381414879131E-2</v>
      </c>
      <c r="G193" s="82">
        <f t="shared" si="65"/>
        <v>4.327630958329879E-2</v>
      </c>
      <c r="H193" s="82">
        <f t="shared" si="65"/>
        <v>5.2726122104224456E-2</v>
      </c>
      <c r="I193" s="82">
        <f t="shared" si="65"/>
        <v>7.4322270092515436E-2</v>
      </c>
      <c r="J193" s="82">
        <f t="shared" si="65"/>
        <v>8.1545113759260338E-2</v>
      </c>
      <c r="K193" s="82">
        <f t="shared" si="65"/>
        <v>8.4006485946989076E-2</v>
      </c>
      <c r="L193" s="82">
        <f t="shared" si="65"/>
        <v>8.1934010614493499E-2</v>
      </c>
      <c r="M193" s="82">
        <f t="shared" si="65"/>
        <v>6.4288447194458698E-2</v>
      </c>
      <c r="N193" s="82">
        <f t="shared" si="65"/>
        <v>3.864421982636241E-2</v>
      </c>
      <c r="O193" s="82">
        <f t="shared" si="65"/>
        <v>5.0143235185931209E-2</v>
      </c>
      <c r="P193" s="82">
        <f t="shared" si="65"/>
        <v>5.5254300013609557E-2</v>
      </c>
    </row>
    <row r="194" spans="1:16">
      <c r="A194" s="115">
        <f t="shared" si="38"/>
        <v>185</v>
      </c>
      <c r="B194" s="81" t="str">
        <f t="shared" si="49"/>
        <v>Military Research &amp; Dev. Service</v>
      </c>
      <c r="C194" s="142">
        <f t="shared" si="50"/>
        <v>31</v>
      </c>
      <c r="D194" s="82">
        <f t="shared" ref="D194:P194" si="66">D146/D26</f>
        <v>3.3462086840025183E-2</v>
      </c>
      <c r="E194" s="82">
        <f t="shared" si="66"/>
        <v>3.491681315328047E-2</v>
      </c>
      <c r="F194" s="82">
        <f t="shared" si="66"/>
        <v>3.9761247108644829E-2</v>
      </c>
      <c r="G194" s="82">
        <f t="shared" si="66"/>
        <v>4.0601924883261101E-2</v>
      </c>
      <c r="H194" s="82">
        <f t="shared" si="66"/>
        <v>3.9317650931588725E-2</v>
      </c>
      <c r="I194" s="82">
        <f t="shared" si="66"/>
        <v>5.6661538388664855E-2</v>
      </c>
      <c r="J194" s="82">
        <f t="shared" si="66"/>
        <v>6.3978723881412555E-2</v>
      </c>
      <c r="K194" s="82">
        <f t="shared" si="66"/>
        <v>6.118160528394101E-2</v>
      </c>
      <c r="L194" s="82">
        <f t="shared" si="66"/>
        <v>6.7559207187380108E-2</v>
      </c>
      <c r="M194" s="82">
        <f t="shared" si="66"/>
        <v>4.4594168879646748E-2</v>
      </c>
      <c r="N194" s="82">
        <f t="shared" si="66"/>
        <v>4.0899893792308045E-2</v>
      </c>
      <c r="O194" s="82">
        <f t="shared" si="66"/>
        <v>3.4465228406347373E-2</v>
      </c>
      <c r="P194" s="82">
        <f t="shared" si="66"/>
        <v>4.6556515514786977E-2</v>
      </c>
    </row>
    <row r="195" spans="1:16">
      <c r="A195" s="115">
        <f t="shared" si="38"/>
        <v>186</v>
      </c>
      <c r="B195" s="81" t="str">
        <f t="shared" si="49"/>
        <v>Cotton Gin</v>
      </c>
      <c r="C195" s="142">
        <f t="shared" si="50"/>
        <v>34</v>
      </c>
      <c r="D195" s="82">
        <f t="shared" ref="D195:P195" si="67">D147/D27</f>
        <v>0.12053123034223183</v>
      </c>
      <c r="E195" s="82">
        <f t="shared" si="67"/>
        <v>0.151448337403952</v>
      </c>
      <c r="F195" s="82">
        <f t="shared" si="67"/>
        <v>0.15451759627652692</v>
      </c>
      <c r="G195" s="82">
        <f t="shared" si="67"/>
        <v>0.18719204851972401</v>
      </c>
      <c r="H195" s="82">
        <f t="shared" si="67"/>
        <v>0.14297165874256634</v>
      </c>
      <c r="I195" s="82">
        <f t="shared" si="67"/>
        <v>0.16501655817836947</v>
      </c>
      <c r="J195" s="82">
        <f t="shared" si="67"/>
        <v>0.16015310684874184</v>
      </c>
      <c r="K195" s="82">
        <f t="shared" si="67"/>
        <v>0.15212652262304793</v>
      </c>
      <c r="L195" s="82">
        <f t="shared" si="67"/>
        <v>0.17738783721448334</v>
      </c>
      <c r="M195" s="82">
        <f t="shared" si="67"/>
        <v>0.22967457768780294</v>
      </c>
      <c r="N195" s="82">
        <f t="shared" si="67"/>
        <v>8.1513305455880411E-2</v>
      </c>
      <c r="O195" s="82">
        <f t="shared" si="67"/>
        <v>6.4075111990491387E-2</v>
      </c>
      <c r="P195" s="82">
        <f t="shared" si="67"/>
        <v>8.3296095170554099E-2</v>
      </c>
    </row>
    <row r="196" spans="1:16">
      <c r="A196" s="115">
        <f t="shared" si="38"/>
        <v>187</v>
      </c>
      <c r="B196" s="81" t="str">
        <f t="shared" si="49"/>
        <v>Interruptible Power Service</v>
      </c>
      <c r="C196" s="142">
        <f t="shared" si="50"/>
        <v>38</v>
      </c>
      <c r="D196" s="82">
        <f t="shared" ref="D196:P196" si="68">D148/D28</f>
        <v>1.032033290357523E-2</v>
      </c>
      <c r="E196" s="82">
        <f t="shared" si="68"/>
        <v>1.0752212192537521E-2</v>
      </c>
      <c r="F196" s="82">
        <f t="shared" si="68"/>
        <v>1.0295434932752376E-2</v>
      </c>
      <c r="G196" s="82">
        <f t="shared" si="68"/>
        <v>1.1394328557320504E-2</v>
      </c>
      <c r="H196" s="82">
        <f t="shared" si="68"/>
        <v>1.1685584851729729E-2</v>
      </c>
      <c r="I196" s="82">
        <f t="shared" si="68"/>
        <v>1.0059530489455515E-2</v>
      </c>
      <c r="J196" s="82">
        <f t="shared" si="68"/>
        <v>1.0226303708681153E-2</v>
      </c>
      <c r="K196" s="82">
        <f t="shared" si="68"/>
        <v>1.025540903258333E-2</v>
      </c>
      <c r="L196" s="82">
        <f t="shared" si="68"/>
        <v>1.0254437524496013E-2</v>
      </c>
      <c r="M196" s="82">
        <f t="shared" si="68"/>
        <v>1.0866629646062725E-2</v>
      </c>
      <c r="N196" s="82">
        <f t="shared" si="68"/>
        <v>1.0701214404694431E-2</v>
      </c>
      <c r="O196" s="82">
        <f t="shared" si="68"/>
        <v>1.1657279792077653E-2</v>
      </c>
      <c r="P196" s="82">
        <f t="shared" si="68"/>
        <v>1.0621387632122605E-2</v>
      </c>
    </row>
    <row r="197" spans="1:16">
      <c r="A197" s="115">
        <f t="shared" si="38"/>
        <v>188</v>
      </c>
      <c r="B197" s="81" t="str">
        <f t="shared" si="49"/>
        <v>City / County Service</v>
      </c>
      <c r="C197" s="142">
        <f t="shared" si="50"/>
        <v>41</v>
      </c>
      <c r="D197" s="82">
        <f t="shared" ref="D197:P197" si="69">D149/D29</f>
        <v>8.144955454909332E-2</v>
      </c>
      <c r="E197" s="82">
        <f t="shared" si="69"/>
        <v>7.6736265473670628E-2</v>
      </c>
      <c r="F197" s="82">
        <f t="shared" si="69"/>
        <v>8.0694924877752761E-2</v>
      </c>
      <c r="G197" s="82">
        <f t="shared" si="69"/>
        <v>9.5745461409749016E-2</v>
      </c>
      <c r="H197" s="82">
        <f t="shared" si="69"/>
        <v>0.1063489631267297</v>
      </c>
      <c r="I197" s="82">
        <f t="shared" si="69"/>
        <v>0.10428916204809922</v>
      </c>
      <c r="J197" s="82">
        <f t="shared" si="69"/>
        <v>0.1023730406487551</v>
      </c>
      <c r="K197" s="82">
        <f t="shared" si="69"/>
        <v>0.10986739438218239</v>
      </c>
      <c r="L197" s="82">
        <f t="shared" si="69"/>
        <v>0.10584722775976567</v>
      </c>
      <c r="M197" s="82">
        <f t="shared" si="69"/>
        <v>0.11812469268739487</v>
      </c>
      <c r="N197" s="82">
        <f t="shared" si="69"/>
        <v>9.1495864309705632E-2</v>
      </c>
      <c r="O197" s="82">
        <f t="shared" si="69"/>
        <v>8.3178680175567163E-2</v>
      </c>
      <c r="P197" s="82">
        <f t="shared" si="69"/>
        <v>9.6830948725994778E-2</v>
      </c>
    </row>
    <row r="198" spans="1:16">
      <c r="A198" s="115">
        <f t="shared" si="38"/>
        <v>189</v>
      </c>
      <c r="B198" s="81" t="str">
        <f t="shared" si="49"/>
        <v>State University Service</v>
      </c>
      <c r="C198" s="142">
        <f t="shared" si="50"/>
        <v>43</v>
      </c>
      <c r="D198" s="82">
        <f t="shared" ref="D198:P198" si="70">D150/D30</f>
        <v>3.2957649788446147E-2</v>
      </c>
      <c r="E198" s="82">
        <f t="shared" si="70"/>
        <v>3.0660194649345666E-2</v>
      </c>
      <c r="F198" s="82">
        <f t="shared" si="70"/>
        <v>3.2162430090810407E-2</v>
      </c>
      <c r="G198" s="82">
        <f t="shared" si="70"/>
        <v>3.6905424809143966E-2</v>
      </c>
      <c r="H198" s="82">
        <f t="shared" si="70"/>
        <v>3.9030706864251689E-2</v>
      </c>
      <c r="I198" s="82">
        <f t="shared" si="70"/>
        <v>4.4109148766376081E-2</v>
      </c>
      <c r="J198" s="82">
        <f t="shared" si="70"/>
        <v>4.88515648095647E-2</v>
      </c>
      <c r="K198" s="82">
        <f t="shared" si="70"/>
        <v>5.0372061873895049E-2</v>
      </c>
      <c r="L198" s="82">
        <f t="shared" si="70"/>
        <v>5.1025022864577781E-2</v>
      </c>
      <c r="M198" s="82">
        <f t="shared" si="70"/>
        <v>4.9400938483086534E-2</v>
      </c>
      <c r="N198" s="82">
        <f t="shared" si="70"/>
        <v>3.018204584421353E-2</v>
      </c>
      <c r="O198" s="82">
        <f t="shared" si="70"/>
        <v>3.2776061869392081E-2</v>
      </c>
      <c r="P198" s="82">
        <f t="shared" si="70"/>
        <v>3.9997956293135524E-2</v>
      </c>
    </row>
    <row r="199" spans="1:16">
      <c r="A199" s="115">
        <f t="shared" si="38"/>
        <v>190</v>
      </c>
      <c r="B199" s="81" t="str">
        <f t="shared" si="49"/>
        <v>Cogen Supplemental</v>
      </c>
      <c r="C199" s="142">
        <f t="shared" si="50"/>
        <v>45</v>
      </c>
      <c r="D199" s="82">
        <f t="shared" ref="D199:P199" si="71">D151/D31</f>
        <v>3.1857933467261332E-2</v>
      </c>
      <c r="E199" s="82">
        <f t="shared" si="71"/>
        <v>3.2228572889540612E-2</v>
      </c>
      <c r="F199" s="82">
        <f t="shared" si="71"/>
        <v>3.2590523869540235E-2</v>
      </c>
      <c r="G199" s="82">
        <f t="shared" si="71"/>
        <v>3.1582068754898558E-2</v>
      </c>
      <c r="H199" s="82">
        <f t="shared" si="71"/>
        <v>3.6832568529971792E-2</v>
      </c>
      <c r="I199" s="82">
        <f t="shared" si="71"/>
        <v>5.3440685320697075E-2</v>
      </c>
      <c r="J199" s="82">
        <f t="shared" si="71"/>
        <v>5.6510123315261659E-2</v>
      </c>
      <c r="K199" s="82">
        <f t="shared" si="71"/>
        <v>5.9510147981466512E-2</v>
      </c>
      <c r="L199" s="82">
        <f t="shared" si="71"/>
        <v>6.0231148670421154E-2</v>
      </c>
      <c r="M199" s="82">
        <f t="shared" si="71"/>
        <v>4.0272770004329196E-2</v>
      </c>
      <c r="N199" s="82">
        <f t="shared" si="71"/>
        <v>3.414212854405508E-2</v>
      </c>
      <c r="O199" s="82">
        <f t="shared" si="71"/>
        <v>3.4482296814380524E-2</v>
      </c>
      <c r="P199" s="82">
        <f t="shared" si="71"/>
        <v>4.2943313887531288E-2</v>
      </c>
    </row>
    <row r="200" spans="1:16" ht="19.5" customHeight="1" collapsed="1" thickBot="1">
      <c r="A200" s="115">
        <f t="shared" si="38"/>
        <v>191</v>
      </c>
      <c r="B200" s="323" t="str">
        <f>"Total "&amp;B178</f>
        <v>Total Base Revenue/kWh</v>
      </c>
      <c r="D200" s="326">
        <f t="shared" ref="D200:P200" si="72">D153/D33</f>
        <v>7.3346973068254218E-2</v>
      </c>
      <c r="E200" s="326">
        <f t="shared" si="72"/>
        <v>7.4196316326677419E-2</v>
      </c>
      <c r="F200" s="326">
        <f t="shared" si="72"/>
        <v>7.1925957340677138E-2</v>
      </c>
      <c r="G200" s="326">
        <f t="shared" si="72"/>
        <v>7.4329901872141266E-2</v>
      </c>
      <c r="H200" s="326">
        <f t="shared" si="72"/>
        <v>9.1836117498585584E-2</v>
      </c>
      <c r="I200" s="326">
        <f t="shared" si="72"/>
        <v>9.2395345918940164E-2</v>
      </c>
      <c r="J200" s="326">
        <f t="shared" si="72"/>
        <v>9.3719579540297013E-2</v>
      </c>
      <c r="K200" s="326">
        <f t="shared" si="72"/>
        <v>9.4420923423030406E-2</v>
      </c>
      <c r="L200" s="326">
        <f t="shared" si="72"/>
        <v>9.3662062944597294E-2</v>
      </c>
      <c r="M200" s="326">
        <f t="shared" si="72"/>
        <v>9.1607654614731401E-2</v>
      </c>
      <c r="N200" s="326">
        <f t="shared" si="72"/>
        <v>7.3462335845101562E-2</v>
      </c>
      <c r="O200" s="326">
        <f t="shared" si="72"/>
        <v>7.3594089818489153E-2</v>
      </c>
      <c r="P200" s="326">
        <f t="shared" si="72"/>
        <v>8.5067430292183929E-2</v>
      </c>
    </row>
    <row r="201" spans="1:16" ht="30" customHeight="1" thickTop="1">
      <c r="A201" s="115">
        <f t="shared" si="38"/>
        <v>192</v>
      </c>
      <c r="B201" s="206" t="s">
        <v>234</v>
      </c>
    </row>
    <row r="202" spans="1:16">
      <c r="A202" s="115">
        <f t="shared" si="38"/>
        <v>193</v>
      </c>
      <c r="B202" s="81" t="str">
        <f t="shared" ref="B202:B222" si="73">B107</f>
        <v>Residential Service</v>
      </c>
      <c r="C202" s="142">
        <f t="shared" ref="C202:C207" si="74">C179</f>
        <v>1</v>
      </c>
      <c r="D202" s="82">
        <f t="shared" ref="D202:P202" si="75">D59/D10</f>
        <v>0.11694350097994946</v>
      </c>
      <c r="E202" s="82">
        <f t="shared" si="75"/>
        <v>0.11977266060029741</v>
      </c>
      <c r="F202" s="82">
        <f t="shared" si="75"/>
        <v>0.12251500494193623</v>
      </c>
      <c r="G202" s="82">
        <f t="shared" si="75"/>
        <v>0.12257656116133431</v>
      </c>
      <c r="H202" s="82">
        <f t="shared" si="75"/>
        <v>0.12731812117236155</v>
      </c>
      <c r="I202" s="82">
        <f t="shared" si="75"/>
        <v>0.12421850538357972</v>
      </c>
      <c r="J202" s="82">
        <f t="shared" si="75"/>
        <v>0.12258475561324732</v>
      </c>
      <c r="K202" s="82">
        <f t="shared" si="75"/>
        <v>0.12261358958404593</v>
      </c>
      <c r="L202" s="82">
        <f t="shared" si="75"/>
        <v>0.12317456648134853</v>
      </c>
      <c r="M202" s="82">
        <f t="shared" si="75"/>
        <v>0.12673513465063302</v>
      </c>
      <c r="N202" s="82">
        <f t="shared" si="75"/>
        <v>0.119931985872754</v>
      </c>
      <c r="O202" s="82">
        <f t="shared" si="75"/>
        <v>0.11982901410176218</v>
      </c>
      <c r="P202" s="82">
        <f t="shared" si="75"/>
        <v>0.12263047271955564</v>
      </c>
    </row>
    <row r="203" spans="1:16">
      <c r="A203" s="115">
        <f t="shared" si="38"/>
        <v>194</v>
      </c>
      <c r="B203" s="81" t="str">
        <f t="shared" si="73"/>
        <v>Small General Service</v>
      </c>
      <c r="C203" s="142">
        <f t="shared" si="74"/>
        <v>2</v>
      </c>
      <c r="D203" s="82">
        <f t="shared" ref="D203:P203" si="76">D60/D12</f>
        <v>0.12972809651872058</v>
      </c>
      <c r="E203" s="82">
        <f t="shared" si="76"/>
        <v>0.13072307903609029</v>
      </c>
      <c r="F203" s="82">
        <f t="shared" si="76"/>
        <v>0.13204091173251373</v>
      </c>
      <c r="G203" s="82">
        <f t="shared" si="76"/>
        <v>0.13402096546735315</v>
      </c>
      <c r="H203" s="82">
        <f t="shared" si="76"/>
        <v>0.14098988951019073</v>
      </c>
      <c r="I203" s="82">
        <f t="shared" si="76"/>
        <v>0.13708638120010472</v>
      </c>
      <c r="J203" s="82">
        <f t="shared" si="76"/>
        <v>0.13486747337787436</v>
      </c>
      <c r="K203" s="82">
        <f t="shared" si="76"/>
        <v>0.13535076176359145</v>
      </c>
      <c r="L203" s="82">
        <f t="shared" si="76"/>
        <v>0.13557400078837853</v>
      </c>
      <c r="M203" s="82">
        <f t="shared" si="76"/>
        <v>0.13866160878277861</v>
      </c>
      <c r="N203" s="82">
        <f t="shared" si="76"/>
        <v>0.13141733249802023</v>
      </c>
      <c r="O203" s="82">
        <f t="shared" si="76"/>
        <v>0.1317022487793354</v>
      </c>
      <c r="P203" s="82">
        <f t="shared" si="76"/>
        <v>0.13454693374632531</v>
      </c>
    </row>
    <row r="204" spans="1:16">
      <c r="A204" s="115">
        <f t="shared" si="38"/>
        <v>195</v>
      </c>
      <c r="B204" s="81" t="str">
        <f t="shared" si="73"/>
        <v>Outdoor Recreational Lighting</v>
      </c>
      <c r="C204" s="142">
        <f t="shared" si="74"/>
        <v>7</v>
      </c>
      <c r="D204" s="82">
        <f t="shared" ref="D204:P204" si="77">D61/D13</f>
        <v>0.13374996576480222</v>
      </c>
      <c r="E204" s="82">
        <f t="shared" si="77"/>
        <v>0.13106677412976106</v>
      </c>
      <c r="F204" s="82">
        <f t="shared" si="77"/>
        <v>0.13028596036753276</v>
      </c>
      <c r="G204" s="82">
        <f t="shared" si="77"/>
        <v>0.15079082499040106</v>
      </c>
      <c r="H204" s="82">
        <f t="shared" si="77"/>
        <v>0.15371523349240779</v>
      </c>
      <c r="I204" s="82">
        <f t="shared" si="77"/>
        <v>0.15217159884583431</v>
      </c>
      <c r="J204" s="82">
        <f t="shared" si="77"/>
        <v>0.14460910610420058</v>
      </c>
      <c r="K204" s="82">
        <f t="shared" si="77"/>
        <v>0.14408552650345424</v>
      </c>
      <c r="L204" s="82">
        <f t="shared" si="77"/>
        <v>0.13771840197207486</v>
      </c>
      <c r="M204" s="82">
        <f t="shared" si="77"/>
        <v>0.13361825360689417</v>
      </c>
      <c r="N204" s="82">
        <f t="shared" si="77"/>
        <v>0.14093697651442819</v>
      </c>
      <c r="O204" s="82">
        <f t="shared" si="77"/>
        <v>0.14107115881732868</v>
      </c>
      <c r="P204" s="82">
        <f t="shared" si="77"/>
        <v>0.13831564258701687</v>
      </c>
    </row>
    <row r="205" spans="1:16">
      <c r="A205" s="115">
        <f t="shared" si="38"/>
        <v>196</v>
      </c>
      <c r="B205" s="81" t="str">
        <f t="shared" si="73"/>
        <v>Street Lighting Service</v>
      </c>
      <c r="C205" s="142">
        <f t="shared" si="74"/>
        <v>8</v>
      </c>
      <c r="D205" s="82">
        <f t="shared" ref="D205:P205" si="78">D62/D14</f>
        <v>0.10887070473851816</v>
      </c>
      <c r="E205" s="82">
        <f t="shared" si="78"/>
        <v>0.12207450123637219</v>
      </c>
      <c r="F205" s="82">
        <f t="shared" si="78"/>
        <v>0.12099383631441424</v>
      </c>
      <c r="G205" s="82">
        <f t="shared" si="78"/>
        <v>0.13359392197680298</v>
      </c>
      <c r="H205" s="82">
        <f t="shared" si="78"/>
        <v>0.13944921402100144</v>
      </c>
      <c r="I205" s="82">
        <f t="shared" si="78"/>
        <v>0.14935243664151007</v>
      </c>
      <c r="J205" s="82">
        <f t="shared" si="78"/>
        <v>0.14160078887911987</v>
      </c>
      <c r="K205" s="82">
        <f t="shared" si="78"/>
        <v>0.13350006614780108</v>
      </c>
      <c r="L205" s="82">
        <f t="shared" si="78"/>
        <v>0.12842221203417206</v>
      </c>
      <c r="M205" s="82">
        <f t="shared" si="78"/>
        <v>0.11693643891962899</v>
      </c>
      <c r="N205" s="82">
        <f t="shared" si="78"/>
        <v>0.11318030507437916</v>
      </c>
      <c r="O205" s="82">
        <f t="shared" si="78"/>
        <v>0.10675247225885583</v>
      </c>
      <c r="P205" s="82">
        <f t="shared" si="78"/>
        <v>0.12462538658833472</v>
      </c>
    </row>
    <row r="206" spans="1:16">
      <c r="A206" s="115">
        <f t="shared" si="38"/>
        <v>197</v>
      </c>
      <c r="B206" s="81" t="str">
        <f t="shared" si="73"/>
        <v>Traffic Signals</v>
      </c>
      <c r="C206" s="142">
        <f t="shared" si="74"/>
        <v>9</v>
      </c>
      <c r="D206" s="82">
        <f t="shared" ref="D206:P206" si="79">D63/D15</f>
        <v>4.8252059431107226E-2</v>
      </c>
      <c r="E206" s="82">
        <f t="shared" si="79"/>
        <v>4.8244253415571377E-2</v>
      </c>
      <c r="F206" s="82">
        <f t="shared" si="79"/>
        <v>4.8245855405030007E-2</v>
      </c>
      <c r="G206" s="82">
        <f t="shared" si="79"/>
        <v>4.8244799263637853E-2</v>
      </c>
      <c r="H206" s="82">
        <f t="shared" si="79"/>
        <v>4.8245609644292246E-2</v>
      </c>
      <c r="I206" s="82">
        <f t="shared" si="79"/>
        <v>4.8244995630846235E-2</v>
      </c>
      <c r="J206" s="82">
        <f t="shared" si="79"/>
        <v>4.8246519402959043E-2</v>
      </c>
      <c r="K206" s="82">
        <f t="shared" si="79"/>
        <v>4.824678395299617E-2</v>
      </c>
      <c r="L206" s="82">
        <f t="shared" si="79"/>
        <v>4.8244780857121021E-2</v>
      </c>
      <c r="M206" s="82">
        <f t="shared" si="79"/>
        <v>4.8246599372355745E-2</v>
      </c>
      <c r="N206" s="82">
        <f t="shared" si="79"/>
        <v>4.8246747032862344E-2</v>
      </c>
      <c r="O206" s="82">
        <f t="shared" si="79"/>
        <v>4.8245757090075725E-2</v>
      </c>
      <c r="P206" s="82">
        <f t="shared" si="79"/>
        <v>4.8246227286981518E-2</v>
      </c>
    </row>
    <row r="207" spans="1:16">
      <c r="A207" s="115">
        <f t="shared" si="38"/>
        <v>198</v>
      </c>
      <c r="B207" s="81" t="str">
        <f t="shared" si="73"/>
        <v>Water Pumping Service</v>
      </c>
      <c r="C207" s="142" t="str">
        <f t="shared" si="74"/>
        <v>11TOU</v>
      </c>
      <c r="D207" s="82">
        <f t="shared" ref="D207:P207" si="80">D64/D16</f>
        <v>6.0233970990848179E-2</v>
      </c>
      <c r="E207" s="82">
        <f t="shared" si="80"/>
        <v>6.031501887642636E-2</v>
      </c>
      <c r="F207" s="82">
        <f t="shared" si="80"/>
        <v>6.0520548016982263E-2</v>
      </c>
      <c r="G207" s="82">
        <f t="shared" si="80"/>
        <v>6.0933617379507372E-2</v>
      </c>
      <c r="H207" s="82">
        <f t="shared" si="80"/>
        <v>6.0616168946299898E-2</v>
      </c>
      <c r="I207" s="82">
        <f t="shared" si="80"/>
        <v>7.6902056118319836E-2</v>
      </c>
      <c r="J207" s="82">
        <f t="shared" si="80"/>
        <v>8.8028749010901769E-2</v>
      </c>
      <c r="K207" s="82">
        <f t="shared" si="80"/>
        <v>8.8933161523715124E-2</v>
      </c>
      <c r="L207" s="82">
        <f t="shared" si="80"/>
        <v>8.887886932205244E-2</v>
      </c>
      <c r="M207" s="82">
        <f t="shared" si="80"/>
        <v>7.0723155703237173E-2</v>
      </c>
      <c r="N207" s="82">
        <f t="shared" si="80"/>
        <v>6.0228361965908757E-2</v>
      </c>
      <c r="O207" s="82">
        <f t="shared" si="80"/>
        <v>6.0308649470490083E-2</v>
      </c>
      <c r="P207" s="82">
        <f t="shared" si="80"/>
        <v>7.0924083080212308E-2</v>
      </c>
    </row>
    <row r="208" spans="1:16">
      <c r="A208" s="115">
        <f t="shared" si="38"/>
        <v>199</v>
      </c>
      <c r="B208" s="81" t="str">
        <f t="shared" si="73"/>
        <v>Electrolytic Refining</v>
      </c>
      <c r="C208" s="142">
        <f t="shared" ref="C208:C214" si="81">C185</f>
        <v>15</v>
      </c>
      <c r="D208" s="82">
        <f t="shared" ref="D208:P208" si="82">D65/D17</f>
        <v>4.1465973994277282E-2</v>
      </c>
      <c r="E208" s="82">
        <f t="shared" si="82"/>
        <v>3.9372825516524899E-2</v>
      </c>
      <c r="F208" s="82">
        <f t="shared" si="82"/>
        <v>4.1079551816322925E-2</v>
      </c>
      <c r="G208" s="82">
        <f t="shared" si="82"/>
        <v>5.190631069348204E-2</v>
      </c>
      <c r="H208" s="82">
        <f t="shared" si="82"/>
        <v>4.3709222729334439E-2</v>
      </c>
      <c r="I208" s="82">
        <f t="shared" si="82"/>
        <v>6.901278959761141E-2</v>
      </c>
      <c r="J208" s="82">
        <f t="shared" si="82"/>
        <v>7.9018686212362188E-2</v>
      </c>
      <c r="K208" s="82">
        <f t="shared" si="82"/>
        <v>7.5478094127471279E-2</v>
      </c>
      <c r="L208" s="82">
        <f t="shared" si="82"/>
        <v>8.0995501550913881E-2</v>
      </c>
      <c r="M208" s="82">
        <f t="shared" si="82"/>
        <v>5.1245856920664919E-2</v>
      </c>
      <c r="N208" s="82">
        <f t="shared" si="82"/>
        <v>4.0104551387730156E-2</v>
      </c>
      <c r="O208" s="82">
        <f t="shared" si="82"/>
        <v>4.2108461051005817E-2</v>
      </c>
      <c r="P208" s="82">
        <f t="shared" si="82"/>
        <v>5.4759416840396549E-2</v>
      </c>
    </row>
    <row r="209" spans="1:16">
      <c r="A209" s="115">
        <f t="shared" si="38"/>
        <v>200</v>
      </c>
      <c r="B209" s="81" t="str">
        <f t="shared" si="73"/>
        <v>Water Heating</v>
      </c>
      <c r="C209" s="142" t="str">
        <f t="shared" si="81"/>
        <v>WH</v>
      </c>
      <c r="D209" s="82">
        <f t="shared" ref="D209:P209" si="83">D66/D18</f>
        <v>9.5569660730161127E-2</v>
      </c>
      <c r="E209" s="82">
        <f t="shared" si="83"/>
        <v>9.6784040578452094E-2</v>
      </c>
      <c r="F209" s="82">
        <f t="shared" si="83"/>
        <v>9.8192684948691253E-2</v>
      </c>
      <c r="G209" s="82">
        <f t="shared" si="83"/>
        <v>9.8589679069188141E-2</v>
      </c>
      <c r="H209" s="82">
        <f t="shared" si="83"/>
        <v>0.11121225084581643</v>
      </c>
      <c r="I209" s="82">
        <f t="shared" si="83"/>
        <v>0.11350042992372074</v>
      </c>
      <c r="J209" s="82">
        <f t="shared" si="83"/>
        <v>0.11529599746636791</v>
      </c>
      <c r="K209" s="82">
        <f t="shared" si="83"/>
        <v>0.11893048611456826</v>
      </c>
      <c r="L209" s="82">
        <f t="shared" si="83"/>
        <v>0.11636137733179616</v>
      </c>
      <c r="M209" s="82">
        <f t="shared" si="83"/>
        <v>0.11561446717423358</v>
      </c>
      <c r="N209" s="82">
        <f t="shared" si="83"/>
        <v>0.10306848846900518</v>
      </c>
      <c r="O209" s="82">
        <f t="shared" si="83"/>
        <v>9.9053035109768928E-2</v>
      </c>
      <c r="P209" s="82">
        <f t="shared" si="83"/>
        <v>0.10501594233202692</v>
      </c>
    </row>
    <row r="210" spans="1:16">
      <c r="A210" s="115">
        <f t="shared" si="38"/>
        <v>201</v>
      </c>
      <c r="B210" s="81" t="str">
        <f t="shared" si="73"/>
        <v>Irrigation Service</v>
      </c>
      <c r="C210" s="142">
        <f t="shared" si="81"/>
        <v>22</v>
      </c>
      <c r="D210" s="82">
        <f t="shared" ref="D210:P210" si="84">D67/D19</f>
        <v>0.12237260305730292</v>
      </c>
      <c r="E210" s="82">
        <f t="shared" si="84"/>
        <v>0.12186430923132073</v>
      </c>
      <c r="F210" s="82">
        <f t="shared" si="84"/>
        <v>0.12141678693279556</v>
      </c>
      <c r="G210" s="82">
        <f t="shared" si="84"/>
        <v>0.10465105016266305</v>
      </c>
      <c r="H210" s="82">
        <f t="shared" si="84"/>
        <v>0.12649073348641568</v>
      </c>
      <c r="I210" s="82">
        <f t="shared" si="84"/>
        <v>0.12511245850032301</v>
      </c>
      <c r="J210" s="82">
        <f t="shared" si="84"/>
        <v>0.12497234825503382</v>
      </c>
      <c r="K210" s="82">
        <f t="shared" si="84"/>
        <v>0.12648772196375033</v>
      </c>
      <c r="L210" s="82">
        <f t="shared" si="84"/>
        <v>0.12687158383680053</v>
      </c>
      <c r="M210" s="82">
        <f t="shared" si="84"/>
        <v>0.12819882239577804</v>
      </c>
      <c r="N210" s="82">
        <f t="shared" si="84"/>
        <v>0.10646558868445406</v>
      </c>
      <c r="O210" s="82">
        <f t="shared" si="84"/>
        <v>0.11346706857718816</v>
      </c>
      <c r="P210" s="82">
        <f t="shared" si="84"/>
        <v>0.12194883201698702</v>
      </c>
    </row>
    <row r="211" spans="1:16">
      <c r="A211" s="115">
        <f t="shared" si="38"/>
        <v>202</v>
      </c>
      <c r="B211" s="81" t="str">
        <f t="shared" si="73"/>
        <v>General Service</v>
      </c>
      <c r="C211" s="142">
        <f t="shared" si="81"/>
        <v>24</v>
      </c>
      <c r="D211" s="82">
        <f t="shared" ref="D211:P211" si="85">D68/D20</f>
        <v>7.3870835972974225E-2</v>
      </c>
      <c r="E211" s="82">
        <f t="shared" si="85"/>
        <v>7.4750477554260633E-2</v>
      </c>
      <c r="F211" s="82">
        <f t="shared" si="85"/>
        <v>7.7658032105573191E-2</v>
      </c>
      <c r="G211" s="82">
        <f t="shared" si="85"/>
        <v>7.9298058295037097E-2</v>
      </c>
      <c r="H211" s="82">
        <f t="shared" si="85"/>
        <v>0.12123027027821633</v>
      </c>
      <c r="I211" s="82">
        <f t="shared" si="85"/>
        <v>0.11494708021607657</v>
      </c>
      <c r="J211" s="82">
        <f t="shared" si="85"/>
        <v>0.10887032029429154</v>
      </c>
      <c r="K211" s="82">
        <f t="shared" si="85"/>
        <v>0.11108511362318364</v>
      </c>
      <c r="L211" s="82">
        <f t="shared" si="85"/>
        <v>0.11042465144274591</v>
      </c>
      <c r="M211" s="82">
        <f t="shared" si="85"/>
        <v>0.11859864477735277</v>
      </c>
      <c r="N211" s="82">
        <f t="shared" si="85"/>
        <v>7.911031143176106E-2</v>
      </c>
      <c r="O211" s="82">
        <f t="shared" si="85"/>
        <v>7.7642255679410896E-2</v>
      </c>
      <c r="P211" s="82">
        <f t="shared" si="85"/>
        <v>9.7826078661303065E-2</v>
      </c>
    </row>
    <row r="212" spans="1:16">
      <c r="A212" s="115">
        <f t="shared" si="38"/>
        <v>203</v>
      </c>
      <c r="B212" s="81" t="str">
        <f t="shared" si="73"/>
        <v>Large Power Service</v>
      </c>
      <c r="C212" s="142">
        <f t="shared" si="81"/>
        <v>25</v>
      </c>
      <c r="D212" s="82">
        <f t="shared" ref="D212:P212" si="86">D69/D21</f>
        <v>6.3601679925539722E-2</v>
      </c>
      <c r="E212" s="82">
        <f t="shared" si="86"/>
        <v>6.1579570650649666E-2</v>
      </c>
      <c r="F212" s="82">
        <f t="shared" si="86"/>
        <v>6.1106849307854663E-2</v>
      </c>
      <c r="G212" s="82">
        <f t="shared" si="86"/>
        <v>6.3743625012864791E-2</v>
      </c>
      <c r="H212" s="82">
        <f t="shared" si="86"/>
        <v>6.8485868518853868E-2</v>
      </c>
      <c r="I212" s="82">
        <f t="shared" si="86"/>
        <v>8.0321938974977997E-2</v>
      </c>
      <c r="J212" s="82">
        <f t="shared" si="86"/>
        <v>9.0602241248087217E-2</v>
      </c>
      <c r="K212" s="82">
        <f t="shared" si="86"/>
        <v>9.0728886239145518E-2</v>
      </c>
      <c r="L212" s="82">
        <f t="shared" si="86"/>
        <v>8.7529709902261027E-2</v>
      </c>
      <c r="M212" s="82">
        <f t="shared" si="86"/>
        <v>7.5424725464785888E-2</v>
      </c>
      <c r="N212" s="82">
        <f t="shared" si="86"/>
        <v>5.9323998617473478E-2</v>
      </c>
      <c r="O212" s="82">
        <f t="shared" si="86"/>
        <v>6.3666662543319041E-2</v>
      </c>
      <c r="P212" s="82">
        <f t="shared" si="86"/>
        <v>7.2979426715670981E-2</v>
      </c>
    </row>
    <row r="213" spans="1:16">
      <c r="A213" s="115">
        <f t="shared" ref="A213:A273" si="87">A212+1</f>
        <v>204</v>
      </c>
      <c r="B213" s="81" t="str">
        <f t="shared" si="73"/>
        <v>Large Power Off-Peak Service</v>
      </c>
      <c r="C213" s="142" t="str">
        <f t="shared" si="81"/>
        <v>25A</v>
      </c>
      <c r="D213" s="82">
        <f t="shared" ref="D213:P213" si="88">D70/D22</f>
        <v>0.19732441663103556</v>
      </c>
      <c r="E213" s="82">
        <f t="shared" si="88"/>
        <v>0.17083592832846281</v>
      </c>
      <c r="F213" s="82">
        <f t="shared" si="88"/>
        <v>0.13531854697848755</v>
      </c>
      <c r="G213" s="82">
        <f t="shared" si="88"/>
        <v>0.19978723590439212</v>
      </c>
      <c r="H213" s="82">
        <f t="shared" si="88"/>
        <v>0.17682965639575288</v>
      </c>
      <c r="I213" s="82">
        <f t="shared" si="88"/>
        <v>0.18389281137024058</v>
      </c>
      <c r="J213" s="82">
        <f t="shared" si="88"/>
        <v>0.17265829760278434</v>
      </c>
      <c r="K213" s="82">
        <f t="shared" si="88"/>
        <v>0.17139215638287655</v>
      </c>
      <c r="L213" s="82">
        <f t="shared" si="88"/>
        <v>0.14372957198878414</v>
      </c>
      <c r="M213" s="82">
        <f t="shared" si="88"/>
        <v>0.17622749395761383</v>
      </c>
      <c r="N213" s="82">
        <f t="shared" si="88"/>
        <v>0.20989830596911829</v>
      </c>
      <c r="O213" s="82">
        <f t="shared" si="88"/>
        <v>0.19023040090566309</v>
      </c>
      <c r="P213" s="82">
        <f t="shared" si="88"/>
        <v>0.17458372626192076</v>
      </c>
    </row>
    <row r="214" spans="1:16">
      <c r="A214" s="115">
        <f t="shared" si="87"/>
        <v>205</v>
      </c>
      <c r="B214" s="81" t="str">
        <f t="shared" si="73"/>
        <v>Petroleum Refinery</v>
      </c>
      <c r="C214" s="142">
        <f t="shared" si="81"/>
        <v>26</v>
      </c>
      <c r="D214" s="82">
        <f t="shared" ref="D214:P214" si="89">D71/D23</f>
        <v>4.6852721044369328E-2</v>
      </c>
      <c r="E214" s="82">
        <f t="shared" si="89"/>
        <v>6.7995765344109046E-2</v>
      </c>
      <c r="F214" s="82">
        <f t="shared" si="89"/>
        <v>4.3005855241701238E-2</v>
      </c>
      <c r="G214" s="82">
        <f t="shared" si="89"/>
        <v>4.2059374858104882E-2</v>
      </c>
      <c r="H214" s="82">
        <f t="shared" si="89"/>
        <v>4.5207424322518161E-2</v>
      </c>
      <c r="I214" s="82">
        <f t="shared" si="89"/>
        <v>4.8239968686000244E-2</v>
      </c>
      <c r="J214" s="82">
        <f t="shared" si="89"/>
        <v>4.8363356238472772E-2</v>
      </c>
      <c r="K214" s="82">
        <f t="shared" si="89"/>
        <v>5.0559614251284572E-2</v>
      </c>
      <c r="L214" s="82">
        <f t="shared" si="89"/>
        <v>4.8147575007817148E-2</v>
      </c>
      <c r="M214" s="82">
        <f t="shared" si="89"/>
        <v>4.3083804644095676E-2</v>
      </c>
      <c r="N214" s="82">
        <f t="shared" si="89"/>
        <v>4.3988961355689429E-2</v>
      </c>
      <c r="O214" s="82">
        <f t="shared" si="89"/>
        <v>4.3373306674509005E-2</v>
      </c>
      <c r="P214" s="82">
        <f t="shared" si="89"/>
        <v>4.6653431427422294E-2</v>
      </c>
    </row>
    <row r="215" spans="1:16">
      <c r="A215" s="115">
        <f t="shared" si="87"/>
        <v>206</v>
      </c>
      <c r="B215" s="81" t="str">
        <f t="shared" si="73"/>
        <v>Area Lighting</v>
      </c>
      <c r="C215" s="142">
        <f t="shared" ref="C215:C222" si="90">C192</f>
        <v>28</v>
      </c>
      <c r="D215" s="82">
        <f t="shared" ref="D215:P215" si="91">D72/D24</f>
        <v>0.10675249621907586</v>
      </c>
      <c r="E215" s="82">
        <f t="shared" si="91"/>
        <v>0.11927690045172094</v>
      </c>
      <c r="F215" s="82">
        <f t="shared" si="91"/>
        <v>0.11825169952456882</v>
      </c>
      <c r="G215" s="82">
        <f t="shared" si="91"/>
        <v>0.13020309974338043</v>
      </c>
      <c r="H215" s="82">
        <f t="shared" si="91"/>
        <v>0.13575714244754319</v>
      </c>
      <c r="I215" s="82">
        <f t="shared" si="91"/>
        <v>0.14515065981462705</v>
      </c>
      <c r="J215" s="82">
        <f t="shared" si="91"/>
        <v>0.13779803585320646</v>
      </c>
      <c r="K215" s="82">
        <f t="shared" si="91"/>
        <v>0.13011411672175657</v>
      </c>
      <c r="L215" s="82">
        <f t="shared" si="91"/>
        <v>0.12529785378895381</v>
      </c>
      <c r="M215" s="82">
        <f t="shared" si="91"/>
        <v>0.11440313484974825</v>
      </c>
      <c r="N215" s="82">
        <f t="shared" si="91"/>
        <v>0.11084022262133858</v>
      </c>
      <c r="O215" s="82">
        <f t="shared" si="91"/>
        <v>0.10474317298160489</v>
      </c>
      <c r="P215" s="82">
        <f t="shared" si="91"/>
        <v>0.12169630212985667</v>
      </c>
    </row>
    <row r="216" spans="1:16">
      <c r="A216" s="115">
        <f t="shared" si="87"/>
        <v>207</v>
      </c>
      <c r="B216" s="81" t="str">
        <f t="shared" si="73"/>
        <v>Electric Furnace</v>
      </c>
      <c r="C216" s="142">
        <f t="shared" si="90"/>
        <v>30</v>
      </c>
      <c r="D216" s="82">
        <f t="shared" ref="D216:P216" si="92">D73/D25</f>
        <v>4.4068013651026215E-2</v>
      </c>
      <c r="E216" s="82">
        <f t="shared" si="92"/>
        <v>4.4442527494552374E-2</v>
      </c>
      <c r="F216" s="82">
        <f t="shared" si="92"/>
        <v>4.6052381414879134E-2</v>
      </c>
      <c r="G216" s="82">
        <f t="shared" si="92"/>
        <v>5.5081309583298786E-2</v>
      </c>
      <c r="H216" s="82">
        <f t="shared" si="92"/>
        <v>6.4531122104224459E-2</v>
      </c>
      <c r="I216" s="82">
        <f t="shared" si="92"/>
        <v>8.6127270092515432E-2</v>
      </c>
      <c r="J216" s="82">
        <f t="shared" si="92"/>
        <v>9.3350113759260334E-2</v>
      </c>
      <c r="K216" s="82">
        <f t="shared" si="92"/>
        <v>9.5811485946989086E-2</v>
      </c>
      <c r="L216" s="82">
        <f t="shared" si="92"/>
        <v>9.3739010614493495E-2</v>
      </c>
      <c r="M216" s="82">
        <f t="shared" si="92"/>
        <v>7.6093447194458694E-2</v>
      </c>
      <c r="N216" s="82">
        <f t="shared" si="92"/>
        <v>5.0449219826362406E-2</v>
      </c>
      <c r="O216" s="82">
        <f t="shared" si="92"/>
        <v>6.1948235185931205E-2</v>
      </c>
      <c r="P216" s="82">
        <f t="shared" si="92"/>
        <v>6.7059300013609546E-2</v>
      </c>
    </row>
    <row r="217" spans="1:16">
      <c r="A217" s="115">
        <f t="shared" si="87"/>
        <v>208</v>
      </c>
      <c r="B217" s="81" t="str">
        <f t="shared" si="73"/>
        <v>Military Research &amp; Dev. Service</v>
      </c>
      <c r="C217" s="142">
        <f t="shared" si="90"/>
        <v>31</v>
      </c>
      <c r="D217" s="82">
        <f t="shared" ref="D217:P217" si="93">D74/D26</f>
        <v>4.5267086840025179E-2</v>
      </c>
      <c r="E217" s="82">
        <f t="shared" si="93"/>
        <v>4.6721813153280466E-2</v>
      </c>
      <c r="F217" s="82">
        <f t="shared" si="93"/>
        <v>5.1566247108644832E-2</v>
      </c>
      <c r="G217" s="82">
        <f t="shared" si="93"/>
        <v>5.2406924883261097E-2</v>
      </c>
      <c r="H217" s="82">
        <f t="shared" si="93"/>
        <v>5.1122650931588721E-2</v>
      </c>
      <c r="I217" s="82">
        <f t="shared" si="93"/>
        <v>6.8466538388664858E-2</v>
      </c>
      <c r="J217" s="82">
        <f t="shared" si="93"/>
        <v>7.5783723881412551E-2</v>
      </c>
      <c r="K217" s="82">
        <f t="shared" si="93"/>
        <v>7.2986605283941006E-2</v>
      </c>
      <c r="L217" s="82">
        <f t="shared" si="93"/>
        <v>7.9364207187380117E-2</v>
      </c>
      <c r="M217" s="82">
        <f t="shared" si="93"/>
        <v>5.6399168879646744E-2</v>
      </c>
      <c r="N217" s="82">
        <f t="shared" si="93"/>
        <v>5.2704893792308041E-2</v>
      </c>
      <c r="O217" s="82">
        <f t="shared" si="93"/>
        <v>4.6270228406347369E-2</v>
      </c>
      <c r="P217" s="82">
        <f t="shared" si="93"/>
        <v>5.8361515514786973E-2</v>
      </c>
    </row>
    <row r="218" spans="1:16">
      <c r="A218" s="115">
        <f t="shared" si="87"/>
        <v>209</v>
      </c>
      <c r="B218" s="81" t="str">
        <f t="shared" si="73"/>
        <v>Cotton Gin</v>
      </c>
      <c r="C218" s="142">
        <f t="shared" si="90"/>
        <v>34</v>
      </c>
      <c r="D218" s="82">
        <f t="shared" ref="D218:P218" si="94">D75/D27</f>
        <v>0.13292123034223183</v>
      </c>
      <c r="E218" s="82">
        <f t="shared" si="94"/>
        <v>0.16383833740395201</v>
      </c>
      <c r="F218" s="82">
        <f t="shared" si="94"/>
        <v>0.1669075962765269</v>
      </c>
      <c r="G218" s="82">
        <f t="shared" si="94"/>
        <v>0.199582048519724</v>
      </c>
      <c r="H218" s="82">
        <f t="shared" si="94"/>
        <v>0.15536165874256636</v>
      </c>
      <c r="I218" s="82">
        <f t="shared" si="94"/>
        <v>0.17740655817836945</v>
      </c>
      <c r="J218" s="82">
        <f t="shared" si="94"/>
        <v>0.17254310684874186</v>
      </c>
      <c r="K218" s="82">
        <f t="shared" si="94"/>
        <v>0.16451652262304794</v>
      </c>
      <c r="L218" s="82">
        <f t="shared" si="94"/>
        <v>0.18977783721448335</v>
      </c>
      <c r="M218" s="82">
        <f t="shared" si="94"/>
        <v>0.24206457768780296</v>
      </c>
      <c r="N218" s="82">
        <f t="shared" si="94"/>
        <v>9.3903305455880409E-2</v>
      </c>
      <c r="O218" s="82">
        <f t="shared" si="94"/>
        <v>7.6465111990491386E-2</v>
      </c>
      <c r="P218" s="82">
        <f t="shared" si="94"/>
        <v>9.5686095170554097E-2</v>
      </c>
    </row>
    <row r="219" spans="1:16">
      <c r="A219" s="115">
        <f t="shared" si="87"/>
        <v>210</v>
      </c>
      <c r="B219" s="81" t="str">
        <f t="shared" si="73"/>
        <v>Interruptible Power Service</v>
      </c>
      <c r="C219" s="142">
        <f t="shared" si="90"/>
        <v>38</v>
      </c>
      <c r="D219" s="82">
        <f t="shared" ref="D219:P219" si="95">D76/D28</f>
        <v>2.2158069938679716E-2</v>
      </c>
      <c r="E219" s="82">
        <f t="shared" si="95"/>
        <v>2.2593310513336136E-2</v>
      </c>
      <c r="F219" s="82">
        <f t="shared" si="95"/>
        <v>2.2129476710046145E-2</v>
      </c>
      <c r="G219" s="82">
        <f t="shared" si="95"/>
        <v>2.3255413726856276E-2</v>
      </c>
      <c r="H219" s="82">
        <f t="shared" si="95"/>
        <v>2.3546750723076271E-2</v>
      </c>
      <c r="I219" s="82">
        <f t="shared" si="95"/>
        <v>2.1911164637022661E-2</v>
      </c>
      <c r="J219" s="82">
        <f t="shared" si="95"/>
        <v>2.2071272834660115E-2</v>
      </c>
      <c r="K219" s="82">
        <f t="shared" si="95"/>
        <v>2.2101635711623477E-2</v>
      </c>
      <c r="L219" s="82">
        <f t="shared" si="95"/>
        <v>2.2100575557282884E-2</v>
      </c>
      <c r="M219" s="82">
        <f t="shared" si="95"/>
        <v>2.2704298581952134E-2</v>
      </c>
      <c r="N219" s="82">
        <f t="shared" si="95"/>
        <v>2.2536382343256719E-2</v>
      </c>
      <c r="O219" s="82">
        <f t="shared" si="95"/>
        <v>2.349763473176877E-2</v>
      </c>
      <c r="P219" s="82">
        <f t="shared" si="95"/>
        <v>2.2466286767347139E-2</v>
      </c>
    </row>
    <row r="220" spans="1:16">
      <c r="A220" s="115">
        <f t="shared" si="87"/>
        <v>211</v>
      </c>
      <c r="B220" s="81" t="str">
        <f t="shared" si="73"/>
        <v>City / County Service</v>
      </c>
      <c r="C220" s="142">
        <f t="shared" si="90"/>
        <v>41</v>
      </c>
      <c r="D220" s="82">
        <f t="shared" ref="D220:P220" si="96">D77/D29</f>
        <v>9.3802668944322931E-2</v>
      </c>
      <c r="E220" s="82">
        <f t="shared" si="96"/>
        <v>8.9091593052232299E-2</v>
      </c>
      <c r="F220" s="82">
        <f t="shared" si="96"/>
        <v>9.3044316715242326E-2</v>
      </c>
      <c r="G220" s="82">
        <f t="shared" si="96"/>
        <v>0.10808710884799673</v>
      </c>
      <c r="H220" s="82">
        <f t="shared" si="96"/>
        <v>0.11869224390185536</v>
      </c>
      <c r="I220" s="82">
        <f t="shared" si="96"/>
        <v>0.11663696351322715</v>
      </c>
      <c r="J220" s="82">
        <f t="shared" si="96"/>
        <v>0.11472487743278501</v>
      </c>
      <c r="K220" s="82">
        <f t="shared" si="96"/>
        <v>0.12222108465634234</v>
      </c>
      <c r="L220" s="82">
        <f t="shared" si="96"/>
        <v>0.11820008759501001</v>
      </c>
      <c r="M220" s="82">
        <f t="shared" si="96"/>
        <v>0.13047779618508104</v>
      </c>
      <c r="N220" s="82">
        <f t="shared" si="96"/>
        <v>0.10384449618456047</v>
      </c>
      <c r="O220" s="82">
        <f t="shared" si="96"/>
        <v>9.5528653393683965E-2</v>
      </c>
      <c r="P220" s="82">
        <f t="shared" si="96"/>
        <v>0.10918161094377961</v>
      </c>
    </row>
    <row r="221" spans="1:16">
      <c r="A221" s="115">
        <f t="shared" si="87"/>
        <v>212</v>
      </c>
      <c r="B221" s="81" t="str">
        <f t="shared" si="73"/>
        <v>State University Service</v>
      </c>
      <c r="C221" s="142">
        <f t="shared" si="90"/>
        <v>43</v>
      </c>
      <c r="D221" s="82">
        <f t="shared" ref="D221:P221" si="97">D78/D30</f>
        <v>4.5058649788446148E-2</v>
      </c>
      <c r="E221" s="82">
        <f t="shared" si="97"/>
        <v>4.276119464934567E-2</v>
      </c>
      <c r="F221" s="82">
        <f t="shared" si="97"/>
        <v>4.42634300908104E-2</v>
      </c>
      <c r="G221" s="82">
        <f t="shared" si="97"/>
        <v>4.900642480914396E-2</v>
      </c>
      <c r="H221" s="82">
        <f t="shared" si="97"/>
        <v>5.113170686425169E-2</v>
      </c>
      <c r="I221" s="82">
        <f t="shared" si="97"/>
        <v>5.6210148766376089E-2</v>
      </c>
      <c r="J221" s="82">
        <f t="shared" si="97"/>
        <v>6.0952564809564701E-2</v>
      </c>
      <c r="K221" s="82">
        <f t="shared" si="97"/>
        <v>6.2473061873895057E-2</v>
      </c>
      <c r="L221" s="82">
        <f t="shared" si="97"/>
        <v>6.3126022864577774E-2</v>
      </c>
      <c r="M221" s="82">
        <f t="shared" si="97"/>
        <v>6.1501938483086535E-2</v>
      </c>
      <c r="N221" s="82">
        <f t="shared" si="97"/>
        <v>4.2283045844213531E-2</v>
      </c>
      <c r="O221" s="82">
        <f t="shared" si="97"/>
        <v>4.4877061869392082E-2</v>
      </c>
      <c r="P221" s="82">
        <f t="shared" si="97"/>
        <v>5.2098956293135532E-2</v>
      </c>
    </row>
    <row r="222" spans="1:16">
      <c r="A222" s="115">
        <f t="shared" si="87"/>
        <v>213</v>
      </c>
      <c r="B222" s="81" t="str">
        <f t="shared" si="73"/>
        <v>Cogen Supplemental</v>
      </c>
      <c r="C222" s="142">
        <f t="shared" si="90"/>
        <v>45</v>
      </c>
      <c r="D222" s="82">
        <f t="shared" ref="D222:P222" si="98">D79/D31</f>
        <v>4.3958933467261339E-2</v>
      </c>
      <c r="E222" s="82">
        <f t="shared" si="98"/>
        <v>4.4329572889540612E-2</v>
      </c>
      <c r="F222" s="82">
        <f t="shared" si="98"/>
        <v>4.4691523869540235E-2</v>
      </c>
      <c r="G222" s="82">
        <f t="shared" si="98"/>
        <v>4.3683068754898559E-2</v>
      </c>
      <c r="H222" s="82">
        <f t="shared" si="98"/>
        <v>4.8933568529971785E-2</v>
      </c>
      <c r="I222" s="82">
        <f t="shared" si="98"/>
        <v>6.5541685320697082E-2</v>
      </c>
      <c r="J222" s="82">
        <f t="shared" si="98"/>
        <v>6.861112331526166E-2</v>
      </c>
      <c r="K222" s="82">
        <f t="shared" si="98"/>
        <v>7.1611147981466505E-2</v>
      </c>
      <c r="L222" s="82">
        <f t="shared" si="98"/>
        <v>7.2332148670421162E-2</v>
      </c>
      <c r="M222" s="82">
        <f t="shared" si="98"/>
        <v>5.2373770004329197E-2</v>
      </c>
      <c r="N222" s="82">
        <f t="shared" si="98"/>
        <v>4.624312854405508E-2</v>
      </c>
      <c r="O222" s="82">
        <f t="shared" si="98"/>
        <v>4.6583296814380525E-2</v>
      </c>
      <c r="P222" s="82">
        <f t="shared" si="98"/>
        <v>5.5044313887531282E-2</v>
      </c>
    </row>
    <row r="223" spans="1:16" ht="19.5" customHeight="1" collapsed="1" thickBot="1">
      <c r="A223" s="115">
        <f t="shared" si="87"/>
        <v>214</v>
      </c>
      <c r="B223" s="323" t="str">
        <f>"Total "&amp;B201</f>
        <v>Total Total Revenue/kWh</v>
      </c>
      <c r="D223" s="326">
        <f t="shared" ref="D223:P223" si="99">D81/D33</f>
        <v>8.562250734565692E-2</v>
      </c>
      <c r="E223" s="326">
        <f t="shared" si="99"/>
        <v>8.6478595464444058E-2</v>
      </c>
      <c r="F223" s="326">
        <f t="shared" si="99"/>
        <v>8.4183960045642936E-2</v>
      </c>
      <c r="G223" s="326">
        <f t="shared" si="99"/>
        <v>8.6590726461398551E-2</v>
      </c>
      <c r="H223" s="326">
        <f t="shared" si="99"/>
        <v>0.1041168533948517</v>
      </c>
      <c r="I223" s="326">
        <f t="shared" si="99"/>
        <v>0.10468109882627313</v>
      </c>
      <c r="J223" s="326">
        <f t="shared" si="99"/>
        <v>0.10602089166030011</v>
      </c>
      <c r="K223" s="326">
        <f t="shared" si="99"/>
        <v>0.10672212314688861</v>
      </c>
      <c r="L223" s="326">
        <f t="shared" si="99"/>
        <v>0.10596109175180474</v>
      </c>
      <c r="M223" s="326">
        <f t="shared" si="99"/>
        <v>0.10388968901934706</v>
      </c>
      <c r="N223" s="326">
        <f t="shared" si="99"/>
        <v>8.5731678800491026E-2</v>
      </c>
      <c r="O223" s="326">
        <f t="shared" si="99"/>
        <v>8.5860246977312288E-2</v>
      </c>
      <c r="P223" s="326">
        <f t="shared" si="99"/>
        <v>9.73506572201496E-2</v>
      </c>
    </row>
    <row r="224" spans="1:16" ht="30" customHeight="1" thickTop="1">
      <c r="A224" s="115">
        <f t="shared" si="87"/>
        <v>215</v>
      </c>
      <c r="B224" s="338" t="s">
        <v>874</v>
      </c>
      <c r="C224" s="368"/>
      <c r="D224" s="368"/>
      <c r="E224" s="368"/>
      <c r="F224" s="368"/>
      <c r="G224" s="368"/>
      <c r="H224" s="368"/>
      <c r="I224" s="368"/>
      <c r="J224" s="368"/>
      <c r="K224" s="368"/>
      <c r="L224" s="368"/>
      <c r="M224" s="368"/>
      <c r="N224" s="368"/>
      <c r="O224" s="368"/>
      <c r="P224" s="368"/>
    </row>
    <row r="225" spans="1:16">
      <c r="A225" s="115">
        <f t="shared" si="87"/>
        <v>216</v>
      </c>
      <c r="B225" s="81" t="s">
        <v>58</v>
      </c>
      <c r="C225" s="142">
        <v>1</v>
      </c>
      <c r="D225" s="60">
        <f>SUMIF('Annualized Data'!$B$290:$B$321,$C225,'Annualized Data'!E$290:E$321)</f>
        <v>784395.00920000009</v>
      </c>
      <c r="E225" s="60">
        <f>SUMIF('Annualized Data'!$B$290:$B$321,$C225,'Annualized Data'!F$290:F$321)</f>
        <v>652906.11320000002</v>
      </c>
      <c r="F225" s="60">
        <f>SUMIF('Annualized Data'!$B$290:$B$321,$C225,'Annualized Data'!G$290:G$321)</f>
        <v>564361.48560000001</v>
      </c>
      <c r="G225" s="60">
        <f>SUMIF('Annualized Data'!$B$290:$B$321,$C225,'Annualized Data'!H$290:H$321)</f>
        <v>569756.85360000003</v>
      </c>
      <c r="H225" s="60">
        <f>SUMIF('Annualized Data'!$B$290:$B$321,$C225,'Annualized Data'!I$290:I$321)</f>
        <v>836735.75040000002</v>
      </c>
      <c r="I225" s="60">
        <f>SUMIF('Annualized Data'!$B$290:$B$321,$C225,'Annualized Data'!J$290:J$321)</f>
        <v>1172458.034</v>
      </c>
      <c r="J225" s="60">
        <f>SUMIF('Annualized Data'!$B$290:$B$321,$C225,'Annualized Data'!K$290:K$321)</f>
        <v>1535332.7880000002</v>
      </c>
      <c r="K225" s="60">
        <f>SUMIF('Annualized Data'!$B$290:$B$321,$C225,'Annualized Data'!L$290:L$321)</f>
        <v>1516105.3864000002</v>
      </c>
      <c r="L225" s="60">
        <f>SUMIF('Annualized Data'!$B$290:$B$321,$C225,'Annualized Data'!M$290:M$321)</f>
        <v>1386025.4100000001</v>
      </c>
      <c r="M225" s="60">
        <f>SUMIF('Annualized Data'!$B$290:$B$321,$C225,'Annualized Data'!N$290:N$321)</f>
        <v>881683.22440000006</v>
      </c>
      <c r="N225" s="60">
        <f>SUMIF('Annualized Data'!$B$290:$B$321,$C225,'Annualized Data'!O$290:O$321)</f>
        <v>658337.43359999999</v>
      </c>
      <c r="O225" s="60">
        <f>SUMIF('Annualized Data'!$B$290:$B$321,$C225,'Annualized Data'!P$290:P$321)</f>
        <v>664819.47840000002</v>
      </c>
      <c r="P225" s="90">
        <f t="shared" ref="P225:P231" si="100">SUM(D225:O225)</f>
        <v>11222916.966800001</v>
      </c>
    </row>
    <row r="226" spans="1:16">
      <c r="A226" s="115">
        <f t="shared" si="87"/>
        <v>217</v>
      </c>
      <c r="B226" s="81" t="s">
        <v>778</v>
      </c>
      <c r="C226" s="142">
        <v>2</v>
      </c>
      <c r="D226" s="60">
        <f>SUMIF('Annualized Data'!$B$290:$B$321,$C226,'Annualized Data'!E$290:E$321)</f>
        <v>118867.92371999999</v>
      </c>
      <c r="E226" s="60">
        <f>SUMIF('Annualized Data'!$B$290:$B$321,$C226,'Annualized Data'!F$290:F$321)</f>
        <v>110712.03233999999</v>
      </c>
      <c r="F226" s="60">
        <f>SUMIF('Annualized Data'!$B$290:$B$321,$C226,'Annualized Data'!G$290:G$321)</f>
        <v>101539.97489999999</v>
      </c>
      <c r="G226" s="60">
        <f>SUMIF('Annualized Data'!$B$290:$B$321,$C226,'Annualized Data'!H$290:H$321)</f>
        <v>90704.741399999999</v>
      </c>
      <c r="H226" s="60">
        <f>SUMIF('Annualized Data'!$B$290:$B$321,$C226,'Annualized Data'!I$290:I$321)</f>
        <v>106338.88355999999</v>
      </c>
      <c r="I226" s="60">
        <f>SUMIF('Annualized Data'!$B$290:$B$321,$C226,'Annualized Data'!J$290:J$321)</f>
        <v>143025.65003999998</v>
      </c>
      <c r="J226" s="60">
        <f>SUMIF('Annualized Data'!$B$290:$B$321,$C226,'Annualized Data'!K$290:K$321)</f>
        <v>176938.75835999998</v>
      </c>
      <c r="K226" s="60">
        <f>SUMIF('Annualized Data'!$B$290:$B$321,$C226,'Annualized Data'!L$290:L$321)</f>
        <v>168085.08443999998</v>
      </c>
      <c r="L226" s="60">
        <f>SUMIF('Annualized Data'!$B$290:$B$321,$C226,'Annualized Data'!M$290:M$321)</f>
        <v>165609.55865999998</v>
      </c>
      <c r="M226" s="60">
        <f>SUMIF('Annualized Data'!$B$290:$B$321,$C226,'Annualized Data'!N$290:N$321)</f>
        <v>125793.44777999999</v>
      </c>
      <c r="N226" s="60">
        <f>SUMIF('Annualized Data'!$B$290:$B$321,$C226,'Annualized Data'!O$290:O$321)</f>
        <v>106234.19897999999</v>
      </c>
      <c r="O226" s="60">
        <f>SUMIF('Annualized Data'!$B$290:$B$321,$C226,'Annualized Data'!P$290:P$321)</f>
        <v>104429.73449999999</v>
      </c>
      <c r="P226" s="90">
        <f t="shared" si="100"/>
        <v>1518279.9886799997</v>
      </c>
    </row>
    <row r="227" spans="1:16">
      <c r="A227" s="115">
        <f t="shared" si="87"/>
        <v>218</v>
      </c>
      <c r="B227" s="81" t="s">
        <v>25</v>
      </c>
      <c r="C227" s="142">
        <v>7</v>
      </c>
      <c r="D227" s="60">
        <f>SUMIF('Annualized Data'!$B$290:$B$321,$C227,'Annualized Data'!E$290:E$321)</f>
        <v>6512.9996899999996</v>
      </c>
      <c r="E227" s="60">
        <f>SUMIF('Annualized Data'!$B$290:$B$321,$C227,'Annualized Data'!F$290:F$321)</f>
        <v>7918.0824899999998</v>
      </c>
      <c r="F227" s="60">
        <f>SUMIF('Annualized Data'!$B$290:$B$321,$C227,'Annualized Data'!G$290:G$321)</f>
        <v>8504.0902000000006</v>
      </c>
      <c r="G227" s="60">
        <f>SUMIF('Annualized Data'!$B$290:$B$321,$C227,'Annualized Data'!H$290:H$321)</f>
        <v>3014.8006399999995</v>
      </c>
      <c r="H227" s="60">
        <f>SUMIF('Annualized Data'!$B$290:$B$321,$C227,'Annualized Data'!I$290:I$321)</f>
        <v>2762.75135</v>
      </c>
      <c r="I227" s="60">
        <f>SUMIF('Annualized Data'!$B$290:$B$321,$C227,'Annualized Data'!J$290:J$321)</f>
        <v>2894.0199299999999</v>
      </c>
      <c r="J227" s="60">
        <f>SUMIF('Annualized Data'!$B$290:$B$321,$C227,'Annualized Data'!K$290:K$321)</f>
        <v>3757.3159000000001</v>
      </c>
      <c r="K227" s="60">
        <f>SUMIF('Annualized Data'!$B$290:$B$321,$C227,'Annualized Data'!L$290:L$321)</f>
        <v>3838.6900999999998</v>
      </c>
      <c r="L227" s="60">
        <f>SUMIF('Annualized Data'!$B$290:$B$321,$C227,'Annualized Data'!M$290:M$321)</f>
        <v>5128.6332699999994</v>
      </c>
      <c r="M227" s="60">
        <f>SUMIF('Annualized Data'!$B$290:$B$321,$C227,'Annualized Data'!N$290:N$321)</f>
        <v>6580.7250699999995</v>
      </c>
      <c r="N227" s="60">
        <f>SUMIF('Annualized Data'!$B$290:$B$321,$C227,'Annualized Data'!O$290:O$321)</f>
        <v>4369.6324399999994</v>
      </c>
      <c r="O227" s="60">
        <f>SUMIF('Annualized Data'!$B$290:$B$321,$C227,'Annualized Data'!P$290:P$321)</f>
        <v>4314.7453799999994</v>
      </c>
      <c r="P227" s="90">
        <f t="shared" si="100"/>
        <v>59596.486459999993</v>
      </c>
    </row>
    <row r="228" spans="1:16">
      <c r="A228" s="115">
        <f t="shared" si="87"/>
        <v>219</v>
      </c>
      <c r="B228" s="81" t="s">
        <v>61</v>
      </c>
      <c r="C228" s="142">
        <v>8</v>
      </c>
      <c r="D228" s="60">
        <f>SUMIF('Annualized Data'!$B$290:$B$321,$C228,'Annualized Data'!E$290:E$321)</f>
        <v>27111.589520000001</v>
      </c>
      <c r="E228" s="60">
        <f>SUMIF('Annualized Data'!$B$290:$B$321,$C228,'Annualized Data'!F$290:F$321)</f>
        <v>23592.1489</v>
      </c>
      <c r="F228" s="60">
        <f>SUMIF('Annualized Data'!$B$290:$B$321,$C228,'Annualized Data'!G$290:G$321)</f>
        <v>23845.495740000002</v>
      </c>
      <c r="G228" s="60">
        <f>SUMIF('Annualized Data'!$B$290:$B$321,$C228,'Annualized Data'!H$290:H$321)</f>
        <v>21192.079399999999</v>
      </c>
      <c r="H228" s="60">
        <f>SUMIF('Annualized Data'!$B$290:$B$321,$C228,'Annualized Data'!I$290:I$321)</f>
        <v>20150.12024</v>
      </c>
      <c r="I228" s="60">
        <f>SUMIF('Annualized Data'!$B$290:$B$321,$C228,'Annualized Data'!J$290:J$321)</f>
        <v>18603.114300000001</v>
      </c>
      <c r="J228" s="60">
        <f>SUMIF('Annualized Data'!$B$290:$B$321,$C228,'Annualized Data'!K$290:K$321)</f>
        <v>19792.528460000001</v>
      </c>
      <c r="K228" s="60">
        <f>SUMIF('Annualized Data'!$B$290:$B$321,$C228,'Annualized Data'!L$290:L$321)</f>
        <v>21209.659100000001</v>
      </c>
      <c r="L228" s="60">
        <f>SUMIF('Annualized Data'!$B$290:$B$321,$C228,'Annualized Data'!M$290:M$321)</f>
        <v>22206.309359999999</v>
      </c>
      <c r="M228" s="60">
        <f>SUMIF('Annualized Data'!$B$290:$B$321,$C228,'Annualized Data'!N$290:N$321)</f>
        <v>24847.308839999998</v>
      </c>
      <c r="N228" s="60">
        <f>SUMIF('Annualized Data'!$B$290:$B$321,$C228,'Annualized Data'!O$290:O$321)</f>
        <v>25852.798740000002</v>
      </c>
      <c r="O228" s="60">
        <f>SUMIF('Annualized Data'!$B$290:$B$321,$C228,'Annualized Data'!P$290:P$321)</f>
        <v>27776.331980000003</v>
      </c>
      <c r="P228" s="90">
        <f t="shared" si="100"/>
        <v>276179.48458000005</v>
      </c>
    </row>
    <row r="229" spans="1:16">
      <c r="A229" s="115">
        <f t="shared" si="87"/>
        <v>220</v>
      </c>
      <c r="B229" s="81" t="s">
        <v>765</v>
      </c>
      <c r="C229" s="142">
        <v>9</v>
      </c>
      <c r="D229" s="60">
        <f>SUMIF('Annualized Data'!$B$290:$B$321,$C229,'Annualized Data'!E$290:E$321)</f>
        <v>235.74132999999998</v>
      </c>
      <c r="E229" s="60">
        <f>SUMIF('Annualized Data'!$B$290:$B$321,$C229,'Annualized Data'!F$290:F$321)</f>
        <v>237.09594999999999</v>
      </c>
      <c r="F229" s="60">
        <f>SUMIF('Annualized Data'!$B$290:$B$321,$C229,'Annualized Data'!G$290:G$321)</f>
        <v>236.81667999999999</v>
      </c>
      <c r="G229" s="60">
        <f>SUMIF('Annualized Data'!$B$290:$B$321,$C229,'Annualized Data'!H$290:H$321)</f>
        <v>237.00071999999997</v>
      </c>
      <c r="H229" s="60">
        <f>SUMIF('Annualized Data'!$B$290:$B$321,$C229,'Annualized Data'!I$290:I$321)</f>
        <v>236.85947999999999</v>
      </c>
      <c r="I229" s="60">
        <f>SUMIF('Annualized Data'!$B$290:$B$321,$C229,'Annualized Data'!J$290:J$321)</f>
        <v>236.96647999999999</v>
      </c>
      <c r="J229" s="60">
        <f>SUMIF('Annualized Data'!$B$290:$B$321,$C229,'Annualized Data'!K$290:K$321)</f>
        <v>236.70111999999997</v>
      </c>
      <c r="K229" s="60">
        <f>SUMIF('Annualized Data'!$B$290:$B$321,$C229,'Annualized Data'!L$290:L$321)</f>
        <v>236.65510999999998</v>
      </c>
      <c r="L229" s="60">
        <f>SUMIF('Annualized Data'!$B$290:$B$321,$C229,'Annualized Data'!M$290:M$321)</f>
        <v>237.00393</v>
      </c>
      <c r="M229" s="60">
        <f>SUMIF('Annualized Data'!$B$290:$B$321,$C229,'Annualized Data'!N$290:N$321)</f>
        <v>236.68720999999999</v>
      </c>
      <c r="N229" s="60">
        <f>SUMIF('Annualized Data'!$B$290:$B$321,$C229,'Annualized Data'!O$290:O$321)</f>
        <v>236.66153</v>
      </c>
      <c r="O229" s="60">
        <f>SUMIF('Annualized Data'!$B$290:$B$321,$C229,'Annualized Data'!P$290:P$321)</f>
        <v>236.8338</v>
      </c>
      <c r="P229" s="90">
        <f>SUM(D229:O229)</f>
        <v>2841.0233399999997</v>
      </c>
    </row>
    <row r="230" spans="1:16">
      <c r="A230" s="115">
        <f t="shared" si="87"/>
        <v>221</v>
      </c>
      <c r="B230" s="81" t="s">
        <v>63</v>
      </c>
      <c r="C230" s="142">
        <v>11</v>
      </c>
      <c r="D230" s="60">
        <f>SUMIF('Annualized Data'!$B$290:$B$321,$C230,'Annualized Data'!E$290:E$321)</f>
        <v>0</v>
      </c>
      <c r="E230" s="60">
        <f>SUMIF('Annualized Data'!$B$290:$B$321,$C230,'Annualized Data'!F$290:F$321)</f>
        <v>0</v>
      </c>
      <c r="F230" s="60">
        <f>SUMIF('Annualized Data'!$B$290:$B$321,$C230,'Annualized Data'!G$290:G$321)</f>
        <v>0</v>
      </c>
      <c r="G230" s="60">
        <f>SUMIF('Annualized Data'!$B$290:$B$321,$C230,'Annualized Data'!H$290:H$321)</f>
        <v>0</v>
      </c>
      <c r="H230" s="60">
        <f>SUMIF('Annualized Data'!$B$290:$B$321,$C230,'Annualized Data'!I$290:I$321)</f>
        <v>0</v>
      </c>
      <c r="I230" s="60">
        <f>SUMIF('Annualized Data'!$B$290:$B$321,$C230,'Annualized Data'!J$290:J$321)</f>
        <v>0</v>
      </c>
      <c r="J230" s="60">
        <f>SUMIF('Annualized Data'!$B$290:$B$321,$C230,'Annualized Data'!K$290:K$321)</f>
        <v>0</v>
      </c>
      <c r="K230" s="60">
        <f>SUMIF('Annualized Data'!$B$290:$B$321,$C230,'Annualized Data'!L$290:L$321)</f>
        <v>0</v>
      </c>
      <c r="L230" s="60">
        <f>SUMIF('Annualized Data'!$B$290:$B$321,$C230,'Annualized Data'!M$290:M$321)</f>
        <v>0</v>
      </c>
      <c r="M230" s="60">
        <f>SUMIF('Annualized Data'!$B$290:$B$321,$C230,'Annualized Data'!N$290:N$321)</f>
        <v>0</v>
      </c>
      <c r="N230" s="60">
        <f>SUMIF('Annualized Data'!$B$290:$B$321,$C230,'Annualized Data'!O$290:O$321)</f>
        <v>0</v>
      </c>
      <c r="O230" s="60">
        <f>SUMIF('Annualized Data'!$B$290:$B$321,$C230,'Annualized Data'!P$290:P$321)</f>
        <v>0</v>
      </c>
      <c r="P230" s="90">
        <f t="shared" si="100"/>
        <v>0</v>
      </c>
    </row>
    <row r="231" spans="1:16">
      <c r="A231" s="115">
        <f t="shared" si="87"/>
        <v>222</v>
      </c>
      <c r="B231" s="81" t="s">
        <v>63</v>
      </c>
      <c r="C231" s="142" t="s">
        <v>527</v>
      </c>
      <c r="D231" s="60">
        <f>SUMIF('Annualized Data'!$B$290:$B$321,$C231,'Annualized Data'!E$290:E$321)</f>
        <v>34611.899280000005</v>
      </c>
      <c r="E231" s="60">
        <f>SUMIF('Annualized Data'!$B$290:$B$321,$C231,'Annualized Data'!F$290:F$321)</f>
        <v>33141.363740000001</v>
      </c>
      <c r="F231" s="60">
        <f>SUMIF('Annualized Data'!$B$290:$B$321,$C231,'Annualized Data'!G$290:G$321)</f>
        <v>31687.561719999998</v>
      </c>
      <c r="G231" s="60">
        <f>SUMIF('Annualized Data'!$B$290:$B$321,$C231,'Annualized Data'!H$290:H$321)</f>
        <v>27903.624660000001</v>
      </c>
      <c r="H231" s="60">
        <f>SUMIF('Annualized Data'!$B$290:$B$321,$C231,'Annualized Data'!I$290:I$321)</f>
        <v>31649.367740000002</v>
      </c>
      <c r="I231" s="60">
        <f>SUMIF('Annualized Data'!$B$290:$B$321,$C231,'Annualized Data'!J$290:J$321)</f>
        <v>36154.941660000004</v>
      </c>
      <c r="J231" s="60">
        <f>SUMIF('Annualized Data'!$B$290:$B$321,$C231,'Annualized Data'!K$290:K$321)</f>
        <v>46275.271940000006</v>
      </c>
      <c r="K231" s="60">
        <f>SUMIF('Annualized Data'!$B$290:$B$321,$C231,'Annualized Data'!L$290:L$321)</f>
        <v>39749.321060000002</v>
      </c>
      <c r="L231" s="60">
        <f>SUMIF('Annualized Data'!$B$290:$B$321,$C231,'Annualized Data'!M$290:M$321)</f>
        <v>40128.187460000001</v>
      </c>
      <c r="M231" s="60">
        <f>SUMIF('Annualized Data'!$B$290:$B$321,$C231,'Annualized Data'!N$290:N$321)</f>
        <v>43368.155580000006</v>
      </c>
      <c r="N231" s="60">
        <f>SUMIF('Annualized Data'!$B$290:$B$321,$C231,'Annualized Data'!O$290:O$321)</f>
        <v>37590.14834</v>
      </c>
      <c r="O231" s="60">
        <f>SUMIF('Annualized Data'!$B$290:$B$321,$C231,'Annualized Data'!P$290:P$321)</f>
        <v>35510.055980000005</v>
      </c>
      <c r="P231" s="90">
        <f t="shared" si="100"/>
        <v>437769.89916000003</v>
      </c>
    </row>
    <row r="232" spans="1:16">
      <c r="A232" s="115">
        <f t="shared" si="87"/>
        <v>223</v>
      </c>
      <c r="B232" s="81" t="s">
        <v>388</v>
      </c>
      <c r="C232" s="142">
        <v>15</v>
      </c>
      <c r="D232" s="60">
        <f>SUMIF('Annualized Data'!$B$290:$B$321,$C232,'Annualized Data'!E$290:E$321)</f>
        <v>0</v>
      </c>
      <c r="E232" s="60">
        <f>SUMIF('Annualized Data'!$B$290:$B$321,$C232,'Annualized Data'!F$290:F$321)</f>
        <v>0</v>
      </c>
      <c r="F232" s="60">
        <f>SUMIF('Annualized Data'!$B$290:$B$321,$C232,'Annualized Data'!G$290:G$321)</f>
        <v>0</v>
      </c>
      <c r="G232" s="60">
        <f>SUMIF('Annualized Data'!$B$290:$B$321,$C232,'Annualized Data'!H$290:H$321)</f>
        <v>0</v>
      </c>
      <c r="H232" s="60">
        <f>SUMIF('Annualized Data'!$B$290:$B$321,$C232,'Annualized Data'!I$290:I$321)</f>
        <v>0</v>
      </c>
      <c r="I232" s="60">
        <f>SUMIF('Annualized Data'!$B$290:$B$321,$C232,'Annualized Data'!J$290:J$321)</f>
        <v>0</v>
      </c>
      <c r="J232" s="60">
        <f>SUMIF('Annualized Data'!$B$290:$B$321,$C232,'Annualized Data'!K$290:K$321)</f>
        <v>0</v>
      </c>
      <c r="K232" s="60">
        <f>SUMIF('Annualized Data'!$B$290:$B$321,$C232,'Annualized Data'!L$290:L$321)</f>
        <v>0</v>
      </c>
      <c r="L232" s="60">
        <f>SUMIF('Annualized Data'!$B$290:$B$321,$C232,'Annualized Data'!M$290:M$321)</f>
        <v>0</v>
      </c>
      <c r="M232" s="60">
        <f>SUMIF('Annualized Data'!$B$290:$B$321,$C232,'Annualized Data'!N$290:N$321)</f>
        <v>0</v>
      </c>
      <c r="N232" s="60">
        <f>SUMIF('Annualized Data'!$B$290:$B$321,$C232,'Annualized Data'!O$290:O$321)</f>
        <v>0</v>
      </c>
      <c r="O232" s="60">
        <f>SUMIF('Annualized Data'!$B$290:$B$321,$C232,'Annualized Data'!P$290:P$321)</f>
        <v>0</v>
      </c>
      <c r="P232" s="90">
        <f>SUM(D232:O232)</f>
        <v>0</v>
      </c>
    </row>
    <row r="233" spans="1:16">
      <c r="A233" s="115">
        <f t="shared" si="87"/>
        <v>224</v>
      </c>
      <c r="B233" s="81" t="s">
        <v>397</v>
      </c>
      <c r="C233" s="142" t="s">
        <v>396</v>
      </c>
      <c r="D233" s="60">
        <f>SUMIF('Annualized Data'!$B$290:$B$321,$C233,'Annualized Data'!E$290:E$321)</f>
        <v>8537.8632899999993</v>
      </c>
      <c r="E233" s="60">
        <f>SUMIF('Annualized Data'!$B$290:$B$321,$C233,'Annualized Data'!F$290:F$321)</f>
        <v>7797.3135899999997</v>
      </c>
      <c r="F233" s="60">
        <f>SUMIF('Annualized Data'!$B$290:$B$321,$C233,'Annualized Data'!G$290:G$321)</f>
        <v>7084.5222800000001</v>
      </c>
      <c r="G233" s="60">
        <f>SUMIF('Annualized Data'!$B$290:$B$321,$C233,'Annualized Data'!H$290:H$321)</f>
        <v>6906.5863899999995</v>
      </c>
      <c r="H233" s="60">
        <f>SUMIF('Annualized Data'!$B$290:$B$321,$C233,'Annualized Data'!I$290:I$321)</f>
        <v>5812.7493599999998</v>
      </c>
      <c r="I233" s="60">
        <f>SUMIF('Annualized Data'!$B$290:$B$321,$C233,'Annualized Data'!J$290:J$321)</f>
        <v>5181.45903</v>
      </c>
      <c r="J233" s="60">
        <f>SUMIF('Annualized Data'!$B$290:$B$321,$C233,'Annualized Data'!K$290:K$321)</f>
        <v>4774.5548399999998</v>
      </c>
      <c r="K233" s="60">
        <f>SUMIF('Annualized Data'!$B$290:$B$321,$C233,'Annualized Data'!L$290:L$321)</f>
        <v>4119.6971199999998</v>
      </c>
      <c r="L233" s="60">
        <f>SUMIF('Annualized Data'!$B$290:$B$321,$C233,'Annualized Data'!M$290:M$321)</f>
        <v>4561.9873200000002</v>
      </c>
      <c r="M233" s="60">
        <f>SUMIF('Annualized Data'!$B$290:$B$321,$C233,'Annualized Data'!N$290:N$321)</f>
        <v>4708.96569</v>
      </c>
      <c r="N233" s="60">
        <f>SUMIF('Annualized Data'!$B$290:$B$321,$C233,'Annualized Data'!O$290:O$321)</f>
        <v>5381.6630999999998</v>
      </c>
      <c r="O233" s="60">
        <f>SUMIF('Annualized Data'!$B$290:$B$321,$C233,'Annualized Data'!P$290:P$321)</f>
        <v>6709.88879</v>
      </c>
      <c r="P233" s="90">
        <f t="shared" ref="P233:P247" si="101">SUM(D233:O233)</f>
        <v>71577.250799999994</v>
      </c>
    </row>
    <row r="234" spans="1:16">
      <c r="A234" s="115">
        <f t="shared" si="87"/>
        <v>225</v>
      </c>
      <c r="B234" s="81" t="s">
        <v>59</v>
      </c>
      <c r="C234" s="142">
        <v>22</v>
      </c>
      <c r="D234" s="60">
        <f>SUMIF('Annualized Data'!$B$290:$B$321,$C234,'Annualized Data'!E$290:E$321)</f>
        <v>1016.7854896551725</v>
      </c>
      <c r="E234" s="60">
        <f>SUMIF('Annualized Data'!$B$290:$B$321,$C234,'Annualized Data'!F$290:F$321)</f>
        <v>1036.2634741258742</v>
      </c>
      <c r="F234" s="60">
        <f>SUMIF('Annualized Data'!$B$290:$B$321,$C234,'Annualized Data'!G$290:G$321)</f>
        <v>1054.0410293706293</v>
      </c>
      <c r="G234" s="60">
        <f>SUMIF('Annualized Data'!$B$290:$B$321,$C234,'Annualized Data'!H$290:H$321)</f>
        <v>2950.035325714286</v>
      </c>
      <c r="H234" s="60">
        <f>SUMIF('Annualized Data'!$B$290:$B$321,$C234,'Annualized Data'!I$290:I$321)</f>
        <v>3853.0111659574468</v>
      </c>
      <c r="I234" s="60">
        <f>SUMIF('Annualized Data'!$B$290:$B$321,$C234,'Annualized Data'!J$290:J$321)</f>
        <v>4775.2986893617017</v>
      </c>
      <c r="J234" s="60">
        <f>SUMIF('Annualized Data'!$B$290:$B$321,$C234,'Annualized Data'!K$290:K$321)</f>
        <v>4894.3952228571434</v>
      </c>
      <c r="K234" s="60">
        <f>SUMIF('Annualized Data'!$B$290:$B$321,$C234,'Annualized Data'!L$290:L$321)</f>
        <v>3854.6378366197182</v>
      </c>
      <c r="L234" s="60">
        <f>SUMIF('Annualized Data'!$B$290:$B$321,$C234,'Annualized Data'!M$290:M$321)</f>
        <v>3657.8001802816898</v>
      </c>
      <c r="M234" s="60">
        <f>SUMIF('Annualized Data'!$B$290:$B$321,$C234,'Annualized Data'!N$290:N$321)</f>
        <v>3108.8871123287672</v>
      </c>
      <c r="N234" s="60">
        <f>SUMIF('Annualized Data'!$B$290:$B$321,$C234,'Annualized Data'!O$290:O$321)</f>
        <v>2469.3084507042258</v>
      </c>
      <c r="O234" s="60">
        <f>SUMIF('Annualized Data'!$B$290:$B$321,$C234,'Annualized Data'!P$290:P$321)</f>
        <v>1516.0531000000001</v>
      </c>
      <c r="P234" s="90">
        <f t="shared" si="101"/>
        <v>34186.517076976656</v>
      </c>
    </row>
    <row r="235" spans="1:16">
      <c r="A235" s="115">
        <f t="shared" si="87"/>
        <v>226</v>
      </c>
      <c r="B235" s="81" t="s">
        <v>23</v>
      </c>
      <c r="C235" s="142">
        <v>24</v>
      </c>
      <c r="D235" s="60">
        <f>SUMIF('Annualized Data'!$B$290:$B$321,$C235,'Annualized Data'!E$290:E$321)</f>
        <v>352570.8</v>
      </c>
      <c r="E235" s="60">
        <f>SUMIF('Annualized Data'!$B$290:$B$321,$C235,'Annualized Data'!F$290:F$321)</f>
        <v>346060.34</v>
      </c>
      <c r="F235" s="60">
        <f>SUMIF('Annualized Data'!$B$290:$B$321,$C235,'Annualized Data'!G$290:G$321)</f>
        <v>355403.85</v>
      </c>
      <c r="G235" s="60">
        <f>SUMIF('Annualized Data'!$B$290:$B$321,$C235,'Annualized Data'!H$290:H$321)</f>
        <v>347462.22000000003</v>
      </c>
      <c r="H235" s="60">
        <f>SUMIF('Annualized Data'!$B$290:$B$321,$C235,'Annualized Data'!I$290:I$321)</f>
        <v>372115.31</v>
      </c>
      <c r="I235" s="60">
        <f>SUMIF('Annualized Data'!$B$290:$B$321,$C235,'Annualized Data'!J$290:J$321)</f>
        <v>412370.88</v>
      </c>
      <c r="J235" s="60">
        <f>SUMIF('Annualized Data'!$B$290:$B$321,$C235,'Annualized Data'!K$290:K$321)</f>
        <v>434517.15</v>
      </c>
      <c r="K235" s="60">
        <f>SUMIF('Annualized Data'!$B$290:$B$321,$C235,'Annualized Data'!L$290:L$321)</f>
        <v>447354.25</v>
      </c>
      <c r="L235" s="60">
        <f>SUMIF('Annualized Data'!$B$290:$B$321,$C235,'Annualized Data'!M$290:M$321)</f>
        <v>442280.00999999995</v>
      </c>
      <c r="M235" s="60">
        <f>SUMIF('Annualized Data'!$B$290:$B$321,$C235,'Annualized Data'!N$290:N$321)</f>
        <v>406141.2</v>
      </c>
      <c r="N235" s="60">
        <f>SUMIF('Annualized Data'!$B$290:$B$321,$C235,'Annualized Data'!O$290:O$321)</f>
        <v>380647.79</v>
      </c>
      <c r="O235" s="60">
        <f>SUMIF('Annualized Data'!$B$290:$B$321,$C235,'Annualized Data'!P$290:P$321)</f>
        <v>348123.77</v>
      </c>
      <c r="P235" s="90">
        <f t="shared" si="101"/>
        <v>4645047.57</v>
      </c>
    </row>
    <row r="236" spans="1:16">
      <c r="A236" s="115">
        <f t="shared" si="87"/>
        <v>227</v>
      </c>
      <c r="B236" s="81" t="s">
        <v>24</v>
      </c>
      <c r="C236" s="142">
        <v>25</v>
      </c>
      <c r="D236" s="60">
        <f>SUMIF('Annualized Data'!$B$290:$B$321,$C236,'Annualized Data'!E$290:E$321)</f>
        <v>79230.150000000009</v>
      </c>
      <c r="E236" s="60">
        <f>SUMIF('Annualized Data'!$B$290:$B$321,$C236,'Annualized Data'!F$290:F$321)</f>
        <v>78549.75</v>
      </c>
      <c r="F236" s="60">
        <f>SUMIF('Annualized Data'!$B$290:$B$321,$C236,'Annualized Data'!G$290:G$321)</f>
        <v>79607.610000000015</v>
      </c>
      <c r="G236" s="60">
        <f>SUMIF('Annualized Data'!$B$290:$B$321,$C236,'Annualized Data'!H$290:H$321)</f>
        <v>79488.540000000008</v>
      </c>
      <c r="H236" s="60">
        <f>SUMIF('Annualized Data'!$B$290:$B$321,$C236,'Annualized Data'!I$290:I$321)</f>
        <v>79835.220000000016</v>
      </c>
      <c r="I236" s="60">
        <f>SUMIF('Annualized Data'!$B$290:$B$321,$C236,'Annualized Data'!J$290:J$321)</f>
        <v>83460.78</v>
      </c>
      <c r="J236" s="60">
        <f>SUMIF('Annualized Data'!$B$290:$B$321,$C236,'Annualized Data'!K$290:K$321)</f>
        <v>85793.580000000016</v>
      </c>
      <c r="K236" s="60">
        <f>SUMIF('Annualized Data'!$B$290:$B$321,$C236,'Annualized Data'!L$290:L$321)</f>
        <v>87335.82</v>
      </c>
      <c r="L236" s="60">
        <f>SUMIF('Annualized Data'!$B$290:$B$321,$C236,'Annualized Data'!M$290:M$321)</f>
        <v>86707.260000000009</v>
      </c>
      <c r="M236" s="60">
        <f>SUMIF('Annualized Data'!$B$290:$B$321,$C236,'Annualized Data'!N$290:N$321)</f>
        <v>81966.330000000016</v>
      </c>
      <c r="N236" s="60">
        <f>SUMIF('Annualized Data'!$B$290:$B$321,$C236,'Annualized Data'!O$290:O$321)</f>
        <v>80322.030000000013</v>
      </c>
      <c r="O236" s="60">
        <f>SUMIF('Annualized Data'!$B$290:$B$321,$C236,'Annualized Data'!P$290:P$321)</f>
        <v>79267.41</v>
      </c>
      <c r="P236" s="90">
        <f t="shared" si="101"/>
        <v>981564.48000000033</v>
      </c>
    </row>
    <row r="237" spans="1:16">
      <c r="A237" s="115">
        <f t="shared" si="87"/>
        <v>228</v>
      </c>
      <c r="B237" s="81" t="s">
        <v>421</v>
      </c>
      <c r="C237" s="142" t="s">
        <v>422</v>
      </c>
      <c r="D237" s="60">
        <f>SUMIF('Annualized Data'!$B$290:$B$321,$C237,'Annualized Data'!E$290:E$321)</f>
        <v>2013.66</v>
      </c>
      <c r="E237" s="60">
        <f>SUMIF('Annualized Data'!$B$290:$B$321,$C237,'Annualized Data'!F$290:F$321)</f>
        <v>2000.7</v>
      </c>
      <c r="F237" s="60">
        <f>SUMIF('Annualized Data'!$B$290:$B$321,$C237,'Annualized Data'!G$290:G$321)</f>
        <v>1930.23</v>
      </c>
      <c r="G237" s="60">
        <f>SUMIF('Annualized Data'!$B$290:$B$321,$C237,'Annualized Data'!H$290:H$321)</f>
        <v>2046.8700000000001</v>
      </c>
      <c r="H237" s="60">
        <f>SUMIF('Annualized Data'!$B$290:$B$321,$C237,'Annualized Data'!I$290:I$321)</f>
        <v>2041.2</v>
      </c>
      <c r="I237" s="60">
        <f>SUMIF('Annualized Data'!$B$290:$B$321,$C237,'Annualized Data'!J$290:J$321)</f>
        <v>2301.21</v>
      </c>
      <c r="J237" s="60">
        <f>SUMIF('Annualized Data'!$B$290:$B$321,$C237,'Annualized Data'!K$290:K$321)</f>
        <v>2226.69</v>
      </c>
      <c r="K237" s="60">
        <f>SUMIF('Annualized Data'!$B$290:$B$321,$C237,'Annualized Data'!L$290:L$321)</f>
        <v>2212.92</v>
      </c>
      <c r="L237" s="60">
        <f>SUMIF('Annualized Data'!$B$290:$B$321,$C237,'Annualized Data'!M$290:M$321)</f>
        <v>2215.3500000000004</v>
      </c>
      <c r="M237" s="60">
        <f>SUMIF('Annualized Data'!$B$290:$B$321,$C237,'Annualized Data'!N$290:N$321)</f>
        <v>2294.73</v>
      </c>
      <c r="N237" s="60">
        <f>SUMIF('Annualized Data'!$B$290:$B$321,$C237,'Annualized Data'!O$290:O$321)</f>
        <v>2087.3700000000003</v>
      </c>
      <c r="O237" s="60">
        <f>SUMIF('Annualized Data'!$B$290:$B$321,$C237,'Annualized Data'!P$290:P$321)</f>
        <v>2247.75</v>
      </c>
      <c r="P237" s="90">
        <f t="shared" si="101"/>
        <v>25618.68</v>
      </c>
    </row>
    <row r="238" spans="1:16">
      <c r="A238" s="115">
        <f t="shared" si="87"/>
        <v>229</v>
      </c>
      <c r="B238" s="81" t="s">
        <v>416</v>
      </c>
      <c r="C238" s="142">
        <v>26</v>
      </c>
      <c r="D238" s="60">
        <f>SUMIF('Annualized Data'!$B$290:$B$321,$C238,'Annualized Data'!E$290:E$321)</f>
        <v>0</v>
      </c>
      <c r="E238" s="60">
        <f>SUMIF('Annualized Data'!$B$290:$B$321,$C238,'Annualized Data'!F$290:F$321)</f>
        <v>0</v>
      </c>
      <c r="F238" s="60">
        <f>SUMIF('Annualized Data'!$B$290:$B$321,$C238,'Annualized Data'!G$290:G$321)</f>
        <v>0</v>
      </c>
      <c r="G238" s="60">
        <f>SUMIF('Annualized Data'!$B$290:$B$321,$C238,'Annualized Data'!H$290:H$321)</f>
        <v>0</v>
      </c>
      <c r="H238" s="60">
        <f>SUMIF('Annualized Data'!$B$290:$B$321,$C238,'Annualized Data'!I$290:I$321)</f>
        <v>0</v>
      </c>
      <c r="I238" s="60">
        <f>SUMIF('Annualized Data'!$B$290:$B$321,$C238,'Annualized Data'!J$290:J$321)</f>
        <v>0</v>
      </c>
      <c r="J238" s="60">
        <f>SUMIF('Annualized Data'!$B$290:$B$321,$C238,'Annualized Data'!K$290:K$321)</f>
        <v>0</v>
      </c>
      <c r="K238" s="60">
        <f>SUMIF('Annualized Data'!$B$290:$B$321,$C238,'Annualized Data'!L$290:L$321)</f>
        <v>0</v>
      </c>
      <c r="L238" s="60">
        <f>SUMIF('Annualized Data'!$B$290:$B$321,$C238,'Annualized Data'!M$290:M$321)</f>
        <v>0</v>
      </c>
      <c r="M238" s="60">
        <f>SUMIF('Annualized Data'!$B$290:$B$321,$C238,'Annualized Data'!N$290:N$321)</f>
        <v>0</v>
      </c>
      <c r="N238" s="60">
        <f>SUMIF('Annualized Data'!$B$290:$B$321,$C238,'Annualized Data'!O$290:O$321)</f>
        <v>0</v>
      </c>
      <c r="O238" s="60">
        <f>SUMIF('Annualized Data'!$B$290:$B$321,$C238,'Annualized Data'!P$290:P$321)</f>
        <v>0</v>
      </c>
      <c r="P238" s="90">
        <f t="shared" si="101"/>
        <v>0</v>
      </c>
    </row>
    <row r="239" spans="1:16">
      <c r="A239" s="115">
        <f t="shared" si="87"/>
        <v>230</v>
      </c>
      <c r="B239" s="81" t="s">
        <v>418</v>
      </c>
      <c r="C239" s="142">
        <v>28</v>
      </c>
      <c r="D239" s="60">
        <f>SUMIF('Annualized Data'!$B$290:$B$321,$C239,'Annualized Data'!E$290:E$321)</f>
        <v>26890.495610000002</v>
      </c>
      <c r="E239" s="60">
        <f>SUMIF('Annualized Data'!$B$290:$B$321,$C239,'Annualized Data'!F$290:F$321)</f>
        <v>23399.71703</v>
      </c>
      <c r="F239" s="60">
        <f>SUMIF('Annualized Data'!$B$290:$B$321,$C239,'Annualized Data'!G$290:G$321)</f>
        <v>23651.036179999999</v>
      </c>
      <c r="G239" s="60">
        <f>SUMIF('Annualized Data'!$B$290:$B$321,$C239,'Annualized Data'!H$290:H$321)</f>
        <v>21019.29637</v>
      </c>
      <c r="H239" s="60">
        <f>SUMIF('Annualized Data'!$B$290:$B$321,$C239,'Annualized Data'!I$290:I$321)</f>
        <v>19985.809540000002</v>
      </c>
      <c r="I239" s="60">
        <f>SUMIF('Annualized Data'!$B$290:$B$321,$C239,'Annualized Data'!J$290:J$321)</f>
        <v>18451.420109999999</v>
      </c>
      <c r="J239" s="60">
        <f>SUMIF('Annualized Data'!$B$290:$B$321,$C239,'Annualized Data'!K$290:K$321)</f>
        <v>19631.124350000002</v>
      </c>
      <c r="K239" s="60">
        <f>SUMIF('Annualized Data'!$B$290:$B$321,$C239,'Annualized Data'!L$290:L$321)</f>
        <v>21036.724839999999</v>
      </c>
      <c r="L239" s="60">
        <f>SUMIF('Annualized Data'!$B$290:$B$321,$C239,'Annualized Data'!M$290:M$321)</f>
        <v>22025.195780000002</v>
      </c>
      <c r="M239" s="60">
        <f>SUMIF('Annualized Data'!$B$290:$B$321,$C239,'Annualized Data'!N$290:N$321)</f>
        <v>24644.67338</v>
      </c>
      <c r="N239" s="60">
        <f>SUMIF('Annualized Data'!$B$290:$B$321,$C239,'Annualized Data'!O$290:O$321)</f>
        <v>25641.99639</v>
      </c>
      <c r="O239" s="60">
        <f>SUMIF('Annualized Data'!$B$290:$B$321,$C239,'Annualized Data'!P$290:P$321)</f>
        <v>27549.857410000001</v>
      </c>
      <c r="P239" s="90">
        <f t="shared" si="101"/>
        <v>273927.34698999999</v>
      </c>
    </row>
    <row r="240" spans="1:16">
      <c r="A240" s="115">
        <f t="shared" si="87"/>
        <v>231</v>
      </c>
      <c r="B240" s="81" t="s">
        <v>417</v>
      </c>
      <c r="C240" s="142">
        <v>30</v>
      </c>
      <c r="D240" s="60">
        <f>SUMIF('Annualized Data'!$B$290:$B$321,$C240,'Annualized Data'!E$290:E$321)</f>
        <v>0</v>
      </c>
      <c r="E240" s="60">
        <f>SUMIF('Annualized Data'!$B$290:$B$321,$C240,'Annualized Data'!F$290:F$321)</f>
        <v>0</v>
      </c>
      <c r="F240" s="60">
        <f>SUMIF('Annualized Data'!$B$290:$B$321,$C240,'Annualized Data'!G$290:G$321)</f>
        <v>0</v>
      </c>
      <c r="G240" s="60">
        <f>SUMIF('Annualized Data'!$B$290:$B$321,$C240,'Annualized Data'!H$290:H$321)</f>
        <v>0</v>
      </c>
      <c r="H240" s="60">
        <f>SUMIF('Annualized Data'!$B$290:$B$321,$C240,'Annualized Data'!I$290:I$321)</f>
        <v>0</v>
      </c>
      <c r="I240" s="60">
        <f>SUMIF('Annualized Data'!$B$290:$B$321,$C240,'Annualized Data'!J$290:J$321)</f>
        <v>0</v>
      </c>
      <c r="J240" s="60">
        <f>SUMIF('Annualized Data'!$B$290:$B$321,$C240,'Annualized Data'!K$290:K$321)</f>
        <v>0</v>
      </c>
      <c r="K240" s="60">
        <f>SUMIF('Annualized Data'!$B$290:$B$321,$C240,'Annualized Data'!L$290:L$321)</f>
        <v>0</v>
      </c>
      <c r="L240" s="60">
        <f>SUMIF('Annualized Data'!$B$290:$B$321,$C240,'Annualized Data'!M$290:M$321)</f>
        <v>0</v>
      </c>
      <c r="M240" s="60">
        <f>SUMIF('Annualized Data'!$B$290:$B$321,$C240,'Annualized Data'!N$290:N$321)</f>
        <v>0</v>
      </c>
      <c r="N240" s="60">
        <f>SUMIF('Annualized Data'!$B$290:$B$321,$C240,'Annualized Data'!O$290:O$321)</f>
        <v>0</v>
      </c>
      <c r="O240" s="60">
        <f>SUMIF('Annualized Data'!$B$290:$B$321,$C240,'Annualized Data'!P$290:P$321)</f>
        <v>0</v>
      </c>
      <c r="P240" s="90">
        <f t="shared" si="101"/>
        <v>0</v>
      </c>
    </row>
    <row r="241" spans="1:16">
      <c r="A241" s="115">
        <f t="shared" si="87"/>
        <v>232</v>
      </c>
      <c r="B241" s="81" t="s">
        <v>65</v>
      </c>
      <c r="C241" s="142">
        <v>31</v>
      </c>
      <c r="D241" s="60">
        <f>SUMIF('Annualized Data'!$B$290:$B$321,$C241,'Annualized Data'!E$290:E$321)</f>
        <v>0</v>
      </c>
      <c r="E241" s="60">
        <f>SUMIF('Annualized Data'!$B$290:$B$321,$C241,'Annualized Data'!F$290:F$321)</f>
        <v>0</v>
      </c>
      <c r="F241" s="60">
        <f>SUMIF('Annualized Data'!$B$290:$B$321,$C241,'Annualized Data'!G$290:G$321)</f>
        <v>0</v>
      </c>
      <c r="G241" s="60">
        <f>SUMIF('Annualized Data'!$B$290:$B$321,$C241,'Annualized Data'!H$290:H$321)</f>
        <v>0</v>
      </c>
      <c r="H241" s="60">
        <f>SUMIF('Annualized Data'!$B$290:$B$321,$C241,'Annualized Data'!I$290:I$321)</f>
        <v>0</v>
      </c>
      <c r="I241" s="60">
        <f>SUMIF('Annualized Data'!$B$290:$B$321,$C241,'Annualized Data'!J$290:J$321)</f>
        <v>0</v>
      </c>
      <c r="J241" s="60">
        <f>SUMIF('Annualized Data'!$B$290:$B$321,$C241,'Annualized Data'!K$290:K$321)</f>
        <v>0</v>
      </c>
      <c r="K241" s="60">
        <f>SUMIF('Annualized Data'!$B$290:$B$321,$C241,'Annualized Data'!L$290:L$321)</f>
        <v>0</v>
      </c>
      <c r="L241" s="60">
        <f>SUMIF('Annualized Data'!$B$290:$B$321,$C241,'Annualized Data'!M$290:M$321)</f>
        <v>0</v>
      </c>
      <c r="M241" s="60">
        <f>SUMIF('Annualized Data'!$B$290:$B$321,$C241,'Annualized Data'!N$290:N$321)</f>
        <v>0</v>
      </c>
      <c r="N241" s="60">
        <f>SUMIF('Annualized Data'!$B$290:$B$321,$C241,'Annualized Data'!O$290:O$321)</f>
        <v>0</v>
      </c>
      <c r="O241" s="60">
        <f>SUMIF('Annualized Data'!$B$290:$B$321,$C241,'Annualized Data'!P$290:P$321)</f>
        <v>0</v>
      </c>
      <c r="P241" s="90">
        <f t="shared" si="101"/>
        <v>0</v>
      </c>
    </row>
    <row r="242" spans="1:16">
      <c r="A242" s="115">
        <f t="shared" si="87"/>
        <v>233</v>
      </c>
      <c r="B242" s="81" t="s">
        <v>419</v>
      </c>
      <c r="C242" s="142">
        <v>34</v>
      </c>
      <c r="D242" s="60">
        <f>SUMIF('Annualized Data'!$B$290:$B$321,$C242,'Annualized Data'!E$290:E$321)</f>
        <v>4139.46</v>
      </c>
      <c r="E242" s="60">
        <f>SUMIF('Annualized Data'!$B$290:$B$321,$C242,'Annualized Data'!F$290:F$321)</f>
        <v>224.64</v>
      </c>
      <c r="F242" s="60">
        <f>SUMIF('Annualized Data'!$B$290:$B$321,$C242,'Annualized Data'!G$290:G$321)</f>
        <v>224.64</v>
      </c>
      <c r="G242" s="60">
        <f>SUMIF('Annualized Data'!$B$290:$B$321,$C242,'Annualized Data'!H$290:H$321)</f>
        <v>210.6</v>
      </c>
      <c r="H242" s="60">
        <f>SUMIF('Annualized Data'!$B$290:$B$321,$C242,'Annualized Data'!I$290:I$321)</f>
        <v>79.56</v>
      </c>
      <c r="I242" s="60">
        <f>SUMIF('Annualized Data'!$B$290:$B$321,$C242,'Annualized Data'!J$290:J$321)</f>
        <v>86.58</v>
      </c>
      <c r="J242" s="60">
        <f>SUMIF('Annualized Data'!$B$290:$B$321,$C242,'Annualized Data'!K$290:K$321)</f>
        <v>77.22</v>
      </c>
      <c r="K242" s="60">
        <f>SUMIF('Annualized Data'!$B$290:$B$321,$C242,'Annualized Data'!L$290:L$321)</f>
        <v>74.88</v>
      </c>
      <c r="L242" s="60">
        <f>SUMIF('Annualized Data'!$B$290:$B$321,$C242,'Annualized Data'!M$290:M$321)</f>
        <v>112.32</v>
      </c>
      <c r="M242" s="60">
        <f>SUMIF('Annualized Data'!$B$290:$B$321,$C242,'Annualized Data'!N$290:N$321)</f>
        <v>250.38</v>
      </c>
      <c r="N242" s="60">
        <f>SUMIF('Annualized Data'!$B$290:$B$321,$C242,'Annualized Data'!O$290:O$321)</f>
        <v>4155.84</v>
      </c>
      <c r="O242" s="60">
        <f>SUMIF('Annualized Data'!$B$290:$B$321,$C242,'Annualized Data'!P$290:P$321)</f>
        <v>4179.24</v>
      </c>
      <c r="P242" s="90">
        <f t="shared" si="101"/>
        <v>13815.360000000002</v>
      </c>
    </row>
    <row r="243" spans="1:16">
      <c r="A243" s="115">
        <f t="shared" si="87"/>
        <v>234</v>
      </c>
      <c r="B243" s="81" t="s">
        <v>64</v>
      </c>
      <c r="C243" s="142">
        <v>38</v>
      </c>
      <c r="D243" s="60">
        <f>SUMIF('Annualized Data'!$B$290:$B$321,$C243,'Annualized Data'!E$290:E$321)</f>
        <v>0</v>
      </c>
      <c r="E243" s="60">
        <f>SUMIF('Annualized Data'!$B$290:$B$321,$C243,'Annualized Data'!F$290:F$321)</f>
        <v>0</v>
      </c>
      <c r="F243" s="60">
        <f>SUMIF('Annualized Data'!$B$290:$B$321,$C243,'Annualized Data'!G$290:G$321)</f>
        <v>0</v>
      </c>
      <c r="G243" s="60">
        <f>SUMIF('Annualized Data'!$B$290:$B$321,$C243,'Annualized Data'!H$290:H$321)</f>
        <v>0</v>
      </c>
      <c r="H243" s="60">
        <f>SUMIF('Annualized Data'!$B$290:$B$321,$C243,'Annualized Data'!I$290:I$321)</f>
        <v>0</v>
      </c>
      <c r="I243" s="60">
        <f>SUMIF('Annualized Data'!$B$290:$B$321,$C243,'Annualized Data'!J$290:J$321)</f>
        <v>0</v>
      </c>
      <c r="J243" s="60">
        <f>SUMIF('Annualized Data'!$B$290:$B$321,$C243,'Annualized Data'!K$290:K$321)</f>
        <v>0</v>
      </c>
      <c r="K243" s="60">
        <f>SUMIF('Annualized Data'!$B$290:$B$321,$C243,'Annualized Data'!L$290:L$321)</f>
        <v>0</v>
      </c>
      <c r="L243" s="60">
        <f>SUMIF('Annualized Data'!$B$290:$B$321,$C243,'Annualized Data'!M$290:M$321)</f>
        <v>0</v>
      </c>
      <c r="M243" s="60">
        <f>SUMIF('Annualized Data'!$B$290:$B$321,$C243,'Annualized Data'!N$290:N$321)</f>
        <v>0</v>
      </c>
      <c r="N243" s="60">
        <f>SUMIF('Annualized Data'!$B$290:$B$321,$C243,'Annualized Data'!O$290:O$321)</f>
        <v>0</v>
      </c>
      <c r="O243" s="60">
        <f>SUMIF('Annualized Data'!$B$290:$B$321,$C243,'Annualized Data'!P$290:P$321)</f>
        <v>0</v>
      </c>
      <c r="P243" s="90">
        <f t="shared" si="101"/>
        <v>0</v>
      </c>
    </row>
    <row r="244" spans="1:16">
      <c r="A244" s="115">
        <f t="shared" si="87"/>
        <v>235</v>
      </c>
      <c r="B244" s="81" t="s">
        <v>60</v>
      </c>
      <c r="C244" s="142">
        <v>41</v>
      </c>
      <c r="D244" s="60">
        <f>SUMIF('Annualized Data'!$B$290:$B$321,$C244,'Annualized Data'!E$290:E$321)</f>
        <v>75279.26999999999</v>
      </c>
      <c r="E244" s="60">
        <f>SUMIF('Annualized Data'!$B$290:$B$321,$C244,'Annualized Data'!F$290:F$321)</f>
        <v>76122.609999999986</v>
      </c>
      <c r="F244" s="60">
        <f>SUMIF('Annualized Data'!$B$290:$B$321,$C244,'Annualized Data'!G$290:G$321)</f>
        <v>76870.590000000011</v>
      </c>
      <c r="G244" s="60">
        <f>SUMIF('Annualized Data'!$B$290:$B$321,$C244,'Annualized Data'!H$290:H$321)</f>
        <v>64995.29</v>
      </c>
      <c r="H244" s="60">
        <f>SUMIF('Annualized Data'!$B$290:$B$321,$C244,'Annualized Data'!I$290:I$321)</f>
        <v>53230.25</v>
      </c>
      <c r="I244" s="60">
        <f>SUMIF('Annualized Data'!$B$290:$B$321,$C244,'Annualized Data'!J$290:J$321)</f>
        <v>70134.3</v>
      </c>
      <c r="J244" s="60">
        <f>SUMIF('Annualized Data'!$B$290:$B$321,$C244,'Annualized Data'!K$290:K$321)</f>
        <v>83113.69</v>
      </c>
      <c r="K244" s="60">
        <f>SUMIF('Annualized Data'!$B$290:$B$321,$C244,'Annualized Data'!L$290:L$321)</f>
        <v>100799.99</v>
      </c>
      <c r="L244" s="60">
        <f>SUMIF('Annualized Data'!$B$290:$B$321,$C244,'Annualized Data'!M$290:M$321)</f>
        <v>102585.01</v>
      </c>
      <c r="M244" s="60">
        <f>SUMIF('Annualized Data'!$B$290:$B$321,$C244,'Annualized Data'!N$290:N$321)</f>
        <v>88079.86</v>
      </c>
      <c r="N244" s="60">
        <f>SUMIF('Annualized Data'!$B$290:$B$321,$C244,'Annualized Data'!O$290:O$321)</f>
        <v>71183.259999999995</v>
      </c>
      <c r="O244" s="60">
        <f>SUMIF('Annualized Data'!$B$290:$B$321,$C244,'Annualized Data'!P$290:P$321)</f>
        <v>59290.079999999994</v>
      </c>
      <c r="P244" s="90">
        <f t="shared" si="101"/>
        <v>921684.2</v>
      </c>
    </row>
    <row r="245" spans="1:16">
      <c r="A245" s="115">
        <f t="shared" si="87"/>
        <v>236</v>
      </c>
      <c r="B245" s="81" t="s">
        <v>62</v>
      </c>
      <c r="C245" s="142">
        <v>43</v>
      </c>
      <c r="D245" s="60">
        <f>SUMIF('Annualized Data'!$B$290:$B$321,$C245,'Annualized Data'!E$290:E$321)</f>
        <v>6745.68</v>
      </c>
      <c r="E245" s="60">
        <f>SUMIF('Annualized Data'!$B$290:$B$321,$C245,'Annualized Data'!F$290:F$321)</f>
        <v>6650.9100000000008</v>
      </c>
      <c r="F245" s="60">
        <f>SUMIF('Annualized Data'!$B$290:$B$321,$C245,'Annualized Data'!G$290:G$321)</f>
        <v>6650.9100000000008</v>
      </c>
      <c r="G245" s="60">
        <f>SUMIF('Annualized Data'!$B$290:$B$321,$C245,'Annualized Data'!H$290:H$321)</f>
        <v>7317.5400000000009</v>
      </c>
      <c r="H245" s="60">
        <f>SUMIF('Annualized Data'!$B$290:$B$321,$C245,'Annualized Data'!I$290:I$321)</f>
        <v>6650.9100000000008</v>
      </c>
      <c r="I245" s="60">
        <f>SUMIF('Annualized Data'!$B$290:$B$321,$C245,'Annualized Data'!J$290:J$321)</f>
        <v>6650.9100000000008</v>
      </c>
      <c r="J245" s="60">
        <f>SUMIF('Annualized Data'!$B$290:$B$321,$C245,'Annualized Data'!K$290:K$321)</f>
        <v>6650.9100000000008</v>
      </c>
      <c r="K245" s="60">
        <f>SUMIF('Annualized Data'!$B$290:$B$321,$C245,'Annualized Data'!L$290:L$321)</f>
        <v>6650.9100000000008</v>
      </c>
      <c r="L245" s="60">
        <f>SUMIF('Annualized Data'!$B$290:$B$321,$C245,'Annualized Data'!M$290:M$321)</f>
        <v>7285.14</v>
      </c>
      <c r="M245" s="60">
        <f>SUMIF('Annualized Data'!$B$290:$B$321,$C245,'Annualized Data'!N$290:N$321)</f>
        <v>7439.0400000000009</v>
      </c>
      <c r="N245" s="60">
        <f>SUMIF('Annualized Data'!$B$290:$B$321,$C245,'Annualized Data'!O$290:O$321)</f>
        <v>6252.39</v>
      </c>
      <c r="O245" s="60">
        <f>SUMIF('Annualized Data'!$B$290:$B$321,$C245,'Annualized Data'!P$290:P$321)</f>
        <v>5823.9000000000005</v>
      </c>
      <c r="P245" s="90">
        <f t="shared" si="101"/>
        <v>80769.150000000009</v>
      </c>
    </row>
    <row r="246" spans="1:16">
      <c r="A246" s="115">
        <f t="shared" si="87"/>
        <v>237</v>
      </c>
      <c r="B246" s="81" t="s">
        <v>420</v>
      </c>
      <c r="C246" s="142">
        <v>45</v>
      </c>
      <c r="D246" s="60">
        <f>SUMIF('Annualized Data'!$B$290:$B$321,$C246,'Annualized Data'!E$290:E$321)</f>
        <v>3102.3</v>
      </c>
      <c r="E246" s="60">
        <f>SUMIF('Annualized Data'!$B$290:$B$321,$C246,'Annualized Data'!F$290:F$321)</f>
        <v>3176.01</v>
      </c>
      <c r="F246" s="60">
        <f>SUMIF('Annualized Data'!$B$290:$B$321,$C246,'Annualized Data'!G$290:G$321)</f>
        <v>3116.07</v>
      </c>
      <c r="G246" s="60">
        <f>SUMIF('Annualized Data'!$B$290:$B$321,$C246,'Annualized Data'!H$290:H$321)</f>
        <v>3202.7400000000002</v>
      </c>
      <c r="H246" s="60">
        <f>SUMIF('Annualized Data'!$B$290:$B$321,$C246,'Annualized Data'!I$290:I$321)</f>
        <v>3560.76</v>
      </c>
      <c r="I246" s="60">
        <f>SUMIF('Annualized Data'!$B$290:$B$321,$C246,'Annualized Data'!J$290:J$321)</f>
        <v>3955.2300000000005</v>
      </c>
      <c r="J246" s="60">
        <f>SUMIF('Annualized Data'!$B$290:$B$321,$C246,'Annualized Data'!K$290:K$321)</f>
        <v>3905.82</v>
      </c>
      <c r="K246" s="60">
        <f>SUMIF('Annualized Data'!$B$290:$B$321,$C246,'Annualized Data'!L$290:L$321)</f>
        <v>3883.1400000000003</v>
      </c>
      <c r="L246" s="60">
        <f>SUMIF('Annualized Data'!$B$290:$B$321,$C246,'Annualized Data'!M$290:M$321)</f>
        <v>3909.8700000000003</v>
      </c>
      <c r="M246" s="60">
        <f>SUMIF('Annualized Data'!$B$290:$B$321,$C246,'Annualized Data'!N$290:N$321)</f>
        <v>3316.1400000000003</v>
      </c>
      <c r="N246" s="60">
        <f>SUMIF('Annualized Data'!$B$290:$B$321,$C246,'Annualized Data'!O$290:O$321)</f>
        <v>3265.92</v>
      </c>
      <c r="O246" s="60">
        <f>SUMIF('Annualized Data'!$B$290:$B$321,$C246,'Annualized Data'!P$290:P$321)</f>
        <v>3107.1600000000003</v>
      </c>
      <c r="P246" s="90">
        <f t="shared" si="101"/>
        <v>41501.160000000003</v>
      </c>
    </row>
    <row r="247" spans="1:16">
      <c r="A247" s="115">
        <f t="shared" si="87"/>
        <v>238</v>
      </c>
      <c r="B247" s="81" t="s">
        <v>550</v>
      </c>
      <c r="C247" s="142">
        <v>46</v>
      </c>
      <c r="D247" s="60">
        <f>SUMIF('Annualized Data'!$B$290:$B$321,$C247,'Annualized Data'!E$290:E$321)</f>
        <v>0</v>
      </c>
      <c r="E247" s="60">
        <f>SUMIF('Annualized Data'!$B$290:$B$321,$C247,'Annualized Data'!F$290:F$321)</f>
        <v>0</v>
      </c>
      <c r="F247" s="60">
        <f>SUMIF('Annualized Data'!$B$290:$B$321,$C247,'Annualized Data'!G$290:G$321)</f>
        <v>0</v>
      </c>
      <c r="G247" s="60">
        <f>SUMIF('Annualized Data'!$B$290:$B$321,$C247,'Annualized Data'!H$290:H$321)</f>
        <v>0</v>
      </c>
      <c r="H247" s="60">
        <f>SUMIF('Annualized Data'!$B$290:$B$321,$C247,'Annualized Data'!I$290:I$321)</f>
        <v>0</v>
      </c>
      <c r="I247" s="60">
        <f>SUMIF('Annualized Data'!$B$290:$B$321,$C247,'Annualized Data'!J$290:J$321)</f>
        <v>0</v>
      </c>
      <c r="J247" s="60">
        <f>SUMIF('Annualized Data'!$B$290:$B$321,$C247,'Annualized Data'!K$290:K$321)</f>
        <v>0</v>
      </c>
      <c r="K247" s="60">
        <f>SUMIF('Annualized Data'!$B$290:$B$321,$C247,'Annualized Data'!L$290:L$321)</f>
        <v>0</v>
      </c>
      <c r="L247" s="60">
        <f>SUMIF('Annualized Data'!$B$290:$B$321,$C247,'Annualized Data'!M$290:M$321)</f>
        <v>0</v>
      </c>
      <c r="M247" s="60">
        <f>SUMIF('Annualized Data'!$B$290:$B$321,$C247,'Annualized Data'!N$290:N$321)</f>
        <v>0</v>
      </c>
      <c r="N247" s="60">
        <f>SUMIF('Annualized Data'!$B$290:$B$321,$C247,'Annualized Data'!O$290:O$321)</f>
        <v>0</v>
      </c>
      <c r="O247" s="60">
        <f>SUMIF('Annualized Data'!$B$290:$B$321,$C247,'Annualized Data'!P$290:P$321)</f>
        <v>0</v>
      </c>
      <c r="P247" s="90">
        <f t="shared" si="101"/>
        <v>0</v>
      </c>
    </row>
    <row r="248" spans="1:16" ht="13" thickBot="1">
      <c r="A248" s="115">
        <f t="shared" si="87"/>
        <v>239</v>
      </c>
      <c r="B248" s="323" t="str">
        <f>"Total "&amp;B224</f>
        <v>Total Distribution Cost Recovery Factor (DCRF)</v>
      </c>
      <c r="D248" s="327">
        <f>SUM(D225:D247)</f>
        <v>1531261.6271296551</v>
      </c>
      <c r="E248" s="327">
        <f t="shared" ref="E248:O248" si="102">SUM(E225:E247)</f>
        <v>1373525.0907141254</v>
      </c>
      <c r="F248" s="327">
        <f t="shared" si="102"/>
        <v>1285768.9243293707</v>
      </c>
      <c r="G248" s="327">
        <f t="shared" si="102"/>
        <v>1248408.8185057146</v>
      </c>
      <c r="H248" s="327">
        <f t="shared" si="102"/>
        <v>1545038.5128359573</v>
      </c>
      <c r="I248" s="327">
        <f t="shared" si="102"/>
        <v>1980740.7942393618</v>
      </c>
      <c r="J248" s="327">
        <f t="shared" si="102"/>
        <v>2427918.498192858</v>
      </c>
      <c r="K248" s="327">
        <f t="shared" si="102"/>
        <v>2426547.7660066197</v>
      </c>
      <c r="L248" s="327">
        <f t="shared" si="102"/>
        <v>2294675.045960282</v>
      </c>
      <c r="M248" s="327">
        <f t="shared" si="102"/>
        <v>1704459.7550623287</v>
      </c>
      <c r="N248" s="327">
        <f t="shared" si="102"/>
        <v>1414028.4415707041</v>
      </c>
      <c r="O248" s="327">
        <f t="shared" si="102"/>
        <v>1374902.2893399997</v>
      </c>
      <c r="P248" s="327">
        <f>SUM(P225:P247)</f>
        <v>20607275.563886978</v>
      </c>
    </row>
    <row r="249" spans="1:16" ht="30" customHeight="1" thickTop="1">
      <c r="A249" s="115">
        <f t="shared" si="87"/>
        <v>240</v>
      </c>
      <c r="B249" s="338" t="s">
        <v>875</v>
      </c>
      <c r="C249" s="368"/>
      <c r="D249" s="368"/>
      <c r="E249" s="368"/>
      <c r="F249" s="368"/>
      <c r="G249" s="368"/>
      <c r="H249" s="368"/>
      <c r="I249" s="368"/>
      <c r="J249" s="368"/>
      <c r="K249" s="368"/>
      <c r="L249" s="368"/>
      <c r="M249" s="368"/>
      <c r="N249" s="368"/>
      <c r="O249" s="368"/>
      <c r="P249" s="368"/>
    </row>
    <row r="250" spans="1:16">
      <c r="A250" s="115">
        <f t="shared" si="87"/>
        <v>241</v>
      </c>
      <c r="B250" s="81" t="str">
        <f>B225</f>
        <v>Residential Service</v>
      </c>
      <c r="C250" s="142">
        <f>C225</f>
        <v>1</v>
      </c>
      <c r="D250" s="60">
        <f>SUMIF('Annualized Data'!$B$324:$B$355,$C250,'Annualized Data'!E$324:E$355)</f>
        <v>246014.79833999998</v>
      </c>
      <c r="E250" s="60">
        <f>SUMIF('Annualized Data'!$B$324:$B$355,$C250,'Annualized Data'!F$324:F$355)</f>
        <v>204775.09913999998</v>
      </c>
      <c r="F250" s="60">
        <f>SUMIF('Annualized Data'!$B$324:$B$355,$C250,'Annualized Data'!G$324:G$355)</f>
        <v>177004.28412</v>
      </c>
      <c r="G250" s="60">
        <f>SUMIF('Annualized Data'!$B$324:$B$355,$C250,'Annualized Data'!H$324:H$355)</f>
        <v>178696.46771999999</v>
      </c>
      <c r="H250" s="60">
        <f>SUMIF('Annualized Data'!$B$324:$B$355,$C250,'Annualized Data'!I$324:I$355)</f>
        <v>262430.75808</v>
      </c>
      <c r="I250" s="60">
        <f>SUMIF('Annualized Data'!$B$324:$B$355,$C250,'Annualized Data'!J$324:J$355)</f>
        <v>367725.4743</v>
      </c>
      <c r="J250" s="60">
        <f>SUMIF('Annualized Data'!$B$324:$B$355,$C250,'Annualized Data'!K$324:K$355)</f>
        <v>481536.19259999995</v>
      </c>
      <c r="K250" s="60">
        <f>SUMIF('Annualized Data'!$B$324:$B$355,$C250,'Annualized Data'!L$324:L$355)</f>
        <v>475505.78027999995</v>
      </c>
      <c r="L250" s="60">
        <f>SUMIF('Annualized Data'!$B$324:$B$355,$C250,'Annualized Data'!M$324:M$355)</f>
        <v>434707.96950000001</v>
      </c>
      <c r="M250" s="60">
        <f>SUMIF('Annualized Data'!$B$324:$B$355,$C250,'Annualized Data'!N$324:N$355)</f>
        <v>276527.92037999997</v>
      </c>
      <c r="N250" s="60">
        <f>SUMIF('Annualized Data'!$B$324:$B$355,$C250,'Annualized Data'!O$324:O$355)</f>
        <v>206478.55872</v>
      </c>
      <c r="O250" s="60">
        <f>SUMIF('Annualized Data'!$B$324:$B$355,$C250,'Annualized Data'!P$324:P$355)</f>
        <v>208511.56367999999</v>
      </c>
      <c r="P250" s="90">
        <f t="shared" ref="P250:P257" si="103">SUM(D250:O250)</f>
        <v>3519914.86686</v>
      </c>
    </row>
    <row r="251" spans="1:16">
      <c r="A251" s="115">
        <f t="shared" si="87"/>
        <v>242</v>
      </c>
      <c r="B251" s="81" t="str">
        <f t="shared" ref="B251:C266" si="104">B226</f>
        <v>Small General Service</v>
      </c>
      <c r="C251" s="142">
        <f t="shared" si="104"/>
        <v>2</v>
      </c>
      <c r="D251" s="60">
        <f>SUMIF('Annualized Data'!$B$324:$B$355,$C251,'Annualized Data'!E$324:E$355)</f>
        <v>33962.263919999998</v>
      </c>
      <c r="E251" s="60">
        <f>SUMIF('Annualized Data'!$B$324:$B$355,$C251,'Annualized Data'!F$324:F$355)</f>
        <v>31632.009239999999</v>
      </c>
      <c r="F251" s="60">
        <f>SUMIF('Annualized Data'!$B$324:$B$355,$C251,'Annualized Data'!G$324:G$355)</f>
        <v>29011.421399999999</v>
      </c>
      <c r="G251" s="60">
        <f>SUMIF('Annualized Data'!$B$324:$B$355,$C251,'Annualized Data'!H$324:H$355)</f>
        <v>25915.6404</v>
      </c>
      <c r="H251" s="60">
        <f>SUMIF('Annualized Data'!$B$324:$B$355,$C251,'Annualized Data'!I$324:I$355)</f>
        <v>30382.53816</v>
      </c>
      <c r="I251" s="60">
        <f>SUMIF('Annualized Data'!$B$324:$B$355,$C251,'Annualized Data'!J$324:J$355)</f>
        <v>40864.471440000001</v>
      </c>
      <c r="J251" s="60">
        <f>SUMIF('Annualized Data'!$B$324:$B$355,$C251,'Annualized Data'!K$324:K$355)</f>
        <v>50553.930959999998</v>
      </c>
      <c r="K251" s="60">
        <f>SUMIF('Annualized Data'!$B$324:$B$355,$C251,'Annualized Data'!L$324:L$355)</f>
        <v>48024.309840000002</v>
      </c>
      <c r="L251" s="60">
        <f>SUMIF('Annualized Data'!$B$324:$B$355,$C251,'Annualized Data'!M$324:M$355)</f>
        <v>47317.016759999999</v>
      </c>
      <c r="M251" s="60">
        <f>SUMIF('Annualized Data'!$B$324:$B$355,$C251,'Annualized Data'!N$324:N$355)</f>
        <v>35940.985079999999</v>
      </c>
      <c r="N251" s="60">
        <f>SUMIF('Annualized Data'!$B$324:$B$355,$C251,'Annualized Data'!O$324:O$355)</f>
        <v>30352.628280000001</v>
      </c>
      <c r="O251" s="60">
        <f>SUMIF('Annualized Data'!$B$324:$B$355,$C251,'Annualized Data'!P$324:P$355)</f>
        <v>29837.066999999999</v>
      </c>
      <c r="P251" s="90">
        <f t="shared" si="103"/>
        <v>433794.28248000005</v>
      </c>
    </row>
    <row r="252" spans="1:16">
      <c r="A252" s="115">
        <f t="shared" si="87"/>
        <v>243</v>
      </c>
      <c r="B252" s="81" t="str">
        <f t="shared" si="104"/>
        <v>Outdoor Recreational Lighting</v>
      </c>
      <c r="C252" s="142">
        <f t="shared" si="104"/>
        <v>7</v>
      </c>
      <c r="D252" s="60">
        <f>SUMIF('Annualized Data'!$B$324:$B$355,$C252,'Annualized Data'!E$324:E$355)</f>
        <v>24.107340000000001</v>
      </c>
      <c r="E252" s="60">
        <f>SUMIF('Annualized Data'!$B$324:$B$355,$C252,'Annualized Data'!F$324:F$355)</f>
        <v>29.308140000000002</v>
      </c>
      <c r="F252" s="60">
        <f>SUMIF('Annualized Data'!$B$324:$B$355,$C252,'Annualized Data'!G$324:G$355)</f>
        <v>31.4772</v>
      </c>
      <c r="G252" s="60">
        <f>SUMIF('Annualized Data'!$B$324:$B$355,$C252,'Annualized Data'!H$324:H$355)</f>
        <v>11.159039999999999</v>
      </c>
      <c r="H252" s="60">
        <f>SUMIF('Annualized Data'!$B$324:$B$355,$C252,'Annualized Data'!I$324:I$355)</f>
        <v>10.226100000000001</v>
      </c>
      <c r="I252" s="60">
        <f>SUMIF('Annualized Data'!$B$324:$B$355,$C252,'Annualized Data'!J$324:J$355)</f>
        <v>10.711980000000001</v>
      </c>
      <c r="J252" s="60">
        <f>SUMIF('Annualized Data'!$B$324:$B$355,$C252,'Annualized Data'!K$324:K$355)</f>
        <v>13.907400000000001</v>
      </c>
      <c r="K252" s="60">
        <f>SUMIF('Annualized Data'!$B$324:$B$355,$C252,'Annualized Data'!L$324:L$355)</f>
        <v>14.208600000000001</v>
      </c>
      <c r="L252" s="60">
        <f>SUMIF('Annualized Data'!$B$324:$B$355,$C252,'Annualized Data'!M$324:M$355)</f>
        <v>18.983219999999999</v>
      </c>
      <c r="M252" s="60">
        <f>SUMIF('Annualized Data'!$B$324:$B$355,$C252,'Annualized Data'!N$324:N$355)</f>
        <v>24.35802</v>
      </c>
      <c r="N252" s="60">
        <f>SUMIF('Annualized Data'!$B$324:$B$355,$C252,'Annualized Data'!O$324:O$355)</f>
        <v>16.173839999999998</v>
      </c>
      <c r="O252" s="60">
        <f>SUMIF('Annualized Data'!$B$324:$B$355,$C252,'Annualized Data'!P$324:P$355)</f>
        <v>15.97068</v>
      </c>
      <c r="P252" s="90">
        <f t="shared" si="103"/>
        <v>220.59155999999999</v>
      </c>
    </row>
    <row r="253" spans="1:16">
      <c r="A253" s="115">
        <f t="shared" si="87"/>
        <v>244</v>
      </c>
      <c r="B253" s="81" t="str">
        <f t="shared" si="104"/>
        <v>Street Lighting Service</v>
      </c>
      <c r="C253" s="142">
        <f t="shared" si="104"/>
        <v>8</v>
      </c>
      <c r="D253" s="60">
        <f>SUMIF('Annualized Data'!$B$324:$B$355,$C253,'Annualized Data'!E$324:E$355)</f>
        <v>35.393720000000002</v>
      </c>
      <c r="E253" s="60">
        <f>SUMIF('Annualized Data'!$B$324:$B$355,$C253,'Annualized Data'!F$324:F$355)</f>
        <v>30.799150000000004</v>
      </c>
      <c r="F253" s="60">
        <f>SUMIF('Annualized Data'!$B$324:$B$355,$C253,'Annualized Data'!G$324:G$355)</f>
        <v>31.129890000000003</v>
      </c>
      <c r="G253" s="60">
        <f>SUMIF('Annualized Data'!$B$324:$B$355,$C253,'Annualized Data'!H$324:H$355)</f>
        <v>27.665900000000004</v>
      </c>
      <c r="H253" s="60">
        <f>SUMIF('Annualized Data'!$B$324:$B$355,$C253,'Annualized Data'!I$324:I$355)</f>
        <v>26.305640000000004</v>
      </c>
      <c r="I253" s="60">
        <f>SUMIF('Annualized Data'!$B$324:$B$355,$C253,'Annualized Data'!J$324:J$355)</f>
        <v>24.286050000000003</v>
      </c>
      <c r="J253" s="60">
        <f>SUMIF('Annualized Data'!$B$324:$B$355,$C253,'Annualized Data'!K$324:K$355)</f>
        <v>25.838810000000002</v>
      </c>
      <c r="K253" s="60">
        <f>SUMIF('Annualized Data'!$B$324:$B$355,$C253,'Annualized Data'!L$324:L$355)</f>
        <v>27.688850000000002</v>
      </c>
      <c r="L253" s="60">
        <f>SUMIF('Annualized Data'!$B$324:$B$355,$C253,'Annualized Data'!M$324:M$355)</f>
        <v>28.98996</v>
      </c>
      <c r="M253" s="60">
        <f>SUMIF('Annualized Data'!$B$324:$B$355,$C253,'Annualized Data'!N$324:N$355)</f>
        <v>32.437740000000005</v>
      </c>
      <c r="N253" s="60">
        <f>SUMIF('Annualized Data'!$B$324:$B$355,$C253,'Annualized Data'!O$324:O$355)</f>
        <v>33.750390000000003</v>
      </c>
      <c r="O253" s="60">
        <f>SUMIF('Annualized Data'!$B$324:$B$355,$C253,'Annualized Data'!P$324:P$355)</f>
        <v>36.26153</v>
      </c>
      <c r="P253" s="90">
        <f t="shared" si="103"/>
        <v>360.54763000000003</v>
      </c>
    </row>
    <row r="254" spans="1:16">
      <c r="A254" s="115">
        <f t="shared" si="87"/>
        <v>245</v>
      </c>
      <c r="B254" s="81" t="str">
        <f t="shared" si="104"/>
        <v>Traffic Signals</v>
      </c>
      <c r="C254" s="142">
        <f t="shared" si="104"/>
        <v>9</v>
      </c>
      <c r="D254" s="60">
        <f>SUMIF('Annualized Data'!$B$324:$B$355,$C254,'Annualized Data'!E$324:E$355)</f>
        <v>96.940359999999998</v>
      </c>
      <c r="E254" s="60">
        <f>SUMIF('Annualized Data'!$B$324:$B$355,$C254,'Annualized Data'!F$324:F$355)</f>
        <v>97.497399999999999</v>
      </c>
      <c r="F254" s="60">
        <f>SUMIF('Annualized Data'!$B$324:$B$355,$C254,'Annualized Data'!G$324:G$355)</f>
        <v>97.382559999999998</v>
      </c>
      <c r="G254" s="60">
        <f>SUMIF('Annualized Data'!$B$324:$B$355,$C254,'Annualized Data'!H$324:H$355)</f>
        <v>97.458240000000004</v>
      </c>
      <c r="H254" s="60">
        <f>SUMIF('Annualized Data'!$B$324:$B$355,$C254,'Annualized Data'!I$324:I$355)</f>
        <v>97.40016</v>
      </c>
      <c r="I254" s="60">
        <f>SUMIF('Annualized Data'!$B$324:$B$355,$C254,'Annualized Data'!J$324:J$355)</f>
        <v>97.444159999999997</v>
      </c>
      <c r="J254" s="60">
        <f>SUMIF('Annualized Data'!$B$324:$B$355,$C254,'Annualized Data'!K$324:K$355)</f>
        <v>97.335040000000006</v>
      </c>
      <c r="K254" s="60">
        <f>SUMIF('Annualized Data'!$B$324:$B$355,$C254,'Annualized Data'!L$324:L$355)</f>
        <v>97.316119999999998</v>
      </c>
      <c r="L254" s="60">
        <f>SUMIF('Annualized Data'!$B$324:$B$355,$C254,'Annualized Data'!M$324:M$355)</f>
        <v>97.459559999999996</v>
      </c>
      <c r="M254" s="60">
        <f>SUMIF('Annualized Data'!$B$324:$B$355,$C254,'Annualized Data'!N$324:N$355)</f>
        <v>97.329319999999996</v>
      </c>
      <c r="N254" s="60">
        <f>SUMIF('Annualized Data'!$B$324:$B$355,$C254,'Annualized Data'!O$324:O$355)</f>
        <v>97.318759999999997</v>
      </c>
      <c r="O254" s="60">
        <f>SUMIF('Annualized Data'!$B$324:$B$355,$C254,'Annualized Data'!P$324:P$355)</f>
        <v>97.389600000000002</v>
      </c>
      <c r="P254" s="90">
        <f t="shared" si="103"/>
        <v>1168.2712799999999</v>
      </c>
    </row>
    <row r="255" spans="1:16">
      <c r="A255" s="115">
        <f t="shared" si="87"/>
        <v>246</v>
      </c>
      <c r="B255" s="81" t="str">
        <f t="shared" si="104"/>
        <v>Water Pumping Service</v>
      </c>
      <c r="C255" s="142">
        <f t="shared" si="104"/>
        <v>11</v>
      </c>
      <c r="D255" s="60">
        <f>SUMIF('Annualized Data'!$B$324:$B$355,$C255,'Annualized Data'!E$324:E$355)</f>
        <v>0</v>
      </c>
      <c r="E255" s="60">
        <f>SUMIF('Annualized Data'!$B$324:$B$355,$C255,'Annualized Data'!F$324:F$355)</f>
        <v>0</v>
      </c>
      <c r="F255" s="60">
        <f>SUMIF('Annualized Data'!$B$324:$B$355,$C255,'Annualized Data'!G$324:G$355)</f>
        <v>0</v>
      </c>
      <c r="G255" s="60">
        <f>SUMIF('Annualized Data'!$B$324:$B$355,$C255,'Annualized Data'!H$324:H$355)</f>
        <v>0</v>
      </c>
      <c r="H255" s="60">
        <f>SUMIF('Annualized Data'!$B$324:$B$355,$C255,'Annualized Data'!I$324:I$355)</f>
        <v>0</v>
      </c>
      <c r="I255" s="60">
        <f>SUMIF('Annualized Data'!$B$324:$B$355,$C255,'Annualized Data'!J$324:J$355)</f>
        <v>0</v>
      </c>
      <c r="J255" s="60">
        <f>SUMIF('Annualized Data'!$B$324:$B$355,$C255,'Annualized Data'!K$324:K$355)</f>
        <v>0</v>
      </c>
      <c r="K255" s="60">
        <f>SUMIF('Annualized Data'!$B$324:$B$355,$C255,'Annualized Data'!L$324:L$355)</f>
        <v>0</v>
      </c>
      <c r="L255" s="60">
        <f>SUMIF('Annualized Data'!$B$324:$B$355,$C255,'Annualized Data'!M$324:M$355)</f>
        <v>0</v>
      </c>
      <c r="M255" s="60">
        <f>SUMIF('Annualized Data'!$B$324:$B$355,$C255,'Annualized Data'!N$324:N$355)</f>
        <v>0</v>
      </c>
      <c r="N255" s="60">
        <f>SUMIF('Annualized Data'!$B$324:$B$355,$C255,'Annualized Data'!O$324:O$355)</f>
        <v>0</v>
      </c>
      <c r="O255" s="60">
        <f>SUMIF('Annualized Data'!$B$324:$B$355,$C255,'Annualized Data'!P$324:P$355)</f>
        <v>0</v>
      </c>
      <c r="P255" s="90">
        <f t="shared" si="103"/>
        <v>0</v>
      </c>
    </row>
    <row r="256" spans="1:16">
      <c r="A256" s="115">
        <f t="shared" si="87"/>
        <v>247</v>
      </c>
      <c r="B256" s="81" t="str">
        <f t="shared" si="104"/>
        <v>Water Pumping Service</v>
      </c>
      <c r="C256" s="142" t="str">
        <f t="shared" si="104"/>
        <v>11TOU</v>
      </c>
      <c r="D256" s="60">
        <f>SUMIF('Annualized Data'!$B$324:$B$355,$C256,'Annualized Data'!E$324:E$355)</f>
        <v>11310.18756</v>
      </c>
      <c r="E256" s="60">
        <f>SUMIF('Annualized Data'!$B$324:$B$355,$C256,'Annualized Data'!F$324:F$355)</f>
        <v>10829.658230000001</v>
      </c>
      <c r="F256" s="60">
        <f>SUMIF('Annualized Data'!$B$324:$B$355,$C256,'Annualized Data'!G$324:G$355)</f>
        <v>10354.596939999999</v>
      </c>
      <c r="G256" s="60">
        <f>SUMIF('Annualized Data'!$B$324:$B$355,$C256,'Annualized Data'!H$324:H$355)</f>
        <v>9118.1135699999995</v>
      </c>
      <c r="H256" s="60">
        <f>SUMIF('Annualized Data'!$B$324:$B$355,$C256,'Annualized Data'!I$324:I$355)</f>
        <v>10342.11623</v>
      </c>
      <c r="I256" s="60">
        <f>SUMIF('Annualized Data'!$B$324:$B$355,$C256,'Annualized Data'!J$324:J$355)</f>
        <v>11814.41007</v>
      </c>
      <c r="J256" s="60">
        <f>SUMIF('Annualized Data'!$B$324:$B$355,$C256,'Annualized Data'!K$324:K$355)</f>
        <v>15121.44713</v>
      </c>
      <c r="K256" s="60">
        <f>SUMIF('Annualized Data'!$B$324:$B$355,$C256,'Annualized Data'!L$324:L$355)</f>
        <v>12988.951370000001</v>
      </c>
      <c r="L256" s="60">
        <f>SUMIF('Annualized Data'!$B$324:$B$355,$C256,'Annualized Data'!M$324:M$355)</f>
        <v>13112.75417</v>
      </c>
      <c r="M256" s="60">
        <f>SUMIF('Annualized Data'!$B$324:$B$355,$C256,'Annualized Data'!N$324:N$355)</f>
        <v>14171.483909999999</v>
      </c>
      <c r="N256" s="60">
        <f>SUMIF('Annualized Data'!$B$324:$B$355,$C256,'Annualized Data'!O$324:O$355)</f>
        <v>12283.39493</v>
      </c>
      <c r="O256" s="60">
        <f>SUMIF('Annualized Data'!$B$324:$B$355,$C256,'Annualized Data'!P$324:P$355)</f>
        <v>11603.67971</v>
      </c>
      <c r="P256" s="90">
        <f t="shared" si="103"/>
        <v>143050.79381999999</v>
      </c>
    </row>
    <row r="257" spans="1:16">
      <c r="A257" s="115">
        <f t="shared" si="87"/>
        <v>248</v>
      </c>
      <c r="B257" s="81" t="str">
        <f t="shared" si="104"/>
        <v>Electrolytic Refining</v>
      </c>
      <c r="C257" s="142">
        <f t="shared" si="104"/>
        <v>15</v>
      </c>
      <c r="D257" s="60">
        <f>SUMIF('Annualized Data'!$B$324:$B$355,$C257,'Annualized Data'!E$324:E$355)</f>
        <v>3675</v>
      </c>
      <c r="E257" s="60">
        <f>SUMIF('Annualized Data'!$B$324:$B$355,$C257,'Annualized Data'!F$324:F$355)</f>
        <v>3675</v>
      </c>
      <c r="F257" s="60">
        <f>SUMIF('Annualized Data'!$B$324:$B$355,$C257,'Annualized Data'!G$324:G$355)</f>
        <v>3675</v>
      </c>
      <c r="G257" s="60">
        <f>SUMIF('Annualized Data'!$B$324:$B$355,$C257,'Annualized Data'!H$324:H$355)</f>
        <v>3675</v>
      </c>
      <c r="H257" s="60">
        <f>SUMIF('Annualized Data'!$B$324:$B$355,$C257,'Annualized Data'!I$324:I$355)</f>
        <v>3675</v>
      </c>
      <c r="I257" s="60">
        <f>SUMIF('Annualized Data'!$B$324:$B$355,$C257,'Annualized Data'!J$324:J$355)</f>
        <v>3675</v>
      </c>
      <c r="J257" s="60">
        <f>SUMIF('Annualized Data'!$B$324:$B$355,$C257,'Annualized Data'!K$324:K$355)</f>
        <v>3675</v>
      </c>
      <c r="K257" s="60">
        <f>SUMIF('Annualized Data'!$B$324:$B$355,$C257,'Annualized Data'!L$324:L$355)</f>
        <v>3675</v>
      </c>
      <c r="L257" s="60">
        <f>SUMIF('Annualized Data'!$B$324:$B$355,$C257,'Annualized Data'!M$324:M$355)</f>
        <v>3675</v>
      </c>
      <c r="M257" s="60">
        <f>SUMIF('Annualized Data'!$B$324:$B$355,$C257,'Annualized Data'!N$324:N$355)</f>
        <v>3675</v>
      </c>
      <c r="N257" s="60">
        <f>SUMIF('Annualized Data'!$B$324:$B$355,$C257,'Annualized Data'!O$324:O$355)</f>
        <v>3675</v>
      </c>
      <c r="O257" s="60">
        <f>SUMIF('Annualized Data'!$B$324:$B$355,$C257,'Annualized Data'!P$324:P$355)</f>
        <v>3675</v>
      </c>
      <c r="P257" s="90">
        <f t="shared" si="103"/>
        <v>44100</v>
      </c>
    </row>
    <row r="258" spans="1:16">
      <c r="A258" s="115">
        <f t="shared" si="87"/>
        <v>249</v>
      </c>
      <c r="B258" s="81" t="str">
        <f t="shared" si="104"/>
        <v>Water Heating</v>
      </c>
      <c r="C258" s="142" t="str">
        <f t="shared" si="104"/>
        <v>WH</v>
      </c>
      <c r="D258" s="60">
        <f>SUMIF('Annualized Data'!$B$324:$B$355,$C258,'Annualized Data'!E$324:E$355)</f>
        <v>281.13222000000002</v>
      </c>
      <c r="E258" s="60">
        <f>SUMIF('Annualized Data'!$B$324:$B$355,$C258,'Annualized Data'!F$324:F$355)</f>
        <v>256.74761999999998</v>
      </c>
      <c r="F258" s="60">
        <f>SUMIF('Annualized Data'!$B$324:$B$355,$C258,'Annualized Data'!G$324:G$355)</f>
        <v>233.27704</v>
      </c>
      <c r="G258" s="60">
        <f>SUMIF('Annualized Data'!$B$324:$B$355,$C258,'Annualized Data'!H$324:H$355)</f>
        <v>227.41802000000001</v>
      </c>
      <c r="H258" s="60">
        <f>SUMIF('Annualized Data'!$B$324:$B$355,$C258,'Annualized Data'!I$324:I$355)</f>
        <v>191.40048000000002</v>
      </c>
      <c r="I258" s="60">
        <f>SUMIF('Annualized Data'!$B$324:$B$355,$C258,'Annualized Data'!J$324:J$355)</f>
        <v>170.61354</v>
      </c>
      <c r="J258" s="60">
        <f>SUMIF('Annualized Data'!$B$324:$B$355,$C258,'Annualized Data'!K$324:K$355)</f>
        <v>157.21512000000001</v>
      </c>
      <c r="K258" s="60">
        <f>SUMIF('Annualized Data'!$B$324:$B$355,$C258,'Annualized Data'!L$324:L$355)</f>
        <v>135.65216000000001</v>
      </c>
      <c r="L258" s="60">
        <f>SUMIF('Annualized Data'!$B$324:$B$355,$C258,'Annualized Data'!M$324:M$355)</f>
        <v>150.21576000000002</v>
      </c>
      <c r="M258" s="60">
        <f>SUMIF('Annualized Data'!$B$324:$B$355,$C258,'Annualized Data'!N$324:N$355)</f>
        <v>155.05542</v>
      </c>
      <c r="N258" s="60">
        <f>SUMIF('Annualized Data'!$B$324:$B$355,$C258,'Annualized Data'!O$324:O$355)</f>
        <v>177.20580000000001</v>
      </c>
      <c r="O258" s="60">
        <f>SUMIF('Annualized Data'!$B$324:$B$355,$C258,'Annualized Data'!P$324:P$355)</f>
        <v>220.94122000000002</v>
      </c>
      <c r="P258" s="90">
        <f t="shared" ref="P258:P272" si="105">SUM(D258:O258)</f>
        <v>2356.8744000000006</v>
      </c>
    </row>
    <row r="259" spans="1:16">
      <c r="A259" s="115">
        <f t="shared" si="87"/>
        <v>250</v>
      </c>
      <c r="B259" s="81" t="str">
        <f t="shared" si="104"/>
        <v>Irrigation Service</v>
      </c>
      <c r="C259" s="142">
        <f t="shared" si="104"/>
        <v>22</v>
      </c>
      <c r="D259" s="60">
        <f>SUMIF('Annualized Data'!$B$324:$B$355,$C259,'Annualized Data'!E$324:E$355)</f>
        <v>169.05590068965518</v>
      </c>
      <c r="E259" s="60">
        <f>SUMIF('Annualized Data'!$B$324:$B$355,$C259,'Annualized Data'!F$324:F$355)</f>
        <v>172.29440895104895</v>
      </c>
      <c r="F259" s="60">
        <f>SUMIF('Annualized Data'!$B$324:$B$355,$C259,'Annualized Data'!G$324:G$355)</f>
        <v>175.25019524475522</v>
      </c>
      <c r="G259" s="60">
        <f>SUMIF('Annualized Data'!$B$324:$B$355,$C259,'Annualized Data'!H$324:H$355)</f>
        <v>490.48780114285717</v>
      </c>
      <c r="H259" s="60">
        <f>SUMIF('Annualized Data'!$B$324:$B$355,$C259,'Annualized Data'!I$324:I$355)</f>
        <v>640.62113361702131</v>
      </c>
      <c r="I259" s="60">
        <f>SUMIF('Annualized Data'!$B$324:$B$355,$C259,'Annualized Data'!J$324:J$355)</f>
        <v>793.96532425531905</v>
      </c>
      <c r="J259" s="60">
        <f>SUMIF('Annualized Data'!$B$324:$B$355,$C259,'Annualized Data'!K$324:K$355)</f>
        <v>813.76691657142862</v>
      </c>
      <c r="K259" s="60">
        <f>SUMIF('Annualized Data'!$B$324:$B$355,$C259,'Annualized Data'!L$324:L$355)</f>
        <v>640.89159211267599</v>
      </c>
      <c r="L259" s="60">
        <f>SUMIF('Annualized Data'!$B$324:$B$355,$C259,'Annualized Data'!M$324:M$355)</f>
        <v>608.16436732394357</v>
      </c>
      <c r="M259" s="60">
        <f>SUMIF('Annualized Data'!$B$324:$B$355,$C259,'Annualized Data'!N$324:N$355)</f>
        <v>516.89930301369861</v>
      </c>
      <c r="N259" s="60">
        <f>SUMIF('Annualized Data'!$B$324:$B$355,$C259,'Annualized Data'!O$324:O$355)</f>
        <v>410.55971830985919</v>
      </c>
      <c r="O259" s="60">
        <f>SUMIF('Annualized Data'!$B$324:$B$355,$C259,'Annualized Data'!P$324:P$355)</f>
        <v>252.06665999999998</v>
      </c>
      <c r="P259" s="90">
        <f t="shared" si="105"/>
        <v>5684.0233212322637</v>
      </c>
    </row>
    <row r="260" spans="1:16">
      <c r="A260" s="115">
        <f t="shared" si="87"/>
        <v>251</v>
      </c>
      <c r="B260" s="81" t="str">
        <f t="shared" si="104"/>
        <v>General Service</v>
      </c>
      <c r="C260" s="142">
        <f t="shared" si="104"/>
        <v>24</v>
      </c>
      <c r="D260" s="60">
        <f>SUMIF('Annualized Data'!$B$324:$B$355,$C260,'Annualized Data'!E$324:E$355)</f>
        <v>160576.80000000002</v>
      </c>
      <c r="E260" s="60">
        <f>SUMIF('Annualized Data'!$B$324:$B$355,$C260,'Annualized Data'!F$324:F$355)</f>
        <v>157611.64000000001</v>
      </c>
      <c r="F260" s="60">
        <f>SUMIF('Annualized Data'!$B$324:$B$355,$C260,'Annualized Data'!G$324:G$355)</f>
        <v>161867.1</v>
      </c>
      <c r="G260" s="60">
        <f>SUMIF('Annualized Data'!$B$324:$B$355,$C260,'Annualized Data'!H$324:H$355)</f>
        <v>158250.12</v>
      </c>
      <c r="H260" s="60">
        <f>SUMIF('Annualized Data'!$B$324:$B$355,$C260,'Annualized Data'!I$324:I$355)</f>
        <v>169478.26</v>
      </c>
      <c r="I260" s="60">
        <f>SUMIF('Annualized Data'!$B$324:$B$355,$C260,'Annualized Data'!J$324:J$355)</f>
        <v>187812.48000000001</v>
      </c>
      <c r="J260" s="60">
        <f>SUMIF('Annualized Data'!$B$324:$B$355,$C260,'Annualized Data'!K$324:K$355)</f>
        <v>197898.9</v>
      </c>
      <c r="K260" s="60">
        <f>SUMIF('Annualized Data'!$B$324:$B$355,$C260,'Annualized Data'!L$324:L$355)</f>
        <v>203745.5</v>
      </c>
      <c r="L260" s="60">
        <f>SUMIF('Annualized Data'!$B$324:$B$355,$C260,'Annualized Data'!M$324:M$355)</f>
        <v>201434.46</v>
      </c>
      <c r="M260" s="60">
        <f>SUMIF('Annualized Data'!$B$324:$B$355,$C260,'Annualized Data'!N$324:N$355)</f>
        <v>184975.2</v>
      </c>
      <c r="N260" s="60">
        <f>SUMIF('Annualized Data'!$B$324:$B$355,$C260,'Annualized Data'!O$324:O$355)</f>
        <v>173364.34000000003</v>
      </c>
      <c r="O260" s="60">
        <f>SUMIF('Annualized Data'!$B$324:$B$355,$C260,'Annualized Data'!P$324:P$355)</f>
        <v>158551.42000000001</v>
      </c>
      <c r="P260" s="90">
        <f t="shared" si="105"/>
        <v>2115566.2200000002</v>
      </c>
    </row>
    <row r="261" spans="1:16">
      <c r="A261" s="115">
        <f t="shared" si="87"/>
        <v>252</v>
      </c>
      <c r="B261" s="81" t="str">
        <f t="shared" si="104"/>
        <v>Large Power Service</v>
      </c>
      <c r="C261" s="142">
        <f t="shared" si="104"/>
        <v>25</v>
      </c>
      <c r="D261" s="60">
        <f>SUMIF('Annualized Data'!$B$324:$B$355,$C261,'Annualized Data'!E$324:E$355)</f>
        <v>44691.75</v>
      </c>
      <c r="E261" s="60">
        <f>SUMIF('Annualized Data'!$B$324:$B$355,$C261,'Annualized Data'!F$324:F$355)</f>
        <v>44313.750000000007</v>
      </c>
      <c r="F261" s="60">
        <f>SUMIF('Annualized Data'!$B$324:$B$355,$C261,'Annualized Data'!G$324:G$355)</f>
        <v>44901.450000000004</v>
      </c>
      <c r="G261" s="60">
        <f>SUMIF('Annualized Data'!$B$324:$B$355,$C261,'Annualized Data'!H$324:H$355)</f>
        <v>44835.3</v>
      </c>
      <c r="H261" s="60">
        <f>SUMIF('Annualized Data'!$B$324:$B$355,$C261,'Annualized Data'!I$324:I$355)</f>
        <v>45027.9</v>
      </c>
      <c r="I261" s="60">
        <f>SUMIF('Annualized Data'!$B$324:$B$355,$C261,'Annualized Data'!J$324:J$355)</f>
        <v>47042.1</v>
      </c>
      <c r="J261" s="60">
        <f>SUMIF('Annualized Data'!$B$324:$B$355,$C261,'Annualized Data'!K$324:K$355)</f>
        <v>48338.1</v>
      </c>
      <c r="K261" s="60">
        <f>SUMIF('Annualized Data'!$B$324:$B$355,$C261,'Annualized Data'!L$324:L$355)</f>
        <v>49194.9</v>
      </c>
      <c r="L261" s="60">
        <f>SUMIF('Annualized Data'!$B$324:$B$355,$C261,'Annualized Data'!M$324:M$355)</f>
        <v>48845.7</v>
      </c>
      <c r="M261" s="60">
        <f>SUMIF('Annualized Data'!$B$324:$B$355,$C261,'Annualized Data'!N$324:N$355)</f>
        <v>46211.850000000006</v>
      </c>
      <c r="N261" s="60">
        <f>SUMIF('Annualized Data'!$B$324:$B$355,$C261,'Annualized Data'!O$324:O$355)</f>
        <v>45298.35</v>
      </c>
      <c r="O261" s="60">
        <f>SUMIF('Annualized Data'!$B$324:$B$355,$C261,'Annualized Data'!P$324:P$355)</f>
        <v>44712.450000000004</v>
      </c>
      <c r="P261" s="90">
        <f t="shared" si="105"/>
        <v>553413.6</v>
      </c>
    </row>
    <row r="262" spans="1:16">
      <c r="A262" s="115">
        <f t="shared" si="87"/>
        <v>253</v>
      </c>
      <c r="B262" s="81" t="str">
        <f t="shared" si="104"/>
        <v>Large Power Off-Peak Service</v>
      </c>
      <c r="C262" s="142" t="str">
        <f t="shared" si="104"/>
        <v>25A</v>
      </c>
      <c r="D262" s="60">
        <f>SUMIF('Annualized Data'!$B$324:$B$355,$C262,'Annualized Data'!E$324:E$355)</f>
        <v>1118.7</v>
      </c>
      <c r="E262" s="60">
        <f>SUMIF('Annualized Data'!$B$324:$B$355,$C262,'Annualized Data'!F$324:F$355)</f>
        <v>1111.5</v>
      </c>
      <c r="F262" s="60">
        <f>SUMIF('Annualized Data'!$B$324:$B$355,$C262,'Annualized Data'!G$324:G$355)</f>
        <v>1072.3500000000001</v>
      </c>
      <c r="G262" s="60">
        <f>SUMIF('Annualized Data'!$B$324:$B$355,$C262,'Annualized Data'!H$324:H$355)</f>
        <v>1137.1500000000001</v>
      </c>
      <c r="H262" s="60">
        <f>SUMIF('Annualized Data'!$B$324:$B$355,$C262,'Annualized Data'!I$324:I$355)</f>
        <v>1134</v>
      </c>
      <c r="I262" s="60">
        <f>SUMIF('Annualized Data'!$B$324:$B$355,$C262,'Annualized Data'!J$324:J$355)</f>
        <v>1278.45</v>
      </c>
      <c r="J262" s="60">
        <f>SUMIF('Annualized Data'!$B$324:$B$355,$C262,'Annualized Data'!K$324:K$355)</f>
        <v>1237.05</v>
      </c>
      <c r="K262" s="60">
        <f>SUMIF('Annualized Data'!$B$324:$B$355,$C262,'Annualized Data'!L$324:L$355)</f>
        <v>1229.4000000000001</v>
      </c>
      <c r="L262" s="60">
        <f>SUMIF('Annualized Data'!$B$324:$B$355,$C262,'Annualized Data'!M$324:M$355)</f>
        <v>1230.75</v>
      </c>
      <c r="M262" s="60">
        <f>SUMIF('Annualized Data'!$B$324:$B$355,$C262,'Annualized Data'!N$324:N$355)</f>
        <v>1274.8500000000001</v>
      </c>
      <c r="N262" s="60">
        <f>SUMIF('Annualized Data'!$B$324:$B$355,$C262,'Annualized Data'!O$324:O$355)</f>
        <v>1159.6500000000001</v>
      </c>
      <c r="O262" s="60">
        <f>SUMIF('Annualized Data'!$B$324:$B$355,$C262,'Annualized Data'!P$324:P$355)</f>
        <v>1248.75</v>
      </c>
      <c r="P262" s="90">
        <f t="shared" si="105"/>
        <v>14232.6</v>
      </c>
    </row>
    <row r="263" spans="1:16">
      <c r="A263" s="115">
        <f t="shared" si="87"/>
        <v>254</v>
      </c>
      <c r="B263" s="81" t="str">
        <f t="shared" si="104"/>
        <v>Petroleum Refinery</v>
      </c>
      <c r="C263" s="142">
        <f t="shared" si="104"/>
        <v>26</v>
      </c>
      <c r="D263" s="60">
        <f>SUMIF('Annualized Data'!$B$324:$B$355,$C263,'Annualized Data'!E$324:E$355)</f>
        <v>18180</v>
      </c>
      <c r="E263" s="60">
        <f>SUMIF('Annualized Data'!$B$324:$B$355,$C263,'Annualized Data'!F$324:F$355)</f>
        <v>18180</v>
      </c>
      <c r="F263" s="60">
        <f>SUMIF('Annualized Data'!$B$324:$B$355,$C263,'Annualized Data'!G$324:G$355)</f>
        <v>18180</v>
      </c>
      <c r="G263" s="60">
        <f>SUMIF('Annualized Data'!$B$324:$B$355,$C263,'Annualized Data'!H$324:H$355)</f>
        <v>18180</v>
      </c>
      <c r="H263" s="60">
        <f>SUMIF('Annualized Data'!$B$324:$B$355,$C263,'Annualized Data'!I$324:I$355)</f>
        <v>18180</v>
      </c>
      <c r="I263" s="60">
        <f>SUMIF('Annualized Data'!$B$324:$B$355,$C263,'Annualized Data'!J$324:J$355)</f>
        <v>18180</v>
      </c>
      <c r="J263" s="60">
        <f>SUMIF('Annualized Data'!$B$324:$B$355,$C263,'Annualized Data'!K$324:K$355)</f>
        <v>18180</v>
      </c>
      <c r="K263" s="60">
        <f>SUMIF('Annualized Data'!$B$324:$B$355,$C263,'Annualized Data'!L$324:L$355)</f>
        <v>18180</v>
      </c>
      <c r="L263" s="60">
        <f>SUMIF('Annualized Data'!$B$324:$B$355,$C263,'Annualized Data'!M$324:M$355)</f>
        <v>18180</v>
      </c>
      <c r="M263" s="60">
        <f>SUMIF('Annualized Data'!$B$324:$B$355,$C263,'Annualized Data'!N$324:N$355)</f>
        <v>18180</v>
      </c>
      <c r="N263" s="60">
        <f>SUMIF('Annualized Data'!$B$324:$B$355,$C263,'Annualized Data'!O$324:O$355)</f>
        <v>18180</v>
      </c>
      <c r="O263" s="60">
        <f>SUMIF('Annualized Data'!$B$324:$B$355,$C263,'Annualized Data'!P$324:P$355)</f>
        <v>18180</v>
      </c>
      <c r="P263" s="90">
        <f t="shared" si="105"/>
        <v>218160</v>
      </c>
    </row>
    <row r="264" spans="1:16">
      <c r="A264" s="115">
        <f t="shared" si="87"/>
        <v>255</v>
      </c>
      <c r="B264" s="81" t="str">
        <f t="shared" si="104"/>
        <v>Area Lighting</v>
      </c>
      <c r="C264" s="142">
        <f t="shared" si="104"/>
        <v>28</v>
      </c>
      <c r="D264" s="60">
        <f>SUMIF('Annualized Data'!$B$324:$B$355,$C264,'Annualized Data'!E$324:E$355)</f>
        <v>79.012230000000002</v>
      </c>
      <c r="E264" s="60">
        <f>SUMIF('Annualized Data'!$B$324:$B$355,$C264,'Annualized Data'!F$324:F$355)</f>
        <v>68.755290000000002</v>
      </c>
      <c r="F264" s="60">
        <f>SUMIF('Annualized Data'!$B$324:$B$355,$C264,'Annualized Data'!G$324:G$355)</f>
        <v>69.493740000000003</v>
      </c>
      <c r="G264" s="60">
        <f>SUMIF('Annualized Data'!$B$324:$B$355,$C264,'Annualized Data'!H$324:H$355)</f>
        <v>61.760910000000003</v>
      </c>
      <c r="H264" s="60">
        <f>SUMIF('Annualized Data'!$B$324:$B$355,$C264,'Annualized Data'!I$324:I$355)</f>
        <v>58.724220000000003</v>
      </c>
      <c r="I264" s="60">
        <f>SUMIF('Annualized Data'!$B$324:$B$355,$C264,'Annualized Data'!J$324:J$355)</f>
        <v>54.215730000000001</v>
      </c>
      <c r="J264" s="60">
        <f>SUMIF('Annualized Data'!$B$324:$B$355,$C264,'Annualized Data'!K$324:K$355)</f>
        <v>57.682050000000004</v>
      </c>
      <c r="K264" s="60">
        <f>SUMIF('Annualized Data'!$B$324:$B$355,$C264,'Annualized Data'!L$324:L$355)</f>
        <v>61.81212</v>
      </c>
      <c r="L264" s="60">
        <f>SUMIF('Annualized Data'!$B$324:$B$355,$C264,'Annualized Data'!M$324:M$355)</f>
        <v>64.716539999999995</v>
      </c>
      <c r="M264" s="60">
        <f>SUMIF('Annualized Data'!$B$324:$B$355,$C264,'Annualized Data'!N$324:N$355)</f>
        <v>72.413340000000005</v>
      </c>
      <c r="N264" s="60">
        <f>SUMIF('Annualized Data'!$B$324:$B$355,$C264,'Annualized Data'!O$324:O$355)</f>
        <v>75.343770000000006</v>
      </c>
      <c r="O264" s="60">
        <f>SUMIF('Annualized Data'!$B$324:$B$355,$C264,'Annualized Data'!P$324:P$355)</f>
        <v>80.949629999999999</v>
      </c>
      <c r="P264" s="90">
        <f t="shared" si="105"/>
        <v>804.87956999999994</v>
      </c>
    </row>
    <row r="265" spans="1:16">
      <c r="A265" s="115">
        <f t="shared" si="87"/>
        <v>256</v>
      </c>
      <c r="B265" s="81" t="str">
        <f t="shared" si="104"/>
        <v>Electric Furnace</v>
      </c>
      <c r="C265" s="142">
        <f t="shared" si="104"/>
        <v>30</v>
      </c>
      <c r="D265" s="60">
        <f>SUMIF('Annualized Data'!$B$324:$B$355,$C265,'Annualized Data'!E$324:E$355)</f>
        <v>2100</v>
      </c>
      <c r="E265" s="60">
        <f>SUMIF('Annualized Data'!$B$324:$B$355,$C265,'Annualized Data'!F$324:F$355)</f>
        <v>2100</v>
      </c>
      <c r="F265" s="60">
        <f>SUMIF('Annualized Data'!$B$324:$B$355,$C265,'Annualized Data'!G$324:G$355)</f>
        <v>2100</v>
      </c>
      <c r="G265" s="60">
        <f>SUMIF('Annualized Data'!$B$324:$B$355,$C265,'Annualized Data'!H$324:H$355)</f>
        <v>2100</v>
      </c>
      <c r="H265" s="60">
        <f>SUMIF('Annualized Data'!$B$324:$B$355,$C265,'Annualized Data'!I$324:I$355)</f>
        <v>2100</v>
      </c>
      <c r="I265" s="60">
        <f>SUMIF('Annualized Data'!$B$324:$B$355,$C265,'Annualized Data'!J$324:J$355)</f>
        <v>2100</v>
      </c>
      <c r="J265" s="60">
        <f>SUMIF('Annualized Data'!$B$324:$B$355,$C265,'Annualized Data'!K$324:K$355)</f>
        <v>2267.16</v>
      </c>
      <c r="K265" s="60">
        <f>SUMIF('Annualized Data'!$B$324:$B$355,$C265,'Annualized Data'!L$324:L$355)</f>
        <v>2319.66</v>
      </c>
      <c r="L265" s="60">
        <f>SUMIF('Annualized Data'!$B$324:$B$355,$C265,'Annualized Data'!M$324:M$355)</f>
        <v>2346.96</v>
      </c>
      <c r="M265" s="60">
        <f>SUMIF('Annualized Data'!$B$324:$B$355,$C265,'Annualized Data'!N$324:N$355)</f>
        <v>2293.1999999999998</v>
      </c>
      <c r="N265" s="60">
        <f>SUMIF('Annualized Data'!$B$324:$B$355,$C265,'Annualized Data'!O$324:O$355)</f>
        <v>2306.2199999999998</v>
      </c>
      <c r="O265" s="60">
        <f>SUMIF('Annualized Data'!$B$324:$B$355,$C265,'Annualized Data'!P$324:P$355)</f>
        <v>2319.66</v>
      </c>
      <c r="P265" s="90">
        <f t="shared" si="105"/>
        <v>26452.86</v>
      </c>
    </row>
    <row r="266" spans="1:16">
      <c r="A266" s="115">
        <f t="shared" si="87"/>
        <v>257</v>
      </c>
      <c r="B266" s="81" t="str">
        <f t="shared" si="104"/>
        <v>Military Research &amp; Dev. Service</v>
      </c>
      <c r="C266" s="142">
        <f t="shared" si="104"/>
        <v>31</v>
      </c>
      <c r="D266" s="60">
        <f>SUMIF('Annualized Data'!$B$324:$B$355,$C266,'Annualized Data'!E$324:E$355)</f>
        <v>21160</v>
      </c>
      <c r="E266" s="60">
        <f>SUMIF('Annualized Data'!$B$324:$B$355,$C266,'Annualized Data'!F$324:F$355)</f>
        <v>21160</v>
      </c>
      <c r="F266" s="60">
        <f>SUMIF('Annualized Data'!$B$324:$B$355,$C266,'Annualized Data'!G$324:G$355)</f>
        <v>21160</v>
      </c>
      <c r="G266" s="60">
        <f>SUMIF('Annualized Data'!$B$324:$B$355,$C266,'Annualized Data'!H$324:H$355)</f>
        <v>21160</v>
      </c>
      <c r="H266" s="60">
        <f>SUMIF('Annualized Data'!$B$324:$B$355,$C266,'Annualized Data'!I$324:I$355)</f>
        <v>21160</v>
      </c>
      <c r="I266" s="60">
        <f>SUMIF('Annualized Data'!$B$324:$B$355,$C266,'Annualized Data'!J$324:J$355)</f>
        <v>21160</v>
      </c>
      <c r="J266" s="60">
        <f>SUMIF('Annualized Data'!$B$324:$B$355,$C266,'Annualized Data'!K$324:K$355)</f>
        <v>21160</v>
      </c>
      <c r="K266" s="60">
        <f>SUMIF('Annualized Data'!$B$324:$B$355,$C266,'Annualized Data'!L$324:L$355)</f>
        <v>21160</v>
      </c>
      <c r="L266" s="60">
        <f>SUMIF('Annualized Data'!$B$324:$B$355,$C266,'Annualized Data'!M$324:M$355)</f>
        <v>21160</v>
      </c>
      <c r="M266" s="60">
        <f>SUMIF('Annualized Data'!$B$324:$B$355,$C266,'Annualized Data'!N$324:N$355)</f>
        <v>21160</v>
      </c>
      <c r="N266" s="60">
        <f>SUMIF('Annualized Data'!$B$324:$B$355,$C266,'Annualized Data'!O$324:O$355)</f>
        <v>21160</v>
      </c>
      <c r="O266" s="60">
        <f>SUMIF('Annualized Data'!$B$324:$B$355,$C266,'Annualized Data'!P$324:P$355)</f>
        <v>21160</v>
      </c>
      <c r="P266" s="90">
        <f t="shared" si="105"/>
        <v>253920</v>
      </c>
    </row>
    <row r="267" spans="1:16">
      <c r="A267" s="115">
        <f t="shared" si="87"/>
        <v>258</v>
      </c>
      <c r="B267" s="81" t="str">
        <f t="shared" ref="B267:C272" si="106">B242</f>
        <v>Cotton Gin</v>
      </c>
      <c r="C267" s="142">
        <f t="shared" si="106"/>
        <v>34</v>
      </c>
      <c r="D267" s="60">
        <f>SUMIF('Annualized Data'!$B$324:$B$355,$C267,'Annualized Data'!E$324:E$355)</f>
        <v>35.380000000000003</v>
      </c>
      <c r="E267" s="60">
        <f>SUMIF('Annualized Data'!$B$324:$B$355,$C267,'Annualized Data'!F$324:F$355)</f>
        <v>1.92</v>
      </c>
      <c r="F267" s="60">
        <f>SUMIF('Annualized Data'!$B$324:$B$355,$C267,'Annualized Data'!G$324:G$355)</f>
        <v>1.92</v>
      </c>
      <c r="G267" s="60">
        <f>SUMIF('Annualized Data'!$B$324:$B$355,$C267,'Annualized Data'!H$324:H$355)</f>
        <v>1.7999999999999998</v>
      </c>
      <c r="H267" s="60">
        <f>SUMIF('Annualized Data'!$B$324:$B$355,$C267,'Annualized Data'!I$324:I$355)</f>
        <v>0.68</v>
      </c>
      <c r="I267" s="60">
        <f>SUMIF('Annualized Data'!$B$324:$B$355,$C267,'Annualized Data'!J$324:J$355)</f>
        <v>0.74</v>
      </c>
      <c r="J267" s="60">
        <f>SUMIF('Annualized Data'!$B$324:$B$355,$C267,'Annualized Data'!K$324:K$355)</f>
        <v>0.66</v>
      </c>
      <c r="K267" s="60">
        <f>SUMIF('Annualized Data'!$B$324:$B$355,$C267,'Annualized Data'!L$324:L$355)</f>
        <v>0.64</v>
      </c>
      <c r="L267" s="60">
        <f>SUMIF('Annualized Data'!$B$324:$B$355,$C267,'Annualized Data'!M$324:M$355)</f>
        <v>0.96</v>
      </c>
      <c r="M267" s="60">
        <f>SUMIF('Annualized Data'!$B$324:$B$355,$C267,'Annualized Data'!N$324:N$355)</f>
        <v>2.14</v>
      </c>
      <c r="N267" s="60">
        <f>SUMIF('Annualized Data'!$B$324:$B$355,$C267,'Annualized Data'!O$324:O$355)</f>
        <v>35.520000000000003</v>
      </c>
      <c r="O267" s="60">
        <f>SUMIF('Annualized Data'!$B$324:$B$355,$C267,'Annualized Data'!P$324:P$355)</f>
        <v>35.72</v>
      </c>
      <c r="P267" s="90">
        <f t="shared" si="105"/>
        <v>118.08000000000001</v>
      </c>
    </row>
    <row r="268" spans="1:16">
      <c r="A268" s="115">
        <f t="shared" si="87"/>
        <v>259</v>
      </c>
      <c r="B268" s="81" t="str">
        <f t="shared" si="106"/>
        <v>Interruptible Power Service</v>
      </c>
      <c r="C268" s="142">
        <f t="shared" si="106"/>
        <v>38</v>
      </c>
      <c r="D268" s="60">
        <f>SUMIF('Annualized Data'!$B$324:$B$355,$C268,'Annualized Data'!E$324:E$355)</f>
        <v>0</v>
      </c>
      <c r="E268" s="60">
        <f>SUMIF('Annualized Data'!$B$324:$B$355,$C268,'Annualized Data'!F$324:F$355)</f>
        <v>0</v>
      </c>
      <c r="F268" s="60">
        <f>SUMIF('Annualized Data'!$B$324:$B$355,$C268,'Annualized Data'!G$324:G$355)</f>
        <v>0</v>
      </c>
      <c r="G268" s="60">
        <f>SUMIF('Annualized Data'!$B$324:$B$355,$C268,'Annualized Data'!H$324:H$355)</f>
        <v>0</v>
      </c>
      <c r="H268" s="60">
        <f>SUMIF('Annualized Data'!$B$324:$B$355,$C268,'Annualized Data'!I$324:I$355)</f>
        <v>0</v>
      </c>
      <c r="I268" s="60">
        <f>SUMIF('Annualized Data'!$B$324:$B$355,$C268,'Annualized Data'!J$324:J$355)</f>
        <v>0</v>
      </c>
      <c r="J268" s="60">
        <f>SUMIF('Annualized Data'!$B$324:$B$355,$C268,'Annualized Data'!K$324:K$355)</f>
        <v>0</v>
      </c>
      <c r="K268" s="60">
        <f>SUMIF('Annualized Data'!$B$324:$B$355,$C268,'Annualized Data'!L$324:L$355)</f>
        <v>0</v>
      </c>
      <c r="L268" s="60">
        <f>SUMIF('Annualized Data'!$B$324:$B$355,$C268,'Annualized Data'!M$324:M$355)</f>
        <v>0</v>
      </c>
      <c r="M268" s="60">
        <f>SUMIF('Annualized Data'!$B$324:$B$355,$C268,'Annualized Data'!N$324:N$355)</f>
        <v>0</v>
      </c>
      <c r="N268" s="60">
        <f>SUMIF('Annualized Data'!$B$324:$B$355,$C268,'Annualized Data'!O$324:O$355)</f>
        <v>0</v>
      </c>
      <c r="O268" s="60">
        <f>SUMIF('Annualized Data'!$B$324:$B$355,$C268,'Annualized Data'!P$324:P$355)</f>
        <v>0</v>
      </c>
      <c r="P268" s="90">
        <f t="shared" si="105"/>
        <v>0</v>
      </c>
    </row>
    <row r="269" spans="1:16">
      <c r="A269" s="115">
        <f t="shared" si="87"/>
        <v>260</v>
      </c>
      <c r="B269" s="81" t="str">
        <f t="shared" si="106"/>
        <v>City / County Service</v>
      </c>
      <c r="C269" s="142">
        <f t="shared" si="106"/>
        <v>41</v>
      </c>
      <c r="D269" s="60">
        <f>SUMIF('Annualized Data'!$B$324:$B$355,$C269,'Annualized Data'!E$324:E$355)</f>
        <v>27282.420000000002</v>
      </c>
      <c r="E269" s="60">
        <f>SUMIF('Annualized Data'!$B$324:$B$355,$C269,'Annualized Data'!F$324:F$355)</f>
        <v>27588.06</v>
      </c>
      <c r="F269" s="60">
        <f>SUMIF('Annualized Data'!$B$324:$B$355,$C269,'Annualized Data'!G$324:G$355)</f>
        <v>27859.14</v>
      </c>
      <c r="G269" s="60">
        <f>SUMIF('Annualized Data'!$B$324:$B$355,$C269,'Annualized Data'!H$324:H$355)</f>
        <v>23555.34</v>
      </c>
      <c r="H269" s="60">
        <f>SUMIF('Annualized Data'!$B$324:$B$355,$C269,'Annualized Data'!I$324:I$355)</f>
        <v>19291.5</v>
      </c>
      <c r="I269" s="60">
        <f>SUMIF('Annualized Data'!$B$324:$B$355,$C269,'Annualized Data'!J$324:J$355)</f>
        <v>25417.800000000003</v>
      </c>
      <c r="J269" s="60">
        <f>SUMIF('Annualized Data'!$B$324:$B$355,$C269,'Annualized Data'!K$324:K$355)</f>
        <v>30121.740000000005</v>
      </c>
      <c r="K269" s="60">
        <f>SUMIF('Annualized Data'!$B$324:$B$355,$C269,'Annualized Data'!L$324:L$355)</f>
        <v>36531.54</v>
      </c>
      <c r="L269" s="60">
        <f>SUMIF('Annualized Data'!$B$324:$B$355,$C269,'Annualized Data'!M$324:M$355)</f>
        <v>37178.46</v>
      </c>
      <c r="M269" s="60">
        <f>SUMIF('Annualized Data'!$B$324:$B$355,$C269,'Annualized Data'!N$324:N$355)</f>
        <v>31921.56</v>
      </c>
      <c r="N269" s="60">
        <f>SUMIF('Annualized Data'!$B$324:$B$355,$C269,'Annualized Data'!O$324:O$355)</f>
        <v>25797.960000000003</v>
      </c>
      <c r="O269" s="60">
        <f>SUMIF('Annualized Data'!$B$324:$B$355,$C269,'Annualized Data'!P$324:P$355)</f>
        <v>21487.680000000004</v>
      </c>
      <c r="P269" s="90">
        <f t="shared" si="105"/>
        <v>334033.2</v>
      </c>
    </row>
    <row r="270" spans="1:16">
      <c r="A270" s="115">
        <f t="shared" si="87"/>
        <v>261</v>
      </c>
      <c r="B270" s="81" t="str">
        <f t="shared" si="106"/>
        <v>State University Service</v>
      </c>
      <c r="C270" s="142">
        <f t="shared" si="106"/>
        <v>43</v>
      </c>
      <c r="D270" s="60">
        <f>SUMIF('Annualized Data'!$B$324:$B$355,$C270,'Annualized Data'!E$324:E$355)</f>
        <v>3747.6</v>
      </c>
      <c r="E270" s="60">
        <f>SUMIF('Annualized Data'!$B$324:$B$355,$C270,'Annualized Data'!F$324:F$355)</f>
        <v>3694.9500000000003</v>
      </c>
      <c r="F270" s="60">
        <f>SUMIF('Annualized Data'!$B$324:$B$355,$C270,'Annualized Data'!G$324:G$355)</f>
        <v>3694.9500000000003</v>
      </c>
      <c r="G270" s="60">
        <f>SUMIF('Annualized Data'!$B$324:$B$355,$C270,'Annualized Data'!H$324:H$355)</f>
        <v>4065.3</v>
      </c>
      <c r="H270" s="60">
        <f>SUMIF('Annualized Data'!$B$324:$B$355,$C270,'Annualized Data'!I$324:I$355)</f>
        <v>3694.9500000000003</v>
      </c>
      <c r="I270" s="60">
        <f>SUMIF('Annualized Data'!$B$324:$B$355,$C270,'Annualized Data'!J$324:J$355)</f>
        <v>3694.9500000000003</v>
      </c>
      <c r="J270" s="60">
        <f>SUMIF('Annualized Data'!$B$324:$B$355,$C270,'Annualized Data'!K$324:K$355)</f>
        <v>3694.9500000000003</v>
      </c>
      <c r="K270" s="60">
        <f>SUMIF('Annualized Data'!$B$324:$B$355,$C270,'Annualized Data'!L$324:L$355)</f>
        <v>3694.9500000000003</v>
      </c>
      <c r="L270" s="60">
        <f>SUMIF('Annualized Data'!$B$324:$B$355,$C270,'Annualized Data'!M$324:M$355)</f>
        <v>4047.3</v>
      </c>
      <c r="M270" s="60">
        <f>SUMIF('Annualized Data'!$B$324:$B$355,$C270,'Annualized Data'!N$324:N$355)</f>
        <v>4132.8</v>
      </c>
      <c r="N270" s="60">
        <f>SUMIF('Annualized Data'!$B$324:$B$355,$C270,'Annualized Data'!O$324:O$355)</f>
        <v>3473.55</v>
      </c>
      <c r="O270" s="60">
        <f>SUMIF('Annualized Data'!$B$324:$B$355,$C270,'Annualized Data'!P$324:P$355)</f>
        <v>3235.5</v>
      </c>
      <c r="P270" s="90">
        <f t="shared" si="105"/>
        <v>44871.750000000007</v>
      </c>
    </row>
    <row r="271" spans="1:16">
      <c r="A271" s="115">
        <f t="shared" si="87"/>
        <v>262</v>
      </c>
      <c r="B271" s="81" t="str">
        <f t="shared" si="106"/>
        <v>Cogen Supplemental</v>
      </c>
      <c r="C271" s="142">
        <f t="shared" si="106"/>
        <v>45</v>
      </c>
      <c r="D271" s="60">
        <f>SUMIF('Annualized Data'!$B$324:$B$355,$C271,'Annualized Data'!E$324:E$355)</f>
        <v>1723.5</v>
      </c>
      <c r="E271" s="60">
        <f>SUMIF('Annualized Data'!$B$324:$B$355,$C271,'Annualized Data'!F$324:F$355)</f>
        <v>1764.45</v>
      </c>
      <c r="F271" s="60">
        <f>SUMIF('Annualized Data'!$B$324:$B$355,$C271,'Annualized Data'!G$324:G$355)</f>
        <v>1731.15</v>
      </c>
      <c r="G271" s="60">
        <f>SUMIF('Annualized Data'!$B$324:$B$355,$C271,'Annualized Data'!H$324:H$355)</f>
        <v>1779.3</v>
      </c>
      <c r="H271" s="60">
        <f>SUMIF('Annualized Data'!$B$324:$B$355,$C271,'Annualized Data'!I$324:I$355)</f>
        <v>1978.2</v>
      </c>
      <c r="I271" s="60">
        <f>SUMIF('Annualized Data'!$B$324:$B$355,$C271,'Annualized Data'!J$324:J$355)</f>
        <v>2197.35</v>
      </c>
      <c r="J271" s="60">
        <f>SUMIF('Annualized Data'!$B$324:$B$355,$C271,'Annualized Data'!K$324:K$355)</f>
        <v>2169.9</v>
      </c>
      <c r="K271" s="60">
        <f>SUMIF('Annualized Data'!$B$324:$B$355,$C271,'Annualized Data'!L$324:L$355)</f>
        <v>2157.3000000000002</v>
      </c>
      <c r="L271" s="60">
        <f>SUMIF('Annualized Data'!$B$324:$B$355,$C271,'Annualized Data'!M$324:M$355)</f>
        <v>2172.15</v>
      </c>
      <c r="M271" s="60">
        <f>SUMIF('Annualized Data'!$B$324:$B$355,$C271,'Annualized Data'!N$324:N$355)</f>
        <v>1842.3</v>
      </c>
      <c r="N271" s="60">
        <f>SUMIF('Annualized Data'!$B$324:$B$355,$C271,'Annualized Data'!O$324:O$355)</f>
        <v>1814.4</v>
      </c>
      <c r="O271" s="60">
        <f>SUMIF('Annualized Data'!$B$324:$B$355,$C271,'Annualized Data'!P$324:P$355)</f>
        <v>1726.2</v>
      </c>
      <c r="P271" s="90">
        <f t="shared" si="105"/>
        <v>23056.200000000004</v>
      </c>
    </row>
    <row r="272" spans="1:16">
      <c r="A272" s="115">
        <f t="shared" si="87"/>
        <v>263</v>
      </c>
      <c r="B272" s="81" t="str">
        <f t="shared" si="106"/>
        <v>Cogen Maint, Backup &amp; Interrupt</v>
      </c>
      <c r="C272" s="142">
        <f t="shared" si="106"/>
        <v>46</v>
      </c>
      <c r="D272" s="60">
        <f>SUMIF('Annualized Data'!$B$324:$B$355,$C272,'Annualized Data'!E$324:E$355)</f>
        <v>0</v>
      </c>
      <c r="E272" s="60">
        <f>SUMIF('Annualized Data'!$B$324:$B$355,$C272,'Annualized Data'!F$324:F$355)</f>
        <v>0</v>
      </c>
      <c r="F272" s="60">
        <f>SUMIF('Annualized Data'!$B$324:$B$355,$C272,'Annualized Data'!G$324:G$355)</f>
        <v>0</v>
      </c>
      <c r="G272" s="60">
        <f>SUMIF('Annualized Data'!$B$324:$B$355,$C272,'Annualized Data'!H$324:H$355)</f>
        <v>0</v>
      </c>
      <c r="H272" s="60">
        <f>SUMIF('Annualized Data'!$B$324:$B$355,$C272,'Annualized Data'!I$324:I$355)</f>
        <v>0</v>
      </c>
      <c r="I272" s="60">
        <f>SUMIF('Annualized Data'!$B$324:$B$355,$C272,'Annualized Data'!J$324:J$355)</f>
        <v>0</v>
      </c>
      <c r="J272" s="60">
        <f>SUMIF('Annualized Data'!$B$324:$B$355,$C272,'Annualized Data'!K$324:K$355)</f>
        <v>0</v>
      </c>
      <c r="K272" s="60">
        <f>SUMIF('Annualized Data'!$B$324:$B$355,$C272,'Annualized Data'!L$324:L$355)</f>
        <v>0</v>
      </c>
      <c r="L272" s="60">
        <f>SUMIF('Annualized Data'!$B$324:$B$355,$C272,'Annualized Data'!M$324:M$355)</f>
        <v>0</v>
      </c>
      <c r="M272" s="60">
        <f>SUMIF('Annualized Data'!$B$324:$B$355,$C272,'Annualized Data'!N$324:N$355)</f>
        <v>0</v>
      </c>
      <c r="N272" s="60">
        <f>SUMIF('Annualized Data'!$B$324:$B$355,$C272,'Annualized Data'!O$324:O$355)</f>
        <v>0</v>
      </c>
      <c r="O272" s="60">
        <f>SUMIF('Annualized Data'!$B$324:$B$355,$C272,'Annualized Data'!P$324:P$355)</f>
        <v>0</v>
      </c>
      <c r="P272" s="90">
        <f t="shared" si="105"/>
        <v>0</v>
      </c>
    </row>
    <row r="273" spans="1:16" ht="13" thickBot="1">
      <c r="A273" s="115">
        <f t="shared" si="87"/>
        <v>264</v>
      </c>
      <c r="B273" s="323" t="str">
        <f>"Total "&amp;B249</f>
        <v>Total Transmission Cost Recovery Factor (TCRF)</v>
      </c>
      <c r="D273" s="327">
        <f>SUM(D250:D272)</f>
        <v>576264.0415906898</v>
      </c>
      <c r="E273" s="327">
        <f t="shared" ref="E273:O273" si="107">SUM(E250:E272)</f>
        <v>529093.43861895101</v>
      </c>
      <c r="F273" s="327">
        <f t="shared" si="107"/>
        <v>503251.37308524479</v>
      </c>
      <c r="G273" s="327">
        <f t="shared" si="107"/>
        <v>493385.48160114285</v>
      </c>
      <c r="H273" s="327">
        <f t="shared" si="107"/>
        <v>589900.58020361699</v>
      </c>
      <c r="I273" s="327">
        <f t="shared" si="107"/>
        <v>734114.46259425534</v>
      </c>
      <c r="J273" s="327">
        <f t="shared" si="107"/>
        <v>877120.7760265714</v>
      </c>
      <c r="K273" s="327">
        <f t="shared" si="107"/>
        <v>879385.5009321128</v>
      </c>
      <c r="L273" s="327">
        <f t="shared" si="107"/>
        <v>836378.0098373238</v>
      </c>
      <c r="M273" s="327">
        <f t="shared" si="107"/>
        <v>643207.78251301381</v>
      </c>
      <c r="N273" s="327">
        <f t="shared" si="107"/>
        <v>546189.92420830997</v>
      </c>
      <c r="O273" s="327">
        <f t="shared" si="107"/>
        <v>526988.26970999991</v>
      </c>
      <c r="P273" s="327">
        <f>SUM(P250:P272)</f>
        <v>7735279.6409212323</v>
      </c>
    </row>
    <row r="274" spans="1:16" ht="13" thickTop="1">
      <c r="A274" s="115"/>
    </row>
    <row r="275" spans="1:16">
      <c r="A275" s="115"/>
    </row>
    <row r="276" spans="1:16">
      <c r="A276" s="115"/>
    </row>
    <row r="277" spans="1:16">
      <c r="A277" s="115"/>
    </row>
    <row r="278" spans="1:16">
      <c r="A278" s="115"/>
    </row>
    <row r="279" spans="1:16">
      <c r="A279" s="115"/>
    </row>
    <row r="280" spans="1:16">
      <c r="A280" s="115"/>
    </row>
    <row r="281" spans="1:16">
      <c r="A281" s="115"/>
    </row>
    <row r="282" spans="1:16">
      <c r="A282" s="115"/>
    </row>
    <row r="283" spans="1:16">
      <c r="A283" s="115"/>
    </row>
    <row r="284" spans="1:16">
      <c r="A284" s="115"/>
    </row>
    <row r="285" spans="1:16">
      <c r="A285" s="115"/>
    </row>
    <row r="286" spans="1:16">
      <c r="A286" s="115"/>
    </row>
    <row r="287" spans="1:16">
      <c r="A287" s="115"/>
    </row>
    <row r="288" spans="1:16">
      <c r="A288" s="115"/>
    </row>
    <row r="289" spans="1:1">
      <c r="A289" s="115"/>
    </row>
    <row r="290" spans="1:1">
      <c r="A290" s="115"/>
    </row>
    <row r="291" spans="1:1">
      <c r="A291" s="115"/>
    </row>
    <row r="292" spans="1:1">
      <c r="A292" s="115"/>
    </row>
    <row r="293" spans="1:1">
      <c r="A293" s="115"/>
    </row>
    <row r="294" spans="1:1">
      <c r="A294" s="115"/>
    </row>
    <row r="295" spans="1:1">
      <c r="A295" s="115"/>
    </row>
    <row r="296" spans="1:1">
      <c r="A296" s="115"/>
    </row>
    <row r="297" spans="1:1">
      <c r="A297" s="115"/>
    </row>
    <row r="298" spans="1:1">
      <c r="A298" s="115"/>
    </row>
    <row r="299" spans="1:1">
      <c r="A299" s="115"/>
    </row>
    <row r="300" spans="1:1">
      <c r="A300" s="115"/>
    </row>
    <row r="301" spans="1:1">
      <c r="A301" s="115"/>
    </row>
    <row r="302" spans="1:1">
      <c r="A302" s="115"/>
    </row>
    <row r="303" spans="1:1">
      <c r="A303" s="115"/>
    </row>
    <row r="304" spans="1:1">
      <c r="A304" s="115"/>
    </row>
    <row r="305" spans="1:1">
      <c r="A305" s="115"/>
    </row>
    <row r="306" spans="1:1">
      <c r="A306" s="115"/>
    </row>
    <row r="307" spans="1:1">
      <c r="A307" s="115"/>
    </row>
    <row r="308" spans="1:1">
      <c r="A308" s="115"/>
    </row>
    <row r="309" spans="1:1">
      <c r="A309" s="115"/>
    </row>
    <row r="310" spans="1:1">
      <c r="A310" s="115"/>
    </row>
    <row r="311" spans="1:1">
      <c r="A311" s="115"/>
    </row>
    <row r="312" spans="1:1">
      <c r="A312" s="115"/>
    </row>
    <row r="313" spans="1:1">
      <c r="A313" s="115"/>
    </row>
    <row r="314" spans="1:1">
      <c r="A314" s="115"/>
    </row>
    <row r="315" spans="1:1">
      <c r="A315" s="115"/>
    </row>
    <row r="316" spans="1:1">
      <c r="A316" s="115"/>
    </row>
    <row r="317" spans="1:1">
      <c r="A317" s="115"/>
    </row>
    <row r="318" spans="1:1">
      <c r="A318" s="115"/>
    </row>
    <row r="319" spans="1:1">
      <c r="A319" s="115"/>
    </row>
    <row r="320" spans="1:1">
      <c r="A320" s="115"/>
    </row>
    <row r="321" spans="1:1">
      <c r="A321" s="115"/>
    </row>
    <row r="322" spans="1:1">
      <c r="A322" s="115"/>
    </row>
    <row r="323" spans="1:1">
      <c r="A323" s="115"/>
    </row>
    <row r="324" spans="1:1">
      <c r="A324" s="115"/>
    </row>
    <row r="325" spans="1:1">
      <c r="A325" s="115"/>
    </row>
    <row r="326" spans="1:1">
      <c r="A326" s="115"/>
    </row>
    <row r="327" spans="1:1">
      <c r="A327" s="115"/>
    </row>
    <row r="328" spans="1:1">
      <c r="A328" s="115"/>
    </row>
    <row r="329" spans="1:1">
      <c r="A329" s="115"/>
    </row>
    <row r="330" spans="1:1">
      <c r="A330" s="115"/>
    </row>
    <row r="331" spans="1:1">
      <c r="A331" s="115"/>
    </row>
    <row r="332" spans="1:1">
      <c r="A332" s="115"/>
    </row>
    <row r="333" spans="1:1">
      <c r="A333" s="115"/>
    </row>
    <row r="334" spans="1:1">
      <c r="A334" s="115"/>
    </row>
    <row r="335" spans="1:1">
      <c r="A335" s="115"/>
    </row>
    <row r="336" spans="1:1">
      <c r="A336" s="115"/>
    </row>
    <row r="337" spans="1:1">
      <c r="A337" s="115"/>
    </row>
    <row r="338" spans="1:1">
      <c r="A338" s="115"/>
    </row>
    <row r="339" spans="1:1">
      <c r="A339" s="115"/>
    </row>
    <row r="340" spans="1:1">
      <c r="A340" s="115"/>
    </row>
    <row r="341" spans="1:1">
      <c r="A341" s="115"/>
    </row>
    <row r="342" spans="1:1">
      <c r="A342" s="115"/>
    </row>
    <row r="343" spans="1:1">
      <c r="A343" s="115"/>
    </row>
    <row r="344" spans="1:1">
      <c r="A344" s="115"/>
    </row>
    <row r="345" spans="1:1">
      <c r="A345" s="115"/>
    </row>
    <row r="346" spans="1:1">
      <c r="A346" s="115"/>
    </row>
    <row r="347" spans="1:1">
      <c r="A347" s="115"/>
    </row>
    <row r="348" spans="1:1">
      <c r="A348" s="115"/>
    </row>
    <row r="349" spans="1:1">
      <c r="A349" s="115"/>
    </row>
    <row r="350" spans="1:1">
      <c r="A350" s="115"/>
    </row>
    <row r="351" spans="1:1">
      <c r="A351" s="115"/>
    </row>
    <row r="352" spans="1:1">
      <c r="A352" s="115"/>
    </row>
    <row r="353" spans="1:1">
      <c r="A353" s="115"/>
    </row>
    <row r="354" spans="1:1">
      <c r="A354" s="115"/>
    </row>
    <row r="355" spans="1:1">
      <c r="A355" s="115"/>
    </row>
    <row r="356" spans="1:1">
      <c r="A356" s="115"/>
    </row>
    <row r="357" spans="1:1">
      <c r="A357" s="115"/>
    </row>
    <row r="358" spans="1:1">
      <c r="A358" s="115"/>
    </row>
    <row r="359" spans="1:1">
      <c r="A359" s="115"/>
    </row>
    <row r="360" spans="1:1">
      <c r="A360" s="115"/>
    </row>
    <row r="361" spans="1:1">
      <c r="A361" s="115"/>
    </row>
    <row r="362" spans="1:1">
      <c r="A362" s="115"/>
    </row>
    <row r="363" spans="1:1">
      <c r="A363" s="115"/>
    </row>
    <row r="364" spans="1:1">
      <c r="A364" s="115"/>
    </row>
    <row r="365" spans="1:1">
      <c r="A365" s="115"/>
    </row>
    <row r="366" spans="1:1">
      <c r="A366" s="115"/>
    </row>
    <row r="367" spans="1:1">
      <c r="A367" s="115"/>
    </row>
    <row r="368" spans="1:1">
      <c r="A368" s="115"/>
    </row>
    <row r="369" spans="1:1">
      <c r="A369" s="115"/>
    </row>
    <row r="370" spans="1:1">
      <c r="A370" s="115"/>
    </row>
    <row r="371" spans="1:1">
      <c r="A371" s="115"/>
    </row>
    <row r="372" spans="1:1">
      <c r="A372" s="115"/>
    </row>
    <row r="373" spans="1:1">
      <c r="A373" s="115"/>
    </row>
    <row r="374" spans="1:1">
      <c r="A374" s="115"/>
    </row>
    <row r="375" spans="1:1">
      <c r="A375" s="115"/>
    </row>
    <row r="376" spans="1:1">
      <c r="A376" s="115"/>
    </row>
    <row r="377" spans="1:1">
      <c r="A377" s="115"/>
    </row>
    <row r="378" spans="1:1">
      <c r="A378" s="115"/>
    </row>
    <row r="379" spans="1:1">
      <c r="A379" s="115"/>
    </row>
    <row r="380" spans="1:1">
      <c r="A380" s="115"/>
    </row>
    <row r="381" spans="1:1">
      <c r="A381" s="115"/>
    </row>
  </sheetData>
  <mergeCells count="1">
    <mergeCell ref="C7:C8"/>
  </mergeCells>
  <pageMargins left="0.17" right="0.17" top="1.1000000000000001" bottom="0.26" header="0.5" footer="0.17"/>
  <pageSetup scale="60" fitToHeight="2" orientation="landscape" r:id="rId1"/>
  <headerFooter alignWithMargins="0">
    <oddHeader>&amp;RSOAH Docket No. 473-21-2606
PUC Docket No. 52195
OPUC's 1st, Q. No. OPUC 1-1
Page &amp;P of &amp;N
Attachment</oddHeader>
  </headerFooter>
  <rowBreaks count="1" manualBreakCount="1">
    <brk id="81" max="15" man="1"/>
  </rowBreaks>
  <ignoredErrors>
    <ignoredError sqref="P16 P40 P64 P11 P88 P112 P160" formula="1"/>
    <ignoredError sqref="P225:P247" formulaRange="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T394"/>
  <sheetViews>
    <sheetView view="pageLayout" zoomScaleNormal="100" workbookViewId="0">
      <selection activeCell="D6" sqref="D6"/>
    </sheetView>
  </sheetViews>
  <sheetFormatPr defaultColWidth="9.1796875" defaultRowHeight="12.5"/>
  <cols>
    <col min="1" max="1" width="9.453125" style="330" customWidth="1"/>
    <col min="2" max="3" width="6.7265625" style="131" customWidth="1"/>
    <col min="4" max="4" width="48.81640625" style="131" customWidth="1"/>
    <col min="5" max="16" width="12.26953125" style="131" bestFit="1" customWidth="1"/>
    <col min="17" max="17" width="14" style="131" bestFit="1" customWidth="1"/>
    <col min="18" max="18" width="7" style="131" bestFit="1" customWidth="1"/>
    <col min="19" max="19" width="8.1796875" style="131" bestFit="1" customWidth="1"/>
    <col min="20" max="20" width="19.1796875" style="131" bestFit="1" customWidth="1"/>
    <col min="21" max="16384" width="9.1796875" style="131"/>
  </cols>
  <sheetData>
    <row r="1" spans="1:19">
      <c r="A1" s="343" t="s">
        <v>34</v>
      </c>
      <c r="B1" s="215"/>
      <c r="C1" s="215"/>
      <c r="D1" s="123"/>
      <c r="E1" s="123"/>
      <c r="F1" s="123"/>
      <c r="G1" s="123"/>
      <c r="H1" s="123"/>
      <c r="I1" s="123"/>
      <c r="J1" s="123"/>
      <c r="K1" s="123"/>
      <c r="L1" s="123"/>
      <c r="M1" s="123"/>
      <c r="N1" s="123"/>
      <c r="O1" s="123"/>
      <c r="P1" s="123"/>
      <c r="Q1" s="123"/>
    </row>
    <row r="2" spans="1:19">
      <c r="A2" s="343" t="s">
        <v>282</v>
      </c>
      <c r="B2" s="215"/>
      <c r="C2" s="215"/>
      <c r="D2" s="123"/>
      <c r="E2" s="123"/>
      <c r="F2" s="123"/>
      <c r="G2" s="123"/>
      <c r="H2" s="123"/>
      <c r="I2" s="123"/>
      <c r="J2" s="123"/>
      <c r="K2" s="123"/>
      <c r="L2" s="123"/>
      <c r="M2" s="123"/>
      <c r="N2" s="123"/>
      <c r="O2" s="123"/>
      <c r="P2" s="123"/>
      <c r="Q2" s="123"/>
    </row>
    <row r="3" spans="1:19">
      <c r="A3" s="48" t="str">
        <f>'Input Screen - Rev Ctrl Sum'!A3</f>
        <v>For the Test Year Period Ended Dec 2020</v>
      </c>
      <c r="B3" s="215"/>
      <c r="C3" s="215"/>
      <c r="D3" s="123"/>
      <c r="E3" s="123"/>
      <c r="F3" s="123"/>
      <c r="G3" s="123"/>
      <c r="H3" s="123"/>
      <c r="I3" s="123"/>
      <c r="J3" s="123"/>
      <c r="K3" s="123"/>
      <c r="L3" s="123"/>
      <c r="M3" s="123"/>
      <c r="N3" s="123"/>
      <c r="O3" s="123"/>
      <c r="P3" s="123"/>
      <c r="Q3" s="123"/>
    </row>
    <row r="4" spans="1:19">
      <c r="A4" s="425"/>
      <c r="B4" s="121"/>
      <c r="C4" s="121"/>
      <c r="D4" s="123"/>
      <c r="E4" s="123"/>
      <c r="F4" s="123"/>
      <c r="G4" s="123"/>
      <c r="H4" s="123"/>
      <c r="I4" s="123"/>
      <c r="J4" s="123"/>
      <c r="K4" s="123"/>
      <c r="L4" s="123"/>
      <c r="M4" s="123"/>
      <c r="N4" s="123"/>
      <c r="O4" s="123"/>
      <c r="P4" s="123"/>
      <c r="Q4" s="123"/>
    </row>
    <row r="5" spans="1:19">
      <c r="A5" s="343" t="s">
        <v>0</v>
      </c>
      <c r="B5" s="123"/>
      <c r="C5" s="123"/>
      <c r="D5" s="123"/>
      <c r="E5" s="123"/>
      <c r="F5" s="123"/>
      <c r="G5" s="123"/>
      <c r="H5" s="123"/>
      <c r="I5" s="123"/>
      <c r="J5" s="123"/>
      <c r="Q5" s="123"/>
    </row>
    <row r="6" spans="1:19">
      <c r="A6" s="343"/>
      <c r="B6" s="123"/>
      <c r="C6" s="123"/>
      <c r="D6" s="122" t="s">
        <v>1</v>
      </c>
      <c r="E6" s="122" t="s">
        <v>2</v>
      </c>
      <c r="F6" s="122" t="s">
        <v>3</v>
      </c>
      <c r="G6" s="122" t="s">
        <v>4</v>
      </c>
      <c r="H6" s="122" t="s">
        <v>5</v>
      </c>
      <c r="I6" s="122" t="s">
        <v>6</v>
      </c>
      <c r="J6" s="122" t="s">
        <v>7</v>
      </c>
      <c r="K6" s="122" t="s">
        <v>8</v>
      </c>
      <c r="L6" s="122" t="s">
        <v>9</v>
      </c>
      <c r="M6" s="122" t="s">
        <v>10</v>
      </c>
      <c r="N6" s="122" t="s">
        <v>11</v>
      </c>
      <c r="O6" s="122" t="s">
        <v>12</v>
      </c>
      <c r="P6" s="122" t="s">
        <v>13</v>
      </c>
      <c r="Q6" s="122" t="s">
        <v>14</v>
      </c>
    </row>
    <row r="7" spans="1:19">
      <c r="A7" s="445" t="s">
        <v>66</v>
      </c>
      <c r="B7" s="442" t="s">
        <v>57</v>
      </c>
      <c r="C7" s="426" t="s">
        <v>233</v>
      </c>
      <c r="D7" s="123"/>
      <c r="E7" s="122" t="str">
        <f>'Input Screen - Rev Ctrl Sum'!C5</f>
        <v>Jan</v>
      </c>
      <c r="F7" s="122" t="str">
        <f>'Input Screen - Rev Ctrl Sum'!D5</f>
        <v>Feb</v>
      </c>
      <c r="G7" s="122" t="str">
        <f>'Input Screen - Rev Ctrl Sum'!E5</f>
        <v>Mar</v>
      </c>
      <c r="H7" s="122" t="str">
        <f>'Input Screen - Rev Ctrl Sum'!F5</f>
        <v>Apr</v>
      </c>
      <c r="I7" s="122" t="str">
        <f>'Input Screen - Rev Ctrl Sum'!G5</f>
        <v>May</v>
      </c>
      <c r="J7" s="122" t="str">
        <f>'Input Screen - Rev Ctrl Sum'!H5</f>
        <v>Jun</v>
      </c>
      <c r="K7" s="122" t="str">
        <f>'Input Screen - Rev Ctrl Sum'!I5</f>
        <v>Jul</v>
      </c>
      <c r="L7" s="122" t="str">
        <f>'Input Screen - Rev Ctrl Sum'!J5</f>
        <v>Aug</v>
      </c>
      <c r="M7" s="122" t="str">
        <f>'Input Screen - Rev Ctrl Sum'!K5</f>
        <v>Sep</v>
      </c>
      <c r="N7" s="122" t="str">
        <f>'Input Screen - Rev Ctrl Sum'!L5</f>
        <v>Oct</v>
      </c>
      <c r="O7" s="122" t="str">
        <f>'Input Screen - Rev Ctrl Sum'!M5</f>
        <v>Nov</v>
      </c>
      <c r="P7" s="122" t="str">
        <f>'Input Screen - Rev Ctrl Sum'!N5</f>
        <v>Dec</v>
      </c>
      <c r="Q7" s="123" t="s">
        <v>0</v>
      </c>
    </row>
    <row r="8" spans="1:19">
      <c r="A8" s="446"/>
      <c r="B8" s="443"/>
      <c r="C8" s="427" t="s">
        <v>530</v>
      </c>
      <c r="D8" s="428" t="s">
        <v>67</v>
      </c>
      <c r="E8" s="125">
        <f>'Input Screen - Rev Ctrl Sum'!C6</f>
        <v>2020</v>
      </c>
      <c r="F8" s="125">
        <f>'Input Screen - Rev Ctrl Sum'!D6</f>
        <v>2020</v>
      </c>
      <c r="G8" s="125">
        <f>'Input Screen - Rev Ctrl Sum'!E6</f>
        <v>2020</v>
      </c>
      <c r="H8" s="125">
        <f>'Input Screen - Rev Ctrl Sum'!F6</f>
        <v>2020</v>
      </c>
      <c r="I8" s="125">
        <f>'Input Screen - Rev Ctrl Sum'!G6</f>
        <v>2020</v>
      </c>
      <c r="J8" s="125">
        <f>'Input Screen - Rev Ctrl Sum'!H6</f>
        <v>2020</v>
      </c>
      <c r="K8" s="125">
        <f>'Input Screen - Rev Ctrl Sum'!I6</f>
        <v>2020</v>
      </c>
      <c r="L8" s="125">
        <f>'Input Screen - Rev Ctrl Sum'!J6</f>
        <v>2020</v>
      </c>
      <c r="M8" s="125">
        <f>'Input Screen - Rev Ctrl Sum'!K6</f>
        <v>2020</v>
      </c>
      <c r="N8" s="125">
        <f>'Input Screen - Rev Ctrl Sum'!L6</f>
        <v>2020</v>
      </c>
      <c r="O8" s="125">
        <f>'Input Screen - Rev Ctrl Sum'!M6</f>
        <v>2020</v>
      </c>
      <c r="P8" s="125">
        <f>'Input Screen - Rev Ctrl Sum'!N6</f>
        <v>2020</v>
      </c>
      <c r="Q8" s="125" t="s">
        <v>18</v>
      </c>
    </row>
    <row r="9" spans="1:19" ht="30" customHeight="1">
      <c r="A9" s="343"/>
      <c r="B9" s="122"/>
      <c r="C9" s="122"/>
      <c r="D9" s="338" t="s">
        <v>19</v>
      </c>
      <c r="E9" s="429"/>
      <c r="F9" s="429"/>
      <c r="G9" s="429"/>
      <c r="H9" s="429"/>
      <c r="I9" s="429"/>
      <c r="J9" s="429"/>
      <c r="K9" s="429"/>
      <c r="L9" s="429"/>
      <c r="M9" s="429"/>
      <c r="N9" s="429"/>
      <c r="O9" s="429"/>
      <c r="P9" s="429"/>
      <c r="Q9" s="123"/>
    </row>
    <row r="10" spans="1:19">
      <c r="A10" s="48" t="s">
        <v>264</v>
      </c>
      <c r="B10" s="122">
        <v>1</v>
      </c>
      <c r="C10" s="122" t="s">
        <v>531</v>
      </c>
      <c r="D10" s="123" t="s">
        <v>21</v>
      </c>
      <c r="E10" s="1">
        <f>'Rate 1 WP Weather'!C15</f>
        <v>183712804.4928</v>
      </c>
      <c r="F10" s="1">
        <f>'Rate 1 WP Weather'!D15</f>
        <v>148882679.37708801</v>
      </c>
      <c r="G10" s="1">
        <f>'Rate 1 WP Weather'!E15</f>
        <v>126598176.858125</v>
      </c>
      <c r="H10" s="1">
        <f>'Rate 1 WP Weather'!F15</f>
        <v>131310160.772864</v>
      </c>
      <c r="I10" s="1">
        <f>'Rate 1 WP Weather'!G15</f>
        <v>178044095.39456001</v>
      </c>
      <c r="J10" s="1">
        <f>'Rate 1 WP Weather'!H15</f>
        <v>253125764.903824</v>
      </c>
      <c r="K10" s="1">
        <f>'Rate 1 WP Weather'!I15</f>
        <v>335704927.25199002</v>
      </c>
      <c r="L10" s="1">
        <f>'Rate 1 WP Weather'!J15</f>
        <v>314457087.474217</v>
      </c>
      <c r="M10" s="1">
        <f>'Rate 1 WP Weather'!K15</f>
        <v>303455038.53021997</v>
      </c>
      <c r="N10" s="1">
        <f>'Rate 1 WP Weather'!L15</f>
        <v>198734369.98790401</v>
      </c>
      <c r="O10" s="1">
        <f>'Rate 1 WP Weather'!M15</f>
        <v>152499914.74676901</v>
      </c>
      <c r="P10" s="1">
        <f>'Rate 1 WP Weather'!N15</f>
        <v>152326305.79086399</v>
      </c>
      <c r="Q10" s="1">
        <f t="shared" ref="Q10:Q19" si="0">SUM(E10:P10)</f>
        <v>2478851325.5812249</v>
      </c>
      <c r="R10" s="129"/>
      <c r="S10" s="129"/>
    </row>
    <row r="11" spans="1:19">
      <c r="A11" s="48" t="s">
        <v>273</v>
      </c>
      <c r="B11" s="122">
        <v>2</v>
      </c>
      <c r="C11" s="122" t="s">
        <v>531</v>
      </c>
      <c r="D11" s="123" t="s">
        <v>778</v>
      </c>
      <c r="E11" s="1">
        <f>'Rate 2 WP Weather'!C17</f>
        <v>21653282.606917001</v>
      </c>
      <c r="F11" s="1">
        <f>'Rate 2 WP Weather'!D17</f>
        <v>20160548.606917001</v>
      </c>
      <c r="G11" s="1">
        <f>'Rate 2 WP Weather'!E17</f>
        <v>18481708.606917001</v>
      </c>
      <c r="H11" s="1">
        <f>'Rate 2 WP Weather'!F17</f>
        <v>16502276.606916999</v>
      </c>
      <c r="I11" s="1">
        <f>'Rate 2 WP Weather'!G17</f>
        <v>18924301.318211999</v>
      </c>
      <c r="J11" s="1">
        <f>'Rate 2 WP Weather'!H17</f>
        <v>25287112.777445</v>
      </c>
      <c r="K11" s="1">
        <f>'Rate 2 WP Weather'!I17</f>
        <v>31488683.415385999</v>
      </c>
      <c r="L11" s="1">
        <f>'Rate 2 WP Weather'!J17</f>
        <v>28873284.349679001</v>
      </c>
      <c r="M11" s="1">
        <f>'Rate 2 WP Weather'!K17</f>
        <v>29531955.502632998</v>
      </c>
      <c r="N11" s="1">
        <f>'Rate 2 WP Weather'!L17</f>
        <v>22881669.69878</v>
      </c>
      <c r="O11" s="1">
        <f>'Rate 2 WP Weather'!M17</f>
        <v>19397960.219283</v>
      </c>
      <c r="P11" s="1">
        <f>'Rate 2 WP Weather'!N17</f>
        <v>19126325.120914999</v>
      </c>
      <c r="Q11" s="1">
        <f t="shared" si="0"/>
        <v>272309108.830001</v>
      </c>
      <c r="R11" s="129"/>
      <c r="S11" s="129"/>
    </row>
    <row r="12" spans="1:19">
      <c r="A12" s="48" t="s">
        <v>280</v>
      </c>
      <c r="B12" s="122">
        <v>7</v>
      </c>
      <c r="C12" s="122" t="s">
        <v>531</v>
      </c>
      <c r="D12" s="123" t="s">
        <v>25</v>
      </c>
      <c r="E12" s="1">
        <f>'Rate 7 WP'!C19</f>
        <v>397169</v>
      </c>
      <c r="F12" s="1">
        <f>'Rate 7 WP'!D19</f>
        <v>479689</v>
      </c>
      <c r="G12" s="1">
        <f>'Rate 7 WP'!E19</f>
        <v>516910</v>
      </c>
      <c r="H12" s="1">
        <f>'Rate 7 WP'!F19</f>
        <v>185144</v>
      </c>
      <c r="I12" s="1">
        <f>'Rate 7 WP'!G19</f>
        <v>170225</v>
      </c>
      <c r="J12" s="1">
        <f>'Rate 7 WP'!H19</f>
        <v>178533</v>
      </c>
      <c r="K12" s="1">
        <f>'Rate 7 WP'!I19</f>
        <v>231580</v>
      </c>
      <c r="L12" s="1">
        <f>'Rate 7 WP'!J19</f>
        <v>236810</v>
      </c>
      <c r="M12" s="1">
        <f>'Rate 7 WP'!K19</f>
        <v>313357</v>
      </c>
      <c r="N12" s="1">
        <f>'Rate 7 WP'!L19</f>
        <v>401827</v>
      </c>
      <c r="O12" s="1">
        <f>'Rate 7 WP'!M19</f>
        <v>266944</v>
      </c>
      <c r="P12" s="1">
        <f>'Rate 7 WP'!N19</f>
        <v>260928</v>
      </c>
      <c r="Q12" s="429">
        <f t="shared" si="0"/>
        <v>3639116</v>
      </c>
      <c r="R12" s="129"/>
      <c r="S12" s="129"/>
    </row>
    <row r="13" spans="1:19">
      <c r="A13" s="48" t="s">
        <v>280</v>
      </c>
      <c r="B13" s="122">
        <v>7</v>
      </c>
      <c r="C13" s="122" t="s">
        <v>532</v>
      </c>
      <c r="D13" s="123" t="s">
        <v>291</v>
      </c>
      <c r="E13" s="1">
        <f>'Rate 7 Primary WP'!C12</f>
        <v>4620</v>
      </c>
      <c r="F13" s="1">
        <f>'Rate 7 Primary WP'!D12</f>
        <v>8780</v>
      </c>
      <c r="G13" s="1">
        <f>'Rate 7 Primary WP'!E12</f>
        <v>7710</v>
      </c>
      <c r="H13" s="1">
        <f>'Rate 7 Primary WP'!F12</f>
        <v>840</v>
      </c>
      <c r="I13" s="1">
        <f>'Rate 7 Primary WP'!G12</f>
        <v>210</v>
      </c>
      <c r="J13" s="1">
        <f>'Rate 7 Primary WP'!H12</f>
        <v>0</v>
      </c>
      <c r="K13" s="1">
        <f>'Rate 7 Primary WP'!I12</f>
        <v>210</v>
      </c>
      <c r="L13" s="1">
        <f>'Rate 7 Primary WP'!J12</f>
        <v>0</v>
      </c>
      <c r="M13" s="1">
        <f>'Rate 7 Primary WP'!K12</f>
        <v>3030</v>
      </c>
      <c r="N13" s="1">
        <f>'Rate 7 Primary WP'!L12</f>
        <v>4140</v>
      </c>
      <c r="O13" s="1">
        <f>'Rate 7 Primary WP'!M12</f>
        <v>2620</v>
      </c>
      <c r="P13" s="1">
        <f>'Rate 7 Primary WP'!N12</f>
        <v>5250</v>
      </c>
      <c r="Q13" s="429">
        <f t="shared" si="0"/>
        <v>37410</v>
      </c>
    </row>
    <row r="14" spans="1:19">
      <c r="A14" s="48" t="s">
        <v>369</v>
      </c>
      <c r="B14" s="122">
        <v>8</v>
      </c>
      <c r="C14" s="122" t="s">
        <v>531</v>
      </c>
      <c r="D14" s="123" t="s">
        <v>127</v>
      </c>
      <c r="E14" s="1">
        <f>'Rate 8 WP'!C105</f>
        <v>2717693</v>
      </c>
      <c r="F14" s="1">
        <f>'Rate 8 WP'!D105</f>
        <v>2364902</v>
      </c>
      <c r="G14" s="1">
        <f>'Rate 8 WP'!E105</f>
        <v>2390299</v>
      </c>
      <c r="H14" s="1">
        <f>'Rate 8 WP'!F105</f>
        <v>2124317</v>
      </c>
      <c r="I14" s="1">
        <f>'Rate 8 WP'!G105</f>
        <v>2019870</v>
      </c>
      <c r="J14" s="1">
        <f>'Rate 8 WP'!H105</f>
        <v>1864797</v>
      </c>
      <c r="K14" s="1">
        <f>'Rate 8 WP'!I105</f>
        <v>1984024</v>
      </c>
      <c r="L14" s="1">
        <f>'Rate 8 WP'!J105</f>
        <v>2126079</v>
      </c>
      <c r="M14" s="1">
        <f>'Rate 8 WP'!K105</f>
        <v>2225984</v>
      </c>
      <c r="N14" s="1">
        <f>'Rate 8 WP'!L105</f>
        <v>2490721</v>
      </c>
      <c r="O14" s="1">
        <f>'Rate 8 WP'!M105</f>
        <v>2591514</v>
      </c>
      <c r="P14" s="1">
        <f>'Rate 8 WP'!N105</f>
        <v>2784331</v>
      </c>
      <c r="Q14" s="429">
        <f t="shared" si="0"/>
        <v>27684531</v>
      </c>
      <c r="S14" s="24"/>
    </row>
    <row r="15" spans="1:19">
      <c r="A15" s="48" t="s">
        <v>638</v>
      </c>
      <c r="B15" s="122">
        <v>8</v>
      </c>
      <c r="C15" s="122" t="s">
        <v>531</v>
      </c>
      <c r="D15" s="123" t="s">
        <v>639</v>
      </c>
      <c r="E15" s="1">
        <f>'Rate 8A WP'!C80</f>
        <v>821679</v>
      </c>
      <c r="F15" s="1">
        <f>'Rate 8A WP'!D80</f>
        <v>715013</v>
      </c>
      <c r="G15" s="1">
        <f>'Rate 8A WP'!E80</f>
        <v>722690</v>
      </c>
      <c r="H15" s="1">
        <f>'Rate 8A WP'!F80</f>
        <v>642273</v>
      </c>
      <c r="I15" s="1">
        <f>'Rate 8A WP'!G80</f>
        <v>610694</v>
      </c>
      <c r="J15" s="1">
        <f>'Rate 8A WP'!H80</f>
        <v>563808</v>
      </c>
      <c r="K15" s="1">
        <f>'Rate 8A WP'!I80</f>
        <v>599857</v>
      </c>
      <c r="L15" s="1">
        <f>'Rate 8A WP'!J80</f>
        <v>642806</v>
      </c>
      <c r="M15" s="1">
        <f>'Rate 8A WP'!K80</f>
        <v>673012</v>
      </c>
      <c r="N15" s="1">
        <f>'Rate 8A WP'!L80</f>
        <v>753053</v>
      </c>
      <c r="O15" s="1">
        <f>'Rate 8A WP'!M80</f>
        <v>783525</v>
      </c>
      <c r="P15" s="1">
        <f>'Rate 8A WP'!N80</f>
        <v>841822</v>
      </c>
      <c r="Q15" s="429">
        <f>SUM(E15:P15)</f>
        <v>8370232</v>
      </c>
    </row>
    <row r="16" spans="1:19">
      <c r="A16" s="48" t="s">
        <v>762</v>
      </c>
      <c r="B16" s="122">
        <v>9</v>
      </c>
      <c r="C16" s="122" t="s">
        <v>531</v>
      </c>
      <c r="D16" s="123" t="s">
        <v>765</v>
      </c>
      <c r="E16" s="1">
        <f>'Rate 9 WP'!C79</f>
        <v>215595</v>
      </c>
      <c r="F16" s="1">
        <f>'Rate 9 WP'!D79</f>
        <v>215595</v>
      </c>
      <c r="G16" s="1">
        <f>'Rate 9 WP'!E79</f>
        <v>215595</v>
      </c>
      <c r="H16" s="1">
        <f>'Rate 9 WP'!F79</f>
        <v>215595</v>
      </c>
      <c r="I16" s="1">
        <f>'Rate 9 WP'!G79</f>
        <v>215595</v>
      </c>
      <c r="J16" s="1">
        <f>'Rate 9 WP'!H79</f>
        <v>215595</v>
      </c>
      <c r="K16" s="1">
        <f>'Rate 9 WP'!I79</f>
        <v>215595</v>
      </c>
      <c r="L16" s="1">
        <f>'Rate 9 WP'!J79</f>
        <v>215595</v>
      </c>
      <c r="M16" s="1">
        <f>'Rate 9 WP'!K79</f>
        <v>215595</v>
      </c>
      <c r="N16" s="1">
        <f>'Rate 9 WP'!L79</f>
        <v>215595</v>
      </c>
      <c r="O16" s="1">
        <f>'Rate 9 WP'!M79</f>
        <v>215595</v>
      </c>
      <c r="P16" s="1">
        <f>'Rate 9 WP'!N79</f>
        <v>215595</v>
      </c>
      <c r="Q16" s="429">
        <f>SUM(E16:P16)</f>
        <v>2587140</v>
      </c>
    </row>
    <row r="17" spans="1:20">
      <c r="A17" s="48" t="s">
        <v>762</v>
      </c>
      <c r="B17" s="122">
        <v>9</v>
      </c>
      <c r="C17" s="122" t="s">
        <v>531</v>
      </c>
      <c r="D17" s="123" t="s">
        <v>867</v>
      </c>
      <c r="E17" s="1">
        <f>'Rate 9 Metered WP'!C16</f>
        <v>4724</v>
      </c>
      <c r="F17" s="1">
        <f>'Rate 9 Metered WP'!D16</f>
        <v>5990</v>
      </c>
      <c r="G17" s="1">
        <f>'Rate 9 Metered WP'!E16</f>
        <v>5729</v>
      </c>
      <c r="H17" s="1">
        <f>'Rate 9 Metered WP'!F16</f>
        <v>5901</v>
      </c>
      <c r="I17" s="1">
        <f>'Rate 9 Metered WP'!G16</f>
        <v>5769</v>
      </c>
      <c r="J17" s="1">
        <f>'Rate 9 Metered WP'!H16</f>
        <v>5869</v>
      </c>
      <c r="K17" s="1">
        <f>'Rate 9 Metered WP'!I16</f>
        <v>5621</v>
      </c>
      <c r="L17" s="1">
        <f>'Rate 9 Metered WP'!J16</f>
        <v>5578</v>
      </c>
      <c r="M17" s="1">
        <f>'Rate 9 Metered WP'!K16</f>
        <v>5904</v>
      </c>
      <c r="N17" s="1">
        <f>'Rate 9 Metered WP'!L16</f>
        <v>5608</v>
      </c>
      <c r="O17" s="1">
        <f>'Rate 9 Metered WP'!M16</f>
        <v>5584</v>
      </c>
      <c r="P17" s="1">
        <f>'Rate 9 Metered WP'!N16</f>
        <v>5745</v>
      </c>
      <c r="Q17" s="429">
        <f>SUM(E17:P17)</f>
        <v>68022</v>
      </c>
    </row>
    <row r="18" spans="1:20">
      <c r="A18" s="48" t="s">
        <v>375</v>
      </c>
      <c r="B18" s="122">
        <v>11</v>
      </c>
      <c r="C18" s="122" t="s">
        <v>531</v>
      </c>
      <c r="D18" s="123" t="s">
        <v>380</v>
      </c>
      <c r="E18" s="1">
        <f>'Rate 11TOU WP'!C27</f>
        <v>8940588</v>
      </c>
      <c r="F18" s="1">
        <f>'Rate 11TOU WP'!D27</f>
        <v>8337213</v>
      </c>
      <c r="G18" s="1">
        <f>'Rate 11TOU WP'!E27</f>
        <v>8368068</v>
      </c>
      <c r="H18" s="1">
        <f>'Rate 11TOU WP'!F27</f>
        <v>7407731</v>
      </c>
      <c r="I18" s="1">
        <f>'Rate 11TOU WP'!G27</f>
        <v>8846587</v>
      </c>
      <c r="J18" s="1">
        <f>'Rate 11TOU WP'!H27</f>
        <v>10537084</v>
      </c>
      <c r="K18" s="1">
        <f>'Rate 11TOU WP'!I27</f>
        <v>13646827</v>
      </c>
      <c r="L18" s="1">
        <f>'Rate 11TOU WP'!J27</f>
        <v>12025440</v>
      </c>
      <c r="M18" s="1">
        <f>'Rate 11TOU WP'!K27</f>
        <v>12040845</v>
      </c>
      <c r="N18" s="1">
        <f>'Rate 11TOU WP'!L27</f>
        <v>12756711</v>
      </c>
      <c r="O18" s="1">
        <f>'Rate 11TOU WP'!M27</f>
        <v>11039888</v>
      </c>
      <c r="P18" s="1">
        <f>'Rate 11TOU WP'!N27</f>
        <v>10029246</v>
      </c>
      <c r="Q18" s="429">
        <f t="shared" si="0"/>
        <v>123976228</v>
      </c>
      <c r="R18" s="129"/>
      <c r="S18" s="129"/>
    </row>
    <row r="19" spans="1:20">
      <c r="A19" s="48" t="s">
        <v>375</v>
      </c>
      <c r="B19" s="122">
        <v>11</v>
      </c>
      <c r="C19" s="122" t="s">
        <v>532</v>
      </c>
      <c r="D19" s="123" t="s">
        <v>381</v>
      </c>
      <c r="E19" s="1">
        <f>'Rate 11TOU Primary WP'!C18</f>
        <v>4686144</v>
      </c>
      <c r="F19" s="1">
        <f>'Rate 11TOU Primary WP'!D18</f>
        <v>4710568</v>
      </c>
      <c r="G19" s="1">
        <f>'Rate 11TOU Primary WP'!E18</f>
        <v>4107350</v>
      </c>
      <c r="H19" s="1">
        <f>'Rate 11TOU Primary WP'!F18</f>
        <v>3577948</v>
      </c>
      <c r="I19" s="1">
        <f>'Rate 11TOU Primary WP'!G18</f>
        <v>3613794</v>
      </c>
      <c r="J19" s="1">
        <f>'Rate 11TOU Primary WP'!H18</f>
        <v>3697145</v>
      </c>
      <c r="K19" s="1">
        <f>'Rate 11TOU Primary WP'!I18</f>
        <v>4571784</v>
      </c>
      <c r="L19" s="1">
        <f>'Rate 11TOU Primary WP'!J18</f>
        <v>3623899</v>
      </c>
      <c r="M19" s="1">
        <f>'Rate 11TOU Primary WP'!K18</f>
        <v>3757654</v>
      </c>
      <c r="N19" s="1">
        <f>'Rate 11TOU Primary WP'!L18</f>
        <v>4317366</v>
      </c>
      <c r="O19" s="1">
        <f>'Rate 11TOU Primary WP'!M18</f>
        <v>3759383</v>
      </c>
      <c r="P19" s="1">
        <f>'Rate 11TOU Primary WP'!N18</f>
        <v>3951091</v>
      </c>
      <c r="Q19" s="429">
        <f t="shared" si="0"/>
        <v>48374126</v>
      </c>
    </row>
    <row r="20" spans="1:20">
      <c r="A20" s="48" t="s">
        <v>386</v>
      </c>
      <c r="B20" s="122">
        <v>15</v>
      </c>
      <c r="C20" s="122" t="s">
        <v>533</v>
      </c>
      <c r="D20" s="123" t="s">
        <v>388</v>
      </c>
      <c r="E20" s="1">
        <f>'Rate 15 WP'!C14</f>
        <v>3614651</v>
      </c>
      <c r="F20" s="1">
        <f>'Rate 15 WP'!D14</f>
        <v>3946125</v>
      </c>
      <c r="G20" s="1">
        <f>'Rate 15 WP'!E14</f>
        <v>3671588</v>
      </c>
      <c r="H20" s="1">
        <f>'Rate 15 WP'!F14</f>
        <v>2547359</v>
      </c>
      <c r="I20" s="1">
        <f>'Rate 15 WP'!G14</f>
        <v>3316122</v>
      </c>
      <c r="J20" s="1">
        <f>'Rate 15 WP'!H14</f>
        <v>3744890</v>
      </c>
      <c r="K20" s="1">
        <f>'Rate 15 WP'!I14</f>
        <v>3698169</v>
      </c>
      <c r="L20" s="1">
        <f>'Rate 15 WP'!J14</f>
        <v>3770357</v>
      </c>
      <c r="M20" s="1">
        <f>'Rate 15 WP'!K14</f>
        <v>3587400</v>
      </c>
      <c r="N20" s="1">
        <f>'Rate 15 WP'!L14</f>
        <v>3360767</v>
      </c>
      <c r="O20" s="1">
        <f>'Rate 15 WP'!M14</f>
        <v>3823551</v>
      </c>
      <c r="P20" s="1">
        <f>'Rate 15 WP'!N14</f>
        <v>3523795</v>
      </c>
      <c r="Q20" s="429">
        <f t="shared" ref="Q20:Q32" si="1">SUM(E20:P20)</f>
        <v>42604774</v>
      </c>
      <c r="R20" s="331"/>
    </row>
    <row r="21" spans="1:20">
      <c r="A21" s="48" t="s">
        <v>395</v>
      </c>
      <c r="B21" s="122" t="s">
        <v>396</v>
      </c>
      <c r="C21" s="122" t="s">
        <v>531</v>
      </c>
      <c r="D21" s="123" t="s">
        <v>397</v>
      </c>
      <c r="E21" s="1">
        <f>'Rate WH WP'!C16</f>
        <v>611157</v>
      </c>
      <c r="F21" s="1">
        <f>'Rate WH WP'!D16</f>
        <v>558147</v>
      </c>
      <c r="G21" s="1">
        <f>'Rate WH WP'!E16</f>
        <v>507124</v>
      </c>
      <c r="H21" s="1">
        <f>'Rate WH WP'!F16</f>
        <v>494387</v>
      </c>
      <c r="I21" s="1">
        <f>'Rate WH WP'!G16</f>
        <v>416088</v>
      </c>
      <c r="J21" s="1">
        <f>'Rate WH WP'!H16</f>
        <v>370899</v>
      </c>
      <c r="K21" s="1">
        <f>'Rate WH WP'!I16</f>
        <v>341772</v>
      </c>
      <c r="L21" s="1">
        <f>'Rate WH WP'!J16</f>
        <v>294896</v>
      </c>
      <c r="M21" s="1">
        <f>'Rate WH WP'!K16</f>
        <v>326556</v>
      </c>
      <c r="N21" s="1">
        <f>'Rate WH WP'!L16</f>
        <v>337077</v>
      </c>
      <c r="O21" s="1">
        <f>'Rate WH WP'!M16</f>
        <v>385230</v>
      </c>
      <c r="P21" s="1">
        <f>'Rate WH WP'!N16</f>
        <v>480307</v>
      </c>
      <c r="Q21" s="429">
        <f t="shared" si="1"/>
        <v>5123640</v>
      </c>
    </row>
    <row r="22" spans="1:20">
      <c r="A22" s="48" t="s">
        <v>390</v>
      </c>
      <c r="B22" s="122">
        <v>22</v>
      </c>
      <c r="C22" s="122" t="s">
        <v>531</v>
      </c>
      <c r="D22" s="123" t="s">
        <v>22</v>
      </c>
      <c r="E22" s="1">
        <f>'Rate 22 WP + Weather'!C18</f>
        <v>103953.14742806897</v>
      </c>
      <c r="F22" s="1">
        <f>'Rate 22 WP + Weather'!D18</f>
        <v>106615.87861502098</v>
      </c>
      <c r="G22" s="1">
        <f>'Rate 22 WP + Weather'!E18</f>
        <v>109214.6990718951</v>
      </c>
      <c r="H22" s="1">
        <f>'Rate 22 WP + Weather'!F18</f>
        <v>338721.94527714286</v>
      </c>
      <c r="I22" s="1">
        <f>'Rate 22 WP + Weather'!G18</f>
        <v>424234.49480695749</v>
      </c>
      <c r="J22" s="1">
        <f>'Rate 22 WP + Weather'!H18</f>
        <v>536495.42792036163</v>
      </c>
      <c r="K22" s="1">
        <f>'Rate 22 WP + Weather'!I18</f>
        <v>556926.67722357146</v>
      </c>
      <c r="L22" s="1">
        <f>'Rate 22 WP + Weather'!J18</f>
        <v>419362.50838809856</v>
      </c>
      <c r="M22" s="1">
        <f>'Rate 22 WP + Weather'!K18</f>
        <v>415132.24192740844</v>
      </c>
      <c r="N22" s="1">
        <f>'Rate 22 WP + Weather'!L18</f>
        <v>360399.12835976714</v>
      </c>
      <c r="O22" s="1">
        <f>'Rate 22 WP + Weather'!M18</f>
        <v>286316.15797752113</v>
      </c>
      <c r="P22" s="1">
        <f>'Rate 22 WP + Weather'!N18</f>
        <v>182657.016622</v>
      </c>
      <c r="Q22" s="1">
        <f t="shared" si="1"/>
        <v>3840029.3236178136</v>
      </c>
      <c r="R22" s="129"/>
      <c r="S22" s="129"/>
    </row>
    <row r="23" spans="1:20">
      <c r="A23" s="48" t="s">
        <v>400</v>
      </c>
      <c r="B23" s="122">
        <v>24</v>
      </c>
      <c r="C23" s="122" t="s">
        <v>531</v>
      </c>
      <c r="D23" s="123" t="s">
        <v>23</v>
      </c>
      <c r="E23" s="1">
        <f>'Rate 24 Sec WP Weather'!C15</f>
        <v>110474247.81087101</v>
      </c>
      <c r="F23" s="1">
        <f>'Rate 24 Sec WP Weather'!D15</f>
        <v>106851413.49004801</v>
      </c>
      <c r="G23" s="1">
        <f>'Rate 24 Sec WP Weather'!E15</f>
        <v>101699847.021687</v>
      </c>
      <c r="H23" s="1">
        <f>'Rate 24 Sec WP Weather'!F15</f>
        <v>95507490.024243996</v>
      </c>
      <c r="I23" s="1">
        <f>'Rate 24 Sec WP Weather'!G15</f>
        <v>101751705.080685</v>
      </c>
      <c r="J23" s="1">
        <f>'Rate 24 Sec WP Weather'!H15</f>
        <v>126712310.28485599</v>
      </c>
      <c r="K23" s="1">
        <f>'Rate 24 Sec WP Weather'!I15</f>
        <v>151565515.284666</v>
      </c>
      <c r="L23" s="1">
        <f>'Rate 24 Sec WP Weather'!J15</f>
        <v>144211333.620518</v>
      </c>
      <c r="M23" s="1">
        <f>'Rate 24 Sec WP Weather'!K15</f>
        <v>150102642.675154</v>
      </c>
      <c r="N23" s="1">
        <f>'Rate 24 Sec WP Weather'!L15</f>
        <v>122261431.422543</v>
      </c>
      <c r="O23" s="1">
        <f>'Rate 24 Sec WP Weather'!M15</f>
        <v>106220126.517904</v>
      </c>
      <c r="P23" s="1">
        <f>'Rate 24 Sec WP Weather'!N15</f>
        <v>101111233.131088</v>
      </c>
      <c r="Q23" s="1">
        <f t="shared" si="1"/>
        <v>1418469296.364264</v>
      </c>
      <c r="R23" s="129"/>
      <c r="S23" s="129"/>
    </row>
    <row r="24" spans="1:20">
      <c r="A24" s="48" t="s">
        <v>400</v>
      </c>
      <c r="B24" s="122">
        <v>24</v>
      </c>
      <c r="C24" s="122" t="s">
        <v>532</v>
      </c>
      <c r="D24" s="123" t="s">
        <v>87</v>
      </c>
      <c r="E24" s="1">
        <f>'Rate 24 Primary WP'!C18</f>
        <v>2486801</v>
      </c>
      <c r="F24" s="1">
        <f>'Rate 24 Primary WP'!D18</f>
        <v>2310238</v>
      </c>
      <c r="G24" s="1">
        <f>'Rate 24 Primary WP'!E18</f>
        <v>2351611</v>
      </c>
      <c r="H24" s="1">
        <f>'Rate 24 Primary WP'!F18</f>
        <v>1956608</v>
      </c>
      <c r="I24" s="1">
        <f>'Rate 24 Primary WP'!G18</f>
        <v>2359696</v>
      </c>
      <c r="J24" s="1">
        <f>'Rate 24 Primary WP'!H18</f>
        <v>2994088</v>
      </c>
      <c r="K24" s="1">
        <f>'Rate 24 Primary WP'!I18</f>
        <v>3569743</v>
      </c>
      <c r="L24" s="1">
        <f>'Rate 24 Primary WP'!J18</f>
        <v>3696202</v>
      </c>
      <c r="M24" s="1">
        <f>'Rate 24 Primary WP'!K18</f>
        <v>3492204</v>
      </c>
      <c r="N24" s="1">
        <f>'Rate 24 Primary WP'!L18</f>
        <v>2740363</v>
      </c>
      <c r="O24" s="1">
        <f>'Rate 24 Primary WP'!M18</f>
        <v>2270838</v>
      </c>
      <c r="P24" s="1">
        <f>'Rate 24 Primary WP'!N18</f>
        <v>2103956</v>
      </c>
      <c r="Q24" s="429">
        <f t="shared" si="1"/>
        <v>32332348</v>
      </c>
    </row>
    <row r="25" spans="1:20">
      <c r="A25" s="48" t="s">
        <v>401</v>
      </c>
      <c r="B25" s="122">
        <v>25</v>
      </c>
      <c r="C25" s="122" t="s">
        <v>531</v>
      </c>
      <c r="D25" s="123" t="s">
        <v>24</v>
      </c>
      <c r="E25" s="1">
        <f>'Rate 25 Secondary WP + Weather'!C24</f>
        <v>32260596.231130999</v>
      </c>
      <c r="F25" s="1">
        <f>'Rate 25 Secondary WP + Weather'!D24</f>
        <v>34045397.181337997</v>
      </c>
      <c r="G25" s="1">
        <f>'Rate 25 Secondary WP + Weather'!E24</f>
        <v>35001181.310997002</v>
      </c>
      <c r="H25" s="1">
        <f>'Rate 25 Secondary WP + Weather'!F24</f>
        <v>32541778.948183998</v>
      </c>
      <c r="I25" s="1">
        <f>'Rate 25 Secondary WP + Weather'!G24</f>
        <v>28998452.575300999</v>
      </c>
      <c r="J25" s="1">
        <f>'Rate 25 Secondary WP + Weather'!H24</f>
        <v>35153670.781489998</v>
      </c>
      <c r="K25" s="1">
        <f>'Rate 25 Secondary WP + Weather'!I24</f>
        <v>38898692.281636</v>
      </c>
      <c r="L25" s="1">
        <f>'Rate 25 Secondary WP + Weather'!J24</f>
        <v>39634698.743844002</v>
      </c>
      <c r="M25" s="1">
        <f>'Rate 25 Secondary WP + Weather'!K24</f>
        <v>41949033.309258997</v>
      </c>
      <c r="N25" s="1">
        <f>'Rate 25 Secondary WP + Weather'!L24</f>
        <v>36931679.983492002</v>
      </c>
      <c r="O25" s="1">
        <f>'Rate 25 Secondary WP + Weather'!M24</f>
        <v>36918223.517595999</v>
      </c>
      <c r="P25" s="1">
        <f>'Rate 25 Secondary WP + Weather'!N24</f>
        <v>32718577</v>
      </c>
      <c r="Q25" s="1">
        <f t="shared" si="1"/>
        <v>425051981.864268</v>
      </c>
      <c r="R25" s="129"/>
      <c r="S25" s="129"/>
      <c r="T25" s="332"/>
    </row>
    <row r="26" spans="1:20">
      <c r="A26" s="48" t="s">
        <v>401</v>
      </c>
      <c r="B26" s="122">
        <v>25</v>
      </c>
      <c r="C26" s="122" t="s">
        <v>532</v>
      </c>
      <c r="D26" s="123" t="s">
        <v>94</v>
      </c>
      <c r="E26" s="1">
        <f>'Rate 25 Primary WP'!C18+'Rate 25 Primary WP'!C40</f>
        <v>7345539</v>
      </c>
      <c r="F26" s="1">
        <f>'Rate 25 Primary WP'!D18+'Rate 25 Primary WP'!D40</f>
        <v>7217671</v>
      </c>
      <c r="G26" s="1">
        <f>'Rate 25 Primary WP'!E18+'Rate 25 Primary WP'!E40</f>
        <v>7162524</v>
      </c>
      <c r="H26" s="1">
        <f>'Rate 25 Primary WP'!F18+'Rate 25 Primary WP'!F40</f>
        <v>7194956</v>
      </c>
      <c r="I26" s="1">
        <f>'Rate 25 Primary WP'!G18+'Rate 25 Primary WP'!G40</f>
        <v>7280925</v>
      </c>
      <c r="J26" s="1">
        <f>'Rate 25 Primary WP'!H18+'Rate 25 Primary WP'!H40</f>
        <v>8450480</v>
      </c>
      <c r="K26" s="1">
        <f>'Rate 25 Primary WP'!I18+'Rate 25 Primary WP'!I40</f>
        <v>8339475</v>
      </c>
      <c r="L26" s="1">
        <f>'Rate 25 Primary WP'!J18+'Rate 25 Primary WP'!J40</f>
        <v>8521971</v>
      </c>
      <c r="M26" s="1">
        <f>'Rate 25 Primary WP'!K18+'Rate 25 Primary WP'!K40</f>
        <v>9021535</v>
      </c>
      <c r="N26" s="1">
        <f>'Rate 25 Primary WP'!L18+'Rate 25 Primary WP'!L40</f>
        <v>7288061</v>
      </c>
      <c r="O26" s="1">
        <f>'Rate 25 Primary WP'!M18+'Rate 25 Primary WP'!M40</f>
        <v>7516948</v>
      </c>
      <c r="P26" s="1">
        <f>'Rate 25 Primary WP'!N18+'Rate 25 Primary WP'!N40</f>
        <v>7319712</v>
      </c>
      <c r="Q26" s="429">
        <f t="shared" si="1"/>
        <v>92659797</v>
      </c>
      <c r="R26" s="331"/>
    </row>
    <row r="27" spans="1:20">
      <c r="A27" s="48" t="s">
        <v>401</v>
      </c>
      <c r="B27" s="122">
        <v>25</v>
      </c>
      <c r="C27" s="122" t="s">
        <v>533</v>
      </c>
      <c r="D27" s="123" t="s">
        <v>481</v>
      </c>
      <c r="E27" s="1">
        <f>'Rate 38 Transmission WP'!C40</f>
        <v>622783</v>
      </c>
      <c r="F27" s="1">
        <f>'Rate 38 Transmission WP'!D40</f>
        <v>487242</v>
      </c>
      <c r="G27" s="1">
        <f>'Rate 38 Transmission WP'!E40</f>
        <v>626180</v>
      </c>
      <c r="H27" s="1">
        <f>'Rate 38 Transmission WP'!F40</f>
        <v>580162</v>
      </c>
      <c r="I27" s="1">
        <f>'Rate 38 Transmission WP'!G40</f>
        <v>433300</v>
      </c>
      <c r="J27" s="1">
        <f>'Rate 38 Transmission WP'!H40</f>
        <v>661789</v>
      </c>
      <c r="K27" s="1">
        <f>'Rate 38 Transmission WP'!I40</f>
        <v>664381</v>
      </c>
      <c r="L27" s="1">
        <f>'Rate 38 Transmission WP'!J40</f>
        <v>673196</v>
      </c>
      <c r="M27" s="1">
        <f>'Rate 38 Transmission WP'!K40</f>
        <v>781673</v>
      </c>
      <c r="N27" s="1">
        <f>'Rate 38 Transmission WP'!L40</f>
        <v>719889</v>
      </c>
      <c r="O27" s="1">
        <f>'Rate 38 Transmission WP'!M40</f>
        <v>769950</v>
      </c>
      <c r="P27" s="1">
        <f>'Rate 38 Transmission WP'!N40</f>
        <v>678748</v>
      </c>
      <c r="Q27" s="429">
        <f t="shared" si="1"/>
        <v>7699293</v>
      </c>
    </row>
    <row r="28" spans="1:20">
      <c r="A28" s="48" t="s">
        <v>402</v>
      </c>
      <c r="B28" s="122" t="s">
        <v>422</v>
      </c>
      <c r="C28" s="122" t="s">
        <v>531</v>
      </c>
      <c r="D28" s="123" t="s">
        <v>421</v>
      </c>
      <c r="E28" s="1">
        <f>'Rate 25A Secondary WP'!C16</f>
        <v>0</v>
      </c>
      <c r="F28" s="1">
        <f>'Rate 25A Secondary WP'!D16</f>
        <v>0</v>
      </c>
      <c r="G28" s="1">
        <f>'Rate 25A Secondary WP'!E16</f>
        <v>0</v>
      </c>
      <c r="H28" s="1">
        <f>'Rate 25A Secondary WP'!F16</f>
        <v>0</v>
      </c>
      <c r="I28" s="1">
        <f>'Rate 25A Secondary WP'!G16</f>
        <v>0</v>
      </c>
      <c r="J28" s="1">
        <f>'Rate 25A Secondary WP'!H16</f>
        <v>0</v>
      </c>
      <c r="K28" s="1">
        <f>'Rate 25A Secondary WP'!I16</f>
        <v>0</v>
      </c>
      <c r="L28" s="1">
        <f>'Rate 25A Secondary WP'!J16</f>
        <v>0</v>
      </c>
      <c r="M28" s="1">
        <f>'Rate 25A Secondary WP'!K16</f>
        <v>0</v>
      </c>
      <c r="N28" s="1">
        <f>'Rate 25A Secondary WP'!L16</f>
        <v>0</v>
      </c>
      <c r="O28" s="1">
        <f>'Rate 25A Secondary WP'!M16</f>
        <v>0</v>
      </c>
      <c r="P28" s="1">
        <f>'Rate 25A Secondary WP'!N16</f>
        <v>0</v>
      </c>
      <c r="Q28" s="429">
        <f t="shared" si="1"/>
        <v>0</v>
      </c>
    </row>
    <row r="29" spans="1:20">
      <c r="A29" s="48" t="s">
        <v>402</v>
      </c>
      <c r="B29" s="122" t="s">
        <v>422</v>
      </c>
      <c r="C29" s="122" t="s">
        <v>532</v>
      </c>
      <c r="D29" s="123" t="s">
        <v>471</v>
      </c>
      <c r="E29" s="1">
        <f>'Rate 25A Primary WP'!C15</f>
        <v>173833</v>
      </c>
      <c r="F29" s="1">
        <f>'Rate 25A Primary WP'!D15</f>
        <v>202457</v>
      </c>
      <c r="G29" s="1">
        <f>'Rate 25A Primary WP'!E15</f>
        <v>254006</v>
      </c>
      <c r="H29" s="1">
        <f>'Rate 25A Primary WP'!F15</f>
        <v>174302</v>
      </c>
      <c r="I29" s="1">
        <f>'Rate 25A Primary WP'!G15</f>
        <v>198786</v>
      </c>
      <c r="J29" s="1">
        <f>'Rate 25A Primary WP'!H15</f>
        <v>214477</v>
      </c>
      <c r="K29" s="1">
        <f>'Rate 25A Primary WP'!I15</f>
        <v>222548</v>
      </c>
      <c r="L29" s="1">
        <f>'Rate 25A Primary WP'!J15</f>
        <v>222993</v>
      </c>
      <c r="M29" s="1">
        <f>'Rate 25A Primary WP'!K15</f>
        <v>271956</v>
      </c>
      <c r="N29" s="1">
        <f>'Rate 25A Primary WP'!L15</f>
        <v>224171</v>
      </c>
      <c r="O29" s="1">
        <f>'Rate 25A Primary WP'!M15</f>
        <v>168415</v>
      </c>
      <c r="P29" s="1">
        <f>'Rate 25A Primary WP'!N15</f>
        <v>201857</v>
      </c>
      <c r="Q29" s="429">
        <f t="shared" si="1"/>
        <v>2529801</v>
      </c>
      <c r="R29" s="331"/>
    </row>
    <row r="30" spans="1:20">
      <c r="A30" s="48" t="s">
        <v>409</v>
      </c>
      <c r="B30" s="122">
        <v>26</v>
      </c>
      <c r="C30" s="122" t="s">
        <v>533</v>
      </c>
      <c r="D30" s="123" t="s">
        <v>416</v>
      </c>
      <c r="E30" s="1">
        <f>'Rate 26 WP'!C11</f>
        <v>24034719</v>
      </c>
      <c r="F30" s="1">
        <f>'Rate 26 WP'!D11</f>
        <v>13557945</v>
      </c>
      <c r="G30" s="1">
        <f>'Rate 26 WP'!E11</f>
        <v>27966732</v>
      </c>
      <c r="H30" s="1">
        <f>'Rate 26 WP'!F11</f>
        <v>29139642</v>
      </c>
      <c r="I30" s="1">
        <f>'Rate 26 WP'!G11</f>
        <v>25572459</v>
      </c>
      <c r="J30" s="1">
        <f>'Rate 26 WP'!H11</f>
        <v>28569538</v>
      </c>
      <c r="K30" s="1">
        <f>'Rate 26 WP'!I11</f>
        <v>28447442</v>
      </c>
      <c r="L30" s="1">
        <f>'Rate 26 WP'!J11</f>
        <v>26436437</v>
      </c>
      <c r="M30" s="1">
        <f>'Rate 26 WP'!K11</f>
        <v>28661653</v>
      </c>
      <c r="N30" s="1">
        <f>'Rate 26 WP'!L11</f>
        <v>27874329</v>
      </c>
      <c r="O30" s="1">
        <f>'Rate 26 WP'!M11</f>
        <v>26844396</v>
      </c>
      <c r="P30" s="1">
        <f>'Rate 26 WP'!N11</f>
        <v>27536427</v>
      </c>
      <c r="Q30" s="429">
        <f t="shared" si="1"/>
        <v>314641719</v>
      </c>
    </row>
    <row r="31" spans="1:20">
      <c r="A31" s="48" t="s">
        <v>399</v>
      </c>
      <c r="B31" s="122">
        <v>28</v>
      </c>
      <c r="C31" s="122" t="s">
        <v>531</v>
      </c>
      <c r="D31" s="123" t="s">
        <v>166</v>
      </c>
      <c r="E31" s="1">
        <f>'Rate 28 WP'!C78</f>
        <v>2633741</v>
      </c>
      <c r="F31" s="1">
        <f>'Rate 28 WP'!D78</f>
        <v>2291843</v>
      </c>
      <c r="G31" s="1">
        <f>'Rate 28 WP'!E78</f>
        <v>2316458</v>
      </c>
      <c r="H31" s="1">
        <f>'Rate 28 WP'!F78</f>
        <v>2058697</v>
      </c>
      <c r="I31" s="1">
        <f>'Rate 28 WP'!G78</f>
        <v>1957474</v>
      </c>
      <c r="J31" s="1">
        <f>'Rate 28 WP'!H78</f>
        <v>1807191</v>
      </c>
      <c r="K31" s="1">
        <f>'Rate 28 WP'!I78</f>
        <v>1922735</v>
      </c>
      <c r="L31" s="1">
        <f>'Rate 28 WP'!J78</f>
        <v>2060404</v>
      </c>
      <c r="M31" s="1">
        <f>'Rate 28 WP'!K78</f>
        <v>2157218</v>
      </c>
      <c r="N31" s="1">
        <f>'Rate 28 WP'!L78</f>
        <v>2413778</v>
      </c>
      <c r="O31" s="1">
        <f>'Rate 28 WP'!M78</f>
        <v>2511459</v>
      </c>
      <c r="P31" s="1">
        <f>'Rate 28 WP'!N78</f>
        <v>2698321</v>
      </c>
      <c r="Q31" s="429">
        <f t="shared" si="1"/>
        <v>26829319</v>
      </c>
    </row>
    <row r="32" spans="1:20">
      <c r="A32" s="48" t="s">
        <v>407</v>
      </c>
      <c r="B32" s="122">
        <v>30</v>
      </c>
      <c r="C32" s="122" t="s">
        <v>533</v>
      </c>
      <c r="D32" s="123" t="s">
        <v>417</v>
      </c>
      <c r="E32" s="1">
        <f>'Rate 30 WP'!C14</f>
        <v>2161618</v>
      </c>
      <c r="F32" s="1">
        <f>'Rate 30 WP'!D14</f>
        <v>2132763</v>
      </c>
      <c r="G32" s="1">
        <f>'Rate 30 WP'!E14</f>
        <v>2017026</v>
      </c>
      <c r="H32" s="1">
        <f>'Rate 30 WP'!F14</f>
        <v>1546379</v>
      </c>
      <c r="I32" s="1">
        <f>'Rate 30 WP'!G14</f>
        <v>1242856</v>
      </c>
      <c r="J32" s="1">
        <f>'Rate 30 WP'!H14</f>
        <v>1835129</v>
      </c>
      <c r="K32" s="1">
        <f>'Rate 30 WP'!I14</f>
        <v>1840272</v>
      </c>
      <c r="L32" s="1">
        <f>'Rate 30 WP'!J14</f>
        <v>1799318</v>
      </c>
      <c r="M32" s="1">
        <f>'Rate 30 WP'!K14</f>
        <v>1907095</v>
      </c>
      <c r="N32" s="1">
        <f>'Rate 30 WP'!L14</f>
        <v>1707505</v>
      </c>
      <c r="O32" s="1">
        <f>'Rate 30 WP'!M14</f>
        <v>1928511</v>
      </c>
      <c r="P32" s="1">
        <f>'Rate 30 WP'!N14</f>
        <v>1450160</v>
      </c>
      <c r="Q32" s="429">
        <f t="shared" si="1"/>
        <v>21568632</v>
      </c>
      <c r="R32" s="331"/>
    </row>
    <row r="33" spans="1:19">
      <c r="A33" s="48" t="s">
        <v>411</v>
      </c>
      <c r="B33" s="122">
        <v>31</v>
      </c>
      <c r="C33" s="122" t="s">
        <v>533</v>
      </c>
      <c r="D33" s="123" t="s">
        <v>20</v>
      </c>
      <c r="E33" s="1">
        <f>'Rate 31 WP '!C16</f>
        <v>26143505</v>
      </c>
      <c r="F33" s="1">
        <f>'Rate 31 WP '!D16</f>
        <v>24885838</v>
      </c>
      <c r="G33" s="1">
        <f>'Rate 31 WP '!E16</f>
        <v>21449603</v>
      </c>
      <c r="H33" s="1">
        <f>'Rate 31 WP '!F16</f>
        <v>20947662</v>
      </c>
      <c r="I33" s="1">
        <f>'Rate 31 WP '!G16</f>
        <v>21724279</v>
      </c>
      <c r="J33" s="1">
        <f>'Rate 31 WP '!H16</f>
        <v>24872312.059999999</v>
      </c>
      <c r="K33" s="1">
        <f>'Rate 31 WP '!I16</f>
        <v>24054857.965</v>
      </c>
      <c r="L33" s="1">
        <f>'Rate 31 WP '!J16</f>
        <v>24696371.864999998</v>
      </c>
      <c r="M33" s="1">
        <f>'Rate 31 WP '!K16</f>
        <v>22229418.190000001</v>
      </c>
      <c r="N33" s="1">
        <f>'Rate 31 WP '!L16</f>
        <v>21496800</v>
      </c>
      <c r="O33" s="1">
        <f>'Rate 31 WP '!M16</f>
        <v>20775347</v>
      </c>
      <c r="P33" s="1">
        <f>'Rate 31 WP '!N16</f>
        <v>25263103</v>
      </c>
      <c r="Q33" s="1">
        <f t="shared" ref="Q33:Q39" si="2">SUM(E33:P33)</f>
        <v>278539097.08000004</v>
      </c>
      <c r="R33" s="129"/>
      <c r="S33" s="129"/>
    </row>
    <row r="34" spans="1:19">
      <c r="A34" s="48" t="s">
        <v>404</v>
      </c>
      <c r="B34" s="122">
        <v>34</v>
      </c>
      <c r="C34" s="122" t="s">
        <v>531</v>
      </c>
      <c r="D34" s="123" t="s">
        <v>419</v>
      </c>
      <c r="E34" s="1">
        <f>'Rate 34 WP + EE'!C22</f>
        <v>266375</v>
      </c>
      <c r="F34" s="1">
        <f>'Rate 34 WP + EE'!D22</f>
        <v>11336</v>
      </c>
      <c r="G34" s="1">
        <f>'Rate 34 WP + EE'!E22</f>
        <v>11068</v>
      </c>
      <c r="H34" s="1">
        <f>'Rate 34 WP + EE'!F22</f>
        <v>8297</v>
      </c>
      <c r="I34" s="1">
        <f>'Rate 34 WP + EE'!G22</f>
        <v>5502</v>
      </c>
      <c r="J34" s="1">
        <f>'Rate 34 WP + EE'!H22</f>
        <v>6047</v>
      </c>
      <c r="K34" s="1">
        <f>'Rate 34 WP + EE'!I22</f>
        <v>5683</v>
      </c>
      <c r="L34" s="1">
        <f>'Rate 34 WP + EE'!J22</f>
        <v>6109</v>
      </c>
      <c r="M34" s="1">
        <f>'Rate 34 WP + EE'!K22</f>
        <v>6794</v>
      </c>
      <c r="N34" s="1">
        <f>'Rate 34 WP + EE'!L22</f>
        <v>7469</v>
      </c>
      <c r="O34" s="1">
        <f>'Rate 34 WP + EE'!M22</f>
        <v>487287</v>
      </c>
      <c r="P34" s="1">
        <f>'Rate 34 WP + EE'!N22</f>
        <v>774413</v>
      </c>
      <c r="Q34" s="429">
        <f t="shared" si="2"/>
        <v>1596380</v>
      </c>
      <c r="R34" s="328"/>
    </row>
    <row r="35" spans="1:19">
      <c r="A35" s="48" t="s">
        <v>406</v>
      </c>
      <c r="B35" s="122">
        <v>38</v>
      </c>
      <c r="C35" s="122" t="s">
        <v>532</v>
      </c>
      <c r="D35" s="123" t="s">
        <v>192</v>
      </c>
      <c r="E35" s="1">
        <f>'Rate 38 Primary WP'!C53</f>
        <v>3096940</v>
      </c>
      <c r="F35" s="1">
        <f>'Rate 38 Primary WP'!D53</f>
        <v>3062583</v>
      </c>
      <c r="G35" s="1">
        <f>'Rate 38 Primary WP'!E53</f>
        <v>2942111</v>
      </c>
      <c r="H35" s="1">
        <f>'Rate 38 Primary WP'!F53</f>
        <v>4831877</v>
      </c>
      <c r="I35" s="1">
        <f>'Rate 38 Primary WP'!G53</f>
        <v>5310730</v>
      </c>
      <c r="J35" s="1">
        <f>'Rate 38 Primary WP'!H53</f>
        <v>6395597</v>
      </c>
      <c r="K35" s="1">
        <f>'Rate 38 Primary WP'!I53</f>
        <v>5842509</v>
      </c>
      <c r="L35" s="1">
        <f>'Rate 38 Primary WP'!J53</f>
        <v>6054976</v>
      </c>
      <c r="M35" s="1">
        <f>'Rate 38 Primary WP'!K53</f>
        <v>5849003</v>
      </c>
      <c r="N35" s="1">
        <f>'Rate 38 Primary WP'!L53</f>
        <v>3617323</v>
      </c>
      <c r="O35" s="1">
        <f>'Rate 38 Primary WP'!M53</f>
        <v>2934824</v>
      </c>
      <c r="P35" s="1">
        <f>'Rate 38 Primary WP'!N53</f>
        <v>3037469</v>
      </c>
      <c r="Q35" s="429">
        <f t="shared" si="2"/>
        <v>52975942</v>
      </c>
      <c r="R35" s="331"/>
    </row>
    <row r="36" spans="1:19">
      <c r="A36" s="48" t="s">
        <v>406</v>
      </c>
      <c r="B36" s="122">
        <v>38</v>
      </c>
      <c r="C36" s="122" t="s">
        <v>533</v>
      </c>
      <c r="D36" s="123" t="s">
        <v>472</v>
      </c>
      <c r="E36" s="1">
        <f>'Rate 38 Transmission WP'!C56</f>
        <v>24904809</v>
      </c>
      <c r="F36" s="1">
        <f>'Rate 38 Transmission WP'!D56</f>
        <v>22050069</v>
      </c>
      <c r="G36" s="1">
        <f>'Rate 38 Transmission WP'!E56</f>
        <v>27044513</v>
      </c>
      <c r="H36" s="1">
        <f>'Rate 38 Transmission WP'!F56</f>
        <v>20669260</v>
      </c>
      <c r="I36" s="1">
        <f>'Rate 38 Transmission WP'!G56</f>
        <v>22677371</v>
      </c>
      <c r="J36" s="1">
        <f>'Rate 38 Transmission WP'!H56</f>
        <v>34199049</v>
      </c>
      <c r="K36" s="1">
        <f>'Rate 38 Transmission WP'!I56</f>
        <v>37425454</v>
      </c>
      <c r="L36" s="1">
        <f>'Rate 38 Transmission WP'!J56</f>
        <v>37418642</v>
      </c>
      <c r="M36" s="1">
        <f>'Rate 38 Transmission WP'!K56</f>
        <v>36236259</v>
      </c>
      <c r="N36" s="1">
        <f>'Rate 38 Transmission WP'!L56</f>
        <v>29157776</v>
      </c>
      <c r="O36" s="1">
        <f>'Rate 38 Transmission WP'!M56</f>
        <v>25860909</v>
      </c>
      <c r="P36" s="1">
        <f>'Rate 38 Transmission WP'!N56</f>
        <v>22392947</v>
      </c>
      <c r="Q36" s="429">
        <f t="shared" si="2"/>
        <v>340037058</v>
      </c>
    </row>
    <row r="37" spans="1:19">
      <c r="A37" s="48" t="s">
        <v>412</v>
      </c>
      <c r="B37" s="122">
        <v>41</v>
      </c>
      <c r="C37" s="122" t="s">
        <v>531</v>
      </c>
      <c r="D37" s="123" t="s">
        <v>27</v>
      </c>
      <c r="E37" s="1">
        <f>'Rate 41 WP + Weather'!C14</f>
        <v>14512553.051376</v>
      </c>
      <c r="F37" s="1">
        <f>'Rate 41 WP + Weather'!D14</f>
        <v>15957184.051376</v>
      </c>
      <c r="G37" s="1">
        <f>'Rate 41 WP + Weather'!E14</f>
        <v>14689379.051376</v>
      </c>
      <c r="H37" s="1">
        <f>'Rate 41 WP + Weather'!F14</f>
        <v>9749938.051376</v>
      </c>
      <c r="I37" s="1">
        <f>'Rate 41 WP + Weather'!G14</f>
        <v>9020510.6017429996</v>
      </c>
      <c r="J37" s="1">
        <f>'Rate 41 WP + Weather'!H14</f>
        <v>13092675.731206</v>
      </c>
      <c r="K37" s="1">
        <f>'Rate 41 WP + Weather'!I14</f>
        <v>16436905.957074</v>
      </c>
      <c r="L37" s="1">
        <f>'Rate 41 WP + Weather'!J14</f>
        <v>16614992.919935999</v>
      </c>
      <c r="M37" s="1">
        <f>'Rate 41 WP + Weather'!K14</f>
        <v>18529110.784725998</v>
      </c>
      <c r="N37" s="1">
        <f>'Rate 41 WP + Weather'!L14</f>
        <v>14321513.817762</v>
      </c>
      <c r="O37" s="1">
        <f>'Rate 41 WP + Weather'!M14</f>
        <v>11663963.765133999</v>
      </c>
      <c r="P37" s="1">
        <f>'Rate 41 WP + Weather'!N14</f>
        <v>11418209.602914</v>
      </c>
      <c r="Q37" s="1">
        <f t="shared" si="2"/>
        <v>166006937.38599899</v>
      </c>
      <c r="R37" s="129"/>
      <c r="S37" s="129"/>
    </row>
    <row r="38" spans="1:19">
      <c r="A38" s="48" t="s">
        <v>412</v>
      </c>
      <c r="B38" s="122">
        <v>41</v>
      </c>
      <c r="C38" s="122" t="s">
        <v>532</v>
      </c>
      <c r="D38" s="123" t="s">
        <v>515</v>
      </c>
      <c r="E38" s="1">
        <f>'Rate 41 Primary WP'!C13</f>
        <v>2161463</v>
      </c>
      <c r="F38" s="1">
        <f>'Rate 41 Primary WP'!D13</f>
        <v>2211038</v>
      </c>
      <c r="G38" s="1">
        <f>'Rate 41 Primary WP'!E13</f>
        <v>2444172</v>
      </c>
      <c r="H38" s="1">
        <f>'Rate 41 Primary WP'!F13</f>
        <v>2011492</v>
      </c>
      <c r="I38" s="1">
        <f>'Rate 41 Primary WP'!G13</f>
        <v>1979135</v>
      </c>
      <c r="J38" s="1">
        <f>'Rate 41 Primary WP'!H13</f>
        <v>2368377</v>
      </c>
      <c r="K38" s="1">
        <f>'Rate 41 Primary WP'!I13</f>
        <v>2573193</v>
      </c>
      <c r="L38" s="1">
        <f>'Rate 41 Primary WP'!J13</f>
        <v>2640023</v>
      </c>
      <c r="M38" s="1">
        <f>'Rate 41 Primary WP'!K13</f>
        <v>2894638</v>
      </c>
      <c r="N38" s="1">
        <f>'Rate 41 Primary WP'!L13</f>
        <v>2138281</v>
      </c>
      <c r="O38" s="1">
        <f>'Rate 41 Primary WP'!M13</f>
        <v>1976129</v>
      </c>
      <c r="P38" s="1">
        <f>'Rate 41 Primary WP'!N13</f>
        <v>1835676</v>
      </c>
      <c r="Q38" s="429">
        <f>SUM(E38:P38)</f>
        <v>27233617</v>
      </c>
    </row>
    <row r="39" spans="1:19">
      <c r="A39" s="48" t="s">
        <v>413</v>
      </c>
      <c r="B39" s="122">
        <v>43</v>
      </c>
      <c r="C39" s="122" t="s">
        <v>532</v>
      </c>
      <c r="D39" s="123" t="s">
        <v>96</v>
      </c>
      <c r="E39" s="1">
        <f>'Rate 43 WP + EE'!C14</f>
        <v>4226001</v>
      </c>
      <c r="F39" s="1">
        <f>'Rate 43 WP + EE'!D14</f>
        <v>4524820</v>
      </c>
      <c r="G39" s="1">
        <f>'Rate 43 WP + EE'!E14</f>
        <v>4284064</v>
      </c>
      <c r="H39" s="1">
        <f>'Rate 43 WP + EE'!F14</f>
        <v>4035054</v>
      </c>
      <c r="I39" s="1">
        <f>'Rate 43 WP + EE'!G14</f>
        <v>3445808</v>
      </c>
      <c r="J39" s="1">
        <f>'Rate 43 WP + EE'!H14</f>
        <v>3822760</v>
      </c>
      <c r="K39" s="1">
        <f>'Rate 43 WP + EE'!I14</f>
        <v>4312934</v>
      </c>
      <c r="L39" s="1">
        <f>'Rate 43 WP + EE'!J14</f>
        <v>4243730</v>
      </c>
      <c r="M39" s="1">
        <f>'Rate 43 WP + EE'!K14</f>
        <v>4741577</v>
      </c>
      <c r="N39" s="1">
        <f>'Rate 43 WP + EE'!L14</f>
        <v>4276297</v>
      </c>
      <c r="O39" s="1">
        <f>'Rate 43 WP + EE'!M14</f>
        <v>4331520</v>
      </c>
      <c r="P39" s="1">
        <f>'Rate 43 WP + EE'!N14</f>
        <v>3672227</v>
      </c>
      <c r="Q39" s="429">
        <f t="shared" si="2"/>
        <v>49916792</v>
      </c>
    </row>
    <row r="40" spans="1:19">
      <c r="A40" s="48" t="s">
        <v>414</v>
      </c>
      <c r="B40" s="122">
        <v>45</v>
      </c>
      <c r="C40" s="122" t="s">
        <v>532</v>
      </c>
      <c r="D40" s="123" t="s">
        <v>420</v>
      </c>
      <c r="E40" s="1">
        <f t="array" ref="E40:P40">TRANSPOSE('Rate 45 - Sup, Maint, Backup'!I24:I35)</f>
        <v>2619411</v>
      </c>
      <c r="F40" s="1">
        <v>2645098</v>
      </c>
      <c r="G40" s="1">
        <v>2561450</v>
      </c>
      <c r="H40" s="1">
        <v>2731856</v>
      </c>
      <c r="I40" s="1">
        <v>2537357</v>
      </c>
      <c r="J40" s="1">
        <v>3058020</v>
      </c>
      <c r="K40" s="1">
        <v>3259753</v>
      </c>
      <c r="L40" s="1">
        <v>3075961</v>
      </c>
      <c r="M40" s="1">
        <v>3072354</v>
      </c>
      <c r="N40" s="1">
        <v>2755284</v>
      </c>
      <c r="O40" s="1">
        <v>2541895</v>
      </c>
      <c r="P40" s="1">
        <v>2390944</v>
      </c>
      <c r="Q40" s="429">
        <f>SUM(E40:P40)</f>
        <v>33249383</v>
      </c>
    </row>
    <row r="41" spans="1:19">
      <c r="A41" s="48" t="s">
        <v>549</v>
      </c>
      <c r="B41" s="122">
        <v>46</v>
      </c>
      <c r="C41" s="122" t="s">
        <v>532</v>
      </c>
      <c r="D41" s="123" t="s">
        <v>548</v>
      </c>
      <c r="E41" s="1">
        <f t="array" ref="E41:P41">TRANSPOSE('Rate 45 - Sup, Maint, Backup'!I40:I51)</f>
        <v>0</v>
      </c>
      <c r="F41" s="1">
        <v>0</v>
      </c>
      <c r="G41" s="1">
        <v>0</v>
      </c>
      <c r="H41" s="1">
        <v>0</v>
      </c>
      <c r="I41" s="1">
        <v>0</v>
      </c>
      <c r="J41" s="1">
        <v>0</v>
      </c>
      <c r="K41" s="1">
        <v>0</v>
      </c>
      <c r="L41" s="1">
        <v>0</v>
      </c>
      <c r="M41" s="1">
        <v>0</v>
      </c>
      <c r="N41" s="1">
        <v>0</v>
      </c>
      <c r="O41" s="1">
        <v>0</v>
      </c>
      <c r="P41" s="1">
        <v>0</v>
      </c>
      <c r="Q41" s="429">
        <f>SUM(E41:P41)</f>
        <v>0</v>
      </c>
    </row>
    <row r="42" spans="1:19" ht="19.5" customHeight="1" collapsed="1" thickBot="1">
      <c r="A42" s="343"/>
      <c r="B42" s="122"/>
      <c r="C42" s="122"/>
      <c r="D42" s="340" t="str">
        <f>"Total "&amp;D9</f>
        <v>Total KWH</v>
      </c>
      <c r="E42" s="341">
        <f t="shared" ref="E42:Q42" si="3">SUM(E10:E41)</f>
        <v>487608995.34052306</v>
      </c>
      <c r="F42" s="341">
        <f t="shared" si="3"/>
        <v>434936801.58538204</v>
      </c>
      <c r="G42" s="341">
        <f t="shared" si="3"/>
        <v>420524088.5481739</v>
      </c>
      <c r="H42" s="341">
        <f t="shared" si="3"/>
        <v>401038105.34886217</v>
      </c>
      <c r="I42" s="341">
        <f t="shared" si="3"/>
        <v>453103931.46530795</v>
      </c>
      <c r="J42" s="341">
        <f t="shared" si="3"/>
        <v>594341503.96674132</v>
      </c>
      <c r="K42" s="341">
        <f t="shared" si="3"/>
        <v>722428069.83297563</v>
      </c>
      <c r="L42" s="341">
        <f t="shared" si="3"/>
        <v>688698553.48158205</v>
      </c>
      <c r="M42" s="341">
        <f t="shared" si="3"/>
        <v>688455627.2339195</v>
      </c>
      <c r="N42" s="341">
        <f t="shared" si="3"/>
        <v>526551255.03884083</v>
      </c>
      <c r="O42" s="341">
        <f t="shared" si="3"/>
        <v>450778766.92466348</v>
      </c>
      <c r="P42" s="341">
        <f t="shared" si="3"/>
        <v>440337377.66240299</v>
      </c>
      <c r="Q42" s="341">
        <f t="shared" si="3"/>
        <v>6308803076.4293747</v>
      </c>
      <c r="R42" s="129"/>
    </row>
    <row r="43" spans="1:19" ht="30" customHeight="1" thickTop="1">
      <c r="A43" s="343"/>
      <c r="B43" s="122"/>
      <c r="C43" s="122"/>
      <c r="D43" s="338" t="s">
        <v>28</v>
      </c>
      <c r="E43" s="145"/>
      <c r="F43" s="145"/>
      <c r="G43" s="145"/>
      <c r="H43" s="145"/>
      <c r="I43" s="145"/>
      <c r="J43" s="145"/>
      <c r="K43" s="145"/>
      <c r="L43" s="145"/>
      <c r="M43" s="145"/>
      <c r="N43" s="145"/>
      <c r="O43" s="145"/>
      <c r="P43" s="145"/>
      <c r="Q43" s="145"/>
    </row>
    <row r="44" spans="1:19">
      <c r="A44" s="343" t="str">
        <f t="shared" ref="A44:B48" si="4">A10</f>
        <v>TXRT01</v>
      </c>
      <c r="B44" s="122">
        <f t="shared" si="4"/>
        <v>1</v>
      </c>
      <c r="C44" s="122"/>
      <c r="D44" s="123" t="str">
        <f>D10</f>
        <v>Residential</v>
      </c>
      <c r="E44" s="1">
        <f>'Annualized Data'!E44</f>
        <v>301303</v>
      </c>
      <c r="F44" s="1">
        <f>'Annualized Data'!F44</f>
        <v>301303</v>
      </c>
      <c r="G44" s="1">
        <f>'Annualized Data'!G44</f>
        <v>301303</v>
      </c>
      <c r="H44" s="1">
        <f>'Annualized Data'!H44</f>
        <v>301303</v>
      </c>
      <c r="I44" s="1">
        <f>'Annualized Data'!I44</f>
        <v>301303</v>
      </c>
      <c r="J44" s="1">
        <f>'Annualized Data'!J44</f>
        <v>301303</v>
      </c>
      <c r="K44" s="1">
        <f>'Annualized Data'!K44</f>
        <v>301303</v>
      </c>
      <c r="L44" s="1">
        <f>'Annualized Data'!L44</f>
        <v>301303</v>
      </c>
      <c r="M44" s="1">
        <f>'Annualized Data'!M44</f>
        <v>301303</v>
      </c>
      <c r="N44" s="1">
        <f>'Annualized Data'!N44</f>
        <v>301303</v>
      </c>
      <c r="O44" s="1">
        <f>'Annualized Data'!O44</f>
        <v>301303</v>
      </c>
      <c r="P44" s="1">
        <f>'Annualized Data'!P44</f>
        <v>301303</v>
      </c>
      <c r="Q44" s="145">
        <f t="shared" ref="Q44:Q58" si="5">SUM(E44:P44)</f>
        <v>3615636</v>
      </c>
      <c r="R44" s="129"/>
    </row>
    <row r="45" spans="1:19">
      <c r="A45" s="343" t="str">
        <f t="shared" si="4"/>
        <v>TXRT02</v>
      </c>
      <c r="B45" s="122">
        <f t="shared" si="4"/>
        <v>2</v>
      </c>
      <c r="C45" s="122"/>
      <c r="D45" s="123" t="str">
        <f>D11</f>
        <v>Small General Service</v>
      </c>
      <c r="E45" s="1">
        <f>'Annualized Data'!E45</f>
        <v>27394</v>
      </c>
      <c r="F45" s="1">
        <f>'Annualized Data'!F45</f>
        <v>27394</v>
      </c>
      <c r="G45" s="1">
        <f>'Annualized Data'!G45</f>
        <v>27394</v>
      </c>
      <c r="H45" s="1">
        <f>'Annualized Data'!H45</f>
        <v>27394</v>
      </c>
      <c r="I45" s="1">
        <f>'Annualized Data'!I45</f>
        <v>27394</v>
      </c>
      <c r="J45" s="1">
        <f>'Annualized Data'!J45</f>
        <v>27394</v>
      </c>
      <c r="K45" s="1">
        <f>'Annualized Data'!K45</f>
        <v>27394</v>
      </c>
      <c r="L45" s="1">
        <f>'Annualized Data'!L45</f>
        <v>27394</v>
      </c>
      <c r="M45" s="1">
        <f>'Annualized Data'!M45</f>
        <v>27394</v>
      </c>
      <c r="N45" s="1">
        <f>'Annualized Data'!N45</f>
        <v>27394</v>
      </c>
      <c r="O45" s="1">
        <f>'Annualized Data'!O45</f>
        <v>27394</v>
      </c>
      <c r="P45" s="1">
        <f>'Annualized Data'!P45</f>
        <v>27394</v>
      </c>
      <c r="Q45" s="145">
        <f t="shared" si="5"/>
        <v>328728</v>
      </c>
    </row>
    <row r="46" spans="1:19">
      <c r="A46" s="343" t="str">
        <f t="shared" si="4"/>
        <v>TXRT07</v>
      </c>
      <c r="B46" s="122">
        <f t="shared" si="4"/>
        <v>7</v>
      </c>
      <c r="C46" s="122"/>
      <c r="D46" s="123" t="str">
        <f>D12</f>
        <v>Outdoor Recreational Lighting</v>
      </c>
      <c r="E46" s="1">
        <f>'Rate 7 WP'!C12</f>
        <v>208</v>
      </c>
      <c r="F46" s="1">
        <f>'Rate 7 WP'!D12</f>
        <v>208</v>
      </c>
      <c r="G46" s="1">
        <f>'Rate 7 WP'!E12</f>
        <v>208</v>
      </c>
      <c r="H46" s="1">
        <f>'Rate 7 WP'!F12</f>
        <v>208</v>
      </c>
      <c r="I46" s="1">
        <f>'Rate 7 WP'!G12</f>
        <v>208</v>
      </c>
      <c r="J46" s="1">
        <f>'Rate 7 WP'!H12</f>
        <v>208</v>
      </c>
      <c r="K46" s="1">
        <f>'Rate 7 WP'!I12</f>
        <v>208</v>
      </c>
      <c r="L46" s="1">
        <f>'Rate 7 WP'!J12</f>
        <v>208</v>
      </c>
      <c r="M46" s="1">
        <f>'Rate 7 WP'!K12</f>
        <v>208</v>
      </c>
      <c r="N46" s="1">
        <f>'Rate 7 WP'!L12</f>
        <v>208</v>
      </c>
      <c r="O46" s="1">
        <f>'Rate 7 WP'!M12</f>
        <v>208</v>
      </c>
      <c r="P46" s="1">
        <f>'Rate 7 WP'!N12</f>
        <v>208</v>
      </c>
      <c r="Q46" s="145">
        <f t="shared" si="5"/>
        <v>2496</v>
      </c>
    </row>
    <row r="47" spans="1:19">
      <c r="A47" s="343" t="str">
        <f t="shared" si="4"/>
        <v>TXRT07</v>
      </c>
      <c r="B47" s="122">
        <f t="shared" si="4"/>
        <v>7</v>
      </c>
      <c r="C47" s="122"/>
      <c r="D47" s="123" t="str">
        <f>D13</f>
        <v>Outdoor Recreational Lighting - Primary</v>
      </c>
      <c r="E47" s="1">
        <f>'Rate 7 Primary WP'!C10</f>
        <v>3</v>
      </c>
      <c r="F47" s="1">
        <f>'Rate 7 Primary WP'!D10</f>
        <v>3</v>
      </c>
      <c r="G47" s="1">
        <f>'Rate 7 Primary WP'!E10</f>
        <v>3</v>
      </c>
      <c r="H47" s="1">
        <f>'Rate 7 Primary WP'!F10</f>
        <v>3</v>
      </c>
      <c r="I47" s="1">
        <f>'Rate 7 Primary WP'!G10</f>
        <v>3</v>
      </c>
      <c r="J47" s="1">
        <f>'Rate 7 Primary WP'!H10</f>
        <v>3</v>
      </c>
      <c r="K47" s="1">
        <f>'Rate 7 Primary WP'!I10</f>
        <v>3</v>
      </c>
      <c r="L47" s="1">
        <f>'Rate 7 Primary WP'!J10</f>
        <v>3</v>
      </c>
      <c r="M47" s="1">
        <f>'Rate 7 Primary WP'!K10</f>
        <v>3</v>
      </c>
      <c r="N47" s="1">
        <f>'Rate 7 Primary WP'!L10</f>
        <v>3</v>
      </c>
      <c r="O47" s="1">
        <f>'Rate 7 Primary WP'!M10</f>
        <v>3</v>
      </c>
      <c r="P47" s="1">
        <f>'Rate 7 Primary WP'!N10</f>
        <v>3</v>
      </c>
      <c r="Q47" s="145">
        <f t="shared" si="5"/>
        <v>36</v>
      </c>
    </row>
    <row r="48" spans="1:19">
      <c r="A48" s="343" t="str">
        <f t="shared" si="4"/>
        <v>TXRT08</v>
      </c>
      <c r="B48" s="122">
        <f t="shared" si="4"/>
        <v>8</v>
      </c>
      <c r="C48" s="122"/>
      <c r="D48" s="123" t="str">
        <f>D14</f>
        <v>Street Lighting</v>
      </c>
      <c r="E48" s="1">
        <f>'Summary - Per Book'!O38</f>
        <v>179</v>
      </c>
      <c r="F48" s="1">
        <f t="shared" ref="F48:P49" si="6">E48</f>
        <v>179</v>
      </c>
      <c r="G48" s="1">
        <f t="shared" si="6"/>
        <v>179</v>
      </c>
      <c r="H48" s="1">
        <f t="shared" si="6"/>
        <v>179</v>
      </c>
      <c r="I48" s="1">
        <f t="shared" si="6"/>
        <v>179</v>
      </c>
      <c r="J48" s="1">
        <f t="shared" si="6"/>
        <v>179</v>
      </c>
      <c r="K48" s="1">
        <f t="shared" si="6"/>
        <v>179</v>
      </c>
      <c r="L48" s="1">
        <f t="shared" si="6"/>
        <v>179</v>
      </c>
      <c r="M48" s="1">
        <f t="shared" si="6"/>
        <v>179</v>
      </c>
      <c r="N48" s="1">
        <f t="shared" si="6"/>
        <v>179</v>
      </c>
      <c r="O48" s="1">
        <f t="shared" si="6"/>
        <v>179</v>
      </c>
      <c r="P48" s="1">
        <f t="shared" si="6"/>
        <v>179</v>
      </c>
      <c r="Q48" s="145">
        <f t="shared" si="5"/>
        <v>2148</v>
      </c>
    </row>
    <row r="49" spans="1:17">
      <c r="A49" s="343" t="str">
        <f>A16</f>
        <v>TXRT09</v>
      </c>
      <c r="B49" s="122">
        <f>B16</f>
        <v>9</v>
      </c>
      <c r="C49" s="343"/>
      <c r="D49" s="343" t="str">
        <f>D16</f>
        <v>Traffic Signals</v>
      </c>
      <c r="E49" s="1">
        <f>'Summary - Per Book'!O39</f>
        <v>50</v>
      </c>
      <c r="F49" s="1">
        <f t="shared" si="6"/>
        <v>50</v>
      </c>
      <c r="G49" s="1">
        <f t="shared" ref="G49:P49" si="7">F49</f>
        <v>50</v>
      </c>
      <c r="H49" s="1">
        <f t="shared" si="7"/>
        <v>50</v>
      </c>
      <c r="I49" s="1">
        <f t="shared" si="7"/>
        <v>50</v>
      </c>
      <c r="J49" s="1">
        <f t="shared" si="7"/>
        <v>50</v>
      </c>
      <c r="K49" s="1">
        <f t="shared" si="7"/>
        <v>50</v>
      </c>
      <c r="L49" s="1">
        <f t="shared" si="7"/>
        <v>50</v>
      </c>
      <c r="M49" s="1">
        <f t="shared" si="7"/>
        <v>50</v>
      </c>
      <c r="N49" s="1">
        <f t="shared" si="7"/>
        <v>50</v>
      </c>
      <c r="O49" s="1">
        <f t="shared" si="7"/>
        <v>50</v>
      </c>
      <c r="P49" s="1">
        <f t="shared" si="7"/>
        <v>50</v>
      </c>
      <c r="Q49" s="145">
        <f t="shared" si="5"/>
        <v>600</v>
      </c>
    </row>
    <row r="50" spans="1:17">
      <c r="A50" s="343" t="str">
        <f t="shared" ref="A50:B73" si="8">A18</f>
        <v>TXRT11TU</v>
      </c>
      <c r="B50" s="122">
        <f t="shared" si="8"/>
        <v>11</v>
      </c>
      <c r="C50" s="122"/>
      <c r="D50" s="123" t="str">
        <f t="shared" ref="D50:D73" si="9">D18</f>
        <v>Muni Water Pumping TOU</v>
      </c>
      <c r="E50" s="1">
        <f>'Rate 11TOU WP'!C14</f>
        <v>391</v>
      </c>
      <c r="F50" s="1">
        <f>'Rate 11TOU WP'!D14</f>
        <v>391</v>
      </c>
      <c r="G50" s="1">
        <f>'Rate 11TOU WP'!E14</f>
        <v>391</v>
      </c>
      <c r="H50" s="1">
        <f>'Rate 11TOU WP'!F14</f>
        <v>391</v>
      </c>
      <c r="I50" s="1">
        <f>'Rate 11TOU WP'!G14</f>
        <v>391</v>
      </c>
      <c r="J50" s="1">
        <f>'Rate 11TOU WP'!H14</f>
        <v>391</v>
      </c>
      <c r="K50" s="1">
        <f>'Rate 11TOU WP'!I14</f>
        <v>391</v>
      </c>
      <c r="L50" s="1">
        <f>'Rate 11TOU WP'!J14</f>
        <v>391</v>
      </c>
      <c r="M50" s="1">
        <f>'Rate 11TOU WP'!K14</f>
        <v>391</v>
      </c>
      <c r="N50" s="1">
        <f>'Rate 11TOU WP'!L14</f>
        <v>391</v>
      </c>
      <c r="O50" s="1">
        <f>'Rate 11TOU WP'!M14</f>
        <v>391</v>
      </c>
      <c r="P50" s="1">
        <f>'Rate 11TOU WP'!N14</f>
        <v>391</v>
      </c>
      <c r="Q50" s="145">
        <f t="shared" si="5"/>
        <v>4692</v>
      </c>
    </row>
    <row r="51" spans="1:17">
      <c r="A51" s="343" t="str">
        <f t="shared" si="8"/>
        <v>TXRT11TU</v>
      </c>
      <c r="B51" s="122">
        <f t="shared" si="8"/>
        <v>11</v>
      </c>
      <c r="C51" s="122"/>
      <c r="D51" s="123" t="str">
        <f t="shared" si="9"/>
        <v>Muni Water Pumping TOU - Primary</v>
      </c>
      <c r="E51" s="1">
        <f>'Rate 11TOU Primary WP'!C12</f>
        <v>11</v>
      </c>
      <c r="F51" s="1">
        <f>'Rate 11TOU Primary WP'!D12</f>
        <v>11</v>
      </c>
      <c r="G51" s="1">
        <f>'Rate 11TOU Primary WP'!E12</f>
        <v>11</v>
      </c>
      <c r="H51" s="1">
        <f>'Rate 11TOU Primary WP'!F12</f>
        <v>11</v>
      </c>
      <c r="I51" s="1">
        <f>'Rate 11TOU Primary WP'!G12</f>
        <v>11</v>
      </c>
      <c r="J51" s="1">
        <f>'Rate 11TOU Primary WP'!H12</f>
        <v>11</v>
      </c>
      <c r="K51" s="1">
        <f>'Rate 11TOU Primary WP'!I12</f>
        <v>11</v>
      </c>
      <c r="L51" s="1">
        <f>'Rate 11TOU Primary WP'!J12</f>
        <v>11</v>
      </c>
      <c r="M51" s="1">
        <f>'Rate 11TOU Primary WP'!K12</f>
        <v>11</v>
      </c>
      <c r="N51" s="1">
        <f>'Rate 11TOU Primary WP'!L12</f>
        <v>11</v>
      </c>
      <c r="O51" s="1">
        <f>'Rate 11TOU Primary WP'!M12</f>
        <v>11</v>
      </c>
      <c r="P51" s="1">
        <f>'Rate 11TOU Primary WP'!N12</f>
        <v>11</v>
      </c>
      <c r="Q51" s="145">
        <f t="shared" si="5"/>
        <v>132</v>
      </c>
    </row>
    <row r="52" spans="1:17">
      <c r="A52" s="343" t="str">
        <f t="shared" si="8"/>
        <v>TXRT15</v>
      </c>
      <c r="B52" s="122">
        <f t="shared" si="8"/>
        <v>15</v>
      </c>
      <c r="C52" s="122"/>
      <c r="D52" s="123" t="str">
        <f t="shared" si="9"/>
        <v>Electrolytic Refining</v>
      </c>
      <c r="E52" s="1">
        <f>'Rate 15 WP'!C21</f>
        <v>1</v>
      </c>
      <c r="F52" s="1">
        <f>'Rate 15 WP'!D21</f>
        <v>1</v>
      </c>
      <c r="G52" s="1">
        <f>'Rate 15 WP'!E21</f>
        <v>1</v>
      </c>
      <c r="H52" s="1">
        <f>'Rate 15 WP'!F21</f>
        <v>1</v>
      </c>
      <c r="I52" s="1">
        <f>'Rate 15 WP'!G21</f>
        <v>1</v>
      </c>
      <c r="J52" s="1">
        <f>'Rate 15 WP'!H21</f>
        <v>1</v>
      </c>
      <c r="K52" s="1">
        <f>'Rate 15 WP'!I21</f>
        <v>1</v>
      </c>
      <c r="L52" s="1">
        <f>'Rate 15 WP'!J21</f>
        <v>1</v>
      </c>
      <c r="M52" s="1">
        <f>'Rate 15 WP'!K21</f>
        <v>1</v>
      </c>
      <c r="N52" s="1">
        <f>'Rate 15 WP'!L21</f>
        <v>1</v>
      </c>
      <c r="O52" s="1">
        <f>'Rate 15 WP'!M21</f>
        <v>1</v>
      </c>
      <c r="P52" s="1">
        <f>'Rate 15 WP'!N21</f>
        <v>1</v>
      </c>
      <c r="Q52" s="145">
        <f t="shared" si="5"/>
        <v>12</v>
      </c>
    </row>
    <row r="53" spans="1:17">
      <c r="A53" s="343" t="str">
        <f t="shared" si="8"/>
        <v>TXRTWH</v>
      </c>
      <c r="B53" s="122" t="str">
        <f t="shared" si="8"/>
        <v>WH</v>
      </c>
      <c r="C53" s="122"/>
      <c r="D53" s="123" t="str">
        <f t="shared" si="9"/>
        <v>Water Heating</v>
      </c>
      <c r="E53" s="1">
        <f>'Summary - Per Book'!O42</f>
        <v>6</v>
      </c>
      <c r="F53" s="1">
        <f>E53</f>
        <v>6</v>
      </c>
      <c r="G53" s="1">
        <f t="shared" ref="G53:P53" si="10">F53</f>
        <v>6</v>
      </c>
      <c r="H53" s="1">
        <f t="shared" si="10"/>
        <v>6</v>
      </c>
      <c r="I53" s="1">
        <f t="shared" si="10"/>
        <v>6</v>
      </c>
      <c r="J53" s="1">
        <f t="shared" si="10"/>
        <v>6</v>
      </c>
      <c r="K53" s="1">
        <f t="shared" si="10"/>
        <v>6</v>
      </c>
      <c r="L53" s="1">
        <f t="shared" si="10"/>
        <v>6</v>
      </c>
      <c r="M53" s="1">
        <f t="shared" si="10"/>
        <v>6</v>
      </c>
      <c r="N53" s="1">
        <f t="shared" si="10"/>
        <v>6</v>
      </c>
      <c r="O53" s="1">
        <f t="shared" si="10"/>
        <v>6</v>
      </c>
      <c r="P53" s="1">
        <f t="shared" si="10"/>
        <v>6</v>
      </c>
      <c r="Q53" s="145">
        <f t="shared" si="5"/>
        <v>72</v>
      </c>
    </row>
    <row r="54" spans="1:17">
      <c r="A54" s="343" t="str">
        <f t="shared" si="8"/>
        <v>TXRT22</v>
      </c>
      <c r="B54" s="122">
        <f t="shared" si="8"/>
        <v>22</v>
      </c>
      <c r="C54" s="122"/>
      <c r="D54" s="123" t="str">
        <f t="shared" si="9"/>
        <v>Irrigation</v>
      </c>
      <c r="E54" s="1">
        <f>'Summary - Annualized'!D43</f>
        <v>144</v>
      </c>
      <c r="F54" s="1">
        <f>'Summary - Annualized'!E43</f>
        <v>144</v>
      </c>
      <c r="G54" s="1">
        <f>'Summary - Annualized'!F43</f>
        <v>144</v>
      </c>
      <c r="H54" s="1">
        <f>'Summary - Annualized'!G43</f>
        <v>144</v>
      </c>
      <c r="I54" s="1">
        <f>'Summary - Annualized'!H43</f>
        <v>144</v>
      </c>
      <c r="J54" s="1">
        <f>'Summary - Annualized'!I43</f>
        <v>144</v>
      </c>
      <c r="K54" s="1">
        <f>'Summary - Annualized'!J43</f>
        <v>144</v>
      </c>
      <c r="L54" s="1">
        <f>'Summary - Annualized'!K43</f>
        <v>144</v>
      </c>
      <c r="M54" s="1">
        <f>'Summary - Annualized'!L43</f>
        <v>144</v>
      </c>
      <c r="N54" s="1">
        <f>'Summary - Annualized'!M43</f>
        <v>144</v>
      </c>
      <c r="O54" s="1">
        <f>'Summary - Annualized'!N43</f>
        <v>144</v>
      </c>
      <c r="P54" s="1">
        <f>'Summary - Annualized'!O43</f>
        <v>144</v>
      </c>
      <c r="Q54" s="145">
        <f t="shared" si="5"/>
        <v>1728</v>
      </c>
    </row>
    <row r="55" spans="1:17">
      <c r="A55" s="343" t="str">
        <f t="shared" si="8"/>
        <v>TXRT24</v>
      </c>
      <c r="B55" s="122">
        <f t="shared" si="8"/>
        <v>24</v>
      </c>
      <c r="C55" s="122"/>
      <c r="D55" s="123" t="str">
        <f t="shared" si="9"/>
        <v>General Service</v>
      </c>
      <c r="E55" s="1">
        <f>'Annualized Data'!E55</f>
        <v>7257</v>
      </c>
      <c r="F55" s="1">
        <f>'Annualized Data'!F55</f>
        <v>7257</v>
      </c>
      <c r="G55" s="1">
        <f>'Annualized Data'!G55</f>
        <v>7257</v>
      </c>
      <c r="H55" s="1">
        <f>'Annualized Data'!H55</f>
        <v>7257</v>
      </c>
      <c r="I55" s="1">
        <f>'Annualized Data'!I55</f>
        <v>7257</v>
      </c>
      <c r="J55" s="1">
        <f>'Annualized Data'!J55</f>
        <v>7257</v>
      </c>
      <c r="K55" s="1">
        <f>'Annualized Data'!K55</f>
        <v>7257</v>
      </c>
      <c r="L55" s="1">
        <f>'Annualized Data'!L55</f>
        <v>7257</v>
      </c>
      <c r="M55" s="1">
        <f>'Annualized Data'!M55</f>
        <v>7257</v>
      </c>
      <c r="N55" s="1">
        <f>'Annualized Data'!N55</f>
        <v>7257</v>
      </c>
      <c r="O55" s="1">
        <f>'Annualized Data'!O55</f>
        <v>7257</v>
      </c>
      <c r="P55" s="1">
        <f>'Annualized Data'!P55</f>
        <v>7257</v>
      </c>
      <c r="Q55" s="145">
        <f t="shared" si="5"/>
        <v>87084</v>
      </c>
    </row>
    <row r="56" spans="1:17">
      <c r="A56" s="343" t="str">
        <f t="shared" si="8"/>
        <v>TXRT24</v>
      </c>
      <c r="B56" s="122">
        <f t="shared" si="8"/>
        <v>24</v>
      </c>
      <c r="C56" s="122"/>
      <c r="D56" s="123" t="str">
        <f t="shared" si="9"/>
        <v>General Service - Primary</v>
      </c>
      <c r="E56" s="1">
        <f>'Rate 24 Primary WP'!C12</f>
        <v>36</v>
      </c>
      <c r="F56" s="1">
        <f>'Rate 24 Primary WP'!D12</f>
        <v>36</v>
      </c>
      <c r="G56" s="1">
        <f>'Rate 24 Primary WP'!E12</f>
        <v>36</v>
      </c>
      <c r="H56" s="1">
        <f>'Rate 24 Primary WP'!F12</f>
        <v>36</v>
      </c>
      <c r="I56" s="1">
        <f>'Rate 24 Primary WP'!G12</f>
        <v>36</v>
      </c>
      <c r="J56" s="1">
        <f>'Rate 24 Primary WP'!H12</f>
        <v>36</v>
      </c>
      <c r="K56" s="1">
        <f>'Rate 24 Primary WP'!I12</f>
        <v>36</v>
      </c>
      <c r="L56" s="1">
        <f>'Rate 24 Primary WP'!J12</f>
        <v>36</v>
      </c>
      <c r="M56" s="1">
        <f>'Rate 24 Primary WP'!K12</f>
        <v>36</v>
      </c>
      <c r="N56" s="1">
        <f>'Rate 24 Primary WP'!L12</f>
        <v>36</v>
      </c>
      <c r="O56" s="1">
        <f>'Rate 24 Primary WP'!M12</f>
        <v>36</v>
      </c>
      <c r="P56" s="1">
        <f>'Rate 24 Primary WP'!N12</f>
        <v>36</v>
      </c>
      <c r="Q56" s="145">
        <f t="shared" si="5"/>
        <v>432</v>
      </c>
    </row>
    <row r="57" spans="1:17">
      <c r="A57" s="343" t="str">
        <f t="shared" si="8"/>
        <v>TXRT25</v>
      </c>
      <c r="B57" s="122">
        <f t="shared" si="8"/>
        <v>25</v>
      </c>
      <c r="C57" s="122"/>
      <c r="D57" s="123" t="str">
        <f t="shared" si="9"/>
        <v>Large Power Service</v>
      </c>
      <c r="E57" s="1">
        <f>'Rate 25 Secondary WP + Weather'!C13</f>
        <v>90</v>
      </c>
      <c r="F57" s="1">
        <f>'Rate 25 Secondary WP + Weather'!D13</f>
        <v>90</v>
      </c>
      <c r="G57" s="1">
        <f>'Rate 25 Secondary WP + Weather'!E13</f>
        <v>90</v>
      </c>
      <c r="H57" s="1">
        <f>'Rate 25 Secondary WP + Weather'!F13</f>
        <v>90</v>
      </c>
      <c r="I57" s="1">
        <f>'Rate 25 Secondary WP + Weather'!G13</f>
        <v>90</v>
      </c>
      <c r="J57" s="1">
        <f>'Rate 25 Secondary WP + Weather'!H13</f>
        <v>90</v>
      </c>
      <c r="K57" s="1">
        <f>'Rate 25 Secondary WP + Weather'!I13</f>
        <v>90</v>
      </c>
      <c r="L57" s="1">
        <f>'Rate 25 Secondary WP + Weather'!J13</f>
        <v>90</v>
      </c>
      <c r="M57" s="1">
        <f>'Rate 25 Secondary WP + Weather'!K13</f>
        <v>90</v>
      </c>
      <c r="N57" s="1">
        <f>'Rate 25 Secondary WP + Weather'!L13</f>
        <v>90</v>
      </c>
      <c r="O57" s="1">
        <f>'Rate 25 Secondary WP + Weather'!M13</f>
        <v>90</v>
      </c>
      <c r="P57" s="1">
        <f>'Rate 25 Secondary WP + Weather'!N13</f>
        <v>90</v>
      </c>
      <c r="Q57" s="145">
        <f t="shared" si="5"/>
        <v>1080</v>
      </c>
    </row>
    <row r="58" spans="1:17">
      <c r="A58" s="343" t="str">
        <f t="shared" si="8"/>
        <v>TXRT25</v>
      </c>
      <c r="B58" s="122">
        <f t="shared" si="8"/>
        <v>25</v>
      </c>
      <c r="C58" s="122"/>
      <c r="D58" s="123" t="str">
        <f t="shared" si="9"/>
        <v>Large Power Service - Primary</v>
      </c>
      <c r="E58" s="1">
        <f>'Rate 25 Primary WP'!C12</f>
        <v>16</v>
      </c>
      <c r="F58" s="1">
        <f>'Rate 25 Primary WP'!D12</f>
        <v>16</v>
      </c>
      <c r="G58" s="1">
        <f>'Rate 25 Primary WP'!E12</f>
        <v>16</v>
      </c>
      <c r="H58" s="1">
        <f>'Rate 25 Primary WP'!F12</f>
        <v>16</v>
      </c>
      <c r="I58" s="1">
        <f>'Rate 25 Primary WP'!G12</f>
        <v>16</v>
      </c>
      <c r="J58" s="1">
        <f>'Rate 25 Primary WP'!H12</f>
        <v>16</v>
      </c>
      <c r="K58" s="1">
        <f>'Rate 25 Primary WP'!I12</f>
        <v>16</v>
      </c>
      <c r="L58" s="1">
        <f>'Rate 25 Primary WP'!J12</f>
        <v>16</v>
      </c>
      <c r="M58" s="1">
        <f>'Rate 25 Primary WP'!K12</f>
        <v>16</v>
      </c>
      <c r="N58" s="1">
        <f>'Rate 25 Primary WP'!L12</f>
        <v>16</v>
      </c>
      <c r="O58" s="1">
        <f>'Rate 25 Primary WP'!M12</f>
        <v>16</v>
      </c>
      <c r="P58" s="1">
        <f>'Rate 25 Primary WP'!N12</f>
        <v>16</v>
      </c>
      <c r="Q58" s="145">
        <f t="shared" si="5"/>
        <v>192</v>
      </c>
    </row>
    <row r="59" spans="1:17">
      <c r="A59" s="343" t="str">
        <f t="shared" si="8"/>
        <v>TXRT25</v>
      </c>
      <c r="B59" s="122">
        <f t="shared" si="8"/>
        <v>25</v>
      </c>
      <c r="C59" s="122"/>
      <c r="D59" s="123" t="str">
        <f t="shared" si="9"/>
        <v>Large Power Service - Transmission</v>
      </c>
      <c r="E59" s="1">
        <f>COUNTIF('Rate 38 Transmission WP'!C36,"&lt;&gt;0")</f>
        <v>1</v>
      </c>
      <c r="F59" s="1">
        <f>COUNTIF('Rate 38 Transmission WP'!D36,"&lt;&gt;0")</f>
        <v>1</v>
      </c>
      <c r="G59" s="1">
        <f>COUNTIF('Rate 38 Transmission WP'!E36,"&lt;&gt;0")</f>
        <v>1</v>
      </c>
      <c r="H59" s="1">
        <f>COUNTIF('Rate 38 Transmission WP'!F36,"&lt;&gt;0")</f>
        <v>1</v>
      </c>
      <c r="I59" s="1">
        <f>COUNTIF('Rate 38 Transmission WP'!G36,"&lt;&gt;0")</f>
        <v>1</v>
      </c>
      <c r="J59" s="1">
        <f>COUNTIF('Rate 38 Transmission WP'!H36,"&lt;&gt;0")</f>
        <v>1</v>
      </c>
      <c r="K59" s="1">
        <f>COUNTIF('Rate 38 Transmission WP'!I36,"&lt;&gt;0")</f>
        <v>1</v>
      </c>
      <c r="L59" s="1">
        <f>COUNTIF('Rate 38 Transmission WP'!J36,"&lt;&gt;0")</f>
        <v>1</v>
      </c>
      <c r="M59" s="1">
        <f>COUNTIF('Rate 38 Transmission WP'!K36,"&lt;&gt;0")</f>
        <v>1</v>
      </c>
      <c r="N59" s="1">
        <f>COUNTIF('Rate 38 Transmission WP'!L36,"&lt;&gt;0")</f>
        <v>1</v>
      </c>
      <c r="O59" s="1">
        <f>COUNTIF('Rate 38 Transmission WP'!M36,"&lt;&gt;0")</f>
        <v>1</v>
      </c>
      <c r="P59" s="1">
        <f>COUNTIF('Rate 38 Transmission WP'!N36,"&lt;&gt;0")</f>
        <v>1</v>
      </c>
      <c r="Q59" s="145">
        <f t="shared" ref="Q59:Q64" si="11">SUM(E59:P59)</f>
        <v>12</v>
      </c>
    </row>
    <row r="60" spans="1:17">
      <c r="A60" s="343" t="str">
        <f t="shared" si="8"/>
        <v>TXRT25A</v>
      </c>
      <c r="B60" s="122" t="str">
        <f t="shared" si="8"/>
        <v>25A</v>
      </c>
      <c r="C60" s="122"/>
      <c r="D60" s="123" t="str">
        <f t="shared" si="9"/>
        <v>Large Power Off-Peak Service</v>
      </c>
      <c r="E60" s="1">
        <f>'Rate 25A Secondary WP'!C11</f>
        <v>0</v>
      </c>
      <c r="F60" s="1">
        <f>'Rate 25A Secondary WP'!D11</f>
        <v>0</v>
      </c>
      <c r="G60" s="1">
        <f>'Rate 25A Secondary WP'!E11</f>
        <v>0</v>
      </c>
      <c r="H60" s="1">
        <f>'Rate 25A Secondary WP'!F11</f>
        <v>0</v>
      </c>
      <c r="I60" s="1">
        <f>'Rate 25A Secondary WP'!G11</f>
        <v>0</v>
      </c>
      <c r="J60" s="1">
        <f>'Rate 25A Secondary WP'!H11</f>
        <v>0</v>
      </c>
      <c r="K60" s="1">
        <f>'Rate 25A Secondary WP'!I11</f>
        <v>0</v>
      </c>
      <c r="L60" s="1">
        <f>'Rate 25A Secondary WP'!J11</f>
        <v>0</v>
      </c>
      <c r="M60" s="1">
        <f>'Rate 25A Secondary WP'!K11</f>
        <v>0</v>
      </c>
      <c r="N60" s="1">
        <f>'Rate 25A Secondary WP'!L11</f>
        <v>0</v>
      </c>
      <c r="O60" s="1">
        <f>'Rate 25A Secondary WP'!M11</f>
        <v>0</v>
      </c>
      <c r="P60" s="1">
        <f>'Rate 25A Secondary WP'!N11</f>
        <v>0</v>
      </c>
      <c r="Q60" s="145">
        <f t="shared" si="11"/>
        <v>0</v>
      </c>
    </row>
    <row r="61" spans="1:17">
      <c r="A61" s="343" t="str">
        <f t="shared" si="8"/>
        <v>TXRT25A</v>
      </c>
      <c r="B61" s="122" t="str">
        <f t="shared" si="8"/>
        <v>25A</v>
      </c>
      <c r="C61" s="122"/>
      <c r="D61" s="123" t="str">
        <f t="shared" si="9"/>
        <v>Large Power Off-Peak Service - Primary</v>
      </c>
      <c r="E61" s="1">
        <f>'Rate 25A Primary WP'!C11</f>
        <v>1</v>
      </c>
      <c r="F61" s="1">
        <f>'Rate 25A Primary WP'!D11</f>
        <v>1</v>
      </c>
      <c r="G61" s="1">
        <f>'Rate 25A Primary WP'!E11</f>
        <v>1</v>
      </c>
      <c r="H61" s="1">
        <f>'Rate 25A Primary WP'!F11</f>
        <v>1</v>
      </c>
      <c r="I61" s="1">
        <f>'Rate 25A Primary WP'!G11</f>
        <v>1</v>
      </c>
      <c r="J61" s="1">
        <f>'Rate 25A Primary WP'!H11</f>
        <v>1</v>
      </c>
      <c r="K61" s="1">
        <f>'Rate 25A Primary WP'!I11</f>
        <v>1</v>
      </c>
      <c r="L61" s="1">
        <f>'Rate 25A Primary WP'!J11</f>
        <v>1</v>
      </c>
      <c r="M61" s="1">
        <f>'Rate 25A Primary WP'!K11</f>
        <v>1</v>
      </c>
      <c r="N61" s="1">
        <f>'Rate 25A Primary WP'!L11</f>
        <v>1</v>
      </c>
      <c r="O61" s="1">
        <f>'Rate 25A Primary WP'!M11</f>
        <v>1</v>
      </c>
      <c r="P61" s="1">
        <f>'Rate 25A Primary WP'!N11</f>
        <v>1</v>
      </c>
      <c r="Q61" s="145">
        <f t="shared" si="11"/>
        <v>12</v>
      </c>
    </row>
    <row r="62" spans="1:17">
      <c r="A62" s="343" t="str">
        <f t="shared" si="8"/>
        <v>TXRT26</v>
      </c>
      <c r="B62" s="122">
        <f t="shared" si="8"/>
        <v>26</v>
      </c>
      <c r="C62" s="122"/>
      <c r="D62" s="123" t="str">
        <f t="shared" si="9"/>
        <v>Petroleum Refinery</v>
      </c>
      <c r="E62" s="1">
        <f>'Rate 26 WP'!C17</f>
        <v>1</v>
      </c>
      <c r="F62" s="1">
        <f>'Rate 26 WP'!D17</f>
        <v>1</v>
      </c>
      <c r="G62" s="1">
        <f>'Rate 26 WP'!E17</f>
        <v>1</v>
      </c>
      <c r="H62" s="1">
        <f>'Rate 26 WP'!F17</f>
        <v>1</v>
      </c>
      <c r="I62" s="1">
        <f>'Rate 26 WP'!G17</f>
        <v>1</v>
      </c>
      <c r="J62" s="1">
        <f>'Rate 26 WP'!H17</f>
        <v>1</v>
      </c>
      <c r="K62" s="1">
        <f>'Rate 26 WP'!I17</f>
        <v>1</v>
      </c>
      <c r="L62" s="1">
        <f>'Rate 26 WP'!J17</f>
        <v>1</v>
      </c>
      <c r="M62" s="1">
        <f>'Rate 26 WP'!K17</f>
        <v>1</v>
      </c>
      <c r="N62" s="1">
        <f>'Rate 26 WP'!L17</f>
        <v>1</v>
      </c>
      <c r="O62" s="1">
        <f>'Rate 26 WP'!M17</f>
        <v>1</v>
      </c>
      <c r="P62" s="1">
        <f>'Rate 26 WP'!N17</f>
        <v>1</v>
      </c>
      <c r="Q62" s="145">
        <f t="shared" si="11"/>
        <v>12</v>
      </c>
    </row>
    <row r="63" spans="1:17">
      <c r="A63" s="343" t="str">
        <f t="shared" si="8"/>
        <v>TXRT28</v>
      </c>
      <c r="B63" s="122">
        <f t="shared" si="8"/>
        <v>28</v>
      </c>
      <c r="C63" s="122"/>
      <c r="D63" s="123" t="str">
        <f t="shared" si="9"/>
        <v>Area Lighting Service</v>
      </c>
      <c r="E63" s="1">
        <f>'Summary - Per Book'!O48</f>
        <v>821</v>
      </c>
      <c r="F63" s="1">
        <f>E63</f>
        <v>821</v>
      </c>
      <c r="G63" s="1">
        <f t="shared" ref="G63:P63" si="12">F63</f>
        <v>821</v>
      </c>
      <c r="H63" s="1">
        <f t="shared" si="12"/>
        <v>821</v>
      </c>
      <c r="I63" s="1">
        <f t="shared" si="12"/>
        <v>821</v>
      </c>
      <c r="J63" s="1">
        <f t="shared" si="12"/>
        <v>821</v>
      </c>
      <c r="K63" s="1">
        <f t="shared" si="12"/>
        <v>821</v>
      </c>
      <c r="L63" s="1">
        <f t="shared" si="12"/>
        <v>821</v>
      </c>
      <c r="M63" s="1">
        <f t="shared" si="12"/>
        <v>821</v>
      </c>
      <c r="N63" s="1">
        <f t="shared" si="12"/>
        <v>821</v>
      </c>
      <c r="O63" s="1">
        <f t="shared" si="12"/>
        <v>821</v>
      </c>
      <c r="P63" s="1">
        <f t="shared" si="12"/>
        <v>821</v>
      </c>
      <c r="Q63" s="145">
        <f t="shared" si="11"/>
        <v>9852</v>
      </c>
    </row>
    <row r="64" spans="1:17">
      <c r="A64" s="343" t="str">
        <f t="shared" si="8"/>
        <v>TXRT30</v>
      </c>
      <c r="B64" s="122">
        <f t="shared" si="8"/>
        <v>30</v>
      </c>
      <c r="C64" s="122"/>
      <c r="D64" s="123" t="str">
        <f t="shared" si="9"/>
        <v>Electric Furnace</v>
      </c>
      <c r="E64" s="1">
        <f>'Rate 30 WP'!C21</f>
        <v>1</v>
      </c>
      <c r="F64" s="1">
        <f>'Rate 30 WP'!D21</f>
        <v>1</v>
      </c>
      <c r="G64" s="1">
        <f>'Rate 30 WP'!E21</f>
        <v>1</v>
      </c>
      <c r="H64" s="1">
        <f>'Rate 30 WP'!F21</f>
        <v>1</v>
      </c>
      <c r="I64" s="1">
        <f>'Rate 30 WP'!G21</f>
        <v>1</v>
      </c>
      <c r="J64" s="1">
        <f>'Rate 30 WP'!H21</f>
        <v>1</v>
      </c>
      <c r="K64" s="1">
        <f>'Rate 30 WP'!I21</f>
        <v>1</v>
      </c>
      <c r="L64" s="1">
        <f>'Rate 30 WP'!J21</f>
        <v>1</v>
      </c>
      <c r="M64" s="1">
        <f>'Rate 30 WP'!K21</f>
        <v>1</v>
      </c>
      <c r="N64" s="1">
        <f>'Rate 30 WP'!L21</f>
        <v>1</v>
      </c>
      <c r="O64" s="1">
        <f>'Rate 30 WP'!M21</f>
        <v>1</v>
      </c>
      <c r="P64" s="1">
        <f>'Rate 30 WP'!N21</f>
        <v>1</v>
      </c>
      <c r="Q64" s="145">
        <f t="shared" si="11"/>
        <v>12</v>
      </c>
    </row>
    <row r="65" spans="1:18">
      <c r="A65" s="343" t="str">
        <f t="shared" si="8"/>
        <v>TXRT31</v>
      </c>
      <c r="B65" s="122">
        <f t="shared" si="8"/>
        <v>31</v>
      </c>
      <c r="C65" s="122"/>
      <c r="D65" s="123" t="str">
        <f t="shared" si="9"/>
        <v>M R &amp; D</v>
      </c>
      <c r="E65" s="1">
        <f>'Rate 31 WP '!C23</f>
        <v>1</v>
      </c>
      <c r="F65" s="1">
        <f>'Rate 31 WP '!D23</f>
        <v>1</v>
      </c>
      <c r="G65" s="1">
        <f>'Rate 31 WP '!E23</f>
        <v>1</v>
      </c>
      <c r="H65" s="1">
        <f>'Rate 31 WP '!F23</f>
        <v>1</v>
      </c>
      <c r="I65" s="1">
        <f>'Rate 31 WP '!G23</f>
        <v>1</v>
      </c>
      <c r="J65" s="1">
        <f>'Rate 31 WP '!H23</f>
        <v>1</v>
      </c>
      <c r="K65" s="1">
        <f>'Rate 31 WP '!I23</f>
        <v>1</v>
      </c>
      <c r="L65" s="1">
        <f>'Rate 31 WP '!J23</f>
        <v>1</v>
      </c>
      <c r="M65" s="1">
        <f>'Rate 31 WP '!K23</f>
        <v>1</v>
      </c>
      <c r="N65" s="1">
        <f>'Rate 31 WP '!L23</f>
        <v>1</v>
      </c>
      <c r="O65" s="1">
        <f>'Rate 31 WP '!M23</f>
        <v>1</v>
      </c>
      <c r="P65" s="1">
        <f>'Rate 31 WP '!N23</f>
        <v>1</v>
      </c>
      <c r="Q65" s="145">
        <f t="shared" ref="Q65:Q72" si="13">SUM(E65:P65)</f>
        <v>12</v>
      </c>
    </row>
    <row r="66" spans="1:18">
      <c r="A66" s="343" t="str">
        <f t="shared" si="8"/>
        <v>TXRT34</v>
      </c>
      <c r="B66" s="122">
        <f t="shared" si="8"/>
        <v>34</v>
      </c>
      <c r="C66" s="122"/>
      <c r="D66" s="123" t="str">
        <f t="shared" si="9"/>
        <v>Cotton Gin</v>
      </c>
      <c r="E66" s="1">
        <f>'Summary - Per Book'!D51</f>
        <v>2</v>
      </c>
      <c r="F66" s="1">
        <f>'Summary - Per Book'!E51</f>
        <v>2</v>
      </c>
      <c r="G66" s="1">
        <f>'Summary - Per Book'!F51</f>
        <v>2</v>
      </c>
      <c r="H66" s="1">
        <f>'Summary - Per Book'!G51</f>
        <v>2</v>
      </c>
      <c r="I66" s="1">
        <f>'Summary - Per Book'!H51</f>
        <v>2</v>
      </c>
      <c r="J66" s="1">
        <f>'Summary - Per Book'!I51</f>
        <v>2</v>
      </c>
      <c r="K66" s="1">
        <f>'Summary - Per Book'!J51</f>
        <v>2</v>
      </c>
      <c r="L66" s="1">
        <f>'Summary - Per Book'!K51</f>
        <v>2</v>
      </c>
      <c r="M66" s="1">
        <f>'Summary - Per Book'!L51</f>
        <v>2</v>
      </c>
      <c r="N66" s="1">
        <f>'Summary - Per Book'!M51</f>
        <v>2</v>
      </c>
      <c r="O66" s="1">
        <f>'Summary - Per Book'!N51</f>
        <v>2</v>
      </c>
      <c r="P66" s="1">
        <f>'Summary - Per Book'!O51</f>
        <v>2</v>
      </c>
      <c r="Q66" s="145">
        <f t="shared" si="13"/>
        <v>24</v>
      </c>
    </row>
    <row r="67" spans="1:18">
      <c r="A67" s="343" t="str">
        <f t="shared" si="8"/>
        <v>TXRT38</v>
      </c>
      <c r="B67" s="122">
        <f t="shared" si="8"/>
        <v>38</v>
      </c>
      <c r="C67" s="122"/>
      <c r="D67" s="123" t="str">
        <f t="shared" si="9"/>
        <v>Interruptible Large Power Service - Primary</v>
      </c>
      <c r="E67" s="1">
        <v>0</v>
      </c>
      <c r="F67" s="1">
        <v>0</v>
      </c>
      <c r="G67" s="1">
        <v>0</v>
      </c>
      <c r="H67" s="1">
        <v>0</v>
      </c>
      <c r="I67" s="1">
        <v>0</v>
      </c>
      <c r="J67" s="1">
        <v>0</v>
      </c>
      <c r="K67" s="1">
        <v>0</v>
      </c>
      <c r="L67" s="1">
        <v>0</v>
      </c>
      <c r="M67" s="1">
        <v>0</v>
      </c>
      <c r="N67" s="1">
        <v>0</v>
      </c>
      <c r="O67" s="1">
        <v>0</v>
      </c>
      <c r="P67" s="1">
        <v>0</v>
      </c>
      <c r="Q67" s="145">
        <f t="shared" si="13"/>
        <v>0</v>
      </c>
    </row>
    <row r="68" spans="1:18">
      <c r="A68" s="343" t="str">
        <f t="shared" si="8"/>
        <v>TXRT38</v>
      </c>
      <c r="B68" s="122">
        <f t="shared" si="8"/>
        <v>38</v>
      </c>
      <c r="C68" s="122"/>
      <c r="D68" s="123" t="str">
        <f t="shared" si="9"/>
        <v>Interruptible Large Power Service - Transmission</v>
      </c>
      <c r="E68" s="1">
        <v>0</v>
      </c>
      <c r="F68" s="1">
        <v>0</v>
      </c>
      <c r="G68" s="1">
        <v>0</v>
      </c>
      <c r="H68" s="1">
        <v>0</v>
      </c>
      <c r="I68" s="1">
        <v>0</v>
      </c>
      <c r="J68" s="1">
        <v>0</v>
      </c>
      <c r="K68" s="1">
        <v>0</v>
      </c>
      <c r="L68" s="1">
        <v>0</v>
      </c>
      <c r="M68" s="1">
        <v>0</v>
      </c>
      <c r="N68" s="1">
        <v>0</v>
      </c>
      <c r="O68" s="1">
        <v>0</v>
      </c>
      <c r="P68" s="1">
        <v>0</v>
      </c>
      <c r="Q68" s="145">
        <f t="shared" si="13"/>
        <v>0</v>
      </c>
    </row>
    <row r="69" spans="1:18">
      <c r="A69" s="343" t="str">
        <f t="shared" si="8"/>
        <v>TXRT41</v>
      </c>
      <c r="B69" s="122">
        <f t="shared" si="8"/>
        <v>41</v>
      </c>
      <c r="C69" s="122"/>
      <c r="D69" s="123" t="str">
        <f t="shared" si="9"/>
        <v>City and County Service</v>
      </c>
      <c r="E69" s="1">
        <f>'Rate 41 Secondary WP'!C13</f>
        <v>833</v>
      </c>
      <c r="F69" s="1">
        <f>'Rate 41 Secondary WP'!D13</f>
        <v>833</v>
      </c>
      <c r="G69" s="1">
        <f>'Rate 41 Secondary WP'!E13</f>
        <v>833</v>
      </c>
      <c r="H69" s="1">
        <f>'Rate 41 Secondary WP'!F13</f>
        <v>833</v>
      </c>
      <c r="I69" s="1">
        <f>'Rate 41 Secondary WP'!G13</f>
        <v>833</v>
      </c>
      <c r="J69" s="1">
        <f>'Rate 41 Secondary WP'!H13</f>
        <v>833</v>
      </c>
      <c r="K69" s="1">
        <f>'Rate 41 Secondary WP'!I13</f>
        <v>833</v>
      </c>
      <c r="L69" s="1">
        <f>'Rate 41 Secondary WP'!J13</f>
        <v>833</v>
      </c>
      <c r="M69" s="1">
        <f>'Rate 41 Secondary WP'!K13</f>
        <v>833</v>
      </c>
      <c r="N69" s="1">
        <f>'Rate 41 Secondary WP'!L13</f>
        <v>833</v>
      </c>
      <c r="O69" s="1">
        <f>'Rate 41 Secondary WP'!M13</f>
        <v>833</v>
      </c>
      <c r="P69" s="1">
        <f>'Rate 41 Secondary WP'!N13</f>
        <v>833</v>
      </c>
      <c r="Q69" s="145">
        <f t="shared" si="13"/>
        <v>9996</v>
      </c>
    </row>
    <row r="70" spans="1:18">
      <c r="A70" s="343" t="str">
        <f t="shared" si="8"/>
        <v>TXRT41</v>
      </c>
      <c r="B70" s="122">
        <f t="shared" si="8"/>
        <v>41</v>
      </c>
      <c r="C70" s="122"/>
      <c r="D70" s="123" t="str">
        <f t="shared" si="9"/>
        <v>City and County Service - Primary</v>
      </c>
      <c r="E70" s="1">
        <f>'Rate 41 Primary WP'!C10</f>
        <v>13</v>
      </c>
      <c r="F70" s="1">
        <f>'Rate 41 Primary WP'!D10</f>
        <v>13</v>
      </c>
      <c r="G70" s="1">
        <f>'Rate 41 Primary WP'!E10</f>
        <v>13</v>
      </c>
      <c r="H70" s="1">
        <f>'Rate 41 Primary WP'!F10</f>
        <v>13</v>
      </c>
      <c r="I70" s="1">
        <f>'Rate 41 Primary WP'!G10</f>
        <v>13</v>
      </c>
      <c r="J70" s="1">
        <f>'Rate 41 Primary WP'!H10</f>
        <v>13</v>
      </c>
      <c r="K70" s="1">
        <f>'Rate 41 Primary WP'!I10</f>
        <v>13</v>
      </c>
      <c r="L70" s="1">
        <f>'Rate 41 Primary WP'!J10</f>
        <v>13</v>
      </c>
      <c r="M70" s="1">
        <f>'Rate 41 Primary WP'!K10</f>
        <v>13</v>
      </c>
      <c r="N70" s="1">
        <f>'Rate 41 Primary WP'!L10</f>
        <v>13</v>
      </c>
      <c r="O70" s="1">
        <f>'Rate 41 Primary WP'!M10</f>
        <v>13</v>
      </c>
      <c r="P70" s="1">
        <f>'Rate 41 Primary WP'!N10</f>
        <v>13</v>
      </c>
      <c r="Q70" s="145">
        <f>SUM(E70:P70)</f>
        <v>156</v>
      </c>
    </row>
    <row r="71" spans="1:18">
      <c r="A71" s="343" t="str">
        <f t="shared" si="8"/>
        <v>TXRT43</v>
      </c>
      <c r="B71" s="122">
        <f t="shared" si="8"/>
        <v>43</v>
      </c>
      <c r="C71" s="122"/>
      <c r="D71" s="123" t="str">
        <f t="shared" si="9"/>
        <v>State University</v>
      </c>
      <c r="E71" s="1">
        <f>'Rate 43 WP + EE'!C8</f>
        <v>1</v>
      </c>
      <c r="F71" s="1">
        <f>'Rate 43 WP + EE'!D8</f>
        <v>1</v>
      </c>
      <c r="G71" s="1">
        <f>'Rate 43 WP + EE'!E8</f>
        <v>1</v>
      </c>
      <c r="H71" s="1">
        <f>'Rate 43 WP + EE'!F8</f>
        <v>1</v>
      </c>
      <c r="I71" s="1">
        <f>'Rate 43 WP + EE'!G8</f>
        <v>1</v>
      </c>
      <c r="J71" s="1">
        <f>'Rate 43 WP + EE'!H8</f>
        <v>1</v>
      </c>
      <c r="K71" s="1">
        <f>'Rate 43 WP + EE'!I8</f>
        <v>1</v>
      </c>
      <c r="L71" s="1">
        <f>'Rate 43 WP + EE'!J8</f>
        <v>1</v>
      </c>
      <c r="M71" s="1">
        <f>'Rate 43 WP + EE'!K8</f>
        <v>1</v>
      </c>
      <c r="N71" s="1">
        <f>'Rate 43 WP + EE'!L8</f>
        <v>1</v>
      </c>
      <c r="O71" s="1">
        <f>'Rate 43 WP + EE'!M8</f>
        <v>1</v>
      </c>
      <c r="P71" s="1">
        <f>'Rate 43 WP + EE'!N8</f>
        <v>1</v>
      </c>
      <c r="Q71" s="145">
        <f t="shared" si="13"/>
        <v>12</v>
      </c>
    </row>
    <row r="72" spans="1:18">
      <c r="A72" s="343" t="str">
        <f t="shared" si="8"/>
        <v>TXRT45</v>
      </c>
      <c r="B72" s="122">
        <f t="shared" si="8"/>
        <v>45</v>
      </c>
      <c r="C72" s="122"/>
      <c r="D72" s="123" t="str">
        <f t="shared" si="9"/>
        <v>Cogen Supplemental</v>
      </c>
      <c r="E72" s="1">
        <f t="array" ref="E72:P72">TRANSPOSE('Rate 45 - Sup, Maint, Backup'!F24:F35)</f>
        <v>1</v>
      </c>
      <c r="F72" s="1">
        <v>1</v>
      </c>
      <c r="G72" s="1">
        <v>1</v>
      </c>
      <c r="H72" s="1">
        <v>1</v>
      </c>
      <c r="I72" s="1">
        <v>1</v>
      </c>
      <c r="J72" s="1">
        <v>1</v>
      </c>
      <c r="K72" s="1">
        <v>1</v>
      </c>
      <c r="L72" s="1">
        <v>1</v>
      </c>
      <c r="M72" s="1">
        <v>1</v>
      </c>
      <c r="N72" s="1">
        <v>1</v>
      </c>
      <c r="O72" s="1">
        <v>1</v>
      </c>
      <c r="P72" s="1">
        <v>1</v>
      </c>
      <c r="Q72" s="145">
        <f t="shared" si="13"/>
        <v>12</v>
      </c>
    </row>
    <row r="73" spans="1:18">
      <c r="A73" s="343" t="str">
        <f t="shared" si="8"/>
        <v>TXRT46</v>
      </c>
      <c r="B73" s="122">
        <f t="shared" si="8"/>
        <v>46</v>
      </c>
      <c r="C73" s="122"/>
      <c r="D73" s="123" t="str">
        <f t="shared" si="9"/>
        <v>Cogen Maintenance, Backup &amp; Interruptible</v>
      </c>
      <c r="E73" s="1">
        <f t="array" ref="E73:P73">TRANSPOSE('Rate 45 - Sup, Maint, Backup'!F40:F51)</f>
        <v>0</v>
      </c>
      <c r="F73" s="1">
        <v>0</v>
      </c>
      <c r="G73" s="1">
        <v>0</v>
      </c>
      <c r="H73" s="1">
        <v>0</v>
      </c>
      <c r="I73" s="1">
        <v>0</v>
      </c>
      <c r="J73" s="1">
        <v>0</v>
      </c>
      <c r="K73" s="1">
        <v>0</v>
      </c>
      <c r="L73" s="1">
        <v>0</v>
      </c>
      <c r="M73" s="1">
        <v>0</v>
      </c>
      <c r="N73" s="1">
        <v>0</v>
      </c>
      <c r="O73" s="1">
        <v>0</v>
      </c>
      <c r="P73" s="1">
        <v>0</v>
      </c>
      <c r="Q73" s="145">
        <f>SUM(E73:P73)</f>
        <v>0</v>
      </c>
    </row>
    <row r="74" spans="1:18" ht="19.5" customHeight="1" collapsed="1" thickBot="1">
      <c r="A74" s="343"/>
      <c r="B74" s="122"/>
      <c r="C74" s="122"/>
      <c r="D74" s="340" t="str">
        <f>"Total "&amp;D43</f>
        <v>Total Customers</v>
      </c>
      <c r="E74" s="341">
        <f t="shared" ref="E74:Q74" si="14">SUM(E44:E73)</f>
        <v>338765</v>
      </c>
      <c r="F74" s="341">
        <f t="shared" si="14"/>
        <v>338765</v>
      </c>
      <c r="G74" s="341">
        <f t="shared" si="14"/>
        <v>338765</v>
      </c>
      <c r="H74" s="341">
        <f t="shared" si="14"/>
        <v>338765</v>
      </c>
      <c r="I74" s="341">
        <f t="shared" si="14"/>
        <v>338765</v>
      </c>
      <c r="J74" s="341">
        <f t="shared" si="14"/>
        <v>338765</v>
      </c>
      <c r="K74" s="341">
        <f t="shared" si="14"/>
        <v>338765</v>
      </c>
      <c r="L74" s="341">
        <f t="shared" si="14"/>
        <v>338765</v>
      </c>
      <c r="M74" s="341">
        <f t="shared" si="14"/>
        <v>338765</v>
      </c>
      <c r="N74" s="341">
        <f t="shared" si="14"/>
        <v>338765</v>
      </c>
      <c r="O74" s="341">
        <f t="shared" si="14"/>
        <v>338765</v>
      </c>
      <c r="P74" s="341">
        <f t="shared" si="14"/>
        <v>338765</v>
      </c>
      <c r="Q74" s="341">
        <f t="shared" si="14"/>
        <v>4065180</v>
      </c>
      <c r="R74" s="129"/>
    </row>
    <row r="75" spans="1:18" ht="30" customHeight="1" thickTop="1">
      <c r="A75" s="343"/>
      <c r="B75" s="122"/>
      <c r="C75" s="122"/>
      <c r="D75" s="338" t="s">
        <v>269</v>
      </c>
      <c r="E75" s="429"/>
      <c r="F75" s="429"/>
      <c r="G75" s="429"/>
      <c r="H75" s="429"/>
      <c r="I75" s="429"/>
      <c r="J75" s="429"/>
      <c r="K75" s="429"/>
      <c r="L75" s="429"/>
      <c r="M75" s="429"/>
      <c r="N75" s="429"/>
      <c r="O75" s="429"/>
      <c r="P75" s="429"/>
      <c r="Q75" s="123"/>
    </row>
    <row r="76" spans="1:18">
      <c r="A76" s="343" t="str">
        <f t="shared" ref="A76:B83" si="15">A10</f>
        <v>TXRT01</v>
      </c>
      <c r="B76" s="122">
        <f t="shared" si="15"/>
        <v>1</v>
      </c>
      <c r="C76" s="122"/>
      <c r="D76" s="123" t="str">
        <f t="shared" ref="D76:D83" si="16">D10</f>
        <v>Residential</v>
      </c>
      <c r="E76" s="2">
        <f t="array" ref="E76:P76">TRANSPOSE('Rate 1 - Residential Weather'!$AA$25:$AA$36)</f>
        <v>21412792.239047509</v>
      </c>
      <c r="F76" s="2">
        <v>17824196.97163593</v>
      </c>
      <c r="G76" s="2">
        <v>15541247.100405915</v>
      </c>
      <c r="H76" s="2">
        <v>16061506.176410865</v>
      </c>
      <c r="I76" s="2">
        <v>22818213.171005212</v>
      </c>
      <c r="J76" s="2">
        <v>31557667.263614696</v>
      </c>
      <c r="K76" s="2">
        <v>41237955.729725987</v>
      </c>
      <c r="L76" s="2">
        <v>38753427.714016177</v>
      </c>
      <c r="M76" s="2">
        <v>37461994.876929522</v>
      </c>
      <c r="N76" s="2">
        <v>25205953.956423949</v>
      </c>
      <c r="O76" s="2">
        <v>18243390.394235179</v>
      </c>
      <c r="P76" s="2">
        <v>18233452.635512218</v>
      </c>
      <c r="Q76" s="430">
        <f>SUM(E76:P76)</f>
        <v>304351798.22896314</v>
      </c>
      <c r="R76" s="129"/>
    </row>
    <row r="77" spans="1:18">
      <c r="A77" s="343" t="str">
        <f t="shared" si="15"/>
        <v>TXRT02</v>
      </c>
      <c r="B77" s="122">
        <f t="shared" si="15"/>
        <v>2</v>
      </c>
      <c r="C77" s="122"/>
      <c r="D77" s="123" t="str">
        <f t="shared" si="16"/>
        <v>Small General Service</v>
      </c>
      <c r="E77" s="2">
        <f t="array" ref="E77:P77">TRANSPOSE('Rate 2 - Small Comm Weather'!$W$23:$W$34)</f>
        <v>2810627.318800753</v>
      </c>
      <c r="F77" s="2">
        <v>2637139.1831676462</v>
      </c>
      <c r="G77" s="2">
        <v>2442168.9979056702</v>
      </c>
      <c r="H77" s="2">
        <v>2213616.9273922029</v>
      </c>
      <c r="I77" s="2">
        <v>2676498.8530656882</v>
      </c>
      <c r="J77" s="2">
        <v>3476740.630888436</v>
      </c>
      <c r="K77" s="2">
        <v>4255092.7875166321</v>
      </c>
      <c r="L77" s="2">
        <v>3926221.0201113201</v>
      </c>
      <c r="M77" s="2">
        <v>4011555.6732235206</v>
      </c>
      <c r="N77" s="2">
        <v>3174828.8875678843</v>
      </c>
      <c r="O77" s="2">
        <v>2550123.7664950229</v>
      </c>
      <c r="P77" s="2">
        <v>2518980.0274347528</v>
      </c>
      <c r="Q77" s="430">
        <f t="shared" ref="Q77:Q107" si="17">SUM(E77:P77)</f>
        <v>36693594.073569529</v>
      </c>
    </row>
    <row r="78" spans="1:18">
      <c r="A78" s="343" t="str">
        <f t="shared" si="15"/>
        <v>TXRT07</v>
      </c>
      <c r="B78" s="122">
        <f t="shared" si="15"/>
        <v>7</v>
      </c>
      <c r="C78" s="122"/>
      <c r="D78" s="123" t="str">
        <f t="shared" si="16"/>
        <v>Outdoor Recreational Lighting</v>
      </c>
      <c r="E78" s="2">
        <f t="array" ref="E78:P78">TRANSPOSE('Rate 7 - Outdoor Rec EE'!$W$23:$W$34)</f>
        <v>53170.504746026847</v>
      </c>
      <c r="F78" s="2">
        <v>63016.266993208636</v>
      </c>
      <c r="G78" s="2">
        <v>67457.240291831433</v>
      </c>
      <c r="H78" s="2">
        <v>27873.028492285717</v>
      </c>
      <c r="I78" s="2">
        <v>26092.988175202525</v>
      </c>
      <c r="J78" s="2">
        <v>27084.245964218357</v>
      </c>
      <c r="K78" s="2">
        <v>33413.477058816658</v>
      </c>
      <c r="L78" s="2">
        <v>34037.48743875802</v>
      </c>
      <c r="M78" s="2">
        <v>43170.589265406394</v>
      </c>
      <c r="N78" s="2">
        <v>53726.267719213618</v>
      </c>
      <c r="O78" s="2">
        <v>37632.884912783411</v>
      </c>
      <c r="P78" s="2">
        <v>36915.094005378603</v>
      </c>
      <c r="Q78" s="430">
        <f t="shared" si="17"/>
        <v>503590.07506313018</v>
      </c>
    </row>
    <row r="79" spans="1:18">
      <c r="A79" s="343" t="str">
        <f t="shared" si="15"/>
        <v>TXRT07</v>
      </c>
      <c r="B79" s="122">
        <f t="shared" si="15"/>
        <v>7</v>
      </c>
      <c r="C79" s="122"/>
      <c r="D79" s="123" t="str">
        <f t="shared" si="16"/>
        <v>Outdoor Recreational Lighting - Primary</v>
      </c>
      <c r="E79" s="2">
        <f t="array" ref="E79:P79">TRANSPOSE('Rate 7 - Outdoor Rec EE'!W40:W51)</f>
        <v>568.76024864726969</v>
      </c>
      <c r="F79" s="2">
        <v>1005.789099181625</v>
      </c>
      <c r="G79" s="2">
        <v>893.38023618360546</v>
      </c>
      <c r="H79" s="2">
        <v>171.65230272903355</v>
      </c>
      <c r="I79" s="2">
        <v>105.46764507599421</v>
      </c>
      <c r="J79" s="2">
        <v>83.406092524981091</v>
      </c>
      <c r="K79" s="2">
        <v>105.46764507599421</v>
      </c>
      <c r="L79" s="2">
        <v>83.406092524981091</v>
      </c>
      <c r="M79" s="2">
        <v>401.72277933245607</v>
      </c>
      <c r="N79" s="2">
        <v>518.33384281638257</v>
      </c>
      <c r="O79" s="2">
        <v>358.65022435190662</v>
      </c>
      <c r="P79" s="2">
        <v>634.94490630030907</v>
      </c>
      <c r="Q79" s="430">
        <f t="shared" si="17"/>
        <v>4930.9811147445389</v>
      </c>
    </row>
    <row r="80" spans="1:18">
      <c r="A80" s="343" t="str">
        <f t="shared" si="15"/>
        <v>TXRT08</v>
      </c>
      <c r="B80" s="122">
        <f t="shared" si="15"/>
        <v>8</v>
      </c>
      <c r="C80" s="122"/>
      <c r="D80" s="123" t="str">
        <f t="shared" si="16"/>
        <v>Street Lighting</v>
      </c>
      <c r="E80" s="2">
        <f t="array" ref="E80:P80">TRANSPOSE('Rate 8 - Street Lighting + EE'!$T$23:$T$34)</f>
        <v>312438.39607315738</v>
      </c>
      <c r="F80" s="2">
        <v>305356.06178566284</v>
      </c>
      <c r="G80" s="2">
        <v>305865.9105173467</v>
      </c>
      <c r="H80" s="2">
        <v>300526.28042911767</v>
      </c>
      <c r="I80" s="2">
        <v>298429.49063196883</v>
      </c>
      <c r="J80" s="2">
        <v>295316.37599762541</v>
      </c>
      <c r="K80" s="2">
        <v>297709.87659740011</v>
      </c>
      <c r="L80" s="2">
        <v>300561.65285362565</v>
      </c>
      <c r="M80" s="2">
        <v>302567.26129316108</v>
      </c>
      <c r="N80" s="2">
        <v>307881.89781242731</v>
      </c>
      <c r="O80" s="2">
        <v>309905.33299030724</v>
      </c>
      <c r="P80" s="2">
        <v>313776.16430491523</v>
      </c>
      <c r="Q80" s="430">
        <f t="shared" si="17"/>
        <v>3650334.7012867164</v>
      </c>
    </row>
    <row r="81" spans="1:17">
      <c r="A81" s="343" t="str">
        <f t="shared" si="15"/>
        <v>TXRT08A</v>
      </c>
      <c r="B81" s="122">
        <f t="shared" si="15"/>
        <v>8</v>
      </c>
      <c r="C81" s="122"/>
      <c r="D81" s="123" t="str">
        <f t="shared" si="16"/>
        <v>LED Street Lighting</v>
      </c>
      <c r="E81" s="2">
        <f t="array" ref="E81:P81">TRANSPOSE('Rate 8A - LED Street Lighting'!T23:T34)</f>
        <v>72895.527898621076</v>
      </c>
      <c r="F81" s="2">
        <v>70623.025689758448</v>
      </c>
      <c r="G81" s="2">
        <v>70786.570997225339</v>
      </c>
      <c r="H81" s="2">
        <v>69073.328172685695</v>
      </c>
      <c r="I81" s="2">
        <v>68400.591599972788</v>
      </c>
      <c r="J81" s="2">
        <v>67401.698392129154</v>
      </c>
      <c r="K81" s="2">
        <v>68169.711372369042</v>
      </c>
      <c r="L81" s="2">
        <v>69084.677802028542</v>
      </c>
      <c r="M81" s="2">
        <v>69728.217705055577</v>
      </c>
      <c r="N81" s="2">
        <v>71433.482407653311</v>
      </c>
      <c r="O81" s="2">
        <v>72082.61066762032</v>
      </c>
      <c r="P81" s="2">
        <v>73324.633233951565</v>
      </c>
      <c r="Q81" s="430">
        <f t="shared" si="17"/>
        <v>843004.0759390709</v>
      </c>
    </row>
    <row r="82" spans="1:17">
      <c r="A82" s="343" t="str">
        <f t="shared" si="15"/>
        <v>TXRT09</v>
      </c>
      <c r="B82" s="122">
        <f t="shared" si="15"/>
        <v>9</v>
      </c>
      <c r="C82" s="122"/>
      <c r="D82" s="123" t="str">
        <f t="shared" si="16"/>
        <v>Traffic Signals</v>
      </c>
      <c r="E82" s="2">
        <f t="array" ref="E82:P82">TRANSPOSE('Rate 9 - Traffic Signals'!V23:V34)</f>
        <v>10142.530913751323</v>
      </c>
      <c r="F82" s="2">
        <v>10142.490791995207</v>
      </c>
      <c r="G82" s="2">
        <v>10142.490791995207</v>
      </c>
      <c r="H82" s="2">
        <v>10142.490791995207</v>
      </c>
      <c r="I82" s="2">
        <v>10142.490791995207</v>
      </c>
      <c r="J82" s="2">
        <v>10142.490791995207</v>
      </c>
      <c r="K82" s="2">
        <v>10142.490791995207</v>
      </c>
      <c r="L82" s="2">
        <v>10142.490791995207</v>
      </c>
      <c r="M82" s="2">
        <v>10142.490791995207</v>
      </c>
      <c r="N82" s="2">
        <v>10142.490791995207</v>
      </c>
      <c r="O82" s="2">
        <v>10142.490791995207</v>
      </c>
      <c r="P82" s="2">
        <v>10142.490791995207</v>
      </c>
      <c r="Q82" s="430">
        <f t="shared" si="17"/>
        <v>121709.92962569861</v>
      </c>
    </row>
    <row r="83" spans="1:17">
      <c r="A83" s="343" t="str">
        <f t="shared" si="15"/>
        <v>TXRT09</v>
      </c>
      <c r="B83" s="122">
        <f t="shared" si="15"/>
        <v>9</v>
      </c>
      <c r="C83" s="122"/>
      <c r="D83" s="123" t="str">
        <f t="shared" si="16"/>
        <v>Traffic Signals (Metered)</v>
      </c>
      <c r="E83" s="2">
        <f t="array" ref="E83:P83">TRANSPOSE('Rate 9 - Traffic Signals (Mete)'!V23:V34)</f>
        <v>488.31456805078915</v>
      </c>
      <c r="F83" s="2">
        <v>547.67197933806005</v>
      </c>
      <c r="G83" s="2">
        <v>535.43478791153734</v>
      </c>
      <c r="H83" s="2">
        <v>543.49914394740665</v>
      </c>
      <c r="I83" s="2">
        <v>537.31021954778601</v>
      </c>
      <c r="J83" s="2">
        <v>541.99879863840783</v>
      </c>
      <c r="K83" s="2">
        <v>530.37112249366589</v>
      </c>
      <c r="L83" s="2">
        <v>528.35503348469854</v>
      </c>
      <c r="M83" s="2">
        <v>543.63980132012534</v>
      </c>
      <c r="N83" s="2">
        <v>529.76160721188512</v>
      </c>
      <c r="O83" s="2">
        <v>528.63634823013581</v>
      </c>
      <c r="P83" s="2">
        <v>536.18496056603681</v>
      </c>
      <c r="Q83" s="430">
        <f t="shared" si="17"/>
        <v>6391.1783707405339</v>
      </c>
    </row>
    <row r="84" spans="1:17">
      <c r="A84" s="343" t="str">
        <f t="shared" ref="A84:B107" si="18">A18</f>
        <v>TXRT11TU</v>
      </c>
      <c r="B84" s="122">
        <f t="shared" si="18"/>
        <v>11</v>
      </c>
      <c r="C84" s="122"/>
      <c r="D84" s="123" t="str">
        <f t="shared" ref="D84:D107" si="19">D18</f>
        <v>Muni Water Pumping TOU</v>
      </c>
      <c r="E84" s="2">
        <f t="array" ref="E84:P84">TRANSPOSE('Rate 11TOU - Water Pumping Wthr'!L23:L34)</f>
        <v>557526.34398742276</v>
      </c>
      <c r="F84" s="2">
        <v>522344.51176874829</v>
      </c>
      <c r="G84" s="2">
        <v>524143.61752073874</v>
      </c>
      <c r="H84" s="2">
        <v>468147.9014115443</v>
      </c>
      <c r="I84" s="2">
        <v>552045.29586579429</v>
      </c>
      <c r="J84" s="2">
        <v>800530.37559572514</v>
      </c>
      <c r="K84" s="2">
        <v>1210534.4109993528</v>
      </c>
      <c r="L84" s="2">
        <v>1077655.2641781287</v>
      </c>
      <c r="M84" s="2">
        <v>1076551.9652618668</v>
      </c>
      <c r="N84" s="2">
        <v>940331.03984607174</v>
      </c>
      <c r="O84" s="2">
        <v>679933.17286940059</v>
      </c>
      <c r="P84" s="2">
        <v>621004.25258409604</v>
      </c>
      <c r="Q84" s="430">
        <f t="shared" si="17"/>
        <v>9030748.1518888921</v>
      </c>
    </row>
    <row r="85" spans="1:17">
      <c r="A85" s="343" t="str">
        <f t="shared" si="18"/>
        <v>TXRT11TU</v>
      </c>
      <c r="B85" s="122">
        <f t="shared" si="18"/>
        <v>11</v>
      </c>
      <c r="C85" s="122"/>
      <c r="D85" s="123" t="str">
        <f t="shared" si="19"/>
        <v>Muni Water Pumping TOU - Primary</v>
      </c>
      <c r="E85" s="2">
        <f t="array" ref="E85:P85">TRANSPOSE('Rate 11TOU - Water Pumping TOU'!L40:L51)</f>
        <v>263265.83600063983</v>
      </c>
      <c r="F85" s="2">
        <v>264632.64554172894</v>
      </c>
      <c r="G85" s="2">
        <v>230875.51658018611</v>
      </c>
      <c r="H85" s="2">
        <v>201249.2594285449</v>
      </c>
      <c r="I85" s="2">
        <v>203255.26396547095</v>
      </c>
      <c r="J85" s="2">
        <v>294111.10176329059</v>
      </c>
      <c r="K85" s="2">
        <v>393227.12404690118</v>
      </c>
      <c r="L85" s="2">
        <v>314089.92884824576</v>
      </c>
      <c r="M85" s="2">
        <v>327600.76284370944</v>
      </c>
      <c r="N85" s="2">
        <v>267201.56631398899</v>
      </c>
      <c r="O85" s="2">
        <v>211402.67775017576</v>
      </c>
      <c r="P85" s="2">
        <v>222130.99102822688</v>
      </c>
      <c r="Q85" s="430">
        <f t="shared" si="17"/>
        <v>3193042.6741111097</v>
      </c>
    </row>
    <row r="86" spans="1:17">
      <c r="A86" s="343" t="str">
        <f t="shared" si="18"/>
        <v>TXRT15</v>
      </c>
      <c r="B86" s="122">
        <f t="shared" si="18"/>
        <v>15</v>
      </c>
      <c r="C86" s="122"/>
      <c r="D86" s="123" t="str">
        <f t="shared" si="19"/>
        <v>Electrolytic Refining</v>
      </c>
      <c r="E86" s="2">
        <f t="array" ref="E86:P86">TRANSPOSE('Rate 15 - Electrolytic Refining'!L24:L35)</f>
        <v>149885.02436438837</v>
      </c>
      <c r="F86" s="2">
        <v>155370.09109139681</v>
      </c>
      <c r="G86" s="2">
        <v>150827.18949418946</v>
      </c>
      <c r="H86" s="2">
        <v>132224.00770183772</v>
      </c>
      <c r="I86" s="2">
        <v>144945.11509564598</v>
      </c>
      <c r="J86" s="2">
        <v>258445.30563619899</v>
      </c>
      <c r="K86" s="2">
        <v>292224.45577128528</v>
      </c>
      <c r="L86" s="2">
        <v>284579.36054017022</v>
      </c>
      <c r="M86" s="2">
        <v>290563.26226374845</v>
      </c>
      <c r="N86" s="2">
        <v>172225.38482569228</v>
      </c>
      <c r="O86" s="2">
        <v>153341.79756310701</v>
      </c>
      <c r="P86" s="2">
        <v>148381.58450922905</v>
      </c>
      <c r="Q86" s="430">
        <f t="shared" si="17"/>
        <v>2333012.5788568892</v>
      </c>
    </row>
    <row r="87" spans="1:17">
      <c r="A87" s="343" t="str">
        <f t="shared" si="18"/>
        <v>TXRTWH</v>
      </c>
      <c r="B87" s="122" t="str">
        <f t="shared" si="18"/>
        <v>WH</v>
      </c>
      <c r="C87" s="122"/>
      <c r="D87" s="123" t="str">
        <f t="shared" si="19"/>
        <v>Water Heating</v>
      </c>
      <c r="E87" s="2">
        <f t="array" ref="E87:P87">TRANSPOSE('Rate WH - Water Heating'!K23:K34)</f>
        <v>58408.067142863081</v>
      </c>
      <c r="F87" s="2">
        <v>54019.721896741299</v>
      </c>
      <c r="G87" s="2">
        <v>49795.867161920105</v>
      </c>
      <c r="H87" s="2">
        <v>48741.455665978719</v>
      </c>
      <c r="I87" s="2">
        <v>46274.083029934067</v>
      </c>
      <c r="J87" s="2">
        <v>42097.195958278098</v>
      </c>
      <c r="K87" s="2">
        <v>39404.943646075495</v>
      </c>
      <c r="L87" s="2">
        <v>35072.124633241721</v>
      </c>
      <c r="M87" s="2">
        <v>37998.505935962028</v>
      </c>
      <c r="N87" s="2">
        <v>38970.977751689134</v>
      </c>
      <c r="O87" s="2">
        <v>39705.073812914867</v>
      </c>
      <c r="P87" s="2">
        <v>47575.866134467782</v>
      </c>
      <c r="Q87" s="430">
        <f t="shared" si="17"/>
        <v>538063.88277006638</v>
      </c>
    </row>
    <row r="88" spans="1:17">
      <c r="A88" s="343" t="str">
        <f t="shared" si="18"/>
        <v>TXRT22</v>
      </c>
      <c r="B88" s="122">
        <f t="shared" si="18"/>
        <v>22</v>
      </c>
      <c r="C88" s="122"/>
      <c r="D88" s="123" t="str">
        <f t="shared" si="19"/>
        <v>Irrigation</v>
      </c>
      <c r="E88" s="2">
        <f t="array" ref="E88:P88">TRANSPOSE('Rate 22 - Irrigation Weather'!V23:V34)</f>
        <v>13222.679404768731</v>
      </c>
      <c r="F88" s="2">
        <v>13476.518809608169</v>
      </c>
      <c r="G88" s="2">
        <v>13724.265574767975</v>
      </c>
      <c r="H88" s="2">
        <v>35603.298301975381</v>
      </c>
      <c r="I88" s="2">
        <v>53947.066242813897</v>
      </c>
      <c r="J88" s="2">
        <v>67345.911882093555</v>
      </c>
      <c r="K88" s="2">
        <v>69784.473080892843</v>
      </c>
      <c r="L88" s="2">
        <v>53365.572822328839</v>
      </c>
      <c r="M88" s="2">
        <v>52860.671555718574</v>
      </c>
      <c r="N88" s="2">
        <v>46328.02907973664</v>
      </c>
      <c r="O88" s="2">
        <v>30607.43017849965</v>
      </c>
      <c r="P88" s="2">
        <v>20725.555929686459</v>
      </c>
      <c r="Q88" s="430">
        <f t="shared" si="17"/>
        <v>470991.47286289069</v>
      </c>
    </row>
    <row r="89" spans="1:17">
      <c r="A89" s="343" t="str">
        <f t="shared" si="18"/>
        <v>TXRT24</v>
      </c>
      <c r="B89" s="122">
        <f t="shared" si="18"/>
        <v>24</v>
      </c>
      <c r="C89" s="122"/>
      <c r="D89" s="123" t="str">
        <f t="shared" si="19"/>
        <v>General Service</v>
      </c>
      <c r="E89" s="2">
        <f t="array" ref="E89:P89">TRANSPOSE('Rate 24 - General Serv Weather'!$AC$23:$AC$34)</f>
        <v>8230250.2654065965</v>
      </c>
      <c r="F89" s="2">
        <v>8053376.2988906363</v>
      </c>
      <c r="G89" s="2">
        <v>7972746.3804630907</v>
      </c>
      <c r="H89" s="2">
        <v>7636087.9310806068</v>
      </c>
      <c r="I89" s="2">
        <v>12614412.480760306</v>
      </c>
      <c r="J89" s="2">
        <v>14870340.265780475</v>
      </c>
      <c r="K89" s="2">
        <v>16772211.556553172</v>
      </c>
      <c r="L89" s="2">
        <v>16515892.182064302</v>
      </c>
      <c r="M89" s="2">
        <v>16831377.507227812</v>
      </c>
      <c r="N89" s="2">
        <v>14618749.892713064</v>
      </c>
      <c r="O89" s="2">
        <v>8459464.5422000047</v>
      </c>
      <c r="P89" s="2">
        <v>7883838.2592315618</v>
      </c>
      <c r="Q89" s="430">
        <f t="shared" si="17"/>
        <v>140458747.56237164</v>
      </c>
    </row>
    <row r="90" spans="1:17">
      <c r="A90" s="343" t="str">
        <f t="shared" si="18"/>
        <v>TXRT24</v>
      </c>
      <c r="B90" s="122">
        <f t="shared" si="18"/>
        <v>24</v>
      </c>
      <c r="C90" s="122"/>
      <c r="D90" s="123" t="str">
        <f t="shared" si="19"/>
        <v>General Service - Primary</v>
      </c>
      <c r="E90" s="2">
        <f t="array" ref="E90:P90">TRANSPOSE('Rate 24 - General Service'!$AC$40:$AC$51)</f>
        <v>146839.45322042325</v>
      </c>
      <c r="F90" s="2">
        <v>138881.19305237033</v>
      </c>
      <c r="G90" s="2">
        <v>141433.05265649201</v>
      </c>
      <c r="H90" s="2">
        <v>124823.81021983808</v>
      </c>
      <c r="I90" s="2">
        <v>227422.84338042635</v>
      </c>
      <c r="J90" s="2">
        <v>273461.18358738779</v>
      </c>
      <c r="K90" s="2">
        <v>305060.23659462656</v>
      </c>
      <c r="L90" s="2">
        <v>317035.21015329839</v>
      </c>
      <c r="M90" s="2">
        <v>309584.27589784306</v>
      </c>
      <c r="N90" s="2">
        <v>256039.03444383788</v>
      </c>
      <c r="O90" s="2">
        <v>142478.66484256217</v>
      </c>
      <c r="P90" s="2">
        <v>130021.80529133315</v>
      </c>
      <c r="Q90" s="430">
        <f t="shared" si="17"/>
        <v>2513080.7633404392</v>
      </c>
    </row>
    <row r="91" spans="1:17">
      <c r="A91" s="343" t="str">
        <f t="shared" si="18"/>
        <v>TXRT25</v>
      </c>
      <c r="B91" s="122">
        <f t="shared" si="18"/>
        <v>25</v>
      </c>
      <c r="C91" s="122"/>
      <c r="D91" s="123" t="str">
        <f t="shared" si="19"/>
        <v>Large Power Service</v>
      </c>
      <c r="E91" s="2">
        <f t="array" ref="E91:P91">TRANSPOSE('Rate 25 - Large Power Weather'!AA24:AA35)</f>
        <v>2106398.136544147</v>
      </c>
      <c r="F91" s="2">
        <v>2123703.7827469744</v>
      </c>
      <c r="G91" s="2">
        <v>2166305.3000909109</v>
      </c>
      <c r="H91" s="2">
        <v>2123610.5899651963</v>
      </c>
      <c r="I91" s="2">
        <v>2061719.7650186378</v>
      </c>
      <c r="J91" s="2">
        <v>2917494.8611569605</v>
      </c>
      <c r="K91" s="2">
        <v>3583808.8982048146</v>
      </c>
      <c r="L91" s="2">
        <v>3666663.9762007105</v>
      </c>
      <c r="M91" s="2">
        <v>3747298.1055098628</v>
      </c>
      <c r="N91" s="2">
        <v>2810220.4194500763</v>
      </c>
      <c r="O91" s="2">
        <v>2216753.5486670756</v>
      </c>
      <c r="P91" s="2">
        <v>2121880.0923291543</v>
      </c>
      <c r="Q91" s="430">
        <f t="shared" si="17"/>
        <v>31645857.475884527</v>
      </c>
    </row>
    <row r="92" spans="1:17">
      <c r="A92" s="343" t="str">
        <f t="shared" si="18"/>
        <v>TXRT25</v>
      </c>
      <c r="B92" s="122">
        <f t="shared" si="18"/>
        <v>25</v>
      </c>
      <c r="C92" s="122"/>
      <c r="D92" s="123" t="str">
        <f t="shared" si="19"/>
        <v>Large Power Service - Primary</v>
      </c>
      <c r="E92" s="2">
        <f t="array" ref="E92:P92">TRANSPOSE('Rate 25 - Large Power'!$AA$41:$AA$52)</f>
        <v>444318.6953808142</v>
      </c>
      <c r="F92" s="2">
        <v>439949.36752755626</v>
      </c>
      <c r="G92" s="2">
        <v>437768.32004113012</v>
      </c>
      <c r="H92" s="2">
        <v>435651.17500390887</v>
      </c>
      <c r="I92" s="2">
        <v>445433.73837911012</v>
      </c>
      <c r="J92" s="2">
        <v>618489.29654711578</v>
      </c>
      <c r="K92" s="2">
        <v>725611.71401204413</v>
      </c>
      <c r="L92" s="2">
        <v>732602.7203788514</v>
      </c>
      <c r="M92" s="2">
        <v>745056.08449785528</v>
      </c>
      <c r="N92" s="2">
        <v>548601.91617551167</v>
      </c>
      <c r="O92" s="2">
        <v>443334.88900782197</v>
      </c>
      <c r="P92" s="2">
        <v>437262.24184872978</v>
      </c>
      <c r="Q92" s="430">
        <f t="shared" si="17"/>
        <v>6454080.1588004483</v>
      </c>
    </row>
    <row r="93" spans="1:17">
      <c r="A93" s="343" t="str">
        <f t="shared" si="18"/>
        <v>TXRT25</v>
      </c>
      <c r="B93" s="122">
        <f t="shared" si="18"/>
        <v>25</v>
      </c>
      <c r="C93" s="122"/>
      <c r="D93" s="123" t="str">
        <f t="shared" si="19"/>
        <v>Large Power Service - Transmission</v>
      </c>
      <c r="E93" s="2">
        <f t="array" ref="E93:P93">TRANSPOSE('Rate 25 - Large Power'!L57:L68)</f>
        <v>32250.327977665769</v>
      </c>
      <c r="F93" s="2">
        <v>30009.615249871269</v>
      </c>
      <c r="G93" s="2">
        <v>32306.485901366475</v>
      </c>
      <c r="H93" s="2">
        <v>31545.733669144141</v>
      </c>
      <c r="I93" s="2">
        <v>29117.866436134536</v>
      </c>
      <c r="J93" s="2">
        <v>41876.419145</v>
      </c>
      <c r="K93" s="2">
        <v>51007.265795838801</v>
      </c>
      <c r="L93" s="2">
        <v>50941.347695491102</v>
      </c>
      <c r="M93" s="2">
        <v>54544.967326136502</v>
      </c>
      <c r="N93" s="2">
        <v>45445.049781620386</v>
      </c>
      <c r="O93" s="2">
        <v>34683.23735572357</v>
      </c>
      <c r="P93" s="2">
        <v>33175.520264951672</v>
      </c>
      <c r="Q93" s="430">
        <f t="shared" si="17"/>
        <v>466903.83659894421</v>
      </c>
    </row>
    <row r="94" spans="1:17">
      <c r="A94" s="343" t="str">
        <f t="shared" si="18"/>
        <v>TXRT25A</v>
      </c>
      <c r="B94" s="122" t="str">
        <f t="shared" si="18"/>
        <v>25A</v>
      </c>
      <c r="C94" s="122"/>
      <c r="D94" s="123" t="str">
        <f t="shared" si="19"/>
        <v>Large Power Off-Peak Service</v>
      </c>
      <c r="E94" s="2">
        <f t="array" ref="E94:P94">TRANSPOSE('Rate 25A - Offpeak Lg Pwr'!L24:L35)</f>
        <v>0</v>
      </c>
      <c r="F94" s="2">
        <v>0</v>
      </c>
      <c r="G94" s="2">
        <v>0</v>
      </c>
      <c r="H94" s="2">
        <v>0</v>
      </c>
      <c r="I94" s="2">
        <v>0</v>
      </c>
      <c r="J94" s="2">
        <v>0</v>
      </c>
      <c r="K94" s="2">
        <v>0</v>
      </c>
      <c r="L94" s="2">
        <v>0</v>
      </c>
      <c r="M94" s="2">
        <v>0</v>
      </c>
      <c r="N94" s="2">
        <v>0</v>
      </c>
      <c r="O94" s="2">
        <v>0</v>
      </c>
      <c r="P94" s="2">
        <v>0</v>
      </c>
      <c r="Q94" s="430">
        <f t="shared" si="17"/>
        <v>0</v>
      </c>
    </row>
    <row r="95" spans="1:17">
      <c r="A95" s="343" t="str">
        <f t="shared" si="18"/>
        <v>TXRT25A</v>
      </c>
      <c r="B95" s="122" t="str">
        <f t="shared" si="18"/>
        <v>25A</v>
      </c>
      <c r="C95" s="122"/>
      <c r="D95" s="123" t="str">
        <f t="shared" si="19"/>
        <v>Large Power Off-Peak Service - Primary</v>
      </c>
      <c r="E95" s="2">
        <f t="array" ref="E95:P95">TRANSPOSE('Rate 25A - Offpeak Lg Pwr'!L41:L52)</f>
        <v>34301.495316222805</v>
      </c>
      <c r="F95" s="2">
        <v>34586.929541595593</v>
      </c>
      <c r="G95" s="2">
        <v>34371.722843817712</v>
      </c>
      <c r="H95" s="2">
        <v>34823.314792607358</v>
      </c>
      <c r="I95" s="2">
        <v>35151.260076286133</v>
      </c>
      <c r="J95" s="2">
        <v>39440.77850425509</v>
      </c>
      <c r="K95" s="2">
        <v>38424.758814904446</v>
      </c>
      <c r="L95" s="2">
        <v>38219.251128286793</v>
      </c>
      <c r="M95" s="2">
        <v>39088.119479781781</v>
      </c>
      <c r="N95" s="2">
        <v>39505.093547972254</v>
      </c>
      <c r="O95" s="2">
        <v>35350.023199789059</v>
      </c>
      <c r="P95" s="2">
        <v>38399.338035614433</v>
      </c>
      <c r="Q95" s="430">
        <f t="shared" si="17"/>
        <v>441662.08528113342</v>
      </c>
    </row>
    <row r="96" spans="1:17">
      <c r="A96" s="343" t="str">
        <f t="shared" si="18"/>
        <v>TXRT26</v>
      </c>
      <c r="B96" s="122">
        <f t="shared" si="18"/>
        <v>26</v>
      </c>
      <c r="C96" s="122"/>
      <c r="D96" s="123" t="str">
        <f t="shared" si="19"/>
        <v>Petroleum Refinery</v>
      </c>
      <c r="E96" s="2">
        <f t="array" ref="E96:P96">TRANSPOSE('Rate 26 - Petroleum Refinery'!W24:W35)</f>
        <v>1126091.9846868033</v>
      </c>
      <c r="F96" s="2">
        <v>921882.8467683366</v>
      </c>
      <c r="G96" s="2">
        <v>1202733.2279754537</v>
      </c>
      <c r="H96" s="2">
        <v>1225595.126108977</v>
      </c>
      <c r="I96" s="2">
        <v>1156065.0049831984</v>
      </c>
      <c r="J96" s="2">
        <v>1378193.6184934941</v>
      </c>
      <c r="K96" s="2">
        <v>1375813.7715192924</v>
      </c>
      <c r="L96" s="2">
        <v>1336616.0568983867</v>
      </c>
      <c r="M96" s="2">
        <v>1379989.0876655274</v>
      </c>
      <c r="N96" s="2">
        <v>1200932.1452212508</v>
      </c>
      <c r="O96" s="2">
        <v>1180857.0982608239</v>
      </c>
      <c r="P96" s="2">
        <v>1194345.8929912299</v>
      </c>
      <c r="Q96" s="430">
        <f t="shared" si="17"/>
        <v>14679115.861572774</v>
      </c>
    </row>
    <row r="97" spans="1:19">
      <c r="A97" s="343" t="str">
        <f t="shared" si="18"/>
        <v>TXRT28</v>
      </c>
      <c r="B97" s="122">
        <f t="shared" si="18"/>
        <v>28</v>
      </c>
      <c r="C97" s="122"/>
      <c r="D97" s="123" t="str">
        <f t="shared" si="19"/>
        <v>Area Lighting Service</v>
      </c>
      <c r="E97" s="2">
        <f t="array" ref="E97:P97">TRANSPOSE('Rate 28 - Area Lighting'!$V$23:$V$34)</f>
        <v>281158.42614452506</v>
      </c>
      <c r="F97" s="2">
        <v>273363.92936197348</v>
      </c>
      <c r="G97" s="2">
        <v>273925.09537728364</v>
      </c>
      <c r="H97" s="2">
        <v>268048.73083239805</v>
      </c>
      <c r="I97" s="2">
        <v>265741.07665536215</v>
      </c>
      <c r="J97" s="2">
        <v>262314.96606105566</v>
      </c>
      <c r="K97" s="2">
        <v>264949.10646621493</v>
      </c>
      <c r="L97" s="2">
        <v>268087.6465499741</v>
      </c>
      <c r="M97" s="2">
        <v>270294.78555489937</v>
      </c>
      <c r="N97" s="2">
        <v>276143.77003135561</v>
      </c>
      <c r="O97" s="2">
        <v>278370.67466436437</v>
      </c>
      <c r="P97" s="2">
        <v>282630.70326289709</v>
      </c>
      <c r="Q97" s="430">
        <f t="shared" si="17"/>
        <v>3265028.9109623041</v>
      </c>
    </row>
    <row r="98" spans="1:19">
      <c r="A98" s="343" t="str">
        <f t="shared" si="18"/>
        <v>TXRT30</v>
      </c>
      <c r="B98" s="122">
        <f t="shared" si="18"/>
        <v>30</v>
      </c>
      <c r="C98" s="122"/>
      <c r="D98" s="123" t="str">
        <f t="shared" si="19"/>
        <v>Electric Furnace</v>
      </c>
      <c r="E98" s="2">
        <f t="array" ref="E98:P98">TRANSPOSE('Rate 30 - Electric Furnace'!L24:L35)</f>
        <v>95258.211532303991</v>
      </c>
      <c r="F98" s="2">
        <v>94785.378266864005</v>
      </c>
      <c r="G98" s="2">
        <v>92888.850675727997</v>
      </c>
      <c r="H98" s="2">
        <v>85176.580432111994</v>
      </c>
      <c r="I98" s="2">
        <v>80202.892293967991</v>
      </c>
      <c r="J98" s="2">
        <v>158054.65103760775</v>
      </c>
      <c r="K98" s="2">
        <v>171789.60054798154</v>
      </c>
      <c r="L98" s="2">
        <v>172395.3312711645</v>
      </c>
      <c r="M98" s="2">
        <v>178769.19844784748</v>
      </c>
      <c r="N98" s="2">
        <v>129929.9415517742</v>
      </c>
      <c r="O98" s="2">
        <v>97291.87537655799</v>
      </c>
      <c r="P98" s="2">
        <v>89834.852737230001</v>
      </c>
      <c r="Q98" s="430">
        <f t="shared" si="17"/>
        <v>1446377.3641711394</v>
      </c>
    </row>
    <row r="99" spans="1:19">
      <c r="A99" s="343" t="str">
        <f t="shared" si="18"/>
        <v>TXRT31</v>
      </c>
      <c r="B99" s="122">
        <f t="shared" si="18"/>
        <v>31</v>
      </c>
      <c r="C99" s="122"/>
      <c r="D99" s="123" t="str">
        <f t="shared" si="19"/>
        <v>M R &amp; D</v>
      </c>
      <c r="E99" s="2">
        <f t="array" ref="E99:P99">TRANSPOSE('Rate 31 - Military Weather'!V24:V35)</f>
        <v>1183440.3111376325</v>
      </c>
      <c r="F99" s="2">
        <v>1162711.4731988069</v>
      </c>
      <c r="G99" s="2">
        <v>1106075.5286803294</v>
      </c>
      <c r="H99" s="2">
        <v>1097802.5489139429</v>
      </c>
      <c r="I99" s="2">
        <v>1110602.7320574434</v>
      </c>
      <c r="J99" s="2">
        <v>1722902.6852697951</v>
      </c>
      <c r="K99" s="2">
        <v>1835361.3453589557</v>
      </c>
      <c r="L99" s="2">
        <v>1830216.9036419373</v>
      </c>
      <c r="M99" s="2">
        <v>1772638.7848221138</v>
      </c>
      <c r="N99" s="2">
        <v>1212401.6535719901</v>
      </c>
      <c r="O99" s="2">
        <v>1094962.4571333455</v>
      </c>
      <c r="P99" s="2">
        <v>1168929.5460630795</v>
      </c>
      <c r="Q99" s="430">
        <f t="shared" si="17"/>
        <v>16298045.96984937</v>
      </c>
    </row>
    <row r="100" spans="1:19">
      <c r="A100" s="343" t="str">
        <f t="shared" si="18"/>
        <v>TXRT34</v>
      </c>
      <c r="B100" s="122">
        <f t="shared" si="18"/>
        <v>34</v>
      </c>
      <c r="C100" s="122"/>
      <c r="D100" s="123" t="str">
        <f t="shared" si="19"/>
        <v>Cotton Gin</v>
      </c>
      <c r="E100" s="2">
        <f t="array" ref="E100:P100">TRANSPOSE('Rate 34 - Cotton Gin + EE'!L56:L67)</f>
        <v>35406.892732412001</v>
      </c>
      <c r="F100" s="2">
        <v>1857.2713928112</v>
      </c>
      <c r="G100" s="2">
        <v>1847.3332755885999</v>
      </c>
      <c r="H100" s="2">
        <v>1655.93225656815</v>
      </c>
      <c r="I100" s="2">
        <v>854.79984640160012</v>
      </c>
      <c r="J100" s="2">
        <v>1072.7774573046001</v>
      </c>
      <c r="K100" s="2">
        <v>980.56247622139995</v>
      </c>
      <c r="L100" s="2">
        <v>1005.0314367041999</v>
      </c>
      <c r="M100" s="2">
        <v>1289.3506260351999</v>
      </c>
      <c r="N100" s="2">
        <v>1807.9803307502002</v>
      </c>
      <c r="O100" s="2">
        <v>45757.860005679599</v>
      </c>
      <c r="P100" s="2">
        <v>59215.576771892403</v>
      </c>
      <c r="Q100" s="430">
        <f t="shared" si="17"/>
        <v>152751.36860836914</v>
      </c>
    </row>
    <row r="101" spans="1:19">
      <c r="A101" s="343" t="str">
        <f t="shared" si="18"/>
        <v>TXRT38</v>
      </c>
      <c r="B101" s="122">
        <f t="shared" si="18"/>
        <v>38</v>
      </c>
      <c r="C101" s="122"/>
      <c r="D101" s="123" t="str">
        <f t="shared" si="19"/>
        <v>Interruptible Large Power Service - Primary</v>
      </c>
      <c r="E101" s="2">
        <f t="array" ref="E101:P101">TRANSPOSE('Rate 38 - Interruptible'!K40:K51)</f>
        <v>88755.227452041305</v>
      </c>
      <c r="F101" s="2">
        <v>87426.300740223931</v>
      </c>
      <c r="G101" s="2">
        <v>85773.996719254705</v>
      </c>
      <c r="H101" s="2">
        <v>126320.13729598641</v>
      </c>
      <c r="I101" s="2">
        <v>138567.53739578681</v>
      </c>
      <c r="J101" s="2">
        <v>161286.87568462535</v>
      </c>
      <c r="K101" s="2">
        <v>152840.7847149985</v>
      </c>
      <c r="L101" s="2">
        <v>154425.41620885918</v>
      </c>
      <c r="M101" s="2">
        <v>148724.67390274524</v>
      </c>
      <c r="N101" s="2">
        <v>104579.13275363854</v>
      </c>
      <c r="O101" s="2">
        <v>86837.390290007737</v>
      </c>
      <c r="P101" s="2">
        <v>88262.474092021759</v>
      </c>
      <c r="Q101" s="430">
        <f t="shared" si="17"/>
        <v>1423799.9472501895</v>
      </c>
    </row>
    <row r="102" spans="1:19">
      <c r="A102" s="343" t="str">
        <f t="shared" si="18"/>
        <v>TXRT38</v>
      </c>
      <c r="B102" s="122">
        <f t="shared" si="18"/>
        <v>38</v>
      </c>
      <c r="C102" s="122"/>
      <c r="D102" s="123" t="str">
        <f t="shared" si="19"/>
        <v>Interruptible Large Power Service - Transmission</v>
      </c>
      <c r="E102" s="2">
        <f t="array" ref="E102:P102">TRANSPOSE('Rate 38 - Interruptible'!K57:K68)</f>
        <v>531709.48529531341</v>
      </c>
      <c r="F102" s="2">
        <v>479951.64370912779</v>
      </c>
      <c r="G102" s="2">
        <v>577814.30070165603</v>
      </c>
      <c r="H102" s="2">
        <v>466719.3541442561</v>
      </c>
      <c r="I102" s="2">
        <v>520461.30006349483</v>
      </c>
      <c r="J102" s="2">
        <v>728189.09620302799</v>
      </c>
      <c r="K102" s="2">
        <v>802138.23165798036</v>
      </c>
      <c r="L102" s="2">
        <v>806412.65189341805</v>
      </c>
      <c r="M102" s="2">
        <v>781383.83877630089</v>
      </c>
      <c r="N102" s="2">
        <v>639556.50099540222</v>
      </c>
      <c r="O102" s="2">
        <v>562114.25845232711</v>
      </c>
      <c r="P102" s="2">
        <v>509292.15215290646</v>
      </c>
      <c r="Q102" s="430">
        <f t="shared" si="17"/>
        <v>7405742.8140452104</v>
      </c>
    </row>
    <row r="103" spans="1:19">
      <c r="A103" s="343" t="str">
        <f t="shared" si="18"/>
        <v>TXRT41</v>
      </c>
      <c r="B103" s="122">
        <f t="shared" si="18"/>
        <v>41</v>
      </c>
      <c r="C103" s="122"/>
      <c r="D103" s="123" t="str">
        <f t="shared" si="19"/>
        <v>City and County Service</v>
      </c>
      <c r="E103" s="2">
        <f t="array" ref="E103:P103">TRANSPOSE('Rate 41 - City &amp; County Weather'!$Y$23:$Y$34)</f>
        <v>1427100.8522386113</v>
      </c>
      <c r="F103" s="2">
        <v>1478853.551738586</v>
      </c>
      <c r="G103" s="2">
        <v>1441705.2951971979</v>
      </c>
      <c r="H103" s="2">
        <v>1148479.3488067486</v>
      </c>
      <c r="I103" s="2">
        <v>1196956.5944570294</v>
      </c>
      <c r="J103" s="2">
        <v>1647266.070058296</v>
      </c>
      <c r="K103" s="2">
        <v>1988723.5963667897</v>
      </c>
      <c r="L103" s="2">
        <v>2227882.9172054497</v>
      </c>
      <c r="M103" s="2">
        <v>2321507.4875408523</v>
      </c>
      <c r="N103" s="2">
        <v>1950808.3689263223</v>
      </c>
      <c r="O103" s="2">
        <v>1286043.6629272283</v>
      </c>
      <c r="P103" s="2">
        <v>1136304.8922599908</v>
      </c>
      <c r="Q103" s="430">
        <f t="shared" si="17"/>
        <v>19251632.637723103</v>
      </c>
    </row>
    <row r="104" spans="1:19">
      <c r="A104" s="343" t="str">
        <f t="shared" si="18"/>
        <v>TXRT41</v>
      </c>
      <c r="B104" s="122">
        <f t="shared" si="18"/>
        <v>41</v>
      </c>
      <c r="C104" s="122"/>
      <c r="D104" s="123" t="str">
        <f t="shared" si="19"/>
        <v>City and County Service - Primary</v>
      </c>
      <c r="E104" s="2">
        <f t="array" ref="E104:P104">TRANSPOSE('Rate 41 - City &amp; County'!K39:K50)</f>
        <v>151765.93738555745</v>
      </c>
      <c r="F104" s="2">
        <v>153552.50986942716</v>
      </c>
      <c r="G104" s="2">
        <v>167155.29272520583</v>
      </c>
      <c r="H104" s="2">
        <v>140698.95504966186</v>
      </c>
      <c r="I104" s="2">
        <v>189842.46847733416</v>
      </c>
      <c r="J104" s="2">
        <v>205515.69106006232</v>
      </c>
      <c r="K104" s="2">
        <v>222841.25173963862</v>
      </c>
      <c r="L104" s="2">
        <v>252708.62296255864</v>
      </c>
      <c r="M104" s="2">
        <v>286321.59646862757</v>
      </c>
      <c r="N104" s="2">
        <v>219760.40798416096</v>
      </c>
      <c r="O104" s="2">
        <v>141263.20161717694</v>
      </c>
      <c r="P104" s="2">
        <v>129820.91723828684</v>
      </c>
      <c r="Q104" s="430">
        <f t="shared" si="17"/>
        <v>2261246.8525776984</v>
      </c>
    </row>
    <row r="105" spans="1:19">
      <c r="A105" s="343" t="str">
        <f t="shared" si="18"/>
        <v>TXRT43</v>
      </c>
      <c r="B105" s="122">
        <f t="shared" si="18"/>
        <v>43</v>
      </c>
      <c r="C105" s="122"/>
      <c r="D105" s="123" t="str">
        <f t="shared" si="19"/>
        <v>State University</v>
      </c>
      <c r="E105" s="2">
        <f t="array" ref="E105:P105">TRANSPOSE('Rate 43 - State University + EE'!$AA$24:$AA$35)</f>
        <v>190417.8990646232</v>
      </c>
      <c r="F105" s="2">
        <v>193486.70877325226</v>
      </c>
      <c r="G105" s="2">
        <v>189627.36736855758</v>
      </c>
      <c r="H105" s="2">
        <v>197743.57045183558</v>
      </c>
      <c r="I105" s="2">
        <v>176190.04456649339</v>
      </c>
      <c r="J105" s="2">
        <v>214877.90829815186</v>
      </c>
      <c r="K105" s="2">
        <v>262884.814334</v>
      </c>
      <c r="L105" s="2">
        <v>265118.80686610466</v>
      </c>
      <c r="M105" s="2">
        <v>299316.89811615611</v>
      </c>
      <c r="N105" s="2">
        <v>263000.55502940749</v>
      </c>
      <c r="O105" s="2">
        <v>183149.85873512778</v>
      </c>
      <c r="P105" s="2">
        <v>164798.75827745209</v>
      </c>
      <c r="Q105" s="430">
        <f t="shared" si="17"/>
        <v>2600613.1898811623</v>
      </c>
    </row>
    <row r="106" spans="1:19">
      <c r="A106" s="343" t="str">
        <f t="shared" si="18"/>
        <v>TXRT45</v>
      </c>
      <c r="B106" s="122">
        <f t="shared" si="18"/>
        <v>45</v>
      </c>
      <c r="C106" s="122"/>
      <c r="D106" s="123" t="str">
        <f t="shared" si="19"/>
        <v>Cogen Supplemental</v>
      </c>
      <c r="E106" s="2">
        <f t="array" ref="E106:P106">TRANSPOSE('Rate 45 - Sup, Maint, Backup'!L24:L35)</f>
        <v>115146.51387241248</v>
      </c>
      <c r="F106" s="2">
        <v>117256.06459097809</v>
      </c>
      <c r="G106" s="2">
        <v>114475.10381563383</v>
      </c>
      <c r="H106" s="2">
        <v>119335.85347648215</v>
      </c>
      <c r="I106" s="2">
        <v>124161.93264450363</v>
      </c>
      <c r="J106" s="2">
        <v>200427.78454439808</v>
      </c>
      <c r="K106" s="2">
        <v>223655.31506029415</v>
      </c>
      <c r="L106" s="2">
        <v>220273.09835621971</v>
      </c>
      <c r="M106" s="2">
        <v>222229.96629616313</v>
      </c>
      <c r="N106" s="2">
        <v>144304.61051260817</v>
      </c>
      <c r="O106" s="2">
        <v>117545.1772304909</v>
      </c>
      <c r="P106" s="2">
        <v>111378.05401856222</v>
      </c>
      <c r="Q106" s="430">
        <f t="shared" si="17"/>
        <v>1830189.4744187465</v>
      </c>
    </row>
    <row r="107" spans="1:19">
      <c r="A107" s="343" t="str">
        <f t="shared" si="18"/>
        <v>TXRT46</v>
      </c>
      <c r="B107" s="122">
        <f t="shared" si="18"/>
        <v>46</v>
      </c>
      <c r="C107" s="122"/>
      <c r="D107" s="123" t="str">
        <f t="shared" si="19"/>
        <v>Cogen Maintenance, Backup &amp; Interruptible</v>
      </c>
      <c r="E107" s="2">
        <f t="array" ref="E107:P107">TRANSPOSE('Rate 45 - Sup, Maint, Backup'!L40:L51)</f>
        <v>2660.50009012704</v>
      </c>
      <c r="F107" s="2">
        <v>2660.50009012704</v>
      </c>
      <c r="G107" s="2">
        <v>2660.50009012704</v>
      </c>
      <c r="H107" s="2">
        <v>2660.50009012704</v>
      </c>
      <c r="I107" s="2">
        <v>2660.50009012704</v>
      </c>
      <c r="J107" s="2">
        <v>2660.50009012704</v>
      </c>
      <c r="K107" s="2">
        <v>2660.50009012704</v>
      </c>
      <c r="L107" s="2">
        <v>2660.50009012704</v>
      </c>
      <c r="M107" s="2">
        <v>2660.50009012704</v>
      </c>
      <c r="N107" s="2">
        <v>2660.50009012704</v>
      </c>
      <c r="O107" s="2">
        <v>2660.50009012704</v>
      </c>
      <c r="P107" s="2">
        <v>2660.50009012704</v>
      </c>
      <c r="Q107" s="430">
        <f t="shared" si="17"/>
        <v>31926.001081524479</v>
      </c>
    </row>
    <row r="108" spans="1:19" ht="20.149999999999999" customHeight="1" collapsed="1" thickBot="1">
      <c r="A108" s="343"/>
      <c r="B108" s="122"/>
      <c r="C108" s="122"/>
      <c r="D108" s="340" t="str">
        <f>"Total "&amp;D75</f>
        <v>Total Base &amp; Fuel Revenue</v>
      </c>
      <c r="E108" s="431">
        <f t="shared" ref="E108:Q108" si="20">SUM(E76:E107)</f>
        <v>41938702.158674829</v>
      </c>
      <c r="F108" s="431">
        <f t="shared" si="20"/>
        <v>37710166.315760478</v>
      </c>
      <c r="G108" s="431">
        <f t="shared" si="20"/>
        <v>35450076.736864708</v>
      </c>
      <c r="H108" s="431">
        <f t="shared" si="20"/>
        <v>34836198.498236112</v>
      </c>
      <c r="I108" s="431">
        <f t="shared" si="20"/>
        <v>47274452.024916366</v>
      </c>
      <c r="J108" s="431">
        <f t="shared" si="20"/>
        <v>62341373.430355005</v>
      </c>
      <c r="K108" s="431">
        <f t="shared" si="20"/>
        <v>76689058.629683152</v>
      </c>
      <c r="L108" s="431">
        <f t="shared" si="20"/>
        <v>73718006.726163909</v>
      </c>
      <c r="M108" s="431">
        <f t="shared" si="20"/>
        <v>73077754.867897004</v>
      </c>
      <c r="N108" s="431">
        <f t="shared" si="20"/>
        <v>54754519.049101204</v>
      </c>
      <c r="O108" s="431">
        <f t="shared" si="20"/>
        <v>38748073.83889582</v>
      </c>
      <c r="P108" s="431">
        <f t="shared" si="20"/>
        <v>37829632.002292819</v>
      </c>
      <c r="Q108" s="431">
        <f t="shared" si="20"/>
        <v>614368014.27884138</v>
      </c>
      <c r="R108" s="129"/>
      <c r="S108" s="129"/>
    </row>
    <row r="109" spans="1:19" ht="30" customHeight="1" thickTop="1">
      <c r="A109" s="343"/>
      <c r="B109" s="122"/>
      <c r="C109" s="122"/>
      <c r="D109" s="338" t="s">
        <v>41</v>
      </c>
      <c r="E109" s="432"/>
      <c r="F109" s="123"/>
      <c r="G109" s="123"/>
      <c r="H109" s="123"/>
      <c r="I109" s="123"/>
      <c r="J109" s="123"/>
      <c r="K109" s="123"/>
      <c r="L109" s="123"/>
      <c r="M109" s="123"/>
      <c r="N109" s="123"/>
      <c r="O109" s="123"/>
      <c r="P109" s="123"/>
      <c r="Q109" s="123"/>
    </row>
    <row r="110" spans="1:19">
      <c r="A110" s="343" t="str">
        <f t="shared" ref="A110:B112" si="21">A10</f>
        <v>TXRT01</v>
      </c>
      <c r="B110" s="122">
        <f t="shared" si="21"/>
        <v>1</v>
      </c>
      <c r="C110" s="122"/>
      <c r="D110" s="123" t="str">
        <f>D10</f>
        <v>Residential</v>
      </c>
      <c r="E110" s="1" t="s">
        <v>98</v>
      </c>
      <c r="F110" s="1"/>
      <c r="G110" s="1"/>
      <c r="H110" s="1"/>
      <c r="I110" s="429"/>
      <c r="J110" s="1"/>
      <c r="K110" s="1"/>
      <c r="L110" s="1"/>
      <c r="M110" s="1"/>
      <c r="N110" s="1"/>
      <c r="O110" s="1"/>
      <c r="P110" s="1"/>
      <c r="Q110" s="145">
        <f>SUM(E110:P110)</f>
        <v>0</v>
      </c>
    </row>
    <row r="111" spans="1:19">
      <c r="A111" s="343" t="str">
        <f t="shared" si="21"/>
        <v>TXRT02</v>
      </c>
      <c r="B111" s="122">
        <f t="shared" si="21"/>
        <v>2</v>
      </c>
      <c r="C111" s="122"/>
      <c r="D111" s="123" t="str">
        <f>D11</f>
        <v>Small General Service</v>
      </c>
      <c r="E111" s="1" t="s">
        <v>98</v>
      </c>
      <c r="F111" s="1"/>
      <c r="G111" s="1"/>
      <c r="H111" s="1"/>
      <c r="I111" s="429"/>
      <c r="J111" s="1"/>
      <c r="K111" s="1"/>
      <c r="L111" s="1"/>
      <c r="M111" s="1"/>
      <c r="N111" s="1"/>
      <c r="O111" s="1"/>
      <c r="P111" s="1"/>
      <c r="Q111" s="145">
        <f t="shared" ref="Q111:Q117" si="22">SUM(E111:P111)</f>
        <v>0</v>
      </c>
    </row>
    <row r="112" spans="1:19">
      <c r="A112" s="343" t="str">
        <f t="shared" si="21"/>
        <v>TXRT07</v>
      </c>
      <c r="B112" s="122">
        <f t="shared" si="21"/>
        <v>7</v>
      </c>
      <c r="C112" s="122"/>
      <c r="D112" s="123" t="str">
        <f>D12</f>
        <v>Outdoor Recreational Lighting</v>
      </c>
      <c r="E112" s="1" t="s">
        <v>98</v>
      </c>
      <c r="F112" s="1"/>
      <c r="G112" s="1"/>
      <c r="H112" s="1"/>
      <c r="I112" s="429"/>
      <c r="J112" s="1"/>
      <c r="K112" s="1"/>
      <c r="L112" s="1"/>
      <c r="M112" s="1"/>
      <c r="N112" s="1"/>
      <c r="O112" s="1"/>
      <c r="P112" s="1"/>
      <c r="Q112" s="145">
        <f t="shared" si="22"/>
        <v>0</v>
      </c>
    </row>
    <row r="113" spans="1:17">
      <c r="A113" s="343" t="str">
        <f>A14</f>
        <v>TXRT08</v>
      </c>
      <c r="B113" s="122">
        <f>B14</f>
        <v>8</v>
      </c>
      <c r="C113" s="122"/>
      <c r="D113" s="123" t="str">
        <f>D14</f>
        <v>Street Lighting</v>
      </c>
      <c r="E113" s="1" t="s">
        <v>98</v>
      </c>
      <c r="F113" s="1"/>
      <c r="G113" s="1"/>
      <c r="H113" s="1"/>
      <c r="I113" s="429"/>
      <c r="J113" s="1"/>
      <c r="K113" s="1"/>
      <c r="L113" s="1"/>
      <c r="M113" s="1"/>
      <c r="N113" s="1"/>
      <c r="O113" s="1"/>
      <c r="P113" s="1"/>
      <c r="Q113" s="145">
        <f t="shared" si="22"/>
        <v>0</v>
      </c>
    </row>
    <row r="114" spans="1:17">
      <c r="A114" s="343" t="str">
        <f>A16</f>
        <v>TXRT09</v>
      </c>
      <c r="B114" s="122">
        <f>B16</f>
        <v>9</v>
      </c>
      <c r="C114" s="343"/>
      <c r="D114" s="343" t="str">
        <f>D16</f>
        <v>Traffic Signals</v>
      </c>
      <c r="E114" s="1" t="s">
        <v>98</v>
      </c>
      <c r="F114" s="1"/>
      <c r="G114" s="1"/>
      <c r="H114" s="1"/>
      <c r="I114" s="429"/>
      <c r="J114" s="1"/>
      <c r="K114" s="1"/>
      <c r="L114" s="1"/>
      <c r="M114" s="1"/>
      <c r="N114" s="1"/>
      <c r="O114" s="1"/>
      <c r="P114" s="1"/>
      <c r="Q114" s="145">
        <f t="shared" si="22"/>
        <v>0</v>
      </c>
    </row>
    <row r="115" spans="1:17">
      <c r="A115" s="343" t="str">
        <f t="shared" ref="A115:B117" si="23">A18</f>
        <v>TXRT11TU</v>
      </c>
      <c r="B115" s="122">
        <f t="shared" si="23"/>
        <v>11</v>
      </c>
      <c r="C115" s="122"/>
      <c r="D115" s="123" t="str">
        <f>D18</f>
        <v>Muni Water Pumping TOU</v>
      </c>
      <c r="E115" s="1" t="s">
        <v>98</v>
      </c>
      <c r="F115" s="1"/>
      <c r="G115" s="1"/>
      <c r="H115" s="1"/>
      <c r="I115" s="429"/>
      <c r="J115" s="1"/>
      <c r="K115" s="1"/>
      <c r="L115" s="1"/>
      <c r="M115" s="1"/>
      <c r="N115" s="1"/>
      <c r="O115" s="1"/>
      <c r="P115" s="1"/>
      <c r="Q115" s="145">
        <f t="shared" si="22"/>
        <v>0</v>
      </c>
    </row>
    <row r="116" spans="1:17">
      <c r="A116" s="343" t="str">
        <f t="shared" si="23"/>
        <v>TXRT11TU</v>
      </c>
      <c r="B116" s="122">
        <f t="shared" si="23"/>
        <v>11</v>
      </c>
      <c r="C116" s="122"/>
      <c r="D116" s="123" t="str">
        <f>D19</f>
        <v>Muni Water Pumping TOU - Primary</v>
      </c>
      <c r="E116" s="1" t="s">
        <v>98</v>
      </c>
      <c r="F116" s="1"/>
      <c r="G116" s="1"/>
      <c r="H116" s="1"/>
      <c r="I116" s="429"/>
      <c r="J116" s="1"/>
      <c r="K116" s="1"/>
      <c r="L116" s="1"/>
      <c r="M116" s="1"/>
      <c r="N116" s="1"/>
      <c r="O116" s="1"/>
      <c r="P116" s="1"/>
      <c r="Q116" s="145">
        <f t="shared" si="22"/>
        <v>0</v>
      </c>
    </row>
    <row r="117" spans="1:17">
      <c r="A117" s="343" t="str">
        <f t="shared" si="23"/>
        <v>TXRT15</v>
      </c>
      <c r="B117" s="122">
        <f t="shared" si="23"/>
        <v>15</v>
      </c>
      <c r="C117" s="122"/>
      <c r="D117" s="123" t="str">
        <f>D20</f>
        <v>Electrolytic Refining</v>
      </c>
      <c r="E117" s="1">
        <f>'Rate 15 WP'!C18</f>
        <v>7500</v>
      </c>
      <c r="F117" s="1">
        <f>'Rate 15 WP'!D18</f>
        <v>7500</v>
      </c>
      <c r="G117" s="1">
        <f>'Rate 15 WP'!E18</f>
        <v>7500</v>
      </c>
      <c r="H117" s="1">
        <f>'Rate 15 WP'!F18</f>
        <v>7500</v>
      </c>
      <c r="I117" s="1">
        <f>'Rate 15 WP'!G18</f>
        <v>7500</v>
      </c>
      <c r="J117" s="1">
        <f>'Rate 15 WP'!H18</f>
        <v>7500</v>
      </c>
      <c r="K117" s="1">
        <f>'Rate 15 WP'!I18</f>
        <v>7500</v>
      </c>
      <c r="L117" s="1">
        <f>'Rate 15 WP'!J18</f>
        <v>7500</v>
      </c>
      <c r="M117" s="1">
        <f>'Rate 15 WP'!K18</f>
        <v>7500</v>
      </c>
      <c r="N117" s="1">
        <f>'Rate 15 WP'!L18</f>
        <v>7500</v>
      </c>
      <c r="O117" s="1">
        <f>'Rate 15 WP'!M18</f>
        <v>7500</v>
      </c>
      <c r="P117" s="1">
        <f>'Rate 15 WP'!N18</f>
        <v>7500</v>
      </c>
      <c r="Q117" s="145">
        <f t="shared" si="22"/>
        <v>90000</v>
      </c>
    </row>
    <row r="118" spans="1:17">
      <c r="A118" s="343" t="str">
        <f>A117</f>
        <v>TXRT15</v>
      </c>
      <c r="B118" s="122">
        <f>B117</f>
        <v>15</v>
      </c>
      <c r="C118" s="122"/>
      <c r="D118" s="123" t="str">
        <f>D117&amp;" PF"</f>
        <v>Electrolytic Refining PF</v>
      </c>
      <c r="E118" s="1">
        <f>'Rate 15 WP'!C20</f>
        <v>0</v>
      </c>
      <c r="F118" s="1">
        <f>'Rate 15 WP'!D20</f>
        <v>0</v>
      </c>
      <c r="G118" s="1">
        <f>'Rate 15 WP'!E20</f>
        <v>0</v>
      </c>
      <c r="H118" s="1">
        <f>'Rate 15 WP'!F20</f>
        <v>0</v>
      </c>
      <c r="I118" s="1">
        <f>'Rate 15 WP'!G20</f>
        <v>0</v>
      </c>
      <c r="J118" s="1">
        <f>'Rate 15 WP'!H20</f>
        <v>0</v>
      </c>
      <c r="K118" s="1">
        <f>'Rate 15 WP'!I20</f>
        <v>0</v>
      </c>
      <c r="L118" s="1">
        <f>'Rate 15 WP'!J20</f>
        <v>0</v>
      </c>
      <c r="M118" s="1">
        <f>'Rate 15 WP'!K20</f>
        <v>0</v>
      </c>
      <c r="N118" s="1">
        <f>'Rate 15 WP'!L20</f>
        <v>0</v>
      </c>
      <c r="O118" s="1">
        <f>'Rate 15 WP'!M20</f>
        <v>0</v>
      </c>
      <c r="P118" s="1">
        <f>'Rate 15 WP'!N20</f>
        <v>0</v>
      </c>
      <c r="Q118" s="145">
        <f t="shared" ref="Q118:Q131" si="24">SUM(E118:P118)</f>
        <v>0</v>
      </c>
    </row>
    <row r="119" spans="1:17">
      <c r="A119" s="343" t="str">
        <f t="shared" ref="A119:B121" si="25">A21</f>
        <v>TXRTWH</v>
      </c>
      <c r="B119" s="122" t="str">
        <f t="shared" si="25"/>
        <v>WH</v>
      </c>
      <c r="C119" s="122"/>
      <c r="D119" s="123" t="str">
        <f>D21</f>
        <v>Water Heating</v>
      </c>
      <c r="E119" s="1" t="s">
        <v>98</v>
      </c>
      <c r="F119" s="1"/>
      <c r="G119" s="1"/>
      <c r="H119" s="1"/>
      <c r="I119" s="429"/>
      <c r="J119" s="1"/>
      <c r="K119" s="1"/>
      <c r="L119" s="1"/>
      <c r="M119" s="1"/>
      <c r="N119" s="1"/>
      <c r="O119" s="1"/>
      <c r="P119" s="1"/>
      <c r="Q119" s="145">
        <f t="shared" si="24"/>
        <v>0</v>
      </c>
    </row>
    <row r="120" spans="1:17">
      <c r="A120" s="343" t="str">
        <f t="shared" si="25"/>
        <v>TXRT22</v>
      </c>
      <c r="B120" s="122">
        <f t="shared" si="25"/>
        <v>22</v>
      </c>
      <c r="C120" s="122"/>
      <c r="D120" s="123" t="str">
        <f>D22</f>
        <v>Irrigation</v>
      </c>
      <c r="E120" s="1" t="s">
        <v>98</v>
      </c>
      <c r="F120" s="1"/>
      <c r="G120" s="1"/>
      <c r="H120" s="1"/>
      <c r="I120" s="429"/>
      <c r="J120" s="1"/>
      <c r="K120" s="1"/>
      <c r="L120" s="1"/>
      <c r="M120" s="1"/>
      <c r="N120" s="1"/>
      <c r="O120" s="1"/>
      <c r="P120" s="1"/>
      <c r="Q120" s="145">
        <f t="shared" si="24"/>
        <v>0</v>
      </c>
    </row>
    <row r="121" spans="1:17">
      <c r="A121" s="343" t="str">
        <f t="shared" si="25"/>
        <v>TXRT24</v>
      </c>
      <c r="B121" s="122">
        <f t="shared" si="25"/>
        <v>24</v>
      </c>
      <c r="C121" s="122"/>
      <c r="D121" s="123" t="str">
        <f>D23</f>
        <v>General Service</v>
      </c>
      <c r="E121" s="1">
        <f>'Rate 24 Sec WP Weather'!C16</f>
        <v>339735</v>
      </c>
      <c r="F121" s="1">
        <f>'Rate 24 Sec WP Weather'!D16</f>
        <v>333658</v>
      </c>
      <c r="G121" s="1">
        <f>'Rate 24 Sec WP Weather'!E16</f>
        <v>340268</v>
      </c>
      <c r="H121" s="1">
        <f>'Rate 24 Sec WP Weather'!F16</f>
        <v>334273</v>
      </c>
      <c r="I121" s="1">
        <f>'Rate 24 Sec WP Weather'!G16</f>
        <v>357154</v>
      </c>
      <c r="J121" s="1">
        <f>'Rate 24 Sec WP Weather'!H16</f>
        <v>395783</v>
      </c>
      <c r="K121" s="1">
        <f>'Rate 24 Sec WP Weather'!I16</f>
        <v>416392</v>
      </c>
      <c r="L121" s="1">
        <f>'Rate 24 Sec WP Weather'!J16</f>
        <v>429586</v>
      </c>
      <c r="M121" s="1">
        <f>'Rate 24 Sec WP Weather'!K16</f>
        <v>424567</v>
      </c>
      <c r="N121" s="1">
        <f>'Rate 24 Sec WP Weather'!L16</f>
        <v>389920</v>
      </c>
      <c r="O121" s="1">
        <f>'Rate 24 Sec WP Weather'!M16</f>
        <v>365919</v>
      </c>
      <c r="P121" s="1">
        <f>'Rate 24 Sec WP Weather'!N16</f>
        <v>334968</v>
      </c>
      <c r="Q121" s="145">
        <f t="shared" si="24"/>
        <v>4462223</v>
      </c>
    </row>
    <row r="122" spans="1:17">
      <c r="A122" s="343" t="str">
        <f>A20</f>
        <v>TXRT15</v>
      </c>
      <c r="B122" s="122">
        <f>B121</f>
        <v>24</v>
      </c>
      <c r="C122" s="122"/>
      <c r="D122" s="123" t="str">
        <f>D121&amp;" PF"</f>
        <v>General Service PF</v>
      </c>
      <c r="E122" s="1">
        <f>-'Rate 24 Secondary WP'!C28</f>
        <v>2691</v>
      </c>
      <c r="F122" s="1">
        <f>-'Rate 24 Secondary WP'!D28</f>
        <v>2587</v>
      </c>
      <c r="G122" s="1">
        <f>-'Rate 24 Secondary WP'!E28</f>
        <v>5055</v>
      </c>
      <c r="H122" s="1">
        <f>-'Rate 24 Secondary WP'!F28</f>
        <v>3605</v>
      </c>
      <c r="I122" s="1">
        <f>-'Rate 24 Secondary WP'!G28</f>
        <v>4364</v>
      </c>
      <c r="J122" s="1">
        <f>-'Rate 24 Secondary WP'!H28</f>
        <v>4705</v>
      </c>
      <c r="K122" s="1">
        <f>-'Rate 24 Secondary WP'!I28</f>
        <v>5730</v>
      </c>
      <c r="L122" s="1">
        <f>-'Rate 24 Secondary WP'!J28</f>
        <v>4860</v>
      </c>
      <c r="M122" s="1">
        <f>-'Rate 24 Secondary WP'!K28</f>
        <v>4787</v>
      </c>
      <c r="N122" s="1">
        <f>-'Rate 24 Secondary WP'!L28</f>
        <v>4766</v>
      </c>
      <c r="O122" s="1">
        <f>-'Rate 24 Secondary WP'!M28</f>
        <v>4197</v>
      </c>
      <c r="P122" s="1">
        <f>-'Rate 24 Secondary WP'!N28</f>
        <v>3566</v>
      </c>
      <c r="Q122" s="145">
        <f t="shared" si="24"/>
        <v>50913</v>
      </c>
    </row>
    <row r="123" spans="1:17">
      <c r="A123" s="343" t="str">
        <f>A24</f>
        <v>TXRT24</v>
      </c>
      <c r="B123" s="122">
        <f>B24</f>
        <v>24</v>
      </c>
      <c r="C123" s="122"/>
      <c r="D123" s="123" t="str">
        <f>D24</f>
        <v>General Service - Primary</v>
      </c>
      <c r="E123" s="1">
        <f>'Rate 24 Primary WP'!C22</f>
        <v>6567</v>
      </c>
      <c r="F123" s="1">
        <f>'Rate 24 Primary WP'!D22</f>
        <v>6329</v>
      </c>
      <c r="G123" s="1">
        <f>'Rate 24 Primary WP'!E22</f>
        <v>6494</v>
      </c>
      <c r="H123" s="1">
        <f>'Rate 24 Primary WP'!F22</f>
        <v>6069</v>
      </c>
      <c r="I123" s="1">
        <f>'Rate 24 Primary WP'!G22</f>
        <v>6741</v>
      </c>
      <c r="J123" s="1">
        <f>'Rate 24 Primary WP'!H22</f>
        <v>7630</v>
      </c>
      <c r="K123" s="1">
        <f>'Rate 24 Primary WP'!I22</f>
        <v>7914</v>
      </c>
      <c r="L123" s="1">
        <f>'Rate 24 Primary WP'!J22</f>
        <v>8249</v>
      </c>
      <c r="M123" s="1">
        <f>'Rate 24 Primary WP'!K22</f>
        <v>8324</v>
      </c>
      <c r="N123" s="1">
        <f>'Rate 24 Primary WP'!L22</f>
        <v>7238</v>
      </c>
      <c r="O123" s="1">
        <f>'Rate 24 Primary WP'!M22</f>
        <v>6596</v>
      </c>
      <c r="P123" s="1">
        <f>'Rate 24 Primary WP'!N22</f>
        <v>6050</v>
      </c>
      <c r="Q123" s="145">
        <f t="shared" si="24"/>
        <v>84201</v>
      </c>
    </row>
    <row r="124" spans="1:17">
      <c r="A124" s="343" t="str">
        <f>A123</f>
        <v>TXRT24</v>
      </c>
      <c r="B124" s="122">
        <f>B123</f>
        <v>24</v>
      </c>
      <c r="C124" s="122"/>
      <c r="D124" s="123" t="str">
        <f>D123&amp;" PF"</f>
        <v>General Service - Primary PF</v>
      </c>
      <c r="E124" s="1">
        <f>'Rate 24 Primary WP'!C25</f>
        <v>87</v>
      </c>
      <c r="F124" s="1">
        <f>'Rate 24 Primary WP'!D25</f>
        <v>60</v>
      </c>
      <c r="G124" s="1">
        <f>'Rate 24 Primary WP'!E25</f>
        <v>68</v>
      </c>
      <c r="H124" s="1">
        <f>'Rate 24 Primary WP'!F25</f>
        <v>75</v>
      </c>
      <c r="I124" s="1">
        <f>'Rate 24 Primary WP'!G25</f>
        <v>172</v>
      </c>
      <c r="J124" s="1">
        <f>'Rate 24 Primary WP'!H25</f>
        <v>170</v>
      </c>
      <c r="K124" s="1">
        <f>'Rate 24 Primary WP'!I25</f>
        <v>179</v>
      </c>
      <c r="L124" s="1">
        <f>'Rate 24 Primary WP'!J25</f>
        <v>230</v>
      </c>
      <c r="M124" s="1">
        <f>'Rate 24 Primary WP'!K25</f>
        <v>223</v>
      </c>
      <c r="N124" s="1">
        <f>'Rate 24 Primary WP'!L25</f>
        <v>196</v>
      </c>
      <c r="O124" s="1">
        <f>'Rate 24 Primary WP'!M25</f>
        <v>167</v>
      </c>
      <c r="P124" s="1">
        <f>'Rate 24 Primary WP'!N25</f>
        <v>93</v>
      </c>
      <c r="Q124" s="145">
        <f t="shared" si="24"/>
        <v>1720</v>
      </c>
    </row>
    <row r="125" spans="1:17">
      <c r="A125" s="343" t="str">
        <f>A25</f>
        <v>TXRT25</v>
      </c>
      <c r="B125" s="122">
        <f>B25</f>
        <v>25</v>
      </c>
      <c r="C125" s="122"/>
      <c r="D125" s="123" t="str">
        <f>D25</f>
        <v>Large Power Service</v>
      </c>
      <c r="E125" s="1">
        <f>'Rate 25 Secondary WP + Weather'!C35</f>
        <v>78618</v>
      </c>
      <c r="F125" s="1">
        <f>'Rate 25 Secondary WP + Weather'!D35</f>
        <v>78322</v>
      </c>
      <c r="G125" s="1">
        <f>'Rate 25 Secondary WP + Weather'!E35</f>
        <v>79717</v>
      </c>
      <c r="H125" s="1">
        <f>'Rate 25 Secondary WP + Weather'!F35</f>
        <v>79661</v>
      </c>
      <c r="I125" s="1">
        <f>'Rate 25 Secondary WP + Weather'!G35</f>
        <v>79312</v>
      </c>
      <c r="J125" s="1">
        <f>'Rate 25 Secondary WP + Weather'!H35</f>
        <v>83068</v>
      </c>
      <c r="K125" s="1">
        <f>'Rate 25 Secondary WP + Weather'!I35</f>
        <v>85733</v>
      </c>
      <c r="L125" s="1">
        <f>'Rate 25 Secondary WP + Weather'!J35</f>
        <v>87391</v>
      </c>
      <c r="M125" s="1">
        <f>'Rate 25 Secondary WP + Weather'!K35</f>
        <v>86695</v>
      </c>
      <c r="N125" s="1">
        <f>'Rate 25 Secondary WP + Weather'!L35</f>
        <v>81915</v>
      </c>
      <c r="O125" s="1">
        <f>'Rate 25 Secondary WP + Weather'!M35</f>
        <v>79985</v>
      </c>
      <c r="P125" s="1">
        <f>'Rate 25 Secondary WP + Weather'!N35</f>
        <v>78656</v>
      </c>
      <c r="Q125" s="145">
        <f t="shared" si="24"/>
        <v>979073</v>
      </c>
    </row>
    <row r="126" spans="1:17">
      <c r="A126" s="343" t="str">
        <f>A125</f>
        <v>TXRT25</v>
      </c>
      <c r="B126" s="122">
        <f>B125</f>
        <v>25</v>
      </c>
      <c r="C126" s="122"/>
      <c r="D126" s="123" t="str">
        <f>D125&amp;" PF"</f>
        <v>Large Power Service PF</v>
      </c>
      <c r="E126" s="1">
        <f>-'Rate 25 Secondary WP + Weather'!C30</f>
        <v>1979</v>
      </c>
      <c r="F126" s="1">
        <f>-'Rate 25 Secondary WP + Weather'!D30</f>
        <v>1554</v>
      </c>
      <c r="G126" s="1">
        <f>-'Rate 25 Secondary WP + Weather'!E30</f>
        <v>1530</v>
      </c>
      <c r="H126" s="1">
        <f>-'Rate 25 Secondary WP + Weather'!F30</f>
        <v>1586</v>
      </c>
      <c r="I126" s="1">
        <f>-'Rate 25 Secondary WP + Weather'!G30</f>
        <v>1915</v>
      </c>
      <c r="J126" s="1">
        <f>-'Rate 25 Secondary WP + Weather'!H30</f>
        <v>2067</v>
      </c>
      <c r="K126" s="1">
        <f>-'Rate 25 Secondary WP + Weather'!I30</f>
        <v>1970</v>
      </c>
      <c r="L126" s="1">
        <f>-'Rate 25 Secondary WP + Weather'!J30</f>
        <v>2203</v>
      </c>
      <c r="M126" s="1">
        <f>-'Rate 25 Secondary WP + Weather'!K30</f>
        <v>2460</v>
      </c>
      <c r="N126" s="1">
        <f>-'Rate 25 Secondary WP + Weather'!L30</f>
        <v>2024</v>
      </c>
      <c r="O126" s="1">
        <f>-'Rate 25 Secondary WP + Weather'!M30</f>
        <v>2167</v>
      </c>
      <c r="P126" s="1">
        <f>-'Rate 25 Secondary WP + Weather'!N30</f>
        <v>2338</v>
      </c>
      <c r="Q126" s="145">
        <f t="shared" si="24"/>
        <v>23793</v>
      </c>
    </row>
    <row r="127" spans="1:17">
      <c r="A127" s="343" t="str">
        <f>A26</f>
        <v>TXRT25</v>
      </c>
      <c r="B127" s="122">
        <f>B26</f>
        <v>25</v>
      </c>
      <c r="C127" s="122"/>
      <c r="D127" s="123" t="str">
        <f>D26</f>
        <v>Large Power Service - Primary</v>
      </c>
      <c r="E127" s="1">
        <f>'Rate 25 Primary WP'!C31</f>
        <v>16959</v>
      </c>
      <c r="F127" s="1">
        <f>'Rate 25 Primary WP'!D31</f>
        <v>16859</v>
      </c>
      <c r="G127" s="1">
        <f>'Rate 25 Primary WP'!E31</f>
        <v>16858</v>
      </c>
      <c r="H127" s="1">
        <f>'Rate 25 Primary WP'!F31</f>
        <v>16672</v>
      </c>
      <c r="I127" s="1">
        <f>'Rate 25 Primary WP'!G31</f>
        <v>16999</v>
      </c>
      <c r="J127" s="1">
        <f>'Rate 25 Primary WP'!H31</f>
        <v>17507</v>
      </c>
      <c r="K127" s="1">
        <f>'Rate 25 Primary WP'!I31</f>
        <v>17856</v>
      </c>
      <c r="L127" s="1">
        <f>'Rate 25 Primary WP'!J31</f>
        <v>17909</v>
      </c>
      <c r="M127" s="1">
        <f>'Rate 25 Primary WP'!K31</f>
        <v>17787</v>
      </c>
      <c r="N127" s="1">
        <f>'Rate 25 Primary WP'!L31</f>
        <v>17102</v>
      </c>
      <c r="O127" s="1">
        <f>'Rate 25 Primary WP'!M31</f>
        <v>16863</v>
      </c>
      <c r="P127" s="1">
        <f>'Rate 25 Primary WP'!N31</f>
        <v>16821</v>
      </c>
      <c r="Q127" s="145">
        <f t="shared" si="24"/>
        <v>206192</v>
      </c>
    </row>
    <row r="128" spans="1:17">
      <c r="A128" s="343" t="str">
        <f>A127</f>
        <v>TXRT25</v>
      </c>
      <c r="B128" s="122">
        <f>B127</f>
        <v>25</v>
      </c>
      <c r="C128" s="122"/>
      <c r="D128" s="123" t="str">
        <f>D127&amp;" PF"</f>
        <v>Large Power Service - Primary PF</v>
      </c>
      <c r="E128" s="1">
        <f>'Rate 25 Primary WP'!C36</f>
        <v>259</v>
      </c>
      <c r="F128" s="1">
        <f>'Rate 25 Primary WP'!D36</f>
        <v>240</v>
      </c>
      <c r="G128" s="1">
        <f>'Rate 25 Primary WP'!E36</f>
        <v>176</v>
      </c>
      <c r="H128" s="1">
        <f>'Rate 25 Primary WP'!F36</f>
        <v>215</v>
      </c>
      <c r="I128" s="1">
        <f>'Rate 25 Primary WP'!G36</f>
        <v>336</v>
      </c>
      <c r="J128" s="1">
        <f>'Rate 25 Primary WP'!H36</f>
        <v>396</v>
      </c>
      <c r="K128" s="1">
        <f>'Rate 25 Primary WP'!I36</f>
        <v>359</v>
      </c>
      <c r="L128" s="1">
        <f>'Rate 25 Primary WP'!J36</f>
        <v>319</v>
      </c>
      <c r="M128" s="1">
        <f>'Rate 25 Primary WP'!K36</f>
        <v>104</v>
      </c>
      <c r="N128" s="1">
        <f>'Rate 25 Primary WP'!L36</f>
        <v>152</v>
      </c>
      <c r="O128" s="1">
        <f>'Rate 25 Primary WP'!M36</f>
        <v>148</v>
      </c>
      <c r="P128" s="1">
        <f>'Rate 25 Primary WP'!N36</f>
        <v>46</v>
      </c>
      <c r="Q128" s="145">
        <f t="shared" si="24"/>
        <v>2750</v>
      </c>
    </row>
    <row r="129" spans="1:17">
      <c r="A129" s="343" t="str">
        <f>A27</f>
        <v>TXRT25</v>
      </c>
      <c r="B129" s="122">
        <f>B27</f>
        <v>25</v>
      </c>
      <c r="C129" s="122"/>
      <c r="D129" s="123" t="str">
        <f>D27</f>
        <v>Large Power Service - Transmission</v>
      </c>
      <c r="E129" s="1">
        <f>'Rate 38 Transmission WP'!C37</f>
        <v>1500</v>
      </c>
      <c r="F129" s="1">
        <f>'Rate 38 Transmission WP'!D37</f>
        <v>1500</v>
      </c>
      <c r="G129" s="1">
        <f>'Rate 38 Transmission WP'!E37</f>
        <v>1500</v>
      </c>
      <c r="H129" s="1">
        <f>'Rate 38 Transmission WP'!F37</f>
        <v>1500</v>
      </c>
      <c r="I129" s="1">
        <f>'Rate 38 Transmission WP'!G37</f>
        <v>1500</v>
      </c>
      <c r="J129" s="1">
        <f>'Rate 38 Transmission WP'!H37</f>
        <v>1500</v>
      </c>
      <c r="K129" s="1">
        <f>'Rate 38 Transmission WP'!I37</f>
        <v>1500</v>
      </c>
      <c r="L129" s="1">
        <f>'Rate 38 Transmission WP'!J37</f>
        <v>1500</v>
      </c>
      <c r="M129" s="1">
        <f>'Rate 38 Transmission WP'!K37</f>
        <v>1500</v>
      </c>
      <c r="N129" s="1">
        <f>'Rate 38 Transmission WP'!L37</f>
        <v>1500</v>
      </c>
      <c r="O129" s="1">
        <f>'Rate 38 Transmission WP'!M37</f>
        <v>1500</v>
      </c>
      <c r="P129" s="1">
        <f>'Rate 38 Transmission WP'!N37</f>
        <v>1500</v>
      </c>
      <c r="Q129" s="145">
        <f t="shared" si="24"/>
        <v>18000</v>
      </c>
    </row>
    <row r="130" spans="1:17">
      <c r="A130" s="343" t="str">
        <f>A129</f>
        <v>TXRT25</v>
      </c>
      <c r="B130" s="122">
        <f>B129</f>
        <v>25</v>
      </c>
      <c r="C130" s="122"/>
      <c r="D130" s="123" t="str">
        <f>D129&amp;" PF"</f>
        <v>Large Power Service - Transmission PF</v>
      </c>
      <c r="E130" s="1">
        <f>'Rate 38 Transmission WP'!C45</f>
        <v>0</v>
      </c>
      <c r="F130" s="1">
        <f>'Rate 38 Transmission WP'!D45</f>
        <v>0</v>
      </c>
      <c r="G130" s="1">
        <f>'Rate 38 Transmission WP'!E45</f>
        <v>0</v>
      </c>
      <c r="H130" s="1">
        <f>'Rate 38 Transmission WP'!F45</f>
        <v>0</v>
      </c>
      <c r="I130" s="1">
        <f>'Rate 38 Transmission WP'!G45</f>
        <v>0</v>
      </c>
      <c r="J130" s="1">
        <f>'Rate 38 Transmission WP'!H45</f>
        <v>0</v>
      </c>
      <c r="K130" s="1">
        <f>'Rate 38 Transmission WP'!I45</f>
        <v>0</v>
      </c>
      <c r="L130" s="1">
        <f>'Rate 38 Transmission WP'!J45</f>
        <v>0</v>
      </c>
      <c r="M130" s="1">
        <f>'Rate 38 Transmission WP'!K45</f>
        <v>0</v>
      </c>
      <c r="N130" s="1">
        <f>'Rate 38 Transmission WP'!L45</f>
        <v>0</v>
      </c>
      <c r="O130" s="1">
        <f>'Rate 38 Transmission WP'!M45</f>
        <v>0</v>
      </c>
      <c r="P130" s="1">
        <f>'Rate 38 Transmission WP'!N45</f>
        <v>0</v>
      </c>
      <c r="Q130" s="145">
        <f t="shared" si="24"/>
        <v>0</v>
      </c>
    </row>
    <row r="131" spans="1:17">
      <c r="A131" s="343" t="str">
        <f>A28</f>
        <v>TXRT25A</v>
      </c>
      <c r="B131" s="122" t="str">
        <f>B28</f>
        <v>25A</v>
      </c>
      <c r="C131" s="122"/>
      <c r="D131" s="123" t="str">
        <f>D28</f>
        <v>Large Power Off-Peak Service</v>
      </c>
      <c r="E131" s="1">
        <f>'Rate 25A Secondary WP'!C22</f>
        <v>0</v>
      </c>
      <c r="F131" s="1">
        <f>'Rate 25A Secondary WP'!D22</f>
        <v>0</v>
      </c>
      <c r="G131" s="1">
        <f>'Rate 25A Secondary WP'!E22</f>
        <v>0</v>
      </c>
      <c r="H131" s="1">
        <f>'Rate 25A Secondary WP'!F22</f>
        <v>0</v>
      </c>
      <c r="I131" s="1">
        <f>'Rate 25A Secondary WP'!G22</f>
        <v>0</v>
      </c>
      <c r="J131" s="1">
        <f>'Rate 25A Secondary WP'!H22</f>
        <v>0</v>
      </c>
      <c r="K131" s="1">
        <f>'Rate 25A Secondary WP'!I22</f>
        <v>0</v>
      </c>
      <c r="L131" s="1">
        <f>'Rate 25A Secondary WP'!J22</f>
        <v>0</v>
      </c>
      <c r="M131" s="1">
        <f>'Rate 25A Secondary WP'!K22</f>
        <v>0</v>
      </c>
      <c r="N131" s="1">
        <f>'Rate 25A Secondary WP'!L22</f>
        <v>0</v>
      </c>
      <c r="O131" s="1">
        <f>'Rate 25A Secondary WP'!M22</f>
        <v>0</v>
      </c>
      <c r="P131" s="1">
        <f>'Rate 25A Secondary WP'!N22</f>
        <v>0</v>
      </c>
      <c r="Q131" s="145">
        <f t="shared" si="24"/>
        <v>0</v>
      </c>
    </row>
    <row r="132" spans="1:17">
      <c r="A132" s="343" t="str">
        <f>A131</f>
        <v>TXRT25A</v>
      </c>
      <c r="B132" s="122" t="str">
        <f>B131</f>
        <v>25A</v>
      </c>
      <c r="C132" s="122"/>
      <c r="D132" s="123" t="str">
        <f>D131&amp;" PF"</f>
        <v>Large Power Off-Peak Service PF</v>
      </c>
      <c r="E132" s="192">
        <v>0</v>
      </c>
      <c r="F132" s="192">
        <v>0</v>
      </c>
      <c r="G132" s="192">
        <v>0</v>
      </c>
      <c r="H132" s="192">
        <v>0</v>
      </c>
      <c r="I132" s="192">
        <v>0</v>
      </c>
      <c r="J132" s="192">
        <v>0</v>
      </c>
      <c r="K132" s="192">
        <v>0</v>
      </c>
      <c r="L132" s="192">
        <v>0</v>
      </c>
      <c r="M132" s="192">
        <v>0</v>
      </c>
      <c r="N132" s="192">
        <v>0</v>
      </c>
      <c r="O132" s="192">
        <v>0</v>
      </c>
      <c r="P132" s="192">
        <v>0</v>
      </c>
      <c r="Q132" s="145">
        <f t="shared" ref="Q132:Q151" si="26">SUM(E132:P132)</f>
        <v>0</v>
      </c>
    </row>
    <row r="133" spans="1:17">
      <c r="A133" s="343" t="str">
        <f>A29</f>
        <v>TXRT25A</v>
      </c>
      <c r="B133" s="122" t="str">
        <f>B29</f>
        <v>25A</v>
      </c>
      <c r="C133" s="122"/>
      <c r="D133" s="123" t="str">
        <f>D29</f>
        <v>Large Power Off-Peak Service - Primary</v>
      </c>
      <c r="E133" s="1">
        <f>'Rate 25A Primary WP'!C19</f>
        <v>1832</v>
      </c>
      <c r="F133" s="1">
        <f>'Rate 25A Primary WP'!D19</f>
        <v>1794</v>
      </c>
      <c r="G133" s="1">
        <f>'Rate 25A Primary WP'!E19</f>
        <v>1706</v>
      </c>
      <c r="H133" s="1">
        <f>'Rate 25A Primary WP'!F19</f>
        <v>1809</v>
      </c>
      <c r="I133" s="1">
        <f>'Rate 25A Primary WP'!G19</f>
        <v>1830</v>
      </c>
      <c r="J133" s="1">
        <f>'Rate 25A Primary WP'!H19</f>
        <v>2023</v>
      </c>
      <c r="K133" s="1">
        <f>'Rate 25A Primary WP'!I19</f>
        <v>2041</v>
      </c>
      <c r="L133" s="1">
        <f>'Rate 25A Primary WP'!J19</f>
        <v>2029</v>
      </c>
      <c r="M133" s="1">
        <f>'Rate 25A Primary WP'!K19</f>
        <v>2031</v>
      </c>
      <c r="N133" s="1">
        <f>'Rate 25A Primary WP'!L19</f>
        <v>2046</v>
      </c>
      <c r="O133" s="1">
        <f>'Rate 25A Primary WP'!M19</f>
        <v>1872</v>
      </c>
      <c r="P133" s="1">
        <f>'Rate 25A Primary WP'!N19</f>
        <v>1986</v>
      </c>
      <c r="Q133" s="145">
        <f t="shared" si="26"/>
        <v>22999</v>
      </c>
    </row>
    <row r="134" spans="1:17">
      <c r="A134" s="343" t="str">
        <f>A133</f>
        <v>TXRT25A</v>
      </c>
      <c r="B134" s="122" t="str">
        <f>B133</f>
        <v>25A</v>
      </c>
      <c r="C134" s="122"/>
      <c r="D134" s="123" t="str">
        <f>D133&amp;" PF"</f>
        <v>Large Power Off-Peak Service - Primary PF</v>
      </c>
      <c r="E134" s="1">
        <f>'Rate 25A Primary WP'!C22</f>
        <v>654</v>
      </c>
      <c r="F134" s="1">
        <f>'Rate 25A Primary WP'!D22</f>
        <v>676</v>
      </c>
      <c r="G134" s="1">
        <f>'Rate 25A Primary WP'!E22</f>
        <v>677</v>
      </c>
      <c r="H134" s="1">
        <f>'Rate 25A Primary WP'!F22</f>
        <v>718</v>
      </c>
      <c r="I134" s="1">
        <f>'Rate 25A Primary WP'!G22</f>
        <v>690</v>
      </c>
      <c r="J134" s="1">
        <f>'Rate 25A Primary WP'!H22</f>
        <v>818</v>
      </c>
      <c r="K134" s="1">
        <f>'Rate 25A Primary WP'!I22</f>
        <v>708</v>
      </c>
      <c r="L134" s="1">
        <f>'Rate 25A Primary WP'!J22</f>
        <v>703</v>
      </c>
      <c r="M134" s="1">
        <f>'Rate 25A Primary WP'!K22</f>
        <v>704</v>
      </c>
      <c r="N134" s="1">
        <f>'Rate 25A Primary WP'!L22</f>
        <v>787</v>
      </c>
      <c r="O134" s="1">
        <f>'Rate 25A Primary WP'!M22</f>
        <v>705</v>
      </c>
      <c r="P134" s="1">
        <f>'Rate 25A Primary WP'!N22</f>
        <v>789</v>
      </c>
      <c r="Q134" s="145">
        <f t="shared" si="26"/>
        <v>8629</v>
      </c>
    </row>
    <row r="135" spans="1:17">
      <c r="A135" s="343" t="str">
        <f>A30</f>
        <v>TXRT26</v>
      </c>
      <c r="B135" s="122">
        <f>B30</f>
        <v>26</v>
      </c>
      <c r="C135" s="122"/>
      <c r="D135" s="123" t="str">
        <f>D30</f>
        <v>Petroleum Refinery</v>
      </c>
      <c r="E135" s="1">
        <f>'Rate 26 WP'!C14</f>
        <v>40400</v>
      </c>
      <c r="F135" s="1">
        <f>'Rate 26 WP'!D14</f>
        <v>40400</v>
      </c>
      <c r="G135" s="1">
        <f>'Rate 26 WP'!E14</f>
        <v>40400</v>
      </c>
      <c r="H135" s="1">
        <f>'Rate 26 WP'!F14</f>
        <v>40400</v>
      </c>
      <c r="I135" s="1">
        <f>'Rate 26 WP'!G14</f>
        <v>40400</v>
      </c>
      <c r="J135" s="1">
        <f>'Rate 26 WP'!H14</f>
        <v>40400</v>
      </c>
      <c r="K135" s="1">
        <f>'Rate 26 WP'!I14</f>
        <v>40400</v>
      </c>
      <c r="L135" s="1">
        <f>'Rate 26 WP'!J14</f>
        <v>40400</v>
      </c>
      <c r="M135" s="1">
        <f>'Rate 26 WP'!K14</f>
        <v>40400</v>
      </c>
      <c r="N135" s="1">
        <f>'Rate 26 WP'!L14</f>
        <v>40400</v>
      </c>
      <c r="O135" s="1">
        <f>'Rate 26 WP'!M14</f>
        <v>40400</v>
      </c>
      <c r="P135" s="1">
        <f>'Rate 26 WP'!N14</f>
        <v>40400</v>
      </c>
      <c r="Q135" s="145">
        <f t="shared" si="26"/>
        <v>484800</v>
      </c>
    </row>
    <row r="136" spans="1:17">
      <c r="A136" s="343" t="str">
        <f>A135</f>
        <v>TXRT26</v>
      </c>
      <c r="B136" s="122">
        <f>B135</f>
        <v>26</v>
      </c>
      <c r="C136" s="122"/>
      <c r="D136" s="123" t="str">
        <f>D135&amp;" PF"</f>
        <v>Petroleum Refinery PF</v>
      </c>
      <c r="E136" s="1">
        <f>'Rate 26 WP'!C16</f>
        <v>0</v>
      </c>
      <c r="F136" s="1">
        <f>'Rate 26 WP'!D16</f>
        <v>0</v>
      </c>
      <c r="G136" s="1">
        <f>'Rate 26 WP'!E16</f>
        <v>0</v>
      </c>
      <c r="H136" s="1">
        <f>'Rate 26 WP'!F16</f>
        <v>0</v>
      </c>
      <c r="I136" s="1">
        <f>'Rate 26 WP'!G16</f>
        <v>0</v>
      </c>
      <c r="J136" s="1">
        <f>'Rate 26 WP'!H16</f>
        <v>0</v>
      </c>
      <c r="K136" s="1">
        <f>'Rate 26 WP'!I16</f>
        <v>0</v>
      </c>
      <c r="L136" s="1">
        <f>'Rate 26 WP'!J16</f>
        <v>0</v>
      </c>
      <c r="M136" s="1">
        <f>'Rate 26 WP'!K16</f>
        <v>0</v>
      </c>
      <c r="N136" s="1">
        <f>'Rate 26 WP'!L16</f>
        <v>0</v>
      </c>
      <c r="O136" s="1">
        <f>'Rate 26 WP'!M16</f>
        <v>0</v>
      </c>
      <c r="P136" s="1">
        <f>'Rate 26 WP'!N16</f>
        <v>0</v>
      </c>
      <c r="Q136" s="145">
        <f t="shared" si="26"/>
        <v>0</v>
      </c>
    </row>
    <row r="137" spans="1:17">
      <c r="A137" s="343" t="str">
        <f>A31</f>
        <v>TXRT28</v>
      </c>
      <c r="B137" s="122">
        <f>B31</f>
        <v>28</v>
      </c>
      <c r="C137" s="122"/>
      <c r="D137" s="123" t="str">
        <f>D31</f>
        <v>Area Lighting Service</v>
      </c>
      <c r="E137" s="1" t="s">
        <v>98</v>
      </c>
      <c r="F137" s="1"/>
      <c r="G137" s="1"/>
      <c r="H137" s="1"/>
      <c r="I137" s="429"/>
      <c r="J137" s="1"/>
      <c r="K137" s="1"/>
      <c r="L137" s="1"/>
      <c r="M137" s="1"/>
      <c r="N137" s="1"/>
      <c r="O137" s="1"/>
      <c r="P137" s="1"/>
      <c r="Q137" s="145">
        <f t="shared" si="26"/>
        <v>0</v>
      </c>
    </row>
    <row r="138" spans="1:17">
      <c r="A138" s="343" t="str">
        <f>A32</f>
        <v>TXRT30</v>
      </c>
      <c r="B138" s="122">
        <f>B32</f>
        <v>30</v>
      </c>
      <c r="C138" s="122"/>
      <c r="D138" s="123" t="str">
        <f>D32</f>
        <v>Electric Furnace</v>
      </c>
      <c r="E138" s="1">
        <f>'Rate 30 WP'!C18</f>
        <v>5000</v>
      </c>
      <c r="F138" s="1">
        <f>'Rate 30 WP'!D18</f>
        <v>5000</v>
      </c>
      <c r="G138" s="1">
        <f>'Rate 30 WP'!E18</f>
        <v>5000</v>
      </c>
      <c r="H138" s="1">
        <f>'Rate 30 WP'!F18</f>
        <v>5000</v>
      </c>
      <c r="I138" s="1">
        <f>'Rate 30 WP'!G18</f>
        <v>5000</v>
      </c>
      <c r="J138" s="1">
        <f>'Rate 30 WP'!H18</f>
        <v>5000</v>
      </c>
      <c r="K138" s="1">
        <f>'Rate 30 WP'!I18</f>
        <v>5000</v>
      </c>
      <c r="L138" s="1">
        <f>'Rate 30 WP'!J18</f>
        <v>5000</v>
      </c>
      <c r="M138" s="1">
        <f>'Rate 30 WP'!K18</f>
        <v>5000</v>
      </c>
      <c r="N138" s="1">
        <f>'Rate 30 WP'!L18</f>
        <v>5000</v>
      </c>
      <c r="O138" s="1">
        <f>'Rate 30 WP'!M18</f>
        <v>5000</v>
      </c>
      <c r="P138" s="1">
        <f>'Rate 30 WP'!N18</f>
        <v>5000</v>
      </c>
      <c r="Q138" s="145">
        <f t="shared" si="26"/>
        <v>60000</v>
      </c>
    </row>
    <row r="139" spans="1:17">
      <c r="A139" s="343" t="str">
        <f>A138</f>
        <v>TXRT30</v>
      </c>
      <c r="B139" s="122">
        <f>B138</f>
        <v>30</v>
      </c>
      <c r="C139" s="122"/>
      <c r="D139" s="123" t="str">
        <f>D138&amp;" PF"</f>
        <v>Electric Furnace PF</v>
      </c>
      <c r="E139" s="1">
        <f>'Rate 30 WP'!C20</f>
        <v>0</v>
      </c>
      <c r="F139" s="1">
        <f>'Rate 30 WP'!D20</f>
        <v>0</v>
      </c>
      <c r="G139" s="1">
        <f>'Rate 30 WP'!E20</f>
        <v>0</v>
      </c>
      <c r="H139" s="1">
        <f>'Rate 30 WP'!F20</f>
        <v>0</v>
      </c>
      <c r="I139" s="1">
        <f>'Rate 30 WP'!G20</f>
        <v>0</v>
      </c>
      <c r="J139" s="1">
        <f>'Rate 30 WP'!H20</f>
        <v>0</v>
      </c>
      <c r="K139" s="1">
        <f>'Rate 30 WP'!I20</f>
        <v>398</v>
      </c>
      <c r="L139" s="1">
        <f>'Rate 30 WP'!J20</f>
        <v>523</v>
      </c>
      <c r="M139" s="1">
        <f>'Rate 30 WP'!K20</f>
        <v>588</v>
      </c>
      <c r="N139" s="1">
        <f>'Rate 30 WP'!L20</f>
        <v>460</v>
      </c>
      <c r="O139" s="1">
        <f>'Rate 30 WP'!M20</f>
        <v>491</v>
      </c>
      <c r="P139" s="1">
        <f>'Rate 30 WP'!N20</f>
        <v>523</v>
      </c>
      <c r="Q139" s="145">
        <f t="shared" si="26"/>
        <v>2983</v>
      </c>
    </row>
    <row r="140" spans="1:17">
      <c r="A140" s="343" t="str">
        <f t="shared" ref="A140:B143" si="27">A33</f>
        <v>TXRT31</v>
      </c>
      <c r="B140" s="122">
        <f t="shared" si="27"/>
        <v>31</v>
      </c>
      <c r="C140" s="122"/>
      <c r="D140" s="123" t="str">
        <f>D33</f>
        <v>M R &amp; D</v>
      </c>
      <c r="E140" s="1">
        <f>'Rate 31 WP '!C20</f>
        <v>46000</v>
      </c>
      <c r="F140" s="1">
        <f>'Rate 31 WP '!D20</f>
        <v>46000</v>
      </c>
      <c r="G140" s="1">
        <f>'Rate 31 WP '!E20</f>
        <v>46000</v>
      </c>
      <c r="H140" s="1">
        <f>'Rate 31 WP '!F20</f>
        <v>46000</v>
      </c>
      <c r="I140" s="1">
        <f>'Rate 31 WP '!G20</f>
        <v>46000</v>
      </c>
      <c r="J140" s="1">
        <f>'Rate 31 WP '!H20</f>
        <v>46000</v>
      </c>
      <c r="K140" s="1">
        <f>'Rate 31 WP '!I20</f>
        <v>46000</v>
      </c>
      <c r="L140" s="1">
        <f>'Rate 31 WP '!J20</f>
        <v>46000</v>
      </c>
      <c r="M140" s="1">
        <f>'Rate 31 WP '!K20</f>
        <v>46000</v>
      </c>
      <c r="N140" s="1">
        <f>'Rate 31 WP '!L20</f>
        <v>46000</v>
      </c>
      <c r="O140" s="1">
        <f>'Rate 31 WP '!M20</f>
        <v>46000</v>
      </c>
      <c r="P140" s="1">
        <f>'Rate 31 WP '!N20</f>
        <v>46000</v>
      </c>
      <c r="Q140" s="145">
        <f t="shared" si="26"/>
        <v>552000</v>
      </c>
    </row>
    <row r="141" spans="1:17">
      <c r="A141" s="343" t="str">
        <f t="shared" si="27"/>
        <v>TXRT34</v>
      </c>
      <c r="B141" s="122">
        <f t="shared" si="27"/>
        <v>34</v>
      </c>
      <c r="C141" s="122"/>
      <c r="D141" s="123" t="str">
        <f>D34</f>
        <v>Cotton Gin</v>
      </c>
      <c r="E141" s="1">
        <f t="array" ref="E141:P141">TRANSPOSE('Rate 34 - Cotton Gin + EE'!G56:G67)</f>
        <v>1769</v>
      </c>
      <c r="F141" s="1">
        <v>96</v>
      </c>
      <c r="G141" s="1">
        <v>96</v>
      </c>
      <c r="H141" s="1">
        <v>90</v>
      </c>
      <c r="I141" s="1">
        <v>34</v>
      </c>
      <c r="J141" s="1">
        <v>37</v>
      </c>
      <c r="K141" s="1">
        <v>33</v>
      </c>
      <c r="L141" s="1">
        <v>32</v>
      </c>
      <c r="M141" s="1">
        <v>48</v>
      </c>
      <c r="N141" s="1">
        <v>107</v>
      </c>
      <c r="O141" s="1">
        <v>1776</v>
      </c>
      <c r="P141" s="1">
        <v>1786</v>
      </c>
      <c r="Q141" s="145">
        <f t="shared" si="26"/>
        <v>5904</v>
      </c>
    </row>
    <row r="142" spans="1:17">
      <c r="A142" s="343" t="str">
        <f t="shared" si="27"/>
        <v>TXRT38</v>
      </c>
      <c r="B142" s="122">
        <f t="shared" si="27"/>
        <v>38</v>
      </c>
      <c r="C142" s="122"/>
      <c r="D142" s="123" t="str">
        <f>D35</f>
        <v>Interruptible Large Power Service - Primary</v>
      </c>
      <c r="E142" s="1">
        <f>'Rate 38 Primary WP'!C56</f>
        <v>7594</v>
      </c>
      <c r="F142" s="1">
        <f>'Rate 38 Primary WP'!D56</f>
        <v>7420</v>
      </c>
      <c r="G142" s="1">
        <f>'Rate 38 Primary WP'!E56</f>
        <v>7520</v>
      </c>
      <c r="H142" s="1">
        <f>'Rate 38 Primary WP'!F56</f>
        <v>9278</v>
      </c>
      <c r="I142" s="1">
        <f>'Rate 38 Primary WP'!G56</f>
        <v>9711</v>
      </c>
      <c r="J142" s="1">
        <f>'Rate 38 Primary WP'!H56</f>
        <v>10543</v>
      </c>
      <c r="K142" s="1">
        <f>'Rate 38 Primary WP'!I56</f>
        <v>10728</v>
      </c>
      <c r="L142" s="1">
        <f>'Rate 38 Primary WP'!J56</f>
        <v>10733</v>
      </c>
      <c r="M142" s="1">
        <f>'Rate 38 Primary WP'!K56</f>
        <v>10420</v>
      </c>
      <c r="N142" s="1">
        <f>'Rate 38 Primary WP'!L56</f>
        <v>9170</v>
      </c>
      <c r="O142" s="1">
        <f>'Rate 38 Primary WP'!M56</f>
        <v>7813</v>
      </c>
      <c r="P142" s="1">
        <f>'Rate 38 Primary WP'!N56</f>
        <v>7803</v>
      </c>
      <c r="Q142" s="145">
        <f t="shared" si="26"/>
        <v>108733</v>
      </c>
    </row>
    <row r="143" spans="1:17">
      <c r="A143" s="343" t="str">
        <f t="shared" si="27"/>
        <v>TXRT38</v>
      </c>
      <c r="B143" s="122">
        <f t="shared" si="27"/>
        <v>38</v>
      </c>
      <c r="C143" s="122"/>
      <c r="D143" s="123" t="str">
        <f>D142&amp;" PF"</f>
        <v>Interruptible Large Power Service - Primary PF</v>
      </c>
      <c r="E143" s="1">
        <f>'Rate 38 Primary WP'!C58</f>
        <v>96</v>
      </c>
      <c r="F143" s="1">
        <f>'Rate 38 Primary WP'!D58</f>
        <v>110</v>
      </c>
      <c r="G143" s="1">
        <f>'Rate 38 Primary WP'!E58</f>
        <v>102</v>
      </c>
      <c r="H143" s="1">
        <f>'Rate 38 Primary WP'!F58</f>
        <v>80</v>
      </c>
      <c r="I143" s="1">
        <f>'Rate 38 Primary WP'!G58</f>
        <v>512</v>
      </c>
      <c r="J143" s="1">
        <f>'Rate 38 Primary WP'!H58</f>
        <v>564</v>
      </c>
      <c r="K143" s="1">
        <f>'Rate 38 Primary WP'!I58</f>
        <v>603</v>
      </c>
      <c r="L143" s="1">
        <f>'Rate 38 Primary WP'!J58</f>
        <v>147</v>
      </c>
      <c r="M143" s="1">
        <f>'Rate 38 Primary WP'!K58</f>
        <v>0</v>
      </c>
      <c r="N143" s="1">
        <f>'Rate 38 Primary WP'!L58</f>
        <v>0</v>
      </c>
      <c r="O143" s="1">
        <f>'Rate 38 Primary WP'!M58</f>
        <v>67</v>
      </c>
      <c r="P143" s="1">
        <f>'Rate 38 Primary WP'!N58</f>
        <v>0</v>
      </c>
      <c r="Q143" s="145">
        <f t="shared" si="26"/>
        <v>2281</v>
      </c>
    </row>
    <row r="144" spans="1:17">
      <c r="A144" s="343" t="str">
        <f>A143</f>
        <v>TXRT38</v>
      </c>
      <c r="B144" s="122">
        <f>B143</f>
        <v>38</v>
      </c>
      <c r="C144" s="122"/>
      <c r="D144" s="123" t="str">
        <f>D36</f>
        <v>Interruptible Large Power Service - Transmission</v>
      </c>
      <c r="E144" s="1">
        <f>'Rate 38 Transmission WP'!C57</f>
        <v>53922</v>
      </c>
      <c r="F144" s="1">
        <f>'Rate 38 Transmission WP'!D57</f>
        <v>52162</v>
      </c>
      <c r="G144" s="1">
        <f>'Rate 38 Transmission WP'!E57</f>
        <v>58702</v>
      </c>
      <c r="H144" s="1">
        <f>'Rate 38 Transmission WP'!F57</f>
        <v>56352</v>
      </c>
      <c r="I144" s="1">
        <f>'Rate 38 Transmission WP'!G57</f>
        <v>65889</v>
      </c>
      <c r="J144" s="1">
        <f>'Rate 38 Transmission WP'!H57</f>
        <v>73272</v>
      </c>
      <c r="K144" s="1">
        <f>'Rate 38 Transmission WP'!I57</f>
        <v>79693</v>
      </c>
      <c r="L144" s="1">
        <f>'Rate 38 Transmission WP'!J57</f>
        <v>80630</v>
      </c>
      <c r="M144" s="1">
        <f>'Rate 38 Transmission WP'!K57</f>
        <v>77702</v>
      </c>
      <c r="N144" s="1">
        <f>'Rate 38 Transmission WP'!L57</f>
        <v>67535</v>
      </c>
      <c r="O144" s="1">
        <f>'Rate 38 Transmission WP'!M57</f>
        <v>56852</v>
      </c>
      <c r="P144" s="1">
        <f>'Rate 38 Transmission WP'!N57</f>
        <v>58529</v>
      </c>
      <c r="Q144" s="145">
        <f t="shared" si="26"/>
        <v>781240</v>
      </c>
    </row>
    <row r="145" spans="1:18">
      <c r="A145" s="343" t="str">
        <f>A144</f>
        <v>TXRT38</v>
      </c>
      <c r="B145" s="122">
        <f>B144</f>
        <v>38</v>
      </c>
      <c r="C145" s="122"/>
      <c r="D145" s="123" t="str">
        <f>D144&amp;" PF"</f>
        <v>Interruptible Large Power Service - Transmission PF</v>
      </c>
      <c r="E145" s="1">
        <f>'Rate 38 Transmission WP'!C58</f>
        <v>0</v>
      </c>
      <c r="F145" s="1">
        <f>'Rate 38 Transmission WP'!D58</f>
        <v>0</v>
      </c>
      <c r="G145" s="1">
        <f>'Rate 38 Transmission WP'!E58</f>
        <v>0</v>
      </c>
      <c r="H145" s="1">
        <f>'Rate 38 Transmission WP'!F58</f>
        <v>0</v>
      </c>
      <c r="I145" s="1">
        <f>'Rate 38 Transmission WP'!G58</f>
        <v>0</v>
      </c>
      <c r="J145" s="1">
        <f>'Rate 38 Transmission WP'!H58</f>
        <v>0</v>
      </c>
      <c r="K145" s="1">
        <f>'Rate 38 Transmission WP'!I58</f>
        <v>2899</v>
      </c>
      <c r="L145" s="1">
        <f>'Rate 38 Transmission WP'!J58</f>
        <v>4067</v>
      </c>
      <c r="M145" s="1">
        <f>'Rate 38 Transmission WP'!K58</f>
        <v>4424</v>
      </c>
      <c r="N145" s="1">
        <f>'Rate 38 Transmission WP'!L58</f>
        <v>3358</v>
      </c>
      <c r="O145" s="1">
        <f>'Rate 38 Transmission WP'!M58</f>
        <v>3564</v>
      </c>
      <c r="P145" s="1">
        <f>'Rate 38 Transmission WP'!N58</f>
        <v>4087</v>
      </c>
      <c r="Q145" s="145">
        <f t="shared" si="26"/>
        <v>22399</v>
      </c>
    </row>
    <row r="146" spans="1:18">
      <c r="A146" s="343" t="str">
        <f t="shared" ref="A146:B148" si="28">A37</f>
        <v>TXRT41</v>
      </c>
      <c r="B146" s="122">
        <f t="shared" si="28"/>
        <v>41</v>
      </c>
      <c r="C146" s="122"/>
      <c r="D146" s="123" t="str">
        <f>D37</f>
        <v>City and County Service</v>
      </c>
      <c r="E146" s="1">
        <f>'Rate 41 WP + Weather'!C18</f>
        <v>45599</v>
      </c>
      <c r="F146" s="1">
        <f>'Rate 41 WP + Weather'!D18</f>
        <v>46143</v>
      </c>
      <c r="G146" s="1">
        <f>'Rate 41 WP + Weather'!E18</f>
        <v>46254</v>
      </c>
      <c r="H146" s="1">
        <f>'Rate 41 WP + Weather'!F18</f>
        <v>39076</v>
      </c>
      <c r="I146" s="1">
        <f>'Rate 41 WP + Weather'!G18</f>
        <v>30912</v>
      </c>
      <c r="J146" s="1">
        <f>'Rate 41 WP + Weather'!H18</f>
        <v>42311</v>
      </c>
      <c r="K146" s="1">
        <f>'Rate 41 WP + Weather'!I18</f>
        <v>50612</v>
      </c>
      <c r="L146" s="1">
        <f>'Rate 41 WP + Weather'!J18</f>
        <v>61190</v>
      </c>
      <c r="M146" s="1">
        <f>'Rate 41 WP + Weather'!K18</f>
        <v>61349</v>
      </c>
      <c r="N146" s="1">
        <f>'Rate 41 WP + Weather'!L18</f>
        <v>53209</v>
      </c>
      <c r="O146" s="1">
        <f>'Rate 41 WP + Weather'!M18</f>
        <v>43133</v>
      </c>
      <c r="P146" s="1">
        <f>'Rate 41 WP + Weather'!N18</f>
        <v>35566</v>
      </c>
      <c r="Q146" s="145">
        <f t="shared" si="26"/>
        <v>555354</v>
      </c>
    </row>
    <row r="147" spans="1:18">
      <c r="A147" s="343" t="str">
        <f t="shared" si="28"/>
        <v>TXRT41</v>
      </c>
      <c r="B147" s="122">
        <f t="shared" si="28"/>
        <v>41</v>
      </c>
      <c r="C147" s="122"/>
      <c r="D147" s="123" t="str">
        <f>D38</f>
        <v>City and County Service - Primary</v>
      </c>
      <c r="E147" s="1">
        <f>'Rate 41 Primary WP'!C17</f>
        <v>4924</v>
      </c>
      <c r="F147" s="1">
        <f>'Rate 41 Primary WP'!D17</f>
        <v>4946</v>
      </c>
      <c r="G147" s="1">
        <f>'Rate 41 Primary WP'!E17</f>
        <v>5337</v>
      </c>
      <c r="H147" s="1">
        <f>'Rate 41 Primary WP'!F17</f>
        <v>4545</v>
      </c>
      <c r="I147" s="1">
        <f>'Rate 41 Primary WP'!G17</f>
        <v>4813</v>
      </c>
      <c r="J147" s="1">
        <f>'Rate 41 Primary WP'!H17</f>
        <v>4759</v>
      </c>
      <c r="K147" s="1">
        <f>'Rate 41 Primary WP'!I17</f>
        <v>5169</v>
      </c>
      <c r="L147" s="1">
        <f>'Rate 41 Primary WP'!J17</f>
        <v>6461</v>
      </c>
      <c r="M147" s="1">
        <f>'Rate 41 Primary WP'!K17</f>
        <v>7500</v>
      </c>
      <c r="N147" s="1">
        <f>'Rate 41 Primary WP'!L17</f>
        <v>5905</v>
      </c>
      <c r="O147" s="1">
        <f>'Rate 41 Primary WP'!M17</f>
        <v>4641</v>
      </c>
      <c r="P147" s="1">
        <f>'Rate 41 Primary WP'!N17</f>
        <v>4226</v>
      </c>
      <c r="Q147" s="145">
        <f t="shared" si="26"/>
        <v>63226</v>
      </c>
    </row>
    <row r="148" spans="1:18">
      <c r="A148" s="343" t="str">
        <f t="shared" si="28"/>
        <v>TXRT43</v>
      </c>
      <c r="B148" s="122">
        <f t="shared" si="28"/>
        <v>43</v>
      </c>
      <c r="C148" s="122"/>
      <c r="D148" s="123" t="str">
        <f>D39</f>
        <v>State University</v>
      </c>
      <c r="E148" s="1">
        <f>'Rate 43 WP + EE'!C18</f>
        <v>8328</v>
      </c>
      <c r="F148" s="1">
        <f>'Rate 43 WP + EE'!D18</f>
        <v>8211</v>
      </c>
      <c r="G148" s="1">
        <f>'Rate 43 WP + EE'!E18</f>
        <v>8211</v>
      </c>
      <c r="H148" s="1">
        <f>'Rate 43 WP + EE'!F18</f>
        <v>9034</v>
      </c>
      <c r="I148" s="1">
        <f>'Rate 43 WP + EE'!G18</f>
        <v>8211</v>
      </c>
      <c r="J148" s="1">
        <f>'Rate 43 WP + EE'!H18</f>
        <v>8211</v>
      </c>
      <c r="K148" s="1">
        <f>'Rate 43 WP + EE'!I18</f>
        <v>8211</v>
      </c>
      <c r="L148" s="1">
        <f>'Rate 43 WP + EE'!J18</f>
        <v>8211</v>
      </c>
      <c r="M148" s="1">
        <f>'Rate 43 WP + EE'!K18</f>
        <v>8994</v>
      </c>
      <c r="N148" s="1">
        <f>'Rate 43 WP + EE'!L18</f>
        <v>9184</v>
      </c>
      <c r="O148" s="1">
        <f>'Rate 43 WP + EE'!M18</f>
        <v>7719</v>
      </c>
      <c r="P148" s="1">
        <f>'Rate 43 WP + EE'!N18</f>
        <v>7190</v>
      </c>
      <c r="Q148" s="145">
        <f t="shared" si="26"/>
        <v>99715</v>
      </c>
    </row>
    <row r="149" spans="1:18">
      <c r="A149" s="343" t="str">
        <f>A148</f>
        <v>TXRT43</v>
      </c>
      <c r="B149" s="122">
        <f>B148</f>
        <v>43</v>
      </c>
      <c r="C149" s="122"/>
      <c r="D149" s="123" t="str">
        <f>D148&amp;" PF"</f>
        <v>State University PF</v>
      </c>
      <c r="E149" s="1">
        <f>'Rate 43 WP + EE'!C24</f>
        <v>0</v>
      </c>
      <c r="F149" s="1">
        <f>'Rate 43 WP + EE'!D24</f>
        <v>0</v>
      </c>
      <c r="G149" s="1">
        <f>'Rate 43 WP + EE'!E24</f>
        <v>0</v>
      </c>
      <c r="H149" s="1">
        <f>'Rate 43 WP + EE'!F24</f>
        <v>0</v>
      </c>
      <c r="I149" s="1">
        <f>'Rate 43 WP + EE'!G24</f>
        <v>0</v>
      </c>
      <c r="J149" s="1">
        <f>'Rate 43 WP + EE'!H24</f>
        <v>0</v>
      </c>
      <c r="K149" s="1">
        <f>'Rate 43 WP + EE'!I24</f>
        <v>0</v>
      </c>
      <c r="L149" s="1">
        <f>'Rate 43 WP + EE'!J24</f>
        <v>0</v>
      </c>
      <c r="M149" s="1">
        <f>'Rate 43 WP + EE'!K24</f>
        <v>0</v>
      </c>
      <c r="N149" s="1">
        <f>'Rate 43 WP + EE'!L24</f>
        <v>0</v>
      </c>
      <c r="O149" s="1">
        <f>'Rate 43 WP + EE'!M24</f>
        <v>0</v>
      </c>
      <c r="P149" s="1">
        <f>'Rate 43 WP + EE'!N24</f>
        <v>0</v>
      </c>
      <c r="Q149" s="145">
        <f t="shared" si="26"/>
        <v>0</v>
      </c>
    </row>
    <row r="150" spans="1:18">
      <c r="A150" s="343" t="str">
        <f>A40</f>
        <v>TXRT45</v>
      </c>
      <c r="B150" s="122">
        <f>B40</f>
        <v>45</v>
      </c>
      <c r="C150" s="122"/>
      <c r="D150" s="123" t="str">
        <f>D40</f>
        <v>Cogen Supplemental</v>
      </c>
      <c r="E150" s="1">
        <f t="array" ref="E150:P150">TRANSPOSE('Rate 45 - Sup, Maint, Backup'!G24:G35)+TRANSPOSE('Rate 45 - Sup, Maint, Backup'!H24:H35)</f>
        <v>3830</v>
      </c>
      <c r="F150" s="1">
        <v>3921</v>
      </c>
      <c r="G150" s="1">
        <v>3847</v>
      </c>
      <c r="H150" s="1">
        <v>3954</v>
      </c>
      <c r="I150" s="1">
        <v>4396</v>
      </c>
      <c r="J150" s="1">
        <v>4883</v>
      </c>
      <c r="K150" s="1">
        <v>4822</v>
      </c>
      <c r="L150" s="1">
        <v>4794</v>
      </c>
      <c r="M150" s="1">
        <v>4827</v>
      </c>
      <c r="N150" s="1">
        <v>4094</v>
      </c>
      <c r="O150" s="1">
        <v>4032</v>
      </c>
      <c r="P150" s="1">
        <v>3836</v>
      </c>
      <c r="Q150" s="145">
        <f t="shared" si="26"/>
        <v>51236</v>
      </c>
    </row>
    <row r="151" spans="1:18">
      <c r="A151" s="343" t="str">
        <f>A41</f>
        <v>TXRT46</v>
      </c>
      <c r="B151" s="122">
        <f>B41</f>
        <v>46</v>
      </c>
      <c r="C151" s="122"/>
      <c r="D151" s="123" t="str">
        <f>D41</f>
        <v>Cogen Maintenance, Backup &amp; Interruptible</v>
      </c>
      <c r="E151" s="1">
        <f t="array" ref="E151:P151">TRANSPOSE('Rate 45 - Sup, Maint, Backup'!H40:H51)</f>
        <v>800</v>
      </c>
      <c r="F151" s="1">
        <v>800</v>
      </c>
      <c r="G151" s="1">
        <v>800</v>
      </c>
      <c r="H151" s="1">
        <v>800</v>
      </c>
      <c r="I151" s="1">
        <v>800</v>
      </c>
      <c r="J151" s="1">
        <v>800</v>
      </c>
      <c r="K151" s="1">
        <v>800</v>
      </c>
      <c r="L151" s="1">
        <v>800</v>
      </c>
      <c r="M151" s="1">
        <v>800</v>
      </c>
      <c r="N151" s="1">
        <v>800</v>
      </c>
      <c r="O151" s="1">
        <v>800</v>
      </c>
      <c r="P151" s="1">
        <v>800</v>
      </c>
      <c r="Q151" s="145">
        <f t="shared" si="26"/>
        <v>9600</v>
      </c>
    </row>
    <row r="152" spans="1:18" ht="19.5" customHeight="1" collapsed="1" thickBot="1">
      <c r="A152" s="343"/>
      <c r="B152" s="122"/>
      <c r="C152" s="122"/>
      <c r="D152" s="340" t="str">
        <f>"Total "&amp;D109</f>
        <v>Total KW</v>
      </c>
      <c r="E152" s="341">
        <f t="shared" ref="E152:Q152" si="29">SUM(E110:E151)</f>
        <v>676643</v>
      </c>
      <c r="F152" s="341">
        <f t="shared" si="29"/>
        <v>666288</v>
      </c>
      <c r="G152" s="341">
        <f t="shared" si="29"/>
        <v>683818</v>
      </c>
      <c r="H152" s="341">
        <f t="shared" si="29"/>
        <v>668292</v>
      </c>
      <c r="I152" s="341">
        <f t="shared" si="29"/>
        <v>695191</v>
      </c>
      <c r="J152" s="341">
        <f t="shared" si="29"/>
        <v>759947</v>
      </c>
      <c r="K152" s="341">
        <f t="shared" si="29"/>
        <v>803250</v>
      </c>
      <c r="L152" s="341">
        <f t="shared" si="29"/>
        <v>831467</v>
      </c>
      <c r="M152" s="341">
        <f t="shared" si="29"/>
        <v>824734</v>
      </c>
      <c r="N152" s="341">
        <f t="shared" si="29"/>
        <v>760368</v>
      </c>
      <c r="O152" s="341">
        <f t="shared" si="29"/>
        <v>709907</v>
      </c>
      <c r="P152" s="341">
        <f t="shared" si="29"/>
        <v>670059</v>
      </c>
      <c r="Q152" s="341">
        <f t="shared" si="29"/>
        <v>8749964</v>
      </c>
      <c r="R152" s="129"/>
    </row>
    <row r="153" spans="1:18" ht="30" customHeight="1" thickTop="1">
      <c r="A153" s="343"/>
      <c r="B153" s="122"/>
      <c r="C153" s="122"/>
      <c r="D153" s="338" t="s">
        <v>200</v>
      </c>
      <c r="E153" s="123"/>
      <c r="F153" s="123"/>
      <c r="G153" s="123"/>
      <c r="H153" s="123"/>
      <c r="I153" s="123"/>
      <c r="J153" s="123"/>
      <c r="K153" s="123"/>
      <c r="L153" s="123"/>
      <c r="M153" s="123"/>
      <c r="N153" s="123"/>
      <c r="O153" s="123"/>
      <c r="P153" s="123"/>
      <c r="Q153" s="123"/>
    </row>
    <row r="154" spans="1:18">
      <c r="A154" s="343" t="str">
        <f t="shared" ref="A154:B158" si="30">A10</f>
        <v>TXRT01</v>
      </c>
      <c r="B154" s="122">
        <f t="shared" si="30"/>
        <v>1</v>
      </c>
      <c r="C154" s="122"/>
      <c r="D154" s="123" t="str">
        <f>D10</f>
        <v>Residential</v>
      </c>
      <c r="E154" s="2">
        <f t="array" ref="E154:P154">TRANSPOSE('Rate 1 - Residential Weather'!$Z$25:$Z$36)</f>
        <v>2276201.6476657921</v>
      </c>
      <c r="F154" s="2">
        <v>1844656.3974821204</v>
      </c>
      <c r="G154" s="2">
        <v>1568551.4112721689</v>
      </c>
      <c r="H154" s="2">
        <v>1626932.8919757849</v>
      </c>
      <c r="I154" s="2">
        <v>2205966.3419385985</v>
      </c>
      <c r="J154" s="2">
        <v>3136228.2271583793</v>
      </c>
      <c r="K154" s="2">
        <v>4159384.0486521563</v>
      </c>
      <c r="L154" s="2">
        <v>3896123.3138055485</v>
      </c>
      <c r="M154" s="2">
        <v>3759807.9273894252</v>
      </c>
      <c r="N154" s="2">
        <v>2462318.8441501306</v>
      </c>
      <c r="O154" s="2">
        <v>1889473.943712468</v>
      </c>
      <c r="P154" s="2">
        <v>1887322.9287488048</v>
      </c>
      <c r="Q154" s="430">
        <f>SUM(E154:P154)</f>
        <v>30712967.92395138</v>
      </c>
      <c r="R154" s="129"/>
    </row>
    <row r="155" spans="1:18">
      <c r="A155" s="343" t="str">
        <f t="shared" si="30"/>
        <v>TXRT02</v>
      </c>
      <c r="B155" s="122">
        <f t="shared" si="30"/>
        <v>2</v>
      </c>
      <c r="C155" s="122"/>
      <c r="D155" s="123" t="str">
        <f>D11</f>
        <v>Small General Service</v>
      </c>
      <c r="E155" s="2">
        <f t="array" ref="E155:P155">TRANSPOSE('Rate 2 - Small Comm Weather'!$V$23:$V$34)</f>
        <v>268284.17149970162</v>
      </c>
      <c r="F155" s="2">
        <v>249789.19723970164</v>
      </c>
      <c r="G155" s="2">
        <v>228988.36963970165</v>
      </c>
      <c r="H155" s="2">
        <v>204463.20715970162</v>
      </c>
      <c r="I155" s="2">
        <v>234472.09333264668</v>
      </c>
      <c r="J155" s="2">
        <v>313307.32731254352</v>
      </c>
      <c r="K155" s="2">
        <v>390144.78751663252</v>
      </c>
      <c r="L155" s="2">
        <v>357739.99309252284</v>
      </c>
      <c r="M155" s="2">
        <v>365900.92867762287</v>
      </c>
      <c r="N155" s="2">
        <v>283503.88756788423</v>
      </c>
      <c r="O155" s="2">
        <v>240340.72711691636</v>
      </c>
      <c r="P155" s="2">
        <v>236975.16824813685</v>
      </c>
      <c r="Q155" s="430">
        <f>SUM(E155:P155)</f>
        <v>3373909.8584037125</v>
      </c>
      <c r="R155" s="129"/>
    </row>
    <row r="156" spans="1:18">
      <c r="A156" s="343" t="str">
        <f t="shared" si="30"/>
        <v>TXRT07</v>
      </c>
      <c r="B156" s="122">
        <f t="shared" si="30"/>
        <v>7</v>
      </c>
      <c r="C156" s="122"/>
      <c r="D156" s="123" t="str">
        <f>D12</f>
        <v>Outdoor Recreational Lighting</v>
      </c>
      <c r="E156" s="2">
        <f t="array" ref="E156:P156">TRANSPOSE('Rate 7 - Outdoor Rec EE'!$V$23:$V$34)</f>
        <v>4920.9239100000004</v>
      </c>
      <c r="F156" s="2">
        <v>5943.3467099999998</v>
      </c>
      <c r="G156" s="2">
        <v>6404.5149000000001</v>
      </c>
      <c r="H156" s="2">
        <v>2293.9341599999998</v>
      </c>
      <c r="I156" s="2">
        <v>2109.0877500000001</v>
      </c>
      <c r="J156" s="2">
        <v>2212.02387</v>
      </c>
      <c r="K156" s="2">
        <v>2869.2761999999998</v>
      </c>
      <c r="L156" s="2">
        <v>2934.0758999999998</v>
      </c>
      <c r="M156" s="2">
        <v>3882.49323</v>
      </c>
      <c r="N156" s="2">
        <v>4978.6365299999998</v>
      </c>
      <c r="O156" s="2">
        <v>3307.4361600000002</v>
      </c>
      <c r="P156" s="2">
        <v>3232.8979199999999</v>
      </c>
      <c r="Q156" s="430">
        <f t="shared" ref="Q156:Q165" si="31">SUM(E156:P156)</f>
        <v>45088.647240000006</v>
      </c>
      <c r="R156" s="129"/>
    </row>
    <row r="157" spans="1:18">
      <c r="A157" s="343" t="str">
        <f t="shared" si="30"/>
        <v>TXRT07</v>
      </c>
      <c r="B157" s="122">
        <f t="shared" si="30"/>
        <v>7</v>
      </c>
      <c r="C157" s="122"/>
      <c r="D157" s="123" t="str">
        <f>D13</f>
        <v>Outdoor Recreational Lighting - Primary</v>
      </c>
      <c r="E157" s="2">
        <f t="array" ref="E157:P157">TRANSPOSE('Rate 7 - Outdoor Rec EE'!V40:V51)</f>
        <v>55.906620000000004</v>
      </c>
      <c r="F157" s="2">
        <v>106.24678</v>
      </c>
      <c r="G157" s="2">
        <v>93.29871</v>
      </c>
      <c r="H157" s="2">
        <v>10.16484</v>
      </c>
      <c r="I157" s="2">
        <v>2.54121</v>
      </c>
      <c r="J157" s="2">
        <v>0</v>
      </c>
      <c r="K157" s="2">
        <v>2.54121</v>
      </c>
      <c r="L157" s="2">
        <v>0</v>
      </c>
      <c r="M157" s="2">
        <v>36.666029999999999</v>
      </c>
      <c r="N157" s="2">
        <v>50.098140000000001</v>
      </c>
      <c r="O157" s="2">
        <v>31.704620000000002</v>
      </c>
      <c r="P157" s="2">
        <v>63.530250000000002</v>
      </c>
      <c r="Q157" s="430">
        <f t="shared" si="31"/>
        <v>452.69840999999997</v>
      </c>
      <c r="R157" s="129"/>
    </row>
    <row r="158" spans="1:18">
      <c r="A158" s="343" t="str">
        <f t="shared" si="30"/>
        <v>TXRT08</v>
      </c>
      <c r="B158" s="122">
        <f t="shared" si="30"/>
        <v>8</v>
      </c>
      <c r="C158" s="122"/>
      <c r="D158" s="123" t="str">
        <f>D14</f>
        <v>Street Lighting</v>
      </c>
      <c r="E158" s="2">
        <f t="array" ref="E158:P158">TRANSPOSE('Rate 8 - Street Lighting + EE'!$S$23:$S$34)</f>
        <v>33672.216269999997</v>
      </c>
      <c r="F158" s="2">
        <v>29301.135780000001</v>
      </c>
      <c r="G158" s="2">
        <v>29615.804609999999</v>
      </c>
      <c r="H158" s="2">
        <v>26320.287629999999</v>
      </c>
      <c r="I158" s="2">
        <v>25026.189299999998</v>
      </c>
      <c r="J158" s="2">
        <v>23104.83483</v>
      </c>
      <c r="K158" s="2">
        <v>24582.057359999999</v>
      </c>
      <c r="L158" s="2">
        <v>26342.11881</v>
      </c>
      <c r="M158" s="2">
        <v>27579.941760000002</v>
      </c>
      <c r="N158" s="2">
        <v>30860.033189999998</v>
      </c>
      <c r="O158" s="2">
        <v>32108.858459999999</v>
      </c>
      <c r="P158" s="2">
        <v>34497.861089999999</v>
      </c>
      <c r="Q158" s="430">
        <f t="shared" si="31"/>
        <v>343011.33909000008</v>
      </c>
    </row>
    <row r="159" spans="1:18">
      <c r="A159" s="343" t="str">
        <f t="shared" ref="A159:B161" si="32">A81</f>
        <v>TXRT08A</v>
      </c>
      <c r="B159" s="122">
        <f t="shared" si="32"/>
        <v>8</v>
      </c>
      <c r="C159" s="122"/>
      <c r="D159" s="343" t="str">
        <f>D81</f>
        <v>LED Street Lighting</v>
      </c>
      <c r="E159" s="2">
        <f t="array" ref="E159:P159">TRANSPOSE('Rate 8A - LED Street Lighting'!S23:S34)</f>
        <v>10180.60281</v>
      </c>
      <c r="F159" s="2">
        <v>8859.0110700000005</v>
      </c>
      <c r="G159" s="2">
        <v>8954.1291000000001</v>
      </c>
      <c r="H159" s="2">
        <v>7957.7624699999997</v>
      </c>
      <c r="I159" s="2">
        <v>7566.4986600000002</v>
      </c>
      <c r="J159" s="2">
        <v>6985.5811199999998</v>
      </c>
      <c r="K159" s="2">
        <v>7432.2282299999997</v>
      </c>
      <c r="L159" s="2">
        <v>7964.3663399999996</v>
      </c>
      <c r="M159" s="2">
        <v>8338.6186799999996</v>
      </c>
      <c r="N159" s="2">
        <v>9330.3266700000004</v>
      </c>
      <c r="O159" s="2">
        <v>9707.8747500000009</v>
      </c>
      <c r="P159" s="2">
        <v>10430.174580000001</v>
      </c>
      <c r="Q159" s="430">
        <f t="shared" si="31"/>
        <v>103707.17448</v>
      </c>
      <c r="R159" s="129"/>
    </row>
    <row r="160" spans="1:18">
      <c r="A160" s="343" t="str">
        <f t="shared" si="32"/>
        <v>TXRT09</v>
      </c>
      <c r="B160" s="122">
        <f t="shared" si="32"/>
        <v>9</v>
      </c>
      <c r="C160" s="122"/>
      <c r="D160" s="343" t="str">
        <f>D82</f>
        <v>Traffic Signals</v>
      </c>
      <c r="E160" s="2">
        <f t="array" ref="E160:P160">TRANSPOSE('Rate 9 - Traffic Signals'!U23:U34)</f>
        <v>2671.2220499999999</v>
      </c>
      <c r="F160" s="2">
        <v>2671.2220499999999</v>
      </c>
      <c r="G160" s="2">
        <v>2671.2220499999999</v>
      </c>
      <c r="H160" s="2">
        <v>2671.2220499999999</v>
      </c>
      <c r="I160" s="2">
        <v>2671.2220499999999</v>
      </c>
      <c r="J160" s="2">
        <v>2671.2220499999999</v>
      </c>
      <c r="K160" s="2">
        <v>2671.2220499999999</v>
      </c>
      <c r="L160" s="2">
        <v>2671.2220499999999</v>
      </c>
      <c r="M160" s="2">
        <v>2671.2220499999999</v>
      </c>
      <c r="N160" s="2">
        <v>2671.2220499999999</v>
      </c>
      <c r="O160" s="2">
        <v>2671.2220499999999</v>
      </c>
      <c r="P160" s="2">
        <v>2671.2220499999999</v>
      </c>
      <c r="Q160" s="430">
        <f t="shared" si="31"/>
        <v>32054.6646</v>
      </c>
      <c r="R160" s="129"/>
    </row>
    <row r="161" spans="1:18">
      <c r="A161" s="343" t="str">
        <f t="shared" si="32"/>
        <v>TXRT09</v>
      </c>
      <c r="B161" s="122">
        <f t="shared" si="32"/>
        <v>9</v>
      </c>
      <c r="C161" s="122"/>
      <c r="D161" s="343" t="str">
        <f>D83</f>
        <v>Traffic Signals (Metered)</v>
      </c>
      <c r="E161" s="2">
        <f t="array" ref="E161:P161">TRANSPOSE('Rate 9 - Traffic Signals (Mete)'!U23:U34)</f>
        <v>58.530360000000002</v>
      </c>
      <c r="F161" s="2">
        <v>74.216099999999997</v>
      </c>
      <c r="G161" s="2">
        <v>70.982309999999998</v>
      </c>
      <c r="H161" s="2">
        <v>73.113389999999995</v>
      </c>
      <c r="I161" s="2">
        <v>71.477909999999994</v>
      </c>
      <c r="J161" s="2">
        <v>72.716909999999999</v>
      </c>
      <c r="K161" s="2">
        <v>69.644189999999995</v>
      </c>
      <c r="L161" s="2">
        <v>69.111419999999995</v>
      </c>
      <c r="M161" s="2">
        <v>73.150559999999999</v>
      </c>
      <c r="N161" s="2">
        <v>69.48312</v>
      </c>
      <c r="O161" s="2">
        <v>69.185760000000002</v>
      </c>
      <c r="P161" s="2">
        <v>71.180549999999997</v>
      </c>
      <c r="Q161" s="430">
        <f t="shared" si="31"/>
        <v>842.79257999999993</v>
      </c>
      <c r="R161" s="129"/>
    </row>
    <row r="162" spans="1:18">
      <c r="A162" s="343" t="str">
        <f t="shared" ref="A162:B185" si="33">A18</f>
        <v>TXRT11TU</v>
      </c>
      <c r="B162" s="122">
        <f t="shared" si="33"/>
        <v>11</v>
      </c>
      <c r="C162" s="122"/>
      <c r="D162" s="123" t="str">
        <f t="shared" ref="D162:D185" si="34">D18</f>
        <v>Muni Water Pumping TOU</v>
      </c>
      <c r="E162" s="2">
        <f t="array" ref="E162:P162">TRANSPOSE('Rate 11TOU - Water Pumping Wthr'!V23:V34)</f>
        <v>110773.88532</v>
      </c>
      <c r="F162" s="2">
        <v>103298.06907</v>
      </c>
      <c r="G162" s="2">
        <v>103680.36252</v>
      </c>
      <c r="H162" s="2">
        <v>91781.787089999998</v>
      </c>
      <c r="I162" s="2">
        <v>109609.21292999999</v>
      </c>
      <c r="J162" s="2">
        <v>130554.47076</v>
      </c>
      <c r="K162" s="2">
        <v>169084.18653000001</v>
      </c>
      <c r="L162" s="2">
        <v>148995.2016</v>
      </c>
      <c r="M162" s="2">
        <v>149186.06954999999</v>
      </c>
      <c r="N162" s="2">
        <v>158055.64929</v>
      </c>
      <c r="O162" s="2">
        <v>136784.21231999999</v>
      </c>
      <c r="P162" s="2">
        <v>124262.35794</v>
      </c>
      <c r="Q162" s="430">
        <f t="shared" si="31"/>
        <v>1536065.4649199999</v>
      </c>
    </row>
    <row r="163" spans="1:18">
      <c r="A163" s="343" t="str">
        <f t="shared" si="33"/>
        <v>TXRT11TU</v>
      </c>
      <c r="B163" s="122">
        <f t="shared" si="33"/>
        <v>11</v>
      </c>
      <c r="C163" s="122"/>
      <c r="D163" s="123" t="str">
        <f t="shared" si="34"/>
        <v>Muni Water Pumping TOU - Primary</v>
      </c>
      <c r="E163" s="2">
        <f t="array" ref="E163:P163">TRANSPOSE('Rate 11TOU - Water Pumping TOU'!V40:V51)</f>
        <v>56707.028544000001</v>
      </c>
      <c r="F163" s="2">
        <v>57002.583368</v>
      </c>
      <c r="G163" s="2">
        <v>49703.042350000003</v>
      </c>
      <c r="H163" s="2">
        <v>43296.748748000005</v>
      </c>
      <c r="I163" s="2">
        <v>43730.521194000001</v>
      </c>
      <c r="J163" s="2">
        <v>44739.151645000005</v>
      </c>
      <c r="K163" s="2">
        <v>55323.158184</v>
      </c>
      <c r="L163" s="2">
        <v>43852.801799000001</v>
      </c>
      <c r="M163" s="2">
        <v>45471.371054000003</v>
      </c>
      <c r="N163" s="2">
        <v>52244.445965999999</v>
      </c>
      <c r="O163" s="2">
        <v>45492.293683000004</v>
      </c>
      <c r="P163" s="2">
        <v>47812.152191000001</v>
      </c>
      <c r="Q163" s="430">
        <f t="shared" si="31"/>
        <v>585375.29872600012</v>
      </c>
    </row>
    <row r="164" spans="1:18">
      <c r="A164" s="343" t="str">
        <f t="shared" si="33"/>
        <v>TXRT15</v>
      </c>
      <c r="B164" s="122">
        <f t="shared" si="33"/>
        <v>15</v>
      </c>
      <c r="C164" s="122"/>
      <c r="D164" s="123" t="str">
        <f t="shared" si="34"/>
        <v>Electrolytic Refining</v>
      </c>
      <c r="E164" s="2">
        <f t="array" ref="E164:P164">TRANSPOSE('Rate 15 - Electrolytic Refining'!Y24:Y35)</f>
        <v>42670.955054999999</v>
      </c>
      <c r="F164" s="2">
        <v>46584.005624999998</v>
      </c>
      <c r="G164" s="2">
        <v>43343.096339999996</v>
      </c>
      <c r="H164" s="2">
        <v>30071.572994999999</v>
      </c>
      <c r="I164" s="2">
        <v>39146.820209999998</v>
      </c>
      <c r="J164" s="2">
        <v>44208.426449999999</v>
      </c>
      <c r="K164" s="2">
        <v>43656.885044999995</v>
      </c>
      <c r="L164" s="2">
        <v>44509.064384999998</v>
      </c>
      <c r="M164" s="2">
        <v>42349.256999999998</v>
      </c>
      <c r="N164" s="2">
        <v>39673.854435000001</v>
      </c>
      <c r="O164" s="2">
        <v>45137.019554999999</v>
      </c>
      <c r="P164" s="2">
        <v>41598.399975</v>
      </c>
      <c r="Q164" s="430">
        <f t="shared" si="31"/>
        <v>502949.35706999991</v>
      </c>
    </row>
    <row r="165" spans="1:18">
      <c r="A165" s="343" t="str">
        <f t="shared" si="33"/>
        <v>TXRTWH</v>
      </c>
      <c r="B165" s="122" t="str">
        <f t="shared" si="33"/>
        <v>WH</v>
      </c>
      <c r="C165" s="122"/>
      <c r="D165" s="123" t="str">
        <f t="shared" si="34"/>
        <v>Water Heating</v>
      </c>
      <c r="E165" s="2">
        <f t="array" ref="E165:P165">TRANSPOSE('Rate WH - Water Heating'!U23:U34)</f>
        <v>7572.2352300000002</v>
      </c>
      <c r="F165" s="2">
        <v>6915.4413299999997</v>
      </c>
      <c r="G165" s="2">
        <v>6283.2663599999996</v>
      </c>
      <c r="H165" s="2">
        <v>6125.4549299999999</v>
      </c>
      <c r="I165" s="2">
        <v>5155.33032</v>
      </c>
      <c r="J165" s="2">
        <v>4595.4386100000002</v>
      </c>
      <c r="K165" s="2">
        <v>4234.5550800000001</v>
      </c>
      <c r="L165" s="2">
        <v>3653.7614399999998</v>
      </c>
      <c r="M165" s="2">
        <v>4046.0288399999999</v>
      </c>
      <c r="N165" s="2">
        <v>4176.3840300000002</v>
      </c>
      <c r="O165" s="2">
        <v>4772.9997000000003</v>
      </c>
      <c r="P165" s="2">
        <v>5951.0037300000004</v>
      </c>
      <c r="Q165" s="430">
        <f t="shared" si="31"/>
        <v>63481.899600000004</v>
      </c>
    </row>
    <row r="166" spans="1:18">
      <c r="A166" s="343" t="str">
        <f t="shared" si="33"/>
        <v>TXRT22</v>
      </c>
      <c r="B166" s="122">
        <f t="shared" si="33"/>
        <v>22</v>
      </c>
      <c r="C166" s="122"/>
      <c r="D166" s="123" t="str">
        <f t="shared" si="34"/>
        <v>Irrigation</v>
      </c>
      <c r="E166" s="2">
        <f t="array" ref="E166:P166">TRANSPOSE('Rate 22 - Irrigation Weather'!U23:U34)</f>
        <v>1287.9794966337745</v>
      </c>
      <c r="F166" s="2">
        <v>1320.9707360401098</v>
      </c>
      <c r="G166" s="2">
        <v>1353.1701215007802</v>
      </c>
      <c r="H166" s="2">
        <v>4196.7649019838</v>
      </c>
      <c r="I166" s="2">
        <v>5256.2653906582036</v>
      </c>
      <c r="J166" s="2">
        <v>6647.1783519332803</v>
      </c>
      <c r="K166" s="2">
        <v>6900.3215308000508</v>
      </c>
      <c r="L166" s="2">
        <v>5195.9014789285411</v>
      </c>
      <c r="M166" s="2">
        <v>5143.4884774805905</v>
      </c>
      <c r="N166" s="2">
        <v>4465.3452003775146</v>
      </c>
      <c r="O166" s="2">
        <v>3547.4571973414868</v>
      </c>
      <c r="P166" s="2">
        <v>2263.1204359465801</v>
      </c>
      <c r="Q166" s="430">
        <f t="shared" ref="Q166:Q174" si="35">SUM(E166:P166)</f>
        <v>47577.963319624709</v>
      </c>
    </row>
    <row r="167" spans="1:18">
      <c r="A167" s="343" t="str">
        <f t="shared" si="33"/>
        <v>TXRT24</v>
      </c>
      <c r="B167" s="122">
        <f t="shared" si="33"/>
        <v>24</v>
      </c>
      <c r="C167" s="122"/>
      <c r="D167" s="123" t="str">
        <f t="shared" si="34"/>
        <v>General Service</v>
      </c>
      <c r="E167" s="2">
        <f t="array" ref="E167:P167">TRANSPOSE('Rate 24 - General Serv Weather'!$AB$23:$AB$34)</f>
        <v>1368775.9303766917</v>
      </c>
      <c r="F167" s="2">
        <v>1323889.0131416947</v>
      </c>
      <c r="G167" s="2">
        <v>1260061.1045987019</v>
      </c>
      <c r="H167" s="2">
        <v>1183337.801400383</v>
      </c>
      <c r="I167" s="2">
        <v>1260703.6259496871</v>
      </c>
      <c r="J167" s="2">
        <v>1569965.5244293658</v>
      </c>
      <c r="K167" s="2">
        <v>1877896.7343770117</v>
      </c>
      <c r="L167" s="2">
        <v>1786778.4235582179</v>
      </c>
      <c r="M167" s="2">
        <v>1859771.742745158</v>
      </c>
      <c r="N167" s="2">
        <v>1514819.1353253077</v>
      </c>
      <c r="O167" s="2">
        <v>1316067.3675568306</v>
      </c>
      <c r="P167" s="2">
        <v>1252768.1784941803</v>
      </c>
      <c r="Q167" s="430">
        <f t="shared" si="35"/>
        <v>17574834.581953231</v>
      </c>
    </row>
    <row r="168" spans="1:18">
      <c r="A168" s="343" t="str">
        <f t="shared" si="33"/>
        <v>TXRT24</v>
      </c>
      <c r="B168" s="122">
        <f t="shared" si="33"/>
        <v>24</v>
      </c>
      <c r="C168" s="122"/>
      <c r="D168" s="123" t="str">
        <f t="shared" si="34"/>
        <v>General Service - Primary</v>
      </c>
      <c r="E168" s="2">
        <f t="array" ref="E168:P168">TRANSPOSE('Rate 24 - General Service'!$AB$40:$AB$51)</f>
        <v>30092.778901000001</v>
      </c>
      <c r="F168" s="2">
        <v>27956.190038000001</v>
      </c>
      <c r="G168" s="2">
        <v>28456.844711000002</v>
      </c>
      <c r="H168" s="2">
        <v>23676.913408</v>
      </c>
      <c r="I168" s="2">
        <v>28554.681296000002</v>
      </c>
      <c r="J168" s="2">
        <v>36231.458888000001</v>
      </c>
      <c r="K168" s="2">
        <v>43197.460042999999</v>
      </c>
      <c r="L168" s="2">
        <v>44727.740402000003</v>
      </c>
      <c r="M168" s="2">
        <v>42259.160604000004</v>
      </c>
      <c r="N168" s="2">
        <v>33161.132663000004</v>
      </c>
      <c r="O168" s="2">
        <v>27479.410638000001</v>
      </c>
      <c r="P168" s="2">
        <v>25459.971556</v>
      </c>
      <c r="Q168" s="430">
        <f t="shared" si="35"/>
        <v>391253.74314800004</v>
      </c>
    </row>
    <row r="169" spans="1:18">
      <c r="A169" s="343" t="str">
        <f t="shared" si="33"/>
        <v>TXRT25</v>
      </c>
      <c r="B169" s="122">
        <f t="shared" si="33"/>
        <v>25</v>
      </c>
      <c r="C169" s="122"/>
      <c r="D169" s="123" t="str">
        <f t="shared" si="34"/>
        <v>Large Power Service</v>
      </c>
      <c r="E169" s="2">
        <f t="array" ref="E169:P169">TRANSPOSE('Rate 25 - Large Power Weather'!Z24:Z35)</f>
        <v>399708.78730371309</v>
      </c>
      <c r="F169" s="2">
        <v>421822.47107677779</v>
      </c>
      <c r="G169" s="2">
        <v>433664.63644325285</v>
      </c>
      <c r="H169" s="2">
        <v>403192.64116799977</v>
      </c>
      <c r="I169" s="2">
        <v>359290.82740797935</v>
      </c>
      <c r="J169" s="2">
        <v>435553.98098266107</v>
      </c>
      <c r="K169" s="2">
        <v>481954.79736947006</v>
      </c>
      <c r="L169" s="2">
        <v>491073.9174362272</v>
      </c>
      <c r="M169" s="2">
        <v>519748.52270171896</v>
      </c>
      <c r="N169" s="2">
        <v>457583.51499546593</v>
      </c>
      <c r="O169" s="2">
        <v>457416.78938301443</v>
      </c>
      <c r="P169" s="2">
        <v>405383.16902999999</v>
      </c>
      <c r="Q169" s="430">
        <f t="shared" si="35"/>
        <v>5266394.05529828</v>
      </c>
    </row>
    <row r="170" spans="1:18">
      <c r="A170" s="343" t="str">
        <f t="shared" si="33"/>
        <v>TXRT25</v>
      </c>
      <c r="B170" s="122">
        <f t="shared" si="33"/>
        <v>25</v>
      </c>
      <c r="C170" s="122"/>
      <c r="D170" s="123" t="str">
        <f t="shared" si="34"/>
        <v>Large Power Service - Primary</v>
      </c>
      <c r="E170" s="2">
        <f t="array" ref="E170:P170">TRANSPOSE('Rate 25 - Large Power'!$Z$41:$Z$52)</f>
        <v>88888.367439000009</v>
      </c>
      <c r="F170" s="2">
        <v>87341.036770999999</v>
      </c>
      <c r="G170" s="2">
        <v>86673.702923999997</v>
      </c>
      <c r="H170" s="2">
        <v>87066.16255600001</v>
      </c>
      <c r="I170" s="2">
        <v>88106.473425000004</v>
      </c>
      <c r="J170" s="2">
        <v>102259.25848</v>
      </c>
      <c r="K170" s="2">
        <v>100915.98697500001</v>
      </c>
      <c r="L170" s="2">
        <v>103124.371071</v>
      </c>
      <c r="M170" s="2">
        <v>109169.59503500001</v>
      </c>
      <c r="N170" s="2">
        <v>88192.826161000005</v>
      </c>
      <c r="O170" s="2">
        <v>90962.587748000005</v>
      </c>
      <c r="P170" s="2">
        <v>88575.834912000006</v>
      </c>
      <c r="Q170" s="430">
        <f t="shared" si="35"/>
        <v>1121276.203497</v>
      </c>
    </row>
    <row r="171" spans="1:18">
      <c r="A171" s="343" t="str">
        <f t="shared" si="33"/>
        <v>TXRT25</v>
      </c>
      <c r="B171" s="122">
        <f t="shared" si="33"/>
        <v>25</v>
      </c>
      <c r="C171" s="122"/>
      <c r="D171" s="123" t="str">
        <f t="shared" si="34"/>
        <v>Large Power Service - Transmission</v>
      </c>
      <c r="E171" s="2">
        <f t="array" ref="E171:P171">TRANSPOSE('Rate 25 - Large Power'!Z57:Z68)</f>
        <v>7351.9533149999997</v>
      </c>
      <c r="F171" s="2">
        <v>5751.8918100000001</v>
      </c>
      <c r="G171" s="2">
        <v>7392.0549000000001</v>
      </c>
      <c r="H171" s="2">
        <v>6848.8124099999995</v>
      </c>
      <c r="I171" s="2">
        <v>5115.1064999999999</v>
      </c>
      <c r="J171" s="2">
        <v>7812.4191449999998</v>
      </c>
      <c r="K171" s="2">
        <v>7843.0177049999993</v>
      </c>
      <c r="L171" s="2">
        <v>7947.0787799999998</v>
      </c>
      <c r="M171" s="2">
        <v>9227.6497650000001</v>
      </c>
      <c r="N171" s="2">
        <v>8498.2896449999989</v>
      </c>
      <c r="O171" s="2">
        <v>9089.2597499999993</v>
      </c>
      <c r="P171" s="2">
        <v>8012.62014</v>
      </c>
      <c r="Q171" s="430">
        <f t="shared" si="35"/>
        <v>90890.153865</v>
      </c>
      <c r="R171" s="129"/>
    </row>
    <row r="172" spans="1:18">
      <c r="A172" s="343" t="str">
        <f t="shared" si="33"/>
        <v>TXRT25A</v>
      </c>
      <c r="B172" s="122" t="str">
        <f t="shared" si="33"/>
        <v>25A</v>
      </c>
      <c r="C172" s="122"/>
      <c r="D172" s="123" t="str">
        <f t="shared" si="34"/>
        <v>Large Power Off-Peak Service</v>
      </c>
      <c r="E172" s="2">
        <f t="array" ref="E172:P172">TRANSPOSE('Rate 25A - Offpeak Lg Pwr'!Y24:Y35)</f>
        <v>0</v>
      </c>
      <c r="F172" s="2">
        <v>0</v>
      </c>
      <c r="G172" s="2">
        <v>0</v>
      </c>
      <c r="H172" s="2">
        <v>0</v>
      </c>
      <c r="I172" s="2">
        <v>0</v>
      </c>
      <c r="J172" s="2">
        <v>0</v>
      </c>
      <c r="K172" s="2">
        <v>0</v>
      </c>
      <c r="L172" s="2">
        <v>0</v>
      </c>
      <c r="M172" s="2">
        <v>0</v>
      </c>
      <c r="N172" s="2">
        <v>0</v>
      </c>
      <c r="O172" s="2">
        <v>0</v>
      </c>
      <c r="P172" s="2">
        <v>0</v>
      </c>
      <c r="Q172" s="430">
        <f t="shared" si="35"/>
        <v>0</v>
      </c>
    </row>
    <row r="173" spans="1:18">
      <c r="A173" s="343" t="str">
        <f t="shared" si="33"/>
        <v>TXRT25A</v>
      </c>
      <c r="B173" s="122" t="str">
        <f t="shared" si="33"/>
        <v>25A</v>
      </c>
      <c r="C173" s="122"/>
      <c r="D173" s="123" t="str">
        <f t="shared" si="34"/>
        <v>Large Power Off-Peak Service - Primary</v>
      </c>
      <c r="E173" s="2">
        <f t="array" ref="E173:P173">TRANSPOSE('Rate 25A - Offpeak Lg Pwr'!Y41:Y52)</f>
        <v>2103.5531329999999</v>
      </c>
      <c r="F173" s="2">
        <v>2449.9321570000002</v>
      </c>
      <c r="G173" s="2">
        <v>3073.7266060000002</v>
      </c>
      <c r="H173" s="2">
        <v>2109.2285019999999</v>
      </c>
      <c r="I173" s="2">
        <v>2405.5093860000002</v>
      </c>
      <c r="J173" s="2">
        <v>2595.3861770000003</v>
      </c>
      <c r="K173" s="2">
        <v>2693.0533480000004</v>
      </c>
      <c r="L173" s="2">
        <v>2698.4382930000002</v>
      </c>
      <c r="M173" s="2">
        <v>3290.9395560000003</v>
      </c>
      <c r="N173" s="2">
        <v>2712.6932710000001</v>
      </c>
      <c r="O173" s="2">
        <v>2037.9899150000001</v>
      </c>
      <c r="P173" s="2">
        <v>2442.6715570000001</v>
      </c>
      <c r="Q173" s="430">
        <f t="shared" si="35"/>
        <v>30613.121901000006</v>
      </c>
      <c r="R173" s="129"/>
    </row>
    <row r="174" spans="1:18">
      <c r="A174" s="343" t="str">
        <f t="shared" si="33"/>
        <v>TXRT26</v>
      </c>
      <c r="B174" s="122">
        <f t="shared" si="33"/>
        <v>26</v>
      </c>
      <c r="C174" s="122"/>
      <c r="D174" s="123" t="str">
        <f t="shared" si="34"/>
        <v>Petroleum Refinery</v>
      </c>
      <c r="E174" s="2">
        <f t="array" ref="E174:P174">TRANSPOSE('Rate 26 - Petroleum Refinery'!V24:V35)</f>
        <v>283729.85779499996</v>
      </c>
      <c r="F174" s="2">
        <v>160051.540725</v>
      </c>
      <c r="G174" s="2">
        <v>330147.27126000001</v>
      </c>
      <c r="H174" s="2">
        <v>343993.47381</v>
      </c>
      <c r="I174" s="2">
        <v>301882.87849500001</v>
      </c>
      <c r="J174" s="2">
        <v>337263.39608999999</v>
      </c>
      <c r="K174" s="2">
        <v>335822.05280999996</v>
      </c>
      <c r="L174" s="2">
        <v>312082.13878499996</v>
      </c>
      <c r="M174" s="2">
        <v>338350.81366499997</v>
      </c>
      <c r="N174" s="2">
        <v>329056.45384500001</v>
      </c>
      <c r="O174" s="2">
        <v>316898.09477999998</v>
      </c>
      <c r="P174" s="2">
        <v>325067.52073499997</v>
      </c>
      <c r="Q174" s="430">
        <f t="shared" si="35"/>
        <v>3714345.4927949994</v>
      </c>
    </row>
    <row r="175" spans="1:18">
      <c r="A175" s="343" t="str">
        <f t="shared" si="33"/>
        <v>TXRT28</v>
      </c>
      <c r="B175" s="122">
        <f t="shared" si="33"/>
        <v>28</v>
      </c>
      <c r="C175" s="122"/>
      <c r="D175" s="123" t="str">
        <f t="shared" si="34"/>
        <v>Area Lighting Service</v>
      </c>
      <c r="E175" s="2">
        <f t="array" ref="E175:P175">TRANSPOSE('Rate 28 - Area Lighting'!$U$23:$U$34)</f>
        <v>32632.05099</v>
      </c>
      <c r="F175" s="2">
        <v>28395.93477</v>
      </c>
      <c r="G175" s="2">
        <v>28700.91462</v>
      </c>
      <c r="H175" s="2">
        <v>25507.255829999998</v>
      </c>
      <c r="I175" s="2">
        <v>24253.102859999999</v>
      </c>
      <c r="J175" s="2">
        <v>22391.09649</v>
      </c>
      <c r="K175" s="2">
        <v>23822.68665</v>
      </c>
      <c r="L175" s="2">
        <v>25528.405559999999</v>
      </c>
      <c r="M175" s="2">
        <v>26727.93102</v>
      </c>
      <c r="N175" s="2">
        <v>29906.709419999999</v>
      </c>
      <c r="O175" s="2">
        <v>31116.977009999999</v>
      </c>
      <c r="P175" s="2">
        <v>33432.197189999999</v>
      </c>
      <c r="Q175" s="430">
        <f>SUM(E175:P175)</f>
        <v>332415.26240999991</v>
      </c>
    </row>
    <row r="176" spans="1:18">
      <c r="A176" s="343" t="str">
        <f t="shared" si="33"/>
        <v>TXRT30</v>
      </c>
      <c r="B176" s="122">
        <f t="shared" si="33"/>
        <v>30</v>
      </c>
      <c r="C176" s="122"/>
      <c r="D176" s="123" t="str">
        <f t="shared" si="34"/>
        <v>Electric Furnace</v>
      </c>
      <c r="E176" s="2">
        <f t="array" ref="E176:P176">TRANSPOSE('Rate 30 - Electric Furnace'!W24:W35)</f>
        <v>25517.90049</v>
      </c>
      <c r="F176" s="2">
        <v>25177.267215</v>
      </c>
      <c r="G176" s="2">
        <v>23810.99193</v>
      </c>
      <c r="H176" s="2">
        <v>18255.004095</v>
      </c>
      <c r="I176" s="2">
        <v>14671.915079999999</v>
      </c>
      <c r="J176" s="2">
        <v>21663.697844999999</v>
      </c>
      <c r="K176" s="2">
        <v>21724.410959999997</v>
      </c>
      <c r="L176" s="2">
        <v>21240.948990000001</v>
      </c>
      <c r="M176" s="2">
        <v>22513.256474999998</v>
      </c>
      <c r="N176" s="2">
        <v>20157.096525000001</v>
      </c>
      <c r="O176" s="2">
        <v>22766.072355</v>
      </c>
      <c r="P176" s="2">
        <v>17119.138800000001</v>
      </c>
      <c r="Q176" s="430">
        <f>SUM(E176:P176)</f>
        <v>254617.70076000004</v>
      </c>
    </row>
    <row r="177" spans="1:19">
      <c r="A177" s="343" t="str">
        <f t="shared" si="33"/>
        <v>TXRT31</v>
      </c>
      <c r="B177" s="122">
        <f t="shared" si="33"/>
        <v>31</v>
      </c>
      <c r="C177" s="122"/>
      <c r="D177" s="123" t="str">
        <f t="shared" si="34"/>
        <v>M R &amp; D</v>
      </c>
      <c r="E177" s="2">
        <f t="array" ref="E177:P177">TRANSPOSE('Rate 31 - Military Weather'!U24:U35)</f>
        <v>308624.07652499998</v>
      </c>
      <c r="F177" s="2">
        <v>293777.31758999999</v>
      </c>
      <c r="G177" s="2">
        <v>253212.56341499998</v>
      </c>
      <c r="H177" s="2">
        <v>247287.14990999998</v>
      </c>
      <c r="I177" s="2">
        <v>256455.113595</v>
      </c>
      <c r="J177" s="2">
        <v>293617.64386829996</v>
      </c>
      <c r="K177" s="2">
        <v>283967.59827682498</v>
      </c>
      <c r="L177" s="2">
        <v>291540.66986632498</v>
      </c>
      <c r="M177" s="2">
        <v>262418.28173295001</v>
      </c>
      <c r="N177" s="2">
        <v>253769.72399999999</v>
      </c>
      <c r="O177" s="2">
        <v>245252.97133499998</v>
      </c>
      <c r="P177" s="2">
        <v>298230.93091499998</v>
      </c>
      <c r="Q177" s="430">
        <f t="shared" ref="Q177:Q185" si="36">SUM(E177:P177)</f>
        <v>3288154.0410293993</v>
      </c>
    </row>
    <row r="178" spans="1:19">
      <c r="A178" s="343" t="str">
        <f t="shared" si="33"/>
        <v>TXRT34</v>
      </c>
      <c r="B178" s="122">
        <f t="shared" si="33"/>
        <v>34</v>
      </c>
      <c r="C178" s="122"/>
      <c r="D178" s="123" t="str">
        <f t="shared" si="34"/>
        <v>Cotton Gin</v>
      </c>
      <c r="E178" s="2">
        <f t="array" ref="E178:P178">TRANSPOSE('Rate 34 - Cotton Gin + EE'!W56:W67)</f>
        <v>3300.38625</v>
      </c>
      <c r="F178" s="2">
        <v>140.45303999999999</v>
      </c>
      <c r="G178" s="2">
        <v>137.13252</v>
      </c>
      <c r="H178" s="2">
        <v>102.79983</v>
      </c>
      <c r="I178" s="2">
        <v>68.169780000000003</v>
      </c>
      <c r="J178" s="2">
        <v>74.922330000000002</v>
      </c>
      <c r="K178" s="2">
        <v>70.412369999999996</v>
      </c>
      <c r="L178" s="2">
        <v>75.690510000000003</v>
      </c>
      <c r="M178" s="2">
        <v>84.177660000000003</v>
      </c>
      <c r="N178" s="2">
        <v>92.540909999999997</v>
      </c>
      <c r="O178" s="2">
        <v>6037.4859299999998</v>
      </c>
      <c r="P178" s="2">
        <v>9594.9770700000008</v>
      </c>
      <c r="Q178" s="430">
        <f t="shared" si="36"/>
        <v>19779.1482</v>
      </c>
    </row>
    <row r="179" spans="1:19">
      <c r="A179" s="343" t="str">
        <f t="shared" si="33"/>
        <v>TXRT38</v>
      </c>
      <c r="B179" s="122">
        <f t="shared" si="33"/>
        <v>38</v>
      </c>
      <c r="C179" s="122"/>
      <c r="D179" s="123" t="str">
        <f t="shared" si="34"/>
        <v>Interruptible Large Power Service - Primary</v>
      </c>
      <c r="E179" s="2">
        <f t="array" ref="E179:P179">TRANSPOSE('Rate 38 - Interruptible'!$T$40:$T$51)</f>
        <v>37476.070940000005</v>
      </c>
      <c r="F179" s="2">
        <v>37060.316883</v>
      </c>
      <c r="G179" s="2">
        <v>35602.485210999999</v>
      </c>
      <c r="H179" s="2">
        <v>58470.543577000004</v>
      </c>
      <c r="I179" s="2">
        <v>64265.143730000003</v>
      </c>
      <c r="J179" s="2">
        <v>77393.119296999997</v>
      </c>
      <c r="K179" s="2">
        <v>70700.201409000001</v>
      </c>
      <c r="L179" s="2">
        <v>73271.264576000001</v>
      </c>
      <c r="M179" s="2">
        <v>70778.785302999997</v>
      </c>
      <c r="N179" s="2">
        <v>43773.225623000006</v>
      </c>
      <c r="O179" s="2">
        <v>35514.305224000003</v>
      </c>
      <c r="P179" s="2">
        <v>36756.412369000005</v>
      </c>
      <c r="Q179" s="430">
        <f t="shared" si="36"/>
        <v>641061.87414199999</v>
      </c>
    </row>
    <row r="180" spans="1:19">
      <c r="A180" s="343" t="str">
        <f t="shared" si="33"/>
        <v>TXRT38</v>
      </c>
      <c r="B180" s="122">
        <f t="shared" si="33"/>
        <v>38</v>
      </c>
      <c r="C180" s="122"/>
      <c r="D180" s="123" t="str">
        <f t="shared" si="34"/>
        <v>Interruptible Large Power Service - Transmission</v>
      </c>
      <c r="E180" s="2">
        <f t="array" ref="E180:P180">TRANSPOSE('Rate 38 - Interruptible'!T57:T68)</f>
        <v>294001.27024499996</v>
      </c>
      <c r="F180" s="2">
        <v>260301.064545</v>
      </c>
      <c r="G180" s="2">
        <v>319260.47596499999</v>
      </c>
      <c r="H180" s="2">
        <v>244000.61429999999</v>
      </c>
      <c r="I180" s="2">
        <v>267706.36465499998</v>
      </c>
      <c r="J180" s="2">
        <v>403719.773445</v>
      </c>
      <c r="K180" s="2">
        <v>441807.48446999997</v>
      </c>
      <c r="L180" s="2">
        <v>441727.06880999997</v>
      </c>
      <c r="M180" s="2">
        <v>427769.037495</v>
      </c>
      <c r="N180" s="2">
        <v>344207.54567999998</v>
      </c>
      <c r="O180" s="2">
        <v>305288.030745</v>
      </c>
      <c r="P180" s="2">
        <v>264348.73933499999</v>
      </c>
      <c r="Q180" s="430">
        <f t="shared" si="36"/>
        <v>4014137.4696899997</v>
      </c>
    </row>
    <row r="181" spans="1:19">
      <c r="A181" s="343" t="str">
        <f t="shared" si="33"/>
        <v>TXRT41</v>
      </c>
      <c r="B181" s="122">
        <f t="shared" si="33"/>
        <v>41</v>
      </c>
      <c r="C181" s="122"/>
      <c r="D181" s="123" t="str">
        <f t="shared" si="34"/>
        <v>City and County Service</v>
      </c>
      <c r="E181" s="2">
        <f t="array" ref="E181:P181">TRANSPOSE('Rate 41 - City &amp; County Weather'!$X$23:$X$34)</f>
        <v>179810.53230654864</v>
      </c>
      <c r="F181" s="2">
        <v>197709.51039654863</v>
      </c>
      <c r="G181" s="2">
        <v>182001.40644654864</v>
      </c>
      <c r="H181" s="2">
        <v>120801.73245654863</v>
      </c>
      <c r="I181" s="2">
        <v>111764.12635559577</v>
      </c>
      <c r="J181" s="2">
        <v>162218.25230964232</v>
      </c>
      <c r="K181" s="2">
        <v>203653.26480814687</v>
      </c>
      <c r="L181" s="2">
        <v>205859.76227800702</v>
      </c>
      <c r="M181" s="2">
        <v>229575.68262275512</v>
      </c>
      <c r="N181" s="2">
        <v>177443.5562020712</v>
      </c>
      <c r="O181" s="2">
        <v>144516.51105001025</v>
      </c>
      <c r="P181" s="2">
        <v>141471.61698010445</v>
      </c>
      <c r="Q181" s="430">
        <f t="shared" si="36"/>
        <v>2056825.9542125277</v>
      </c>
    </row>
    <row r="182" spans="1:19">
      <c r="A182" s="343" t="str">
        <f t="shared" si="33"/>
        <v>TXRT41</v>
      </c>
      <c r="B182" s="122">
        <f t="shared" si="33"/>
        <v>41</v>
      </c>
      <c r="C182" s="122"/>
      <c r="D182" s="123" t="str">
        <f t="shared" si="34"/>
        <v>City and County Service - Primary</v>
      </c>
      <c r="E182" s="2">
        <f t="array" ref="E182:P182">TRANSPOSE('Rate 41 - City &amp; County'!X39:X50)</f>
        <v>26155.863763000001</v>
      </c>
      <c r="F182" s="2">
        <v>26755.770838</v>
      </c>
      <c r="G182" s="2">
        <v>29576.925372000002</v>
      </c>
      <c r="H182" s="2">
        <v>24341.064692</v>
      </c>
      <c r="I182" s="2">
        <v>23949.512635000003</v>
      </c>
      <c r="J182" s="2">
        <v>28659.730077</v>
      </c>
      <c r="K182" s="2">
        <v>31138.208493000002</v>
      </c>
      <c r="L182" s="2">
        <v>31946.918323000002</v>
      </c>
      <c r="M182" s="2">
        <v>35028.014437999998</v>
      </c>
      <c r="N182" s="2">
        <v>25875.338381000001</v>
      </c>
      <c r="O182" s="2">
        <v>23913.137029000001</v>
      </c>
      <c r="P182" s="2">
        <v>22213.515276000002</v>
      </c>
      <c r="Q182" s="430">
        <f t="shared" si="36"/>
        <v>329553.99931699998</v>
      </c>
      <c r="R182" s="129"/>
    </row>
    <row r="183" spans="1:19">
      <c r="A183" s="343" t="str">
        <f t="shared" si="33"/>
        <v>TXRT43</v>
      </c>
      <c r="B183" s="122">
        <f t="shared" si="33"/>
        <v>43</v>
      </c>
      <c r="C183" s="122"/>
      <c r="D183" s="123" t="str">
        <f t="shared" si="34"/>
        <v>State University</v>
      </c>
      <c r="E183" s="2">
        <f t="array" ref="E183:P183">TRANSPOSE('Rate 43 - State University + EE'!$Z$24:$Z$35)</f>
        <v>51138.838101000001</v>
      </c>
      <c r="F183" s="2">
        <v>54754.846820000006</v>
      </c>
      <c r="G183" s="2">
        <v>51841.458464000003</v>
      </c>
      <c r="H183" s="2">
        <v>48828.188454000003</v>
      </c>
      <c r="I183" s="2">
        <v>41697.722608000004</v>
      </c>
      <c r="J183" s="2">
        <v>46259.218760000003</v>
      </c>
      <c r="K183" s="2">
        <v>52190.814334000002</v>
      </c>
      <c r="L183" s="2">
        <v>51353.376730000004</v>
      </c>
      <c r="M183" s="2">
        <v>57377.823277000003</v>
      </c>
      <c r="N183" s="2">
        <v>51747.469997</v>
      </c>
      <c r="O183" s="2">
        <v>52415.72352</v>
      </c>
      <c r="P183" s="2">
        <v>44437.618927000003</v>
      </c>
      <c r="Q183" s="430">
        <f t="shared" si="36"/>
        <v>604043.09999199992</v>
      </c>
    </row>
    <row r="184" spans="1:19">
      <c r="A184" s="343" t="str">
        <f t="shared" si="33"/>
        <v>TXRT45</v>
      </c>
      <c r="B184" s="122">
        <f t="shared" si="33"/>
        <v>45</v>
      </c>
      <c r="C184" s="122"/>
      <c r="D184" s="123" t="str">
        <f t="shared" si="34"/>
        <v>Cogen Supplemental</v>
      </c>
      <c r="E184" s="2">
        <f t="array" ref="E184:P184">TRANSPOSE('Rate 45 - Sup, Maint, Backup'!Z24:Z35)</f>
        <v>31697.492511</v>
      </c>
      <c r="F184" s="2">
        <v>32008.330898</v>
      </c>
      <c r="G184" s="2">
        <v>30996.106450000003</v>
      </c>
      <c r="H184" s="2">
        <v>33058.189456</v>
      </c>
      <c r="I184" s="2">
        <v>30704.557057000002</v>
      </c>
      <c r="J184" s="2">
        <v>37005.100020000005</v>
      </c>
      <c r="K184" s="2">
        <v>39446.271053000004</v>
      </c>
      <c r="L184" s="2">
        <v>37222.204061000004</v>
      </c>
      <c r="M184" s="2">
        <v>37178.555754000001</v>
      </c>
      <c r="N184" s="2">
        <v>33341.691684000005</v>
      </c>
      <c r="O184" s="2">
        <v>30759.471395</v>
      </c>
      <c r="P184" s="2">
        <v>28932.813344000002</v>
      </c>
      <c r="Q184" s="430">
        <f t="shared" si="36"/>
        <v>402350.78368300007</v>
      </c>
    </row>
    <row r="185" spans="1:19">
      <c r="A185" s="343" t="str">
        <f t="shared" si="33"/>
        <v>TXRT46</v>
      </c>
      <c r="B185" s="122">
        <f t="shared" si="33"/>
        <v>46</v>
      </c>
      <c r="C185" s="122"/>
      <c r="D185" s="123" t="str">
        <f t="shared" si="34"/>
        <v>Cogen Maintenance, Backup &amp; Interruptible</v>
      </c>
      <c r="E185" s="2">
        <f>'Annualized Data'!E185</f>
        <v>0</v>
      </c>
      <c r="F185" s="2">
        <f>'Annualized Data'!F185</f>
        <v>0</v>
      </c>
      <c r="G185" s="2">
        <f>'Annualized Data'!G185</f>
        <v>0</v>
      </c>
      <c r="H185" s="2">
        <f>'Annualized Data'!H185</f>
        <v>0</v>
      </c>
      <c r="I185" s="2">
        <f>'Annualized Data'!I185</f>
        <v>0</v>
      </c>
      <c r="J185" s="2">
        <f>'Annualized Data'!J185</f>
        <v>0</v>
      </c>
      <c r="K185" s="2">
        <f>'Annualized Data'!K185</f>
        <v>0</v>
      </c>
      <c r="L185" s="2">
        <f>'Annualized Data'!L185</f>
        <v>0</v>
      </c>
      <c r="M185" s="2">
        <f>'Annualized Data'!M185</f>
        <v>0</v>
      </c>
      <c r="N185" s="2">
        <f>'Annualized Data'!N185</f>
        <v>0</v>
      </c>
      <c r="O185" s="2">
        <f>'Annualized Data'!O185</f>
        <v>0</v>
      </c>
      <c r="P185" s="2">
        <f>'Annualized Data'!P185</f>
        <v>0</v>
      </c>
      <c r="Q185" s="430">
        <f t="shared" si="36"/>
        <v>0</v>
      </c>
    </row>
    <row r="186" spans="1:19" ht="20.149999999999999" customHeight="1" collapsed="1" thickBot="1">
      <c r="A186" s="343"/>
      <c r="B186" s="122"/>
      <c r="C186" s="122"/>
      <c r="D186" s="340" t="str">
        <f>"Total "&amp;D153</f>
        <v>Total Fuel Revenues</v>
      </c>
      <c r="E186" s="431">
        <f t="shared" ref="E186:Q186" si="37">SUM(E154:E185)</f>
        <v>5986063.0152160795</v>
      </c>
      <c r="F186" s="431">
        <f t="shared" si="37"/>
        <v>5341864.7320558839</v>
      </c>
      <c r="G186" s="431">
        <f t="shared" si="37"/>
        <v>5154322.4721198753</v>
      </c>
      <c r="H186" s="431">
        <f t="shared" si="37"/>
        <v>4917072.4881954016</v>
      </c>
      <c r="I186" s="431">
        <f t="shared" si="37"/>
        <v>5562378.4330111658</v>
      </c>
      <c r="J186" s="431">
        <f t="shared" si="37"/>
        <v>7300010.5777018266</v>
      </c>
      <c r="K186" s="431">
        <f t="shared" si="37"/>
        <v>8885199.367230041</v>
      </c>
      <c r="L186" s="431">
        <f t="shared" si="37"/>
        <v>8468249.350150777</v>
      </c>
      <c r="M186" s="431">
        <f t="shared" si="37"/>
        <v>8465757.1331481095</v>
      </c>
      <c r="N186" s="431">
        <f t="shared" si="37"/>
        <v>6466737.1546672378</v>
      </c>
      <c r="O186" s="431">
        <f t="shared" si="37"/>
        <v>5530977.1204485809</v>
      </c>
      <c r="P186" s="431">
        <f t="shared" si="37"/>
        <v>5401399.9243391715</v>
      </c>
      <c r="Q186" s="431">
        <f t="shared" si="37"/>
        <v>77480031.768284172</v>
      </c>
      <c r="R186" s="129"/>
      <c r="S186" s="433"/>
    </row>
    <row r="187" spans="1:19" ht="25" customHeight="1" thickTop="1">
      <c r="A187" s="343"/>
      <c r="B187" s="122"/>
      <c r="C187" s="122"/>
      <c r="D187" s="338" t="s">
        <v>199</v>
      </c>
      <c r="E187" s="36"/>
      <c r="F187" s="36"/>
      <c r="G187" s="36"/>
      <c r="H187" s="36"/>
      <c r="I187" s="36"/>
      <c r="J187" s="36"/>
      <c r="K187" s="36"/>
      <c r="L187" s="36"/>
      <c r="M187" s="36"/>
      <c r="N187" s="36"/>
      <c r="O187" s="36"/>
      <c r="P187" s="36"/>
      <c r="Q187" s="36"/>
    </row>
    <row r="188" spans="1:19">
      <c r="A188" s="343" t="str">
        <f t="shared" ref="A188:B195" si="38">A10</f>
        <v>TXRT01</v>
      </c>
      <c r="B188" s="122">
        <f t="shared" si="38"/>
        <v>1</v>
      </c>
      <c r="C188" s="122"/>
      <c r="D188" s="215" t="str">
        <f t="shared" ref="D188:D195" si="39">D10</f>
        <v>Residential</v>
      </c>
      <c r="E188" s="2">
        <f t="shared" ref="E188:P188" si="40">E76-E154</f>
        <v>19136590.591381717</v>
      </c>
      <c r="F188" s="2">
        <f t="shared" si="40"/>
        <v>15979540.574153811</v>
      </c>
      <c r="G188" s="2">
        <f t="shared" si="40"/>
        <v>13972695.689133747</v>
      </c>
      <c r="H188" s="2">
        <f t="shared" si="40"/>
        <v>14434573.28443508</v>
      </c>
      <c r="I188" s="2">
        <f t="shared" si="40"/>
        <v>20612246.829066612</v>
      </c>
      <c r="J188" s="2">
        <f t="shared" si="40"/>
        <v>28421439.036456317</v>
      </c>
      <c r="K188" s="2">
        <f t="shared" si="40"/>
        <v>37078571.68107383</v>
      </c>
      <c r="L188" s="2">
        <f t="shared" si="40"/>
        <v>34857304.400210626</v>
      </c>
      <c r="M188" s="2">
        <f t="shared" si="40"/>
        <v>33702186.949540094</v>
      </c>
      <c r="N188" s="2">
        <f t="shared" si="40"/>
        <v>22743635.11227382</v>
      </c>
      <c r="O188" s="2">
        <f t="shared" si="40"/>
        <v>16353916.450522712</v>
      </c>
      <c r="P188" s="2">
        <f t="shared" si="40"/>
        <v>16346129.706763413</v>
      </c>
      <c r="Q188" s="430">
        <f>SUM(E188:P188)</f>
        <v>273638830.30501175</v>
      </c>
      <c r="R188" s="129"/>
    </row>
    <row r="189" spans="1:19">
      <c r="A189" s="343" t="str">
        <f t="shared" si="38"/>
        <v>TXRT02</v>
      </c>
      <c r="B189" s="122">
        <f t="shared" si="38"/>
        <v>2</v>
      </c>
      <c r="C189" s="122"/>
      <c r="D189" s="215" t="str">
        <f t="shared" si="39"/>
        <v>Small General Service</v>
      </c>
      <c r="E189" s="2">
        <f t="shared" ref="E189:P189" si="41">E77-E155</f>
        <v>2542343.1473010513</v>
      </c>
      <c r="F189" s="2">
        <f t="shared" si="41"/>
        <v>2387349.9859279445</v>
      </c>
      <c r="G189" s="2">
        <f t="shared" si="41"/>
        <v>2213180.6282659685</v>
      </c>
      <c r="H189" s="2">
        <f t="shared" si="41"/>
        <v>2009153.7202325012</v>
      </c>
      <c r="I189" s="2">
        <f t="shared" si="41"/>
        <v>2442026.7597330413</v>
      </c>
      <c r="J189" s="2">
        <f t="shared" si="41"/>
        <v>3163433.3035758925</v>
      </c>
      <c r="K189" s="2">
        <f t="shared" si="41"/>
        <v>3864947.9999999995</v>
      </c>
      <c r="L189" s="2">
        <f t="shared" si="41"/>
        <v>3568481.0270187971</v>
      </c>
      <c r="M189" s="2">
        <f t="shared" si="41"/>
        <v>3645654.7445458979</v>
      </c>
      <c r="N189" s="2">
        <f t="shared" si="41"/>
        <v>2891325</v>
      </c>
      <c r="O189" s="2">
        <f t="shared" si="41"/>
        <v>2309783.0393781066</v>
      </c>
      <c r="P189" s="2">
        <f t="shared" si="41"/>
        <v>2282004.8591866158</v>
      </c>
      <c r="Q189" s="430">
        <f>SUM(E189:P189)</f>
        <v>33319684.215165816</v>
      </c>
      <c r="R189" s="129"/>
    </row>
    <row r="190" spans="1:19">
      <c r="A190" s="343" t="str">
        <f t="shared" si="38"/>
        <v>TXRT07</v>
      </c>
      <c r="B190" s="122">
        <f t="shared" si="38"/>
        <v>7</v>
      </c>
      <c r="C190" s="122"/>
      <c r="D190" s="215" t="str">
        <f t="shared" si="39"/>
        <v>Outdoor Recreational Lighting</v>
      </c>
      <c r="E190" s="84">
        <f t="shared" ref="E190:P190" si="42">E78-E156</f>
        <v>48249.580836026849</v>
      </c>
      <c r="F190" s="84">
        <f t="shared" si="42"/>
        <v>57072.920283208638</v>
      </c>
      <c r="G190" s="84">
        <f t="shared" si="42"/>
        <v>61052.725391831431</v>
      </c>
      <c r="H190" s="84">
        <f t="shared" si="42"/>
        <v>25579.094332285717</v>
      </c>
      <c r="I190" s="84">
        <f t="shared" si="42"/>
        <v>23983.900425202526</v>
      </c>
      <c r="J190" s="84">
        <f t="shared" si="42"/>
        <v>24872.222094218356</v>
      </c>
      <c r="K190" s="84">
        <f t="shared" si="42"/>
        <v>30544.200858816657</v>
      </c>
      <c r="L190" s="84">
        <f t="shared" si="42"/>
        <v>31103.41153875802</v>
      </c>
      <c r="M190" s="84">
        <f t="shared" si="42"/>
        <v>39288.096035406394</v>
      </c>
      <c r="N190" s="84">
        <f t="shared" si="42"/>
        <v>48747.631189213615</v>
      </c>
      <c r="O190" s="84">
        <f t="shared" si="42"/>
        <v>34325.448752783414</v>
      </c>
      <c r="P190" s="84">
        <f t="shared" si="42"/>
        <v>33682.1960853786</v>
      </c>
      <c r="Q190" s="430">
        <f t="shared" ref="Q190:Q219" si="43">SUM(E190:P190)</f>
        <v>458501.42782313022</v>
      </c>
      <c r="R190" s="129"/>
    </row>
    <row r="191" spans="1:19">
      <c r="A191" s="343" t="str">
        <f t="shared" si="38"/>
        <v>TXRT07</v>
      </c>
      <c r="B191" s="122">
        <f t="shared" si="38"/>
        <v>7</v>
      </c>
      <c r="C191" s="122"/>
      <c r="D191" s="215" t="str">
        <f t="shared" si="39"/>
        <v>Outdoor Recreational Lighting - Primary</v>
      </c>
      <c r="E191" s="84">
        <f t="shared" ref="E191:P191" si="44">E79-E157</f>
        <v>512.85362864726972</v>
      </c>
      <c r="F191" s="84">
        <f t="shared" si="44"/>
        <v>899.54231918162509</v>
      </c>
      <c r="G191" s="84">
        <f t="shared" si="44"/>
        <v>800.08152618360543</v>
      </c>
      <c r="H191" s="84">
        <f t="shared" si="44"/>
        <v>161.48746272903355</v>
      </c>
      <c r="I191" s="84">
        <f t="shared" si="44"/>
        <v>102.92643507599421</v>
      </c>
      <c r="J191" s="84">
        <f t="shared" si="44"/>
        <v>83.406092524981091</v>
      </c>
      <c r="K191" s="84">
        <f t="shared" si="44"/>
        <v>102.92643507599421</v>
      </c>
      <c r="L191" s="84">
        <f t="shared" si="44"/>
        <v>83.406092524981091</v>
      </c>
      <c r="M191" s="84">
        <f t="shared" si="44"/>
        <v>365.05674933245609</v>
      </c>
      <c r="N191" s="84">
        <f t="shared" si="44"/>
        <v>468.23570281638257</v>
      </c>
      <c r="O191" s="84">
        <f t="shared" si="44"/>
        <v>326.94560435190664</v>
      </c>
      <c r="P191" s="84">
        <f t="shared" si="44"/>
        <v>571.41465630030905</v>
      </c>
      <c r="Q191" s="430">
        <f t="shared" si="43"/>
        <v>4478.282704744538</v>
      </c>
      <c r="R191" s="129"/>
    </row>
    <row r="192" spans="1:19">
      <c r="A192" s="343" t="str">
        <f t="shared" si="38"/>
        <v>TXRT08</v>
      </c>
      <c r="B192" s="122">
        <f t="shared" si="38"/>
        <v>8</v>
      </c>
      <c r="C192" s="122"/>
      <c r="D192" s="215" t="str">
        <f t="shared" si="39"/>
        <v>Street Lighting</v>
      </c>
      <c r="E192" s="84">
        <f t="shared" ref="E192:P192" si="45">E80-E158</f>
        <v>278766.1798031574</v>
      </c>
      <c r="F192" s="84">
        <f t="shared" si="45"/>
        <v>276054.92600566283</v>
      </c>
      <c r="G192" s="84">
        <f t="shared" si="45"/>
        <v>276250.1059073467</v>
      </c>
      <c r="H192" s="84">
        <f t="shared" si="45"/>
        <v>274205.9927991177</v>
      </c>
      <c r="I192" s="84">
        <f t="shared" si="45"/>
        <v>273403.30133196886</v>
      </c>
      <c r="J192" s="84">
        <f t="shared" si="45"/>
        <v>272211.5411676254</v>
      </c>
      <c r="K192" s="84">
        <f t="shared" si="45"/>
        <v>273127.81923740014</v>
      </c>
      <c r="L192" s="84">
        <f t="shared" si="45"/>
        <v>274219.53404362564</v>
      </c>
      <c r="M192" s="84">
        <f t="shared" si="45"/>
        <v>274987.31953316106</v>
      </c>
      <c r="N192" s="84">
        <f t="shared" si="45"/>
        <v>277021.86462242733</v>
      </c>
      <c r="O192" s="84">
        <f t="shared" si="45"/>
        <v>277796.47453030723</v>
      </c>
      <c r="P192" s="84">
        <f t="shared" si="45"/>
        <v>279278.30321491521</v>
      </c>
      <c r="Q192" s="430">
        <f t="shared" si="43"/>
        <v>3307323.3621967146</v>
      </c>
      <c r="R192" s="129"/>
    </row>
    <row r="193" spans="1:19">
      <c r="A193" s="343" t="str">
        <f t="shared" si="38"/>
        <v>TXRT08A</v>
      </c>
      <c r="B193" s="122">
        <f t="shared" si="38"/>
        <v>8</v>
      </c>
      <c r="C193" s="122"/>
      <c r="D193" s="215" t="str">
        <f t="shared" si="39"/>
        <v>LED Street Lighting</v>
      </c>
      <c r="E193" s="84">
        <f t="shared" ref="E193:P193" si="46">E81-E159</f>
        <v>62714.925088621079</v>
      </c>
      <c r="F193" s="84">
        <f t="shared" si="46"/>
        <v>61764.014619758447</v>
      </c>
      <c r="G193" s="84">
        <f t="shared" si="46"/>
        <v>61832.441897225341</v>
      </c>
      <c r="H193" s="84">
        <f t="shared" si="46"/>
        <v>61115.565702685693</v>
      </c>
      <c r="I193" s="84">
        <f t="shared" si="46"/>
        <v>60834.09293997279</v>
      </c>
      <c r="J193" s="84">
        <f t="shared" si="46"/>
        <v>60416.117272129151</v>
      </c>
      <c r="K193" s="84">
        <f t="shared" si="46"/>
        <v>60737.483142369041</v>
      </c>
      <c r="L193" s="84">
        <f t="shared" si="46"/>
        <v>61120.311462028541</v>
      </c>
      <c r="M193" s="84">
        <f t="shared" si="46"/>
        <v>61389.599025055577</v>
      </c>
      <c r="N193" s="84">
        <f t="shared" si="46"/>
        <v>62103.155737653309</v>
      </c>
      <c r="O193" s="84">
        <f t="shared" si="46"/>
        <v>62374.735917620317</v>
      </c>
      <c r="P193" s="84">
        <f t="shared" si="46"/>
        <v>62894.458653951566</v>
      </c>
      <c r="Q193" s="430">
        <f t="shared" si="43"/>
        <v>739296.90145907085</v>
      </c>
      <c r="R193" s="129"/>
    </row>
    <row r="194" spans="1:19">
      <c r="A194" s="343" t="str">
        <f t="shared" si="38"/>
        <v>TXRT09</v>
      </c>
      <c r="B194" s="122">
        <f t="shared" si="38"/>
        <v>9</v>
      </c>
      <c r="C194" s="122"/>
      <c r="D194" s="215" t="str">
        <f t="shared" si="39"/>
        <v>Traffic Signals</v>
      </c>
      <c r="E194" s="84">
        <f t="shared" ref="E194:P195" si="47">E82-E160</f>
        <v>7471.3088637513229</v>
      </c>
      <c r="F194" s="84">
        <f t="shared" si="47"/>
        <v>7471.2687419952072</v>
      </c>
      <c r="G194" s="84">
        <f t="shared" si="47"/>
        <v>7471.2687419952072</v>
      </c>
      <c r="H194" s="84">
        <f t="shared" si="47"/>
        <v>7471.2687419952072</v>
      </c>
      <c r="I194" s="84">
        <f t="shared" si="47"/>
        <v>7471.2687419952072</v>
      </c>
      <c r="J194" s="84">
        <f t="shared" si="47"/>
        <v>7471.2687419952072</v>
      </c>
      <c r="K194" s="84">
        <f t="shared" si="47"/>
        <v>7471.2687419952072</v>
      </c>
      <c r="L194" s="84">
        <f t="shared" si="47"/>
        <v>7471.2687419952072</v>
      </c>
      <c r="M194" s="84">
        <f t="shared" si="47"/>
        <v>7471.2687419952072</v>
      </c>
      <c r="N194" s="84">
        <f t="shared" si="47"/>
        <v>7471.2687419952072</v>
      </c>
      <c r="O194" s="84">
        <f t="shared" si="47"/>
        <v>7471.2687419952072</v>
      </c>
      <c r="P194" s="84">
        <f t="shared" si="47"/>
        <v>7471.2687419952072</v>
      </c>
      <c r="Q194" s="430">
        <f t="shared" si="43"/>
        <v>89655.265025698609</v>
      </c>
      <c r="R194" s="129"/>
    </row>
    <row r="195" spans="1:19">
      <c r="A195" s="343" t="str">
        <f t="shared" si="38"/>
        <v>TXRT09</v>
      </c>
      <c r="B195" s="122">
        <f t="shared" si="38"/>
        <v>9</v>
      </c>
      <c r="C195" s="122"/>
      <c r="D195" s="215" t="str">
        <f t="shared" si="39"/>
        <v>Traffic Signals (Metered)</v>
      </c>
      <c r="E195" s="84">
        <f t="shared" si="47"/>
        <v>429.78420805078918</v>
      </c>
      <c r="F195" s="84">
        <f t="shared" si="47"/>
        <v>473.45587933806007</v>
      </c>
      <c r="G195" s="84">
        <f t="shared" si="47"/>
        <v>464.45247791153736</v>
      </c>
      <c r="H195" s="84">
        <f t="shared" si="47"/>
        <v>470.38575394740667</v>
      </c>
      <c r="I195" s="84">
        <f t="shared" si="47"/>
        <v>465.832309547786</v>
      </c>
      <c r="J195" s="84">
        <f t="shared" si="47"/>
        <v>469.28188863840785</v>
      </c>
      <c r="K195" s="84">
        <f t="shared" si="47"/>
        <v>460.72693249366591</v>
      </c>
      <c r="L195" s="84">
        <f t="shared" si="47"/>
        <v>459.24361348469853</v>
      </c>
      <c r="M195" s="84">
        <f t="shared" si="47"/>
        <v>470.48924132012536</v>
      </c>
      <c r="N195" s="84">
        <f t="shared" si="47"/>
        <v>460.27848721188514</v>
      </c>
      <c r="O195" s="84">
        <f t="shared" si="47"/>
        <v>459.45058823013579</v>
      </c>
      <c r="P195" s="84">
        <f t="shared" si="47"/>
        <v>465.00441056603682</v>
      </c>
      <c r="Q195" s="430">
        <f>SUM(E195:P195)</f>
        <v>5548.3857907405354</v>
      </c>
      <c r="R195" s="129"/>
    </row>
    <row r="196" spans="1:19">
      <c r="A196" s="343" t="str">
        <f t="shared" ref="A196:B219" si="48">A18</f>
        <v>TXRT11TU</v>
      </c>
      <c r="B196" s="122">
        <f t="shared" si="48"/>
        <v>11</v>
      </c>
      <c r="C196" s="122"/>
      <c r="D196" s="215" t="str">
        <f t="shared" ref="D196:D219" si="49">D18</f>
        <v>Muni Water Pumping TOU</v>
      </c>
      <c r="E196" s="84">
        <f t="shared" ref="E196:P196" si="50">E84-E162</f>
        <v>446752.45866742276</v>
      </c>
      <c r="F196" s="84">
        <f t="shared" si="50"/>
        <v>419046.44269874832</v>
      </c>
      <c r="G196" s="84">
        <f t="shared" si="50"/>
        <v>420463.25500073878</v>
      </c>
      <c r="H196" s="84">
        <f t="shared" si="50"/>
        <v>376366.1143215443</v>
      </c>
      <c r="I196" s="84">
        <f t="shared" si="50"/>
        <v>442436.08293579431</v>
      </c>
      <c r="J196" s="84">
        <f t="shared" si="50"/>
        <v>669975.9048357252</v>
      </c>
      <c r="K196" s="84">
        <f t="shared" si="50"/>
        <v>1041450.2244693527</v>
      </c>
      <c r="L196" s="84">
        <f t="shared" si="50"/>
        <v>928660.06257812865</v>
      </c>
      <c r="M196" s="84">
        <f t="shared" si="50"/>
        <v>927365.89571186679</v>
      </c>
      <c r="N196" s="84">
        <f t="shared" si="50"/>
        <v>782275.39055607177</v>
      </c>
      <c r="O196" s="84">
        <f t="shared" si="50"/>
        <v>543148.96054940065</v>
      </c>
      <c r="P196" s="84">
        <f t="shared" si="50"/>
        <v>496741.89464409603</v>
      </c>
      <c r="Q196" s="430">
        <f t="shared" si="43"/>
        <v>7494682.686968891</v>
      </c>
      <c r="R196" s="129"/>
    </row>
    <row r="197" spans="1:19">
      <c r="A197" s="343" t="str">
        <f t="shared" si="48"/>
        <v>TXRT11TU</v>
      </c>
      <c r="B197" s="122">
        <f t="shared" si="48"/>
        <v>11</v>
      </c>
      <c r="C197" s="122"/>
      <c r="D197" s="215" t="str">
        <f t="shared" si="49"/>
        <v>Muni Water Pumping TOU - Primary</v>
      </c>
      <c r="E197" s="84">
        <f t="shared" ref="E197:P197" si="51">E85-E163</f>
        <v>206558.80745663983</v>
      </c>
      <c r="F197" s="84">
        <f t="shared" si="51"/>
        <v>207630.06217372895</v>
      </c>
      <c r="G197" s="84">
        <f t="shared" si="51"/>
        <v>181172.47423018611</v>
      </c>
      <c r="H197" s="84">
        <f t="shared" si="51"/>
        <v>157952.51068054489</v>
      </c>
      <c r="I197" s="84">
        <f t="shared" si="51"/>
        <v>159524.74277147095</v>
      </c>
      <c r="J197" s="84">
        <f t="shared" si="51"/>
        <v>249371.95011829058</v>
      </c>
      <c r="K197" s="84">
        <f t="shared" si="51"/>
        <v>337903.96586290118</v>
      </c>
      <c r="L197" s="84">
        <f t="shared" si="51"/>
        <v>270237.12704924576</v>
      </c>
      <c r="M197" s="84">
        <f t="shared" si="51"/>
        <v>282129.39178970945</v>
      </c>
      <c r="N197" s="84">
        <f t="shared" si="51"/>
        <v>214957.120347989</v>
      </c>
      <c r="O197" s="84">
        <f t="shared" si="51"/>
        <v>165910.38406717576</v>
      </c>
      <c r="P197" s="84">
        <f t="shared" si="51"/>
        <v>174318.83883722688</v>
      </c>
      <c r="Q197" s="430">
        <f t="shared" si="43"/>
        <v>2607667.3753851093</v>
      </c>
      <c r="R197" s="129"/>
    </row>
    <row r="198" spans="1:19">
      <c r="A198" s="343" t="str">
        <f t="shared" si="48"/>
        <v>TXRT15</v>
      </c>
      <c r="B198" s="122">
        <f t="shared" si="48"/>
        <v>15</v>
      </c>
      <c r="C198" s="122"/>
      <c r="D198" s="215" t="str">
        <f t="shared" si="49"/>
        <v>Electrolytic Refining</v>
      </c>
      <c r="E198" s="84">
        <f t="shared" ref="E198:P198" si="52">E86-E164</f>
        <v>107214.06930938837</v>
      </c>
      <c r="F198" s="84">
        <f t="shared" si="52"/>
        <v>108786.08546639682</v>
      </c>
      <c r="G198" s="84">
        <f t="shared" si="52"/>
        <v>107484.09315418947</v>
      </c>
      <c r="H198" s="84">
        <f t="shared" si="52"/>
        <v>102152.43470683772</v>
      </c>
      <c r="I198" s="84">
        <f t="shared" si="52"/>
        <v>105798.29488564597</v>
      </c>
      <c r="J198" s="84">
        <f t="shared" si="52"/>
        <v>214236.87918619899</v>
      </c>
      <c r="K198" s="84">
        <f t="shared" si="52"/>
        <v>248567.57072628528</v>
      </c>
      <c r="L198" s="84">
        <f t="shared" si="52"/>
        <v>240070.29615517022</v>
      </c>
      <c r="M198" s="84">
        <f t="shared" si="52"/>
        <v>248214.00526374846</v>
      </c>
      <c r="N198" s="84">
        <f t="shared" si="52"/>
        <v>132551.53039069229</v>
      </c>
      <c r="O198" s="84">
        <f t="shared" si="52"/>
        <v>108204.77800810701</v>
      </c>
      <c r="P198" s="84">
        <f t="shared" si="52"/>
        <v>106783.18453422905</v>
      </c>
      <c r="Q198" s="430">
        <f t="shared" si="43"/>
        <v>1830063.2217868899</v>
      </c>
      <c r="R198" s="129"/>
    </row>
    <row r="199" spans="1:19">
      <c r="A199" s="343" t="str">
        <f t="shared" si="48"/>
        <v>TXRTWH</v>
      </c>
      <c r="B199" s="122" t="str">
        <f t="shared" si="48"/>
        <v>WH</v>
      </c>
      <c r="C199" s="122"/>
      <c r="D199" s="215" t="str">
        <f t="shared" si="49"/>
        <v>Water Heating</v>
      </c>
      <c r="E199" s="84">
        <f t="shared" ref="E199:P199" si="53">E87-E165</f>
        <v>50835.831912863083</v>
      </c>
      <c r="F199" s="84">
        <f t="shared" si="53"/>
        <v>47104.280566741298</v>
      </c>
      <c r="G199" s="84">
        <f t="shared" si="53"/>
        <v>43512.600801920104</v>
      </c>
      <c r="H199" s="84">
        <f t="shared" si="53"/>
        <v>42616.00073597872</v>
      </c>
      <c r="I199" s="84">
        <f t="shared" si="53"/>
        <v>41118.752709934066</v>
      </c>
      <c r="J199" s="84">
        <f t="shared" si="53"/>
        <v>37501.757348278101</v>
      </c>
      <c r="K199" s="84">
        <f t="shared" si="53"/>
        <v>35170.388566075497</v>
      </c>
      <c r="L199" s="84">
        <f t="shared" si="53"/>
        <v>31418.363193241723</v>
      </c>
      <c r="M199" s="84">
        <f t="shared" si="53"/>
        <v>33952.477095962029</v>
      </c>
      <c r="N199" s="84">
        <f t="shared" si="53"/>
        <v>34794.593721689133</v>
      </c>
      <c r="O199" s="84">
        <f t="shared" si="53"/>
        <v>34932.074112914866</v>
      </c>
      <c r="P199" s="84">
        <f t="shared" si="53"/>
        <v>41624.862404467785</v>
      </c>
      <c r="Q199" s="430">
        <f t="shared" si="43"/>
        <v>474581.98317006638</v>
      </c>
      <c r="R199" s="129"/>
    </row>
    <row r="200" spans="1:19">
      <c r="A200" s="343" t="str">
        <f t="shared" si="48"/>
        <v>TXRT22</v>
      </c>
      <c r="B200" s="122">
        <f t="shared" si="48"/>
        <v>22</v>
      </c>
      <c r="C200" s="122"/>
      <c r="D200" s="215" t="str">
        <f t="shared" si="49"/>
        <v>Irrigation</v>
      </c>
      <c r="E200" s="2">
        <f t="shared" ref="E200:P200" si="54">E88-E166</f>
        <v>11934.699908134957</v>
      </c>
      <c r="F200" s="2">
        <f t="shared" si="54"/>
        <v>12155.548073568059</v>
      </c>
      <c r="G200" s="2">
        <f t="shared" si="54"/>
        <v>12371.095453267195</v>
      </c>
      <c r="H200" s="2">
        <f t="shared" si="54"/>
        <v>31406.533399991582</v>
      </c>
      <c r="I200" s="2">
        <f t="shared" si="54"/>
        <v>48690.800852155691</v>
      </c>
      <c r="J200" s="2">
        <f t="shared" si="54"/>
        <v>60698.733530160272</v>
      </c>
      <c r="K200" s="2">
        <f t="shared" si="54"/>
        <v>62884.151550092793</v>
      </c>
      <c r="L200" s="2">
        <f t="shared" si="54"/>
        <v>48169.671343400296</v>
      </c>
      <c r="M200" s="2">
        <f t="shared" si="54"/>
        <v>47717.183078237984</v>
      </c>
      <c r="N200" s="2">
        <f t="shared" si="54"/>
        <v>41862.683879359123</v>
      </c>
      <c r="O200" s="2">
        <f t="shared" si="54"/>
        <v>27059.972981158164</v>
      </c>
      <c r="P200" s="2">
        <f t="shared" si="54"/>
        <v>18462.435493739878</v>
      </c>
      <c r="Q200" s="430">
        <f t="shared" si="43"/>
        <v>423413.50954326603</v>
      </c>
      <c r="R200" s="129"/>
    </row>
    <row r="201" spans="1:19">
      <c r="A201" s="343" t="str">
        <f t="shared" si="48"/>
        <v>TXRT24</v>
      </c>
      <c r="B201" s="122">
        <f t="shared" si="48"/>
        <v>24</v>
      </c>
      <c r="C201" s="122"/>
      <c r="D201" s="215" t="str">
        <f t="shared" si="49"/>
        <v>General Service</v>
      </c>
      <c r="E201" s="2">
        <f t="shared" ref="E201:P201" si="55">E89-E167</f>
        <v>6861474.3350299047</v>
      </c>
      <c r="F201" s="2">
        <f t="shared" si="55"/>
        <v>6729487.2857489418</v>
      </c>
      <c r="G201" s="2">
        <f t="shared" si="55"/>
        <v>6712685.2758643888</v>
      </c>
      <c r="H201" s="2">
        <f t="shared" si="55"/>
        <v>6452750.1296802238</v>
      </c>
      <c r="I201" s="2">
        <f t="shared" si="55"/>
        <v>11353708.85481062</v>
      </c>
      <c r="J201" s="2">
        <f t="shared" si="55"/>
        <v>13300374.741351109</v>
      </c>
      <c r="K201" s="2">
        <f t="shared" si="55"/>
        <v>14894314.82217616</v>
      </c>
      <c r="L201" s="2">
        <f t="shared" si="55"/>
        <v>14729113.758506084</v>
      </c>
      <c r="M201" s="2">
        <f t="shared" si="55"/>
        <v>14971605.764482655</v>
      </c>
      <c r="N201" s="2">
        <f t="shared" si="55"/>
        <v>13103930.757387757</v>
      </c>
      <c r="O201" s="2">
        <f t="shared" si="55"/>
        <v>7143397.1746431738</v>
      </c>
      <c r="P201" s="2">
        <f t="shared" si="55"/>
        <v>6631070.0807373812</v>
      </c>
      <c r="Q201" s="430">
        <f t="shared" si="43"/>
        <v>122883912.9804184</v>
      </c>
      <c r="R201" s="129"/>
    </row>
    <row r="202" spans="1:19">
      <c r="A202" s="343" t="str">
        <f t="shared" si="48"/>
        <v>TXRT24</v>
      </c>
      <c r="B202" s="122">
        <f t="shared" si="48"/>
        <v>24</v>
      </c>
      <c r="C202" s="122"/>
      <c r="D202" s="215" t="str">
        <f t="shared" si="49"/>
        <v>General Service - Primary</v>
      </c>
      <c r="E202" s="84">
        <f t="shared" ref="E202:P202" si="56">E90-E168</f>
        <v>116746.67431942325</v>
      </c>
      <c r="F202" s="84">
        <f t="shared" si="56"/>
        <v>110925.00301437033</v>
      </c>
      <c r="G202" s="84">
        <f t="shared" si="56"/>
        <v>112976.20794549202</v>
      </c>
      <c r="H202" s="84">
        <f t="shared" si="56"/>
        <v>101146.89681183809</v>
      </c>
      <c r="I202" s="84">
        <f t="shared" si="56"/>
        <v>198868.16208442635</v>
      </c>
      <c r="J202" s="84">
        <f t="shared" si="56"/>
        <v>237229.72469938779</v>
      </c>
      <c r="K202" s="84">
        <f t="shared" si="56"/>
        <v>261862.77655162656</v>
      </c>
      <c r="L202" s="84">
        <f t="shared" si="56"/>
        <v>272307.46975129837</v>
      </c>
      <c r="M202" s="84">
        <f t="shared" si="56"/>
        <v>267325.11529384309</v>
      </c>
      <c r="N202" s="84">
        <f t="shared" si="56"/>
        <v>222877.90178083788</v>
      </c>
      <c r="O202" s="84">
        <f t="shared" si="56"/>
        <v>114999.25420456217</v>
      </c>
      <c r="P202" s="84">
        <f t="shared" si="56"/>
        <v>104561.83373533314</v>
      </c>
      <c r="Q202" s="430">
        <f t="shared" si="43"/>
        <v>2121827.0201924392</v>
      </c>
      <c r="R202" s="129"/>
    </row>
    <row r="203" spans="1:19">
      <c r="A203" s="343" t="str">
        <f t="shared" si="48"/>
        <v>TXRT25</v>
      </c>
      <c r="B203" s="122">
        <f t="shared" si="48"/>
        <v>25</v>
      </c>
      <c r="C203" s="122"/>
      <c r="D203" s="215" t="str">
        <f t="shared" si="49"/>
        <v>Large Power Service</v>
      </c>
      <c r="E203" s="2">
        <f t="shared" ref="E203:P203" si="57">E91-E169</f>
        <v>1706689.3492404339</v>
      </c>
      <c r="F203" s="2">
        <f t="shared" si="57"/>
        <v>1701881.3116701967</v>
      </c>
      <c r="G203" s="2">
        <f t="shared" si="57"/>
        <v>1732640.663647658</v>
      </c>
      <c r="H203" s="2">
        <f t="shared" si="57"/>
        <v>1720417.9487971966</v>
      </c>
      <c r="I203" s="2">
        <f t="shared" si="57"/>
        <v>1702428.9376106584</v>
      </c>
      <c r="J203" s="2">
        <f t="shared" si="57"/>
        <v>2481940.8801742992</v>
      </c>
      <c r="K203" s="2">
        <f t="shared" si="57"/>
        <v>3101854.1008353448</v>
      </c>
      <c r="L203" s="2">
        <f t="shared" si="57"/>
        <v>3175590.0587644833</v>
      </c>
      <c r="M203" s="2">
        <f t="shared" si="57"/>
        <v>3227549.5828081439</v>
      </c>
      <c r="N203" s="2">
        <f t="shared" si="57"/>
        <v>2352636.9044546103</v>
      </c>
      <c r="O203" s="2">
        <f t="shared" si="57"/>
        <v>1759336.7592840611</v>
      </c>
      <c r="P203" s="2">
        <f t="shared" si="57"/>
        <v>1716496.9232991543</v>
      </c>
      <c r="Q203" s="430">
        <f t="shared" si="43"/>
        <v>26379463.420586243</v>
      </c>
      <c r="R203" s="129"/>
      <c r="S203" s="333"/>
    </row>
    <row r="204" spans="1:19">
      <c r="A204" s="343" t="str">
        <f t="shared" si="48"/>
        <v>TXRT25</v>
      </c>
      <c r="B204" s="122">
        <f t="shared" si="48"/>
        <v>25</v>
      </c>
      <c r="C204" s="122"/>
      <c r="D204" s="215" t="str">
        <f t="shared" si="49"/>
        <v>Large Power Service - Primary</v>
      </c>
      <c r="E204" s="84">
        <f t="shared" ref="E204:P204" si="58">E92-E170</f>
        <v>355430.3279418142</v>
      </c>
      <c r="F204" s="84">
        <f t="shared" si="58"/>
        <v>352608.33075655624</v>
      </c>
      <c r="G204" s="84">
        <f t="shared" si="58"/>
        <v>351094.61711713014</v>
      </c>
      <c r="H204" s="84">
        <f t="shared" si="58"/>
        <v>348585.01244790887</v>
      </c>
      <c r="I204" s="84">
        <f t="shared" si="58"/>
        <v>357327.26495411014</v>
      </c>
      <c r="J204" s="84">
        <f t="shared" si="58"/>
        <v>516230.03806711576</v>
      </c>
      <c r="K204" s="84">
        <f t="shared" si="58"/>
        <v>624695.72703704413</v>
      </c>
      <c r="L204" s="84">
        <f t="shared" si="58"/>
        <v>629478.3493078514</v>
      </c>
      <c r="M204" s="84">
        <f t="shared" si="58"/>
        <v>635886.48946285527</v>
      </c>
      <c r="N204" s="84">
        <f t="shared" si="58"/>
        <v>460409.09001451166</v>
      </c>
      <c r="O204" s="84">
        <f t="shared" si="58"/>
        <v>352372.30125982198</v>
      </c>
      <c r="P204" s="84">
        <f t="shared" si="58"/>
        <v>348686.40693672979</v>
      </c>
      <c r="Q204" s="430">
        <f t="shared" si="43"/>
        <v>5332803.9553034492</v>
      </c>
      <c r="R204" s="129"/>
    </row>
    <row r="205" spans="1:19">
      <c r="A205" s="343" t="str">
        <f t="shared" si="48"/>
        <v>TXRT25</v>
      </c>
      <c r="B205" s="122">
        <f t="shared" si="48"/>
        <v>25</v>
      </c>
      <c r="C205" s="122"/>
      <c r="D205" s="215" t="str">
        <f t="shared" si="49"/>
        <v>Large Power Service - Transmission</v>
      </c>
      <c r="E205" s="84">
        <f t="shared" ref="E205:P205" si="59">E93-E171</f>
        <v>24898.37466266577</v>
      </c>
      <c r="F205" s="84">
        <f t="shared" si="59"/>
        <v>24257.723439871268</v>
      </c>
      <c r="G205" s="84">
        <f t="shared" si="59"/>
        <v>24914.431001366476</v>
      </c>
      <c r="H205" s="84">
        <f t="shared" si="59"/>
        <v>24696.921259144143</v>
      </c>
      <c r="I205" s="84">
        <f t="shared" si="59"/>
        <v>24002.759936134535</v>
      </c>
      <c r="J205" s="84">
        <f t="shared" si="59"/>
        <v>34064</v>
      </c>
      <c r="K205" s="84">
        <f t="shared" si="59"/>
        <v>43164.248090838802</v>
      </c>
      <c r="L205" s="84">
        <f t="shared" si="59"/>
        <v>42994.268915491106</v>
      </c>
      <c r="M205" s="84">
        <f t="shared" si="59"/>
        <v>45317.3175611365</v>
      </c>
      <c r="N205" s="84">
        <f t="shared" si="59"/>
        <v>36946.760136620389</v>
      </c>
      <c r="O205" s="84">
        <f t="shared" si="59"/>
        <v>25593.977605723572</v>
      </c>
      <c r="P205" s="84">
        <f t="shared" si="59"/>
        <v>25162.900124951673</v>
      </c>
      <c r="Q205" s="430">
        <f t="shared" si="43"/>
        <v>376013.68273394421</v>
      </c>
      <c r="R205" s="129"/>
    </row>
    <row r="206" spans="1:19">
      <c r="A206" s="343" t="str">
        <f t="shared" si="48"/>
        <v>TXRT25A</v>
      </c>
      <c r="B206" s="122" t="str">
        <f t="shared" si="48"/>
        <v>25A</v>
      </c>
      <c r="C206" s="122"/>
      <c r="D206" s="215" t="str">
        <f t="shared" si="49"/>
        <v>Large Power Off-Peak Service</v>
      </c>
      <c r="E206" s="84">
        <f t="shared" ref="E206:P206" si="60">E94-E172</f>
        <v>0</v>
      </c>
      <c r="F206" s="84">
        <f t="shared" si="60"/>
        <v>0</v>
      </c>
      <c r="G206" s="84">
        <f t="shared" si="60"/>
        <v>0</v>
      </c>
      <c r="H206" s="84">
        <f t="shared" si="60"/>
        <v>0</v>
      </c>
      <c r="I206" s="84">
        <f t="shared" si="60"/>
        <v>0</v>
      </c>
      <c r="J206" s="84">
        <f t="shared" si="60"/>
        <v>0</v>
      </c>
      <c r="K206" s="84">
        <f t="shared" si="60"/>
        <v>0</v>
      </c>
      <c r="L206" s="84">
        <f t="shared" si="60"/>
        <v>0</v>
      </c>
      <c r="M206" s="84">
        <f t="shared" si="60"/>
        <v>0</v>
      </c>
      <c r="N206" s="84">
        <f t="shared" si="60"/>
        <v>0</v>
      </c>
      <c r="O206" s="84">
        <f t="shared" si="60"/>
        <v>0</v>
      </c>
      <c r="P206" s="84">
        <f t="shared" si="60"/>
        <v>0</v>
      </c>
      <c r="Q206" s="430">
        <f t="shared" si="43"/>
        <v>0</v>
      </c>
      <c r="R206" s="129"/>
    </row>
    <row r="207" spans="1:19">
      <c r="A207" s="343" t="str">
        <f t="shared" si="48"/>
        <v>TXRT25A</v>
      </c>
      <c r="B207" s="122" t="str">
        <f t="shared" si="48"/>
        <v>25A</v>
      </c>
      <c r="C207" s="122"/>
      <c r="D207" s="215" t="str">
        <f t="shared" si="49"/>
        <v>Large Power Off-Peak Service - Primary</v>
      </c>
      <c r="E207" s="84">
        <f t="shared" ref="E207:P207" si="61">E95-E173</f>
        <v>32197.942183222804</v>
      </c>
      <c r="F207" s="84">
        <f t="shared" si="61"/>
        <v>32136.997384595594</v>
      </c>
      <c r="G207" s="84">
        <f t="shared" si="61"/>
        <v>31297.996237817712</v>
      </c>
      <c r="H207" s="84">
        <f t="shared" si="61"/>
        <v>32714.08629060736</v>
      </c>
      <c r="I207" s="84">
        <f t="shared" si="61"/>
        <v>32745.750690286131</v>
      </c>
      <c r="J207" s="84">
        <f t="shared" si="61"/>
        <v>36845.392327255089</v>
      </c>
      <c r="K207" s="84">
        <f t="shared" si="61"/>
        <v>35731.705466904445</v>
      </c>
      <c r="L207" s="84">
        <f t="shared" si="61"/>
        <v>35520.812835286793</v>
      </c>
      <c r="M207" s="84">
        <f t="shared" si="61"/>
        <v>35797.179923781783</v>
      </c>
      <c r="N207" s="84">
        <f t="shared" si="61"/>
        <v>36792.400276972257</v>
      </c>
      <c r="O207" s="84">
        <f t="shared" si="61"/>
        <v>33312.03328478906</v>
      </c>
      <c r="P207" s="84">
        <f t="shared" si="61"/>
        <v>35956.666478614432</v>
      </c>
      <c r="Q207" s="430">
        <f t="shared" si="43"/>
        <v>411048.96338013344</v>
      </c>
      <c r="R207" s="129"/>
    </row>
    <row r="208" spans="1:19">
      <c r="A208" s="343" t="str">
        <f t="shared" si="48"/>
        <v>TXRT26</v>
      </c>
      <c r="B208" s="122">
        <f t="shared" si="48"/>
        <v>26</v>
      </c>
      <c r="C208" s="122"/>
      <c r="D208" s="215" t="str">
        <f t="shared" si="49"/>
        <v>Petroleum Refinery</v>
      </c>
      <c r="E208" s="84">
        <f t="shared" ref="E208:P208" si="62">E96-E174</f>
        <v>842362.12689180335</v>
      </c>
      <c r="F208" s="84">
        <f t="shared" si="62"/>
        <v>761831.30604333663</v>
      </c>
      <c r="G208" s="84">
        <f t="shared" si="62"/>
        <v>872585.95671545365</v>
      </c>
      <c r="H208" s="84">
        <f t="shared" si="62"/>
        <v>881601.65229897702</v>
      </c>
      <c r="I208" s="84">
        <f t="shared" si="62"/>
        <v>854182.12648819829</v>
      </c>
      <c r="J208" s="84">
        <f t="shared" si="62"/>
        <v>1040930.2224034942</v>
      </c>
      <c r="K208" s="84">
        <f t="shared" si="62"/>
        <v>1039991.7187092924</v>
      </c>
      <c r="L208" s="84">
        <f t="shared" si="62"/>
        <v>1024533.9181133867</v>
      </c>
      <c r="M208" s="84">
        <f t="shared" si="62"/>
        <v>1041638.2740005273</v>
      </c>
      <c r="N208" s="84">
        <f t="shared" si="62"/>
        <v>871875.69137625082</v>
      </c>
      <c r="O208" s="84">
        <f t="shared" si="62"/>
        <v>863959.00348082394</v>
      </c>
      <c r="P208" s="84">
        <f t="shared" si="62"/>
        <v>869278.37225622986</v>
      </c>
      <c r="Q208" s="430">
        <f t="shared" si="43"/>
        <v>10964770.368777772</v>
      </c>
      <c r="R208" s="129"/>
    </row>
    <row r="209" spans="1:19">
      <c r="A209" s="343" t="str">
        <f t="shared" si="48"/>
        <v>TXRT28</v>
      </c>
      <c r="B209" s="122">
        <f t="shared" si="48"/>
        <v>28</v>
      </c>
      <c r="C209" s="122"/>
      <c r="D209" s="215" t="str">
        <f t="shared" si="49"/>
        <v>Area Lighting Service</v>
      </c>
      <c r="E209" s="84">
        <f t="shared" ref="E209:P209" si="63">E97-E175</f>
        <v>248526.37515452507</v>
      </c>
      <c r="F209" s="84">
        <f t="shared" si="63"/>
        <v>244967.99459197349</v>
      </c>
      <c r="G209" s="84">
        <f t="shared" si="63"/>
        <v>245224.18075728364</v>
      </c>
      <c r="H209" s="84">
        <f t="shared" si="63"/>
        <v>242541.47500239805</v>
      </c>
      <c r="I209" s="84">
        <f t="shared" si="63"/>
        <v>241487.97379536217</v>
      </c>
      <c r="J209" s="84">
        <f t="shared" si="63"/>
        <v>239923.86957105566</v>
      </c>
      <c r="K209" s="84">
        <f t="shared" si="63"/>
        <v>241126.41981621494</v>
      </c>
      <c r="L209" s="84">
        <f t="shared" si="63"/>
        <v>242559.24098997412</v>
      </c>
      <c r="M209" s="84">
        <f t="shared" si="63"/>
        <v>243566.85453489938</v>
      </c>
      <c r="N209" s="84">
        <f t="shared" si="63"/>
        <v>246237.06061135561</v>
      </c>
      <c r="O209" s="84">
        <f t="shared" si="63"/>
        <v>247253.69765436437</v>
      </c>
      <c r="P209" s="84">
        <f t="shared" si="63"/>
        <v>249198.50607289709</v>
      </c>
      <c r="Q209" s="430">
        <f t="shared" si="43"/>
        <v>2932613.6485523037</v>
      </c>
      <c r="R209" s="129"/>
    </row>
    <row r="210" spans="1:19">
      <c r="A210" s="343" t="str">
        <f t="shared" si="48"/>
        <v>TXRT30</v>
      </c>
      <c r="B210" s="122">
        <f t="shared" si="48"/>
        <v>30</v>
      </c>
      <c r="C210" s="122"/>
      <c r="D210" s="215" t="str">
        <f t="shared" si="49"/>
        <v>Electric Furnace</v>
      </c>
      <c r="E210" s="84">
        <f t="shared" ref="E210:P210" si="64">E98-E176</f>
        <v>69740.311042303991</v>
      </c>
      <c r="F210" s="84">
        <f t="shared" si="64"/>
        <v>69608.111051864005</v>
      </c>
      <c r="G210" s="84">
        <f t="shared" si="64"/>
        <v>69077.858745727994</v>
      </c>
      <c r="H210" s="84">
        <f t="shared" si="64"/>
        <v>66921.576337111997</v>
      </c>
      <c r="I210" s="84">
        <f t="shared" si="64"/>
        <v>65530.977213967992</v>
      </c>
      <c r="J210" s="84">
        <f t="shared" si="64"/>
        <v>136390.95319260776</v>
      </c>
      <c r="K210" s="84">
        <f t="shared" si="64"/>
        <v>150065.18958798153</v>
      </c>
      <c r="L210" s="84">
        <f t="shared" si="64"/>
        <v>151154.38228116449</v>
      </c>
      <c r="M210" s="84">
        <f t="shared" si="64"/>
        <v>156255.94197284747</v>
      </c>
      <c r="N210" s="84">
        <f t="shared" si="64"/>
        <v>109772.8450267742</v>
      </c>
      <c r="O210" s="84">
        <f t="shared" si="64"/>
        <v>74525.803021557993</v>
      </c>
      <c r="P210" s="84">
        <f t="shared" si="64"/>
        <v>72715.713937230001</v>
      </c>
      <c r="Q210" s="430">
        <f t="shared" si="43"/>
        <v>1191759.6634111395</v>
      </c>
      <c r="R210" s="129"/>
    </row>
    <row r="211" spans="1:19">
      <c r="A211" s="343" t="str">
        <f t="shared" si="48"/>
        <v>TXRT31</v>
      </c>
      <c r="B211" s="122">
        <f t="shared" si="48"/>
        <v>31</v>
      </c>
      <c r="C211" s="122"/>
      <c r="D211" s="215" t="str">
        <f t="shared" si="49"/>
        <v>M R &amp; D</v>
      </c>
      <c r="E211" s="2">
        <f t="shared" ref="E211:P211" si="65">E99-E177</f>
        <v>874816.23461263254</v>
      </c>
      <c r="F211" s="2">
        <f t="shared" si="65"/>
        <v>868934.15560880688</v>
      </c>
      <c r="G211" s="2">
        <f t="shared" si="65"/>
        <v>852862.96526532946</v>
      </c>
      <c r="H211" s="2">
        <f t="shared" si="65"/>
        <v>850515.39900394296</v>
      </c>
      <c r="I211" s="2">
        <f t="shared" si="65"/>
        <v>854147.61846244335</v>
      </c>
      <c r="J211" s="2">
        <f t="shared" si="65"/>
        <v>1429285.0414014952</v>
      </c>
      <c r="K211" s="2">
        <f t="shared" si="65"/>
        <v>1551393.7470821308</v>
      </c>
      <c r="L211" s="2">
        <f t="shared" si="65"/>
        <v>1538676.2337756124</v>
      </c>
      <c r="M211" s="2">
        <f t="shared" si="65"/>
        <v>1510220.5030891639</v>
      </c>
      <c r="N211" s="2">
        <f t="shared" si="65"/>
        <v>958631.92957199016</v>
      </c>
      <c r="O211" s="2">
        <f t="shared" si="65"/>
        <v>849709.48579834553</v>
      </c>
      <c r="P211" s="2">
        <f t="shared" si="65"/>
        <v>870698.61514807958</v>
      </c>
      <c r="Q211" s="430">
        <f t="shared" si="43"/>
        <v>13009891.928819973</v>
      </c>
      <c r="R211" s="129"/>
    </row>
    <row r="212" spans="1:19">
      <c r="A212" s="343" t="str">
        <f t="shared" si="48"/>
        <v>TXRT34</v>
      </c>
      <c r="B212" s="122">
        <f t="shared" si="48"/>
        <v>34</v>
      </c>
      <c r="C212" s="122"/>
      <c r="D212" s="215" t="str">
        <f t="shared" si="49"/>
        <v>Cotton Gin</v>
      </c>
      <c r="E212" s="84">
        <f t="shared" ref="E212:P212" si="66">E100-E178</f>
        <v>32106.506482412002</v>
      </c>
      <c r="F212" s="84">
        <f t="shared" si="66"/>
        <v>1716.8183528111999</v>
      </c>
      <c r="G212" s="84">
        <f t="shared" si="66"/>
        <v>1710.2007555885998</v>
      </c>
      <c r="H212" s="84">
        <f t="shared" si="66"/>
        <v>1553.1324265681501</v>
      </c>
      <c r="I212" s="84">
        <f t="shared" si="66"/>
        <v>786.63006640160006</v>
      </c>
      <c r="J212" s="84">
        <f t="shared" si="66"/>
        <v>997.85512730460016</v>
      </c>
      <c r="K212" s="84">
        <f t="shared" si="66"/>
        <v>910.15010622139994</v>
      </c>
      <c r="L212" s="84">
        <f t="shared" si="66"/>
        <v>929.34092670419989</v>
      </c>
      <c r="M212" s="84">
        <f t="shared" si="66"/>
        <v>1205.1729660351998</v>
      </c>
      <c r="N212" s="84">
        <f t="shared" si="66"/>
        <v>1715.4394207502003</v>
      </c>
      <c r="O212" s="84">
        <f t="shared" si="66"/>
        <v>39720.374075679596</v>
      </c>
      <c r="P212" s="84">
        <f t="shared" si="66"/>
        <v>49620.599701892403</v>
      </c>
      <c r="Q212" s="430">
        <f t="shared" si="43"/>
        <v>132972.22040836915</v>
      </c>
      <c r="R212" s="129"/>
    </row>
    <row r="213" spans="1:19">
      <c r="A213" s="343" t="str">
        <f t="shared" si="48"/>
        <v>TXRT38</v>
      </c>
      <c r="B213" s="122">
        <f t="shared" si="48"/>
        <v>38</v>
      </c>
      <c r="C213" s="122"/>
      <c r="D213" s="215" t="str">
        <f t="shared" si="49"/>
        <v>Interruptible Large Power Service - Primary</v>
      </c>
      <c r="E213" s="84">
        <f t="shared" ref="E213:P213" si="67">E101-E179</f>
        <v>51279.1565120413</v>
      </c>
      <c r="F213" s="84">
        <f t="shared" si="67"/>
        <v>50365.983857223931</v>
      </c>
      <c r="G213" s="84">
        <f t="shared" si="67"/>
        <v>50171.511508254705</v>
      </c>
      <c r="H213" s="84">
        <f t="shared" si="67"/>
        <v>67849.593718986405</v>
      </c>
      <c r="I213" s="84">
        <f t="shared" si="67"/>
        <v>74302.393665786803</v>
      </c>
      <c r="J213" s="84">
        <f t="shared" si="67"/>
        <v>83893.756387625355</v>
      </c>
      <c r="K213" s="84">
        <f t="shared" si="67"/>
        <v>82140.583305998502</v>
      </c>
      <c r="L213" s="84">
        <f t="shared" si="67"/>
        <v>81154.151632859182</v>
      </c>
      <c r="M213" s="84">
        <f t="shared" si="67"/>
        <v>77945.888599745245</v>
      </c>
      <c r="N213" s="84">
        <f t="shared" si="67"/>
        <v>60805.90713063853</v>
      </c>
      <c r="O213" s="84">
        <f t="shared" si="67"/>
        <v>51323.085066007734</v>
      </c>
      <c r="P213" s="84">
        <f t="shared" si="67"/>
        <v>51506.061723021754</v>
      </c>
      <c r="Q213" s="430">
        <f t="shared" si="43"/>
        <v>782738.07310818927</v>
      </c>
      <c r="R213" s="129"/>
    </row>
    <row r="214" spans="1:19">
      <c r="A214" s="343" t="str">
        <f t="shared" si="48"/>
        <v>TXRT38</v>
      </c>
      <c r="B214" s="122">
        <f t="shared" si="48"/>
        <v>38</v>
      </c>
      <c r="C214" s="122"/>
      <c r="D214" s="215" t="str">
        <f t="shared" si="49"/>
        <v>Interruptible Large Power Service - Transmission</v>
      </c>
      <c r="E214" s="84">
        <f t="shared" ref="E214:P214" si="68">E102-E180</f>
        <v>237708.21505031345</v>
      </c>
      <c r="F214" s="84">
        <f t="shared" si="68"/>
        <v>219650.57916412779</v>
      </c>
      <c r="G214" s="84">
        <f t="shared" si="68"/>
        <v>258553.82473665604</v>
      </c>
      <c r="H214" s="84">
        <f t="shared" si="68"/>
        <v>222718.73984425611</v>
      </c>
      <c r="I214" s="84">
        <f t="shared" si="68"/>
        <v>252754.93540849484</v>
      </c>
      <c r="J214" s="84">
        <f t="shared" si="68"/>
        <v>324469.32275802799</v>
      </c>
      <c r="K214" s="84">
        <f t="shared" si="68"/>
        <v>360330.74718798039</v>
      </c>
      <c r="L214" s="84">
        <f t="shared" si="68"/>
        <v>364685.58308341808</v>
      </c>
      <c r="M214" s="84">
        <f t="shared" si="68"/>
        <v>353614.8012813009</v>
      </c>
      <c r="N214" s="84">
        <f t="shared" si="68"/>
        <v>295348.95531540224</v>
      </c>
      <c r="O214" s="84">
        <f t="shared" si="68"/>
        <v>256826.22770732711</v>
      </c>
      <c r="P214" s="84">
        <f t="shared" si="68"/>
        <v>244943.41281790647</v>
      </c>
      <c r="Q214" s="430">
        <f t="shared" si="43"/>
        <v>3391605.3443552116</v>
      </c>
      <c r="R214" s="129"/>
    </row>
    <row r="215" spans="1:19">
      <c r="A215" s="343" t="str">
        <f t="shared" si="48"/>
        <v>TXRT41</v>
      </c>
      <c r="B215" s="122">
        <f t="shared" si="48"/>
        <v>41</v>
      </c>
      <c r="C215" s="122"/>
      <c r="D215" s="215" t="str">
        <f t="shared" si="49"/>
        <v>City and County Service</v>
      </c>
      <c r="E215" s="2">
        <f t="shared" ref="E215:P215" si="69">E103-E181</f>
        <v>1247290.3199320626</v>
      </c>
      <c r="F215" s="2">
        <f t="shared" si="69"/>
        <v>1281144.0413420375</v>
      </c>
      <c r="G215" s="2">
        <f t="shared" si="69"/>
        <v>1259703.8887506493</v>
      </c>
      <c r="H215" s="2">
        <f t="shared" si="69"/>
        <v>1027677.6163502</v>
      </c>
      <c r="I215" s="2">
        <f t="shared" si="69"/>
        <v>1085192.4681014335</v>
      </c>
      <c r="J215" s="2">
        <f t="shared" si="69"/>
        <v>1485047.8177486537</v>
      </c>
      <c r="K215" s="2">
        <f t="shared" si="69"/>
        <v>1785070.3315586429</v>
      </c>
      <c r="L215" s="2">
        <f t="shared" si="69"/>
        <v>2022023.1549274425</v>
      </c>
      <c r="M215" s="2">
        <f t="shared" si="69"/>
        <v>2091931.8049180971</v>
      </c>
      <c r="N215" s="2">
        <f t="shared" si="69"/>
        <v>1773364.8127242511</v>
      </c>
      <c r="O215" s="2">
        <f t="shared" si="69"/>
        <v>1141527.1518772179</v>
      </c>
      <c r="P215" s="2">
        <f t="shared" si="69"/>
        <v>994833.27527988632</v>
      </c>
      <c r="Q215" s="430">
        <f t="shared" si="43"/>
        <v>17194806.683510575</v>
      </c>
      <c r="R215" s="129"/>
      <c r="S215" s="434"/>
    </row>
    <row r="216" spans="1:19">
      <c r="A216" s="343" t="str">
        <f t="shared" si="48"/>
        <v>TXRT41</v>
      </c>
      <c r="B216" s="122">
        <f t="shared" si="48"/>
        <v>41</v>
      </c>
      <c r="C216" s="122"/>
      <c r="D216" s="215" t="str">
        <f t="shared" si="49"/>
        <v>City and County Service - Primary</v>
      </c>
      <c r="E216" s="84">
        <f t="shared" ref="E216:P216" si="70">E104-E182</f>
        <v>125610.07362255745</v>
      </c>
      <c r="F216" s="84">
        <f t="shared" si="70"/>
        <v>126796.73903142716</v>
      </c>
      <c r="G216" s="84">
        <f t="shared" si="70"/>
        <v>137578.36735320583</v>
      </c>
      <c r="H216" s="84">
        <f t="shared" si="70"/>
        <v>116357.89035766186</v>
      </c>
      <c r="I216" s="84">
        <f t="shared" si="70"/>
        <v>165892.95584233417</v>
      </c>
      <c r="J216" s="84">
        <f t="shared" si="70"/>
        <v>176855.96098306234</v>
      </c>
      <c r="K216" s="84">
        <f t="shared" si="70"/>
        <v>191703.04324663861</v>
      </c>
      <c r="L216" s="84">
        <f t="shared" si="70"/>
        <v>220761.70463955865</v>
      </c>
      <c r="M216" s="84">
        <f t="shared" si="70"/>
        <v>251293.58203062759</v>
      </c>
      <c r="N216" s="84">
        <f t="shared" si="70"/>
        <v>193885.06960316096</v>
      </c>
      <c r="O216" s="84">
        <f t="shared" si="70"/>
        <v>117350.06458817693</v>
      </c>
      <c r="P216" s="84">
        <f t="shared" si="70"/>
        <v>107607.40196228684</v>
      </c>
      <c r="Q216" s="430">
        <f t="shared" si="43"/>
        <v>1931692.8532606985</v>
      </c>
      <c r="R216" s="129"/>
      <c r="S216" s="434"/>
    </row>
    <row r="217" spans="1:19">
      <c r="A217" s="343" t="str">
        <f t="shared" si="48"/>
        <v>TXRT43</v>
      </c>
      <c r="B217" s="122">
        <f t="shared" si="48"/>
        <v>43</v>
      </c>
      <c r="C217" s="122"/>
      <c r="D217" s="215" t="str">
        <f t="shared" si="49"/>
        <v>State University</v>
      </c>
      <c r="E217" s="84">
        <f t="shared" ref="E217:P217" si="71">E105-E183</f>
        <v>139279.0609636232</v>
      </c>
      <c r="F217" s="84">
        <f t="shared" si="71"/>
        <v>138731.86195325226</v>
      </c>
      <c r="G217" s="84">
        <f t="shared" si="71"/>
        <v>137785.90890455758</v>
      </c>
      <c r="H217" s="84">
        <f t="shared" si="71"/>
        <v>148915.38199783559</v>
      </c>
      <c r="I217" s="84">
        <f t="shared" si="71"/>
        <v>134492.32195849338</v>
      </c>
      <c r="J217" s="84">
        <f t="shared" si="71"/>
        <v>168618.68953815184</v>
      </c>
      <c r="K217" s="84">
        <f t="shared" si="71"/>
        <v>210694</v>
      </c>
      <c r="L217" s="84">
        <f t="shared" si="71"/>
        <v>213765.43013610464</v>
      </c>
      <c r="M217" s="84">
        <f t="shared" si="71"/>
        <v>241939.07483915612</v>
      </c>
      <c r="N217" s="84">
        <f t="shared" si="71"/>
        <v>211253.08503240749</v>
      </c>
      <c r="O217" s="84">
        <f t="shared" si="71"/>
        <v>130734.13521512778</v>
      </c>
      <c r="P217" s="84">
        <f t="shared" si="71"/>
        <v>120361.13935045208</v>
      </c>
      <c r="Q217" s="430">
        <f t="shared" si="43"/>
        <v>1996570.089889162</v>
      </c>
      <c r="R217" s="129"/>
    </row>
    <row r="218" spans="1:19">
      <c r="A218" s="343" t="str">
        <f t="shared" si="48"/>
        <v>TXRT45</v>
      </c>
      <c r="B218" s="122">
        <f t="shared" si="48"/>
        <v>45</v>
      </c>
      <c r="C218" s="122"/>
      <c r="D218" s="215" t="str">
        <f t="shared" si="49"/>
        <v>Cogen Supplemental</v>
      </c>
      <c r="E218" s="84">
        <f t="shared" ref="E218:P218" si="72">E106-E184</f>
        <v>83449.02136141248</v>
      </c>
      <c r="F218" s="84">
        <f t="shared" si="72"/>
        <v>85247.733692978087</v>
      </c>
      <c r="G218" s="84">
        <f t="shared" si="72"/>
        <v>83478.997365633826</v>
      </c>
      <c r="H218" s="84">
        <f t="shared" si="72"/>
        <v>86277.66402048216</v>
      </c>
      <c r="I218" s="84">
        <f t="shared" si="72"/>
        <v>93457.37558750363</v>
      </c>
      <c r="J218" s="84">
        <f t="shared" si="72"/>
        <v>163422.68452439806</v>
      </c>
      <c r="K218" s="84">
        <f t="shared" si="72"/>
        <v>184209.04400729414</v>
      </c>
      <c r="L218" s="84">
        <f t="shared" si="72"/>
        <v>183050.89429521971</v>
      </c>
      <c r="M218" s="84">
        <f t="shared" si="72"/>
        <v>185051.41054216312</v>
      </c>
      <c r="N218" s="84">
        <f t="shared" si="72"/>
        <v>110962.91882860816</v>
      </c>
      <c r="O218" s="84">
        <f t="shared" si="72"/>
        <v>86785.705835490895</v>
      </c>
      <c r="P218" s="84">
        <f t="shared" si="72"/>
        <v>82445.240674562228</v>
      </c>
      <c r="Q218" s="430">
        <f t="shared" si="43"/>
        <v>1427838.6907357466</v>
      </c>
      <c r="R218" s="129"/>
    </row>
    <row r="219" spans="1:19">
      <c r="A219" s="343" t="str">
        <f t="shared" si="48"/>
        <v>TXRT46</v>
      </c>
      <c r="B219" s="122">
        <f t="shared" si="48"/>
        <v>46</v>
      </c>
      <c r="C219" s="122"/>
      <c r="D219" s="215" t="str">
        <f t="shared" si="49"/>
        <v>Cogen Maintenance, Backup &amp; Interruptible</v>
      </c>
      <c r="E219" s="84">
        <f t="shared" ref="E219:P219" si="73">E107-E185</f>
        <v>2660.50009012704</v>
      </c>
      <c r="F219" s="84">
        <f t="shared" si="73"/>
        <v>2660.50009012704</v>
      </c>
      <c r="G219" s="84">
        <f t="shared" si="73"/>
        <v>2660.50009012704</v>
      </c>
      <c r="H219" s="84">
        <f t="shared" si="73"/>
        <v>2660.50009012704</v>
      </c>
      <c r="I219" s="84">
        <f t="shared" si="73"/>
        <v>2660.50009012704</v>
      </c>
      <c r="J219" s="84">
        <f t="shared" si="73"/>
        <v>2660.50009012704</v>
      </c>
      <c r="K219" s="84">
        <f t="shared" si="73"/>
        <v>2660.50009012704</v>
      </c>
      <c r="L219" s="84">
        <f t="shared" si="73"/>
        <v>2660.50009012704</v>
      </c>
      <c r="M219" s="84">
        <f t="shared" si="73"/>
        <v>2660.50009012704</v>
      </c>
      <c r="N219" s="84">
        <f t="shared" si="73"/>
        <v>2660.50009012704</v>
      </c>
      <c r="O219" s="84">
        <f t="shared" si="73"/>
        <v>2660.50009012704</v>
      </c>
      <c r="P219" s="84">
        <f t="shared" si="73"/>
        <v>2660.50009012704</v>
      </c>
      <c r="Q219" s="430">
        <f t="shared" si="43"/>
        <v>31926.001081524479</v>
      </c>
      <c r="R219" s="129"/>
    </row>
    <row r="220" spans="1:19" ht="20.149999999999999" customHeight="1" collapsed="1" thickBot="1">
      <c r="A220" s="343"/>
      <c r="B220" s="122"/>
      <c r="C220" s="122"/>
      <c r="D220" s="340" t="str">
        <f>"Total "&amp;D187</f>
        <v>Total Base Revenues</v>
      </c>
      <c r="E220" s="431">
        <f t="shared" ref="E220:Q220" si="74">SUM(E188:E219)</f>
        <v>35952639.143458761</v>
      </c>
      <c r="F220" s="431">
        <f t="shared" si="74"/>
        <v>32368301.583704583</v>
      </c>
      <c r="G220" s="431">
        <f t="shared" si="74"/>
        <v>30295754.264744826</v>
      </c>
      <c r="H220" s="431">
        <f t="shared" si="74"/>
        <v>29919126.0100407</v>
      </c>
      <c r="I220" s="431">
        <f t="shared" si="74"/>
        <v>41712073.591905192</v>
      </c>
      <c r="J220" s="431">
        <f t="shared" si="74"/>
        <v>55041362.852653161</v>
      </c>
      <c r="K220" s="431">
        <f t="shared" si="74"/>
        <v>67803859.262453139</v>
      </c>
      <c r="L220" s="431">
        <f t="shared" si="74"/>
        <v>65249757.3760131</v>
      </c>
      <c r="M220" s="431">
        <f t="shared" si="74"/>
        <v>64611997.734748878</v>
      </c>
      <c r="N220" s="431">
        <f t="shared" si="74"/>
        <v>48287781.894433968</v>
      </c>
      <c r="O220" s="431">
        <f t="shared" si="74"/>
        <v>33217096.718447238</v>
      </c>
      <c r="P220" s="431">
        <f t="shared" si="74"/>
        <v>32428232.07795364</v>
      </c>
      <c r="Q220" s="431">
        <f t="shared" si="74"/>
        <v>536887982.51055717</v>
      </c>
      <c r="R220" s="129"/>
    </row>
    <row r="221" spans="1:19" ht="13" thickTop="1">
      <c r="A221" s="343"/>
      <c r="B221" s="122"/>
      <c r="C221" s="122"/>
      <c r="D221" s="338" t="s">
        <v>677</v>
      </c>
      <c r="E221" s="123"/>
      <c r="F221" s="123"/>
      <c r="G221" s="123"/>
      <c r="H221" s="123"/>
      <c r="I221" s="123"/>
      <c r="J221" s="123"/>
      <c r="K221" s="123"/>
      <c r="L221" s="123"/>
      <c r="M221" s="123"/>
      <c r="N221" s="123"/>
      <c r="O221" s="123"/>
      <c r="P221" s="123"/>
      <c r="Q221" s="123"/>
    </row>
    <row r="222" spans="1:19">
      <c r="A222" s="184" t="str">
        <f t="shared" ref="A222:D229" si="75">A10</f>
        <v>TXRT01</v>
      </c>
      <c r="B222" s="184">
        <f t="shared" si="75"/>
        <v>1</v>
      </c>
      <c r="C222" s="184" t="str">
        <f t="shared" si="75"/>
        <v>S</v>
      </c>
      <c r="D222" s="184" t="str">
        <f t="shared" si="75"/>
        <v>Residential</v>
      </c>
      <c r="E222" s="1">
        <f t="array" ref="E222:P222">TRANSPOSE('Rate 1 - Residential Weather'!AE25:AE36)</f>
        <v>179854.8355984512</v>
      </c>
      <c r="F222" s="1">
        <v>145756.14311016916</v>
      </c>
      <c r="G222" s="1">
        <v>123939.61514410438</v>
      </c>
      <c r="H222" s="1">
        <v>128552.64739663387</v>
      </c>
      <c r="I222" s="1">
        <v>174305.16939127425</v>
      </c>
      <c r="J222" s="1">
        <v>247810.12384084371</v>
      </c>
      <c r="K222" s="1">
        <v>328655.12377969828</v>
      </c>
      <c r="L222" s="1">
        <v>307853.48863725847</v>
      </c>
      <c r="M222" s="1">
        <v>297082.48272108537</v>
      </c>
      <c r="N222" s="1">
        <v>194560.94821815804</v>
      </c>
      <c r="O222" s="1">
        <v>149297.41653708686</v>
      </c>
      <c r="P222" s="1">
        <v>149127.45336925585</v>
      </c>
      <c r="Q222" s="1">
        <f t="shared" ref="Q222:Q229" si="76">SUM(E222:P222)</f>
        <v>2426795.4477440193</v>
      </c>
      <c r="R222" s="129"/>
    </row>
    <row r="223" spans="1:19">
      <c r="A223" s="184" t="str">
        <f t="shared" si="75"/>
        <v>TXRT02</v>
      </c>
      <c r="B223" s="184">
        <f t="shared" si="75"/>
        <v>2</v>
      </c>
      <c r="C223" s="184" t="str">
        <f t="shared" si="75"/>
        <v>S</v>
      </c>
      <c r="D223" s="184" t="str">
        <f t="shared" si="75"/>
        <v>Small General Service</v>
      </c>
      <c r="E223" s="1">
        <f t="array" ref="E223:P223">TRANSPOSE('Rate 2 - Small Comm Weather'!Y23:Y34)</f>
        <v>20202.512672253564</v>
      </c>
      <c r="F223" s="1">
        <v>18809.791850253561</v>
      </c>
      <c r="G223" s="1">
        <v>17243.434130253561</v>
      </c>
      <c r="H223" s="1">
        <v>15396.624074253561</v>
      </c>
      <c r="I223" s="1">
        <v>17656.373129891796</v>
      </c>
      <c r="J223" s="1">
        <v>23592.876221356186</v>
      </c>
      <c r="K223" s="1">
        <v>29378.941626555137</v>
      </c>
      <c r="L223" s="1">
        <v>26938.774298250508</v>
      </c>
      <c r="M223" s="1">
        <v>27553.314483956587</v>
      </c>
      <c r="N223" s="1">
        <v>21348.597828961741</v>
      </c>
      <c r="O223" s="1">
        <v>18098.29688459104</v>
      </c>
      <c r="P223" s="1">
        <v>17844.861337813694</v>
      </c>
      <c r="Q223" s="1">
        <f t="shared" si="76"/>
        <v>254064.39853839093</v>
      </c>
      <c r="R223" s="129"/>
    </row>
    <row r="224" spans="1:19">
      <c r="A224" s="184" t="str">
        <f t="shared" si="75"/>
        <v>TXRT07</v>
      </c>
      <c r="B224" s="184">
        <f t="shared" si="75"/>
        <v>7</v>
      </c>
      <c r="C224" s="184" t="str">
        <f t="shared" si="75"/>
        <v>S</v>
      </c>
      <c r="D224" s="184" t="str">
        <f t="shared" si="75"/>
        <v>Outdoor Recreational Lighting</v>
      </c>
      <c r="E224" s="1">
        <f t="array" ref="E224:P224">TRANSPOSE('Rate 7 - Outdoor Rec EE'!X23:X34)</f>
        <v>-0.79433799999999999</v>
      </c>
      <c r="F224" s="1">
        <v>-0.95937799999999995</v>
      </c>
      <c r="G224" s="1">
        <v>-1.03382</v>
      </c>
      <c r="H224" s="1">
        <v>-0.37028800000000001</v>
      </c>
      <c r="I224" s="1">
        <v>-0.34044999999999997</v>
      </c>
      <c r="J224" s="1">
        <v>-0.35706599999999999</v>
      </c>
      <c r="K224" s="1">
        <v>-0.46315999999999996</v>
      </c>
      <c r="L224" s="1">
        <v>-0.47361999999999999</v>
      </c>
      <c r="M224" s="1">
        <v>-0.62671399999999999</v>
      </c>
      <c r="N224" s="1">
        <v>-0.80365399999999998</v>
      </c>
      <c r="O224" s="1">
        <v>-0.53388800000000003</v>
      </c>
      <c r="P224" s="1">
        <v>-0.52185599999999999</v>
      </c>
      <c r="Q224" s="429">
        <f t="shared" si="76"/>
        <v>-7.278232</v>
      </c>
    </row>
    <row r="225" spans="1:18">
      <c r="A225" s="184" t="str">
        <f t="shared" si="75"/>
        <v>TXRT07</v>
      </c>
      <c r="B225" s="184">
        <f t="shared" si="75"/>
        <v>7</v>
      </c>
      <c r="C225" s="184" t="str">
        <f t="shared" si="75"/>
        <v>P</v>
      </c>
      <c r="D225" s="184" t="str">
        <f t="shared" si="75"/>
        <v>Outdoor Recreational Lighting - Primary</v>
      </c>
      <c r="E225" s="1">
        <f t="array" ref="E225:P225">TRANSPOSE('Rate 7 - Outdoor Rec EE'!X40:X51)</f>
        <v>-9.2399999999999999E-3</v>
      </c>
      <c r="F225" s="1">
        <v>-1.7559999999999999E-2</v>
      </c>
      <c r="G225" s="1">
        <v>-1.542E-2</v>
      </c>
      <c r="H225" s="1">
        <v>-1.6799999999999999E-3</v>
      </c>
      <c r="I225" s="1">
        <v>-4.1999999999999996E-4</v>
      </c>
      <c r="J225" s="1">
        <v>0</v>
      </c>
      <c r="K225" s="1">
        <v>-4.1999999999999996E-4</v>
      </c>
      <c r="L225" s="1">
        <v>0</v>
      </c>
      <c r="M225" s="1">
        <v>-6.0599999999999994E-3</v>
      </c>
      <c r="N225" s="1">
        <v>-8.2799999999999992E-3</v>
      </c>
      <c r="O225" s="1">
        <v>-5.2399999999999999E-3</v>
      </c>
      <c r="P225" s="1">
        <v>-1.0499999999999999E-2</v>
      </c>
      <c r="Q225" s="429">
        <f t="shared" si="76"/>
        <v>-7.481999999999997E-2</v>
      </c>
    </row>
    <row r="226" spans="1:18">
      <c r="A226" s="184" t="str">
        <f t="shared" si="75"/>
        <v>TXRT08</v>
      </c>
      <c r="B226" s="184">
        <f t="shared" si="75"/>
        <v>8</v>
      </c>
      <c r="C226" s="184" t="str">
        <f t="shared" si="75"/>
        <v>S</v>
      </c>
      <c r="D226" s="184" t="str">
        <f t="shared" si="75"/>
        <v>Street Lighting</v>
      </c>
      <c r="E226" s="1">
        <f t="array" ref="E226:P226">TRANSPOSE('Rate 8 - Street Lighting + EE'!U23:U34)</f>
        <v>820.74328600000001</v>
      </c>
      <c r="F226" s="1">
        <v>714.20040400000005</v>
      </c>
      <c r="G226" s="1">
        <v>721.87029800000005</v>
      </c>
      <c r="H226" s="1">
        <v>641.54373400000009</v>
      </c>
      <c r="I226" s="1">
        <v>610.00074000000006</v>
      </c>
      <c r="J226" s="1">
        <v>563.16869400000007</v>
      </c>
      <c r="K226" s="1">
        <v>599.17524800000001</v>
      </c>
      <c r="L226" s="1">
        <v>642.07585800000004</v>
      </c>
      <c r="M226" s="1">
        <v>672.2471680000001</v>
      </c>
      <c r="N226" s="1">
        <v>752.19774200000006</v>
      </c>
      <c r="O226" s="1">
        <v>782.63722800000005</v>
      </c>
      <c r="P226" s="1">
        <v>840.86796200000003</v>
      </c>
      <c r="Q226" s="429">
        <f t="shared" si="76"/>
        <v>8360.7283619999998</v>
      </c>
    </row>
    <row r="227" spans="1:18">
      <c r="A227" s="184" t="str">
        <f t="shared" si="75"/>
        <v>TXRT08A</v>
      </c>
      <c r="B227" s="184">
        <f t="shared" si="75"/>
        <v>8</v>
      </c>
      <c r="C227" s="184" t="str">
        <f t="shared" si="75"/>
        <v>S</v>
      </c>
      <c r="D227" s="184" t="str">
        <f t="shared" si="75"/>
        <v>LED Street Lighting</v>
      </c>
      <c r="E227" s="1">
        <f t="array" ref="E227:P227">TRANSPOSE('Rate 8A - LED Street Lighting'!U23:U34)</f>
        <v>248.14705800000002</v>
      </c>
      <c r="F227" s="1">
        <v>215.93392600000001</v>
      </c>
      <c r="G227" s="1">
        <v>218.25238000000002</v>
      </c>
      <c r="H227" s="1">
        <v>193.96644600000002</v>
      </c>
      <c r="I227" s="1">
        <v>184.42958800000002</v>
      </c>
      <c r="J227" s="1">
        <v>170.27001600000003</v>
      </c>
      <c r="K227" s="1">
        <v>181.15681400000003</v>
      </c>
      <c r="L227" s="1">
        <v>194.12741200000002</v>
      </c>
      <c r="M227" s="1">
        <v>203.24962400000001</v>
      </c>
      <c r="N227" s="1">
        <v>227.42200600000001</v>
      </c>
      <c r="O227" s="1">
        <v>236.62455000000003</v>
      </c>
      <c r="P227" s="1">
        <v>254.23024400000003</v>
      </c>
      <c r="Q227" s="429">
        <f t="shared" si="76"/>
        <v>2527.8100640000002</v>
      </c>
    </row>
    <row r="228" spans="1:18">
      <c r="A228" s="184" t="str">
        <f t="shared" si="75"/>
        <v>TXRT09</v>
      </c>
      <c r="B228" s="184">
        <f t="shared" si="75"/>
        <v>9</v>
      </c>
      <c r="C228" s="184" t="str">
        <f t="shared" si="75"/>
        <v>S</v>
      </c>
      <c r="D228" s="184" t="str">
        <f t="shared" si="75"/>
        <v>Traffic Signals</v>
      </c>
      <c r="E228" s="1">
        <f t="array" ref="E228:P228">TRANSPOSE('Rate 9 - Traffic Signals'!W23:W34)</f>
        <v>90.981090000000009</v>
      </c>
      <c r="F228" s="1">
        <v>90.981090000000009</v>
      </c>
      <c r="G228" s="1">
        <v>90.981090000000009</v>
      </c>
      <c r="H228" s="1">
        <v>90.981090000000009</v>
      </c>
      <c r="I228" s="1">
        <v>90.981090000000009</v>
      </c>
      <c r="J228" s="1">
        <v>90.981090000000009</v>
      </c>
      <c r="K228" s="1">
        <v>90.981090000000009</v>
      </c>
      <c r="L228" s="1">
        <v>90.981090000000009</v>
      </c>
      <c r="M228" s="1">
        <v>90.981090000000009</v>
      </c>
      <c r="N228" s="1">
        <v>90.981090000000009</v>
      </c>
      <c r="O228" s="1">
        <v>90.981090000000009</v>
      </c>
      <c r="P228" s="1">
        <v>90.981090000000009</v>
      </c>
      <c r="Q228" s="429">
        <f t="shared" si="76"/>
        <v>1091.7730800000002</v>
      </c>
    </row>
    <row r="229" spans="1:18">
      <c r="A229" s="184" t="str">
        <f t="shared" si="75"/>
        <v>TXRT09</v>
      </c>
      <c r="B229" s="184">
        <f t="shared" si="75"/>
        <v>9</v>
      </c>
      <c r="C229" s="184" t="str">
        <f t="shared" si="75"/>
        <v>S</v>
      </c>
      <c r="D229" s="184" t="str">
        <f t="shared" si="75"/>
        <v>Traffic Signals (Metered)</v>
      </c>
      <c r="E229" s="1" cm="1">
        <f t="array" ref="E229:P229">TRANSPOSE('Rate 9 - Traffic Signals (Mete)'!W23:W34)</f>
        <v>1.993528</v>
      </c>
      <c r="F229" s="1">
        <v>2.5277799999999999</v>
      </c>
      <c r="G229" s="1">
        <v>2.4176380000000002</v>
      </c>
      <c r="H229" s="1">
        <v>2.4902220000000002</v>
      </c>
      <c r="I229" s="1">
        <v>2.4345180000000002</v>
      </c>
      <c r="J229" s="1">
        <v>2.476718</v>
      </c>
      <c r="K229" s="1">
        <v>2.3720620000000001</v>
      </c>
      <c r="L229" s="1">
        <v>2.3539159999999999</v>
      </c>
      <c r="M229" s="1">
        <v>2.4914879999999999</v>
      </c>
      <c r="N229" s="1">
        <v>2.3665760000000002</v>
      </c>
      <c r="O229" s="1">
        <v>2.3564479999999999</v>
      </c>
      <c r="P229" s="1">
        <v>2.4243900000000003</v>
      </c>
      <c r="Q229" s="429">
        <f t="shared" si="76"/>
        <v>28.705284000000002</v>
      </c>
    </row>
    <row r="230" spans="1:18">
      <c r="A230" s="184" t="str">
        <f t="shared" ref="A230:D253" si="77">A18</f>
        <v>TXRT11TU</v>
      </c>
      <c r="B230" s="184">
        <f t="shared" si="77"/>
        <v>11</v>
      </c>
      <c r="C230" s="184" t="str">
        <f t="shared" si="77"/>
        <v>S</v>
      </c>
      <c r="D230" s="184" t="str">
        <f t="shared" si="77"/>
        <v>Muni Water Pumping TOU</v>
      </c>
      <c r="E230" s="1">
        <f t="array" ref="E230:P230">TRANSPOSE('Rate 11TOU - Water Pumping TOU'!X23:X34)</f>
        <v>151.98999599999999</v>
      </c>
      <c r="F230" s="1">
        <v>141.73262099999999</v>
      </c>
      <c r="G230" s="1">
        <v>142.25715600000001</v>
      </c>
      <c r="H230" s="1">
        <v>125.931427</v>
      </c>
      <c r="I230" s="1">
        <v>150.39197899999999</v>
      </c>
      <c r="J230" s="1">
        <v>179.13042799999999</v>
      </c>
      <c r="K230" s="1">
        <v>231.996059</v>
      </c>
      <c r="L230" s="1">
        <v>204.43248</v>
      </c>
      <c r="M230" s="1">
        <v>204.694365</v>
      </c>
      <c r="N230" s="1">
        <v>216.86408700000001</v>
      </c>
      <c r="O230" s="1">
        <v>187.67809600000001</v>
      </c>
      <c r="P230" s="1">
        <v>170.49718200000001</v>
      </c>
      <c r="Q230" s="429">
        <f t="shared" ref="Q230:Q243" si="78">SUM(E230:P230)</f>
        <v>2107.5958759999999</v>
      </c>
    </row>
    <row r="231" spans="1:18">
      <c r="A231" s="184" t="str">
        <f t="shared" si="77"/>
        <v>TXRT11TU</v>
      </c>
      <c r="B231" s="184">
        <f t="shared" si="77"/>
        <v>11</v>
      </c>
      <c r="C231" s="184" t="str">
        <f t="shared" si="77"/>
        <v>P</v>
      </c>
      <c r="D231" s="184" t="str">
        <f t="shared" si="77"/>
        <v>Muni Water Pumping TOU - Primary</v>
      </c>
      <c r="E231" s="1">
        <f t="array" ref="E231:P231">TRANSPOSE('Rate 11TOU - Water Pumping TOU'!X40:X51)</f>
        <v>79.664447999999993</v>
      </c>
      <c r="F231" s="1">
        <v>80.079656</v>
      </c>
      <c r="G231" s="1">
        <v>69.824950000000001</v>
      </c>
      <c r="H231" s="1">
        <v>60.825116000000001</v>
      </c>
      <c r="I231" s="1">
        <v>61.434497999999998</v>
      </c>
      <c r="J231" s="1">
        <v>62.851464999999997</v>
      </c>
      <c r="K231" s="1">
        <v>77.720327999999995</v>
      </c>
      <c r="L231" s="1">
        <v>61.606282999999998</v>
      </c>
      <c r="M231" s="1">
        <v>63.880117999999996</v>
      </c>
      <c r="N231" s="1">
        <v>73.395222000000004</v>
      </c>
      <c r="O231" s="1">
        <v>63.909511000000002</v>
      </c>
      <c r="P231" s="1">
        <v>67.168547000000004</v>
      </c>
      <c r="Q231" s="429">
        <f t="shared" si="78"/>
        <v>822.360142</v>
      </c>
    </row>
    <row r="232" spans="1:18">
      <c r="A232" s="184" t="str">
        <f t="shared" si="77"/>
        <v>TXRT15</v>
      </c>
      <c r="B232" s="184">
        <f t="shared" si="77"/>
        <v>15</v>
      </c>
      <c r="C232" s="184" t="str">
        <f t="shared" si="77"/>
        <v>T</v>
      </c>
      <c r="D232" s="184" t="str">
        <f t="shared" si="77"/>
        <v>Electrolytic Refining</v>
      </c>
      <c r="E232" s="1">
        <v>0</v>
      </c>
      <c r="F232" s="1">
        <v>0</v>
      </c>
      <c r="G232" s="1">
        <v>0</v>
      </c>
      <c r="H232" s="1">
        <v>0</v>
      </c>
      <c r="I232" s="1">
        <v>0</v>
      </c>
      <c r="J232" s="1">
        <v>0</v>
      </c>
      <c r="K232" s="1">
        <v>0</v>
      </c>
      <c r="L232" s="1">
        <v>0</v>
      </c>
      <c r="M232" s="1">
        <v>0</v>
      </c>
      <c r="N232" s="1">
        <v>0</v>
      </c>
      <c r="O232" s="1">
        <v>0</v>
      </c>
      <c r="P232" s="1">
        <v>0</v>
      </c>
      <c r="Q232" s="429">
        <f t="shared" si="78"/>
        <v>0</v>
      </c>
    </row>
    <row r="233" spans="1:18">
      <c r="A233" s="184" t="str">
        <f t="shared" si="77"/>
        <v>TXRTWH</v>
      </c>
      <c r="B233" s="184" t="str">
        <f t="shared" si="77"/>
        <v>WH</v>
      </c>
      <c r="C233" s="184" t="str">
        <f t="shared" si="77"/>
        <v>S</v>
      </c>
      <c r="D233" s="184" t="str">
        <f t="shared" si="77"/>
        <v>Water Heating</v>
      </c>
      <c r="E233" s="1">
        <f t="array" ref="E233:P233">TRANSPOSE('Rate WH - Water Heating'!Z23:Z34)</f>
        <v>-21.390494999999998</v>
      </c>
      <c r="F233" s="1">
        <v>-19.535145</v>
      </c>
      <c r="G233" s="1">
        <v>-17.74934</v>
      </c>
      <c r="H233" s="1">
        <v>-17.303545</v>
      </c>
      <c r="I233" s="1">
        <v>-14.563079999999999</v>
      </c>
      <c r="J233" s="1">
        <v>-12.981464999999998</v>
      </c>
      <c r="K233" s="1">
        <v>-11.962019999999999</v>
      </c>
      <c r="L233" s="1">
        <v>-10.321359999999999</v>
      </c>
      <c r="M233" s="1">
        <v>-11.429459999999999</v>
      </c>
      <c r="N233" s="1">
        <v>-11.797694999999999</v>
      </c>
      <c r="O233" s="1">
        <v>-13.483049999999999</v>
      </c>
      <c r="P233" s="1">
        <v>-16.810744999999997</v>
      </c>
      <c r="Q233" s="429">
        <f t="shared" si="78"/>
        <v>-179.32739999999998</v>
      </c>
    </row>
    <row r="234" spans="1:18">
      <c r="A234" s="184" t="str">
        <f t="shared" si="77"/>
        <v>TXRT22</v>
      </c>
      <c r="B234" s="184">
        <f t="shared" si="77"/>
        <v>22</v>
      </c>
      <c r="C234" s="184" t="str">
        <f t="shared" si="77"/>
        <v>S</v>
      </c>
      <c r="D234" s="184" t="str">
        <f t="shared" si="77"/>
        <v>Irrigation</v>
      </c>
      <c r="E234" s="1">
        <f t="array" ref="E234:P234">TRANSPOSE('Rate 22 - Irrigation Weather'!W23:W34)</f>
        <v>3.8462664548385517</v>
      </c>
      <c r="F234" s="1">
        <v>3.944787508755776</v>
      </c>
      <c r="G234" s="1">
        <v>4.0409438656601182</v>
      </c>
      <c r="H234" s="1">
        <v>12.532711975254285</v>
      </c>
      <c r="I234" s="1">
        <v>15.696676307857427</v>
      </c>
      <c r="J234" s="1">
        <v>19.850330833053381</v>
      </c>
      <c r="K234" s="1">
        <v>20.606287057272144</v>
      </c>
      <c r="L234" s="1">
        <v>15.516412810359647</v>
      </c>
      <c r="M234" s="1">
        <v>15.359892951314112</v>
      </c>
      <c r="N234" s="1">
        <v>13.334767749311384</v>
      </c>
      <c r="O234" s="1">
        <v>10.593697845168281</v>
      </c>
      <c r="P234" s="1">
        <v>6.7583096150139994</v>
      </c>
      <c r="Q234" s="1">
        <f t="shared" si="78"/>
        <v>142.08108497385911</v>
      </c>
      <c r="R234" s="129"/>
    </row>
    <row r="235" spans="1:18">
      <c r="A235" s="184" t="str">
        <f t="shared" si="77"/>
        <v>TXRT24</v>
      </c>
      <c r="B235" s="184">
        <f t="shared" si="77"/>
        <v>24</v>
      </c>
      <c r="C235" s="184" t="str">
        <f t="shared" si="77"/>
        <v>S</v>
      </c>
      <c r="D235" s="184" t="str">
        <f t="shared" si="77"/>
        <v>General Service</v>
      </c>
      <c r="E235" s="1">
        <f t="array" ref="E235:P235">TRANSPOSE('Rate 24 - General Serv Weather'!AD23:AD34)</f>
        <v>102520.10196848829</v>
      </c>
      <c r="F235" s="1">
        <v>99158.111718764543</v>
      </c>
      <c r="G235" s="1">
        <v>94377.458036125536</v>
      </c>
      <c r="H235" s="1">
        <v>88630.950742498433</v>
      </c>
      <c r="I235" s="1">
        <v>94425.58231487569</v>
      </c>
      <c r="J235" s="1">
        <v>117589.02394434637</v>
      </c>
      <c r="K235" s="1">
        <v>140652.79818417004</v>
      </c>
      <c r="L235" s="1">
        <v>133828.11759984071</v>
      </c>
      <c r="M235" s="1">
        <v>139295.25240254292</v>
      </c>
      <c r="N235" s="1">
        <v>113458.60836011991</v>
      </c>
      <c r="O235" s="1">
        <v>98572.277408614915</v>
      </c>
      <c r="P235" s="1">
        <v>93831.224345649665</v>
      </c>
      <c r="Q235" s="1">
        <f t="shared" si="78"/>
        <v>1316339.507026037</v>
      </c>
      <c r="R235" s="129"/>
    </row>
    <row r="236" spans="1:18">
      <c r="A236" s="184" t="str">
        <f t="shared" si="77"/>
        <v>TXRT24</v>
      </c>
      <c r="B236" s="184">
        <f t="shared" si="77"/>
        <v>24</v>
      </c>
      <c r="C236" s="184" t="str">
        <f t="shared" si="77"/>
        <v>P</v>
      </c>
      <c r="D236" s="184" t="str">
        <f t="shared" si="77"/>
        <v>General Service - Primary</v>
      </c>
      <c r="E236" s="1">
        <f t="array" ref="E236:P236">TRANSPOSE('Rate 24 - General Service'!AG40:AG51)</f>
        <v>2307.7513279999998</v>
      </c>
      <c r="F236" s="1">
        <v>2143.9008640000002</v>
      </c>
      <c r="G236" s="1">
        <v>2182.2950080000001</v>
      </c>
      <c r="H236" s="1">
        <v>1815.7322240000001</v>
      </c>
      <c r="I236" s="1">
        <v>2189.7978880000001</v>
      </c>
      <c r="J236" s="1">
        <v>2778.5136640000001</v>
      </c>
      <c r="K236" s="1">
        <v>3312.7215040000001</v>
      </c>
      <c r="L236" s="1">
        <v>3430.075456</v>
      </c>
      <c r="M236" s="1">
        <v>3240.765312</v>
      </c>
      <c r="N236" s="1">
        <v>2543.0568640000001</v>
      </c>
      <c r="O236" s="1">
        <v>2107.3376640000001</v>
      </c>
      <c r="P236" s="1">
        <v>1952.471168</v>
      </c>
      <c r="Q236" s="429">
        <f t="shared" si="78"/>
        <v>30004.418943999994</v>
      </c>
    </row>
    <row r="237" spans="1:18">
      <c r="A237" s="184" t="str">
        <f t="shared" si="77"/>
        <v>TXRT25</v>
      </c>
      <c r="B237" s="184">
        <f t="shared" si="77"/>
        <v>25</v>
      </c>
      <c r="C237" s="184" t="str">
        <f t="shared" si="77"/>
        <v>S</v>
      </c>
      <c r="D237" s="184" t="str">
        <f t="shared" si="77"/>
        <v>Large Power Service</v>
      </c>
      <c r="E237" s="1">
        <f t="array" ref="E237:P237">TRANSPOSE('Rate 25 - Large Power Weather'!AD24:AD35)</f>
        <v>51133.045026342632</v>
      </c>
      <c r="F237" s="1">
        <v>53961.954532420728</v>
      </c>
      <c r="G237" s="1">
        <v>55476.872377930253</v>
      </c>
      <c r="H237" s="1">
        <v>51578.719632871638</v>
      </c>
      <c r="I237" s="1">
        <v>45962.547331852082</v>
      </c>
      <c r="J237" s="1">
        <v>55718.568188661651</v>
      </c>
      <c r="K237" s="1">
        <v>61654.427266393061</v>
      </c>
      <c r="L237" s="1">
        <v>62820.997508992747</v>
      </c>
      <c r="M237" s="1">
        <v>66489.217795175515</v>
      </c>
      <c r="N237" s="1">
        <v>58536.712773834821</v>
      </c>
      <c r="O237" s="1">
        <v>58515.384275389661</v>
      </c>
      <c r="P237" s="1">
        <v>51858.944544999998</v>
      </c>
      <c r="Q237" s="1">
        <f t="shared" si="78"/>
        <v>673707.39125486475</v>
      </c>
    </row>
    <row r="238" spans="1:18">
      <c r="A238" s="184" t="str">
        <f t="shared" si="77"/>
        <v>TXRT25</v>
      </c>
      <c r="B238" s="184">
        <f t="shared" si="77"/>
        <v>25</v>
      </c>
      <c r="C238" s="184" t="str">
        <f t="shared" si="77"/>
        <v>P</v>
      </c>
      <c r="D238" s="184" t="str">
        <f t="shared" si="77"/>
        <v>Large Power Service - Primary</v>
      </c>
      <c r="E238" s="1">
        <f t="array" ref="E238:P238">TRANSPOSE('Rate 25 - Large Power'!AD41:AD52)</f>
        <v>11642.679314999999</v>
      </c>
      <c r="F238" s="1">
        <v>11440.008535000001</v>
      </c>
      <c r="G238" s="1">
        <v>11352.600539999999</v>
      </c>
      <c r="H238" s="1">
        <v>11404.00526</v>
      </c>
      <c r="I238" s="1">
        <v>11540.266125</v>
      </c>
      <c r="J238" s="1">
        <v>13394.0108</v>
      </c>
      <c r="K238" s="1">
        <v>13218.067875000001</v>
      </c>
      <c r="L238" s="1">
        <v>13507.324035</v>
      </c>
      <c r="M238" s="1">
        <v>14299.132975</v>
      </c>
      <c r="N238" s="1">
        <v>11551.576685</v>
      </c>
      <c r="O238" s="1">
        <v>11914.362580000001</v>
      </c>
      <c r="P238" s="1">
        <v>11601.74352</v>
      </c>
      <c r="Q238" s="429">
        <f t="shared" si="78"/>
        <v>146865.77824499996</v>
      </c>
    </row>
    <row r="239" spans="1:18">
      <c r="A239" s="184" t="str">
        <f t="shared" si="77"/>
        <v>TXRT25</v>
      </c>
      <c r="B239" s="184">
        <f t="shared" si="77"/>
        <v>25</v>
      </c>
      <c r="C239" s="184" t="str">
        <f t="shared" si="77"/>
        <v>T</v>
      </c>
      <c r="D239" s="184" t="str">
        <f t="shared" si="77"/>
        <v>Large Power Service - Transmission</v>
      </c>
      <c r="E239" s="1">
        <v>0</v>
      </c>
      <c r="F239" s="1">
        <v>0</v>
      </c>
      <c r="G239" s="1">
        <v>0</v>
      </c>
      <c r="H239" s="1">
        <v>0</v>
      </c>
      <c r="I239" s="1">
        <v>0</v>
      </c>
      <c r="J239" s="1">
        <v>0</v>
      </c>
      <c r="K239" s="1">
        <v>0</v>
      </c>
      <c r="L239" s="1">
        <v>0</v>
      </c>
      <c r="M239" s="1">
        <v>0</v>
      </c>
      <c r="N239" s="1">
        <v>0</v>
      </c>
      <c r="O239" s="1">
        <v>0</v>
      </c>
      <c r="P239" s="1">
        <v>0</v>
      </c>
      <c r="Q239" s="429">
        <f t="shared" si="78"/>
        <v>0</v>
      </c>
    </row>
    <row r="240" spans="1:18">
      <c r="A240" s="184" t="str">
        <f t="shared" si="77"/>
        <v>TXRT25A</v>
      </c>
      <c r="B240" s="184" t="str">
        <f t="shared" si="77"/>
        <v>25A</v>
      </c>
      <c r="C240" s="184" t="str">
        <f t="shared" si="77"/>
        <v>S</v>
      </c>
      <c r="D240" s="184" t="str">
        <f t="shared" si="77"/>
        <v>Large Power Off-Peak Service</v>
      </c>
      <c r="E240" s="1">
        <f t="array" ref="E240:P240">TRANSPOSE('Rate 25A - Offpeak Lg Pwr'!AC24:AC35)</f>
        <v>0</v>
      </c>
      <c r="F240" s="1">
        <v>0</v>
      </c>
      <c r="G240" s="1">
        <v>0</v>
      </c>
      <c r="H240" s="1">
        <v>0</v>
      </c>
      <c r="I240" s="1">
        <v>0</v>
      </c>
      <c r="J240" s="1">
        <v>0</v>
      </c>
      <c r="K240" s="1">
        <v>0</v>
      </c>
      <c r="L240" s="1">
        <v>0</v>
      </c>
      <c r="M240" s="1">
        <v>0</v>
      </c>
      <c r="N240" s="1">
        <v>0</v>
      </c>
      <c r="O240" s="1">
        <v>0</v>
      </c>
      <c r="P240" s="1">
        <v>0</v>
      </c>
      <c r="Q240" s="429">
        <f t="shared" si="78"/>
        <v>0</v>
      </c>
    </row>
    <row r="241" spans="1:18">
      <c r="A241" s="184" t="str">
        <f t="shared" si="77"/>
        <v>TXRT25A</v>
      </c>
      <c r="B241" s="184" t="str">
        <f t="shared" si="77"/>
        <v>25A</v>
      </c>
      <c r="C241" s="184" t="str">
        <f t="shared" si="77"/>
        <v>P</v>
      </c>
      <c r="D241" s="184" t="str">
        <f t="shared" si="77"/>
        <v>Large Power Off-Peak Service - Primary</v>
      </c>
      <c r="E241" s="1">
        <f t="array" ref="E241:P241">TRANSPOSE('Rate 25A - Offpeak Lg Pwr'!AC41:AC52)</f>
        <v>275.525305</v>
      </c>
      <c r="F241" s="1">
        <v>320.89434499999999</v>
      </c>
      <c r="G241" s="1">
        <v>402.59951000000001</v>
      </c>
      <c r="H241" s="1">
        <v>276.26866999999999</v>
      </c>
      <c r="I241" s="1">
        <v>315.07580999999999</v>
      </c>
      <c r="J241" s="1">
        <v>339.94604500000003</v>
      </c>
      <c r="K241" s="1">
        <v>352.73858000000001</v>
      </c>
      <c r="L241" s="1">
        <v>353.44390500000003</v>
      </c>
      <c r="M241" s="1">
        <v>431.05026000000004</v>
      </c>
      <c r="N241" s="1">
        <v>355.311035</v>
      </c>
      <c r="O241" s="1">
        <v>266.93777499999999</v>
      </c>
      <c r="P241" s="1">
        <v>319.94334500000002</v>
      </c>
      <c r="Q241" s="429">
        <f t="shared" si="78"/>
        <v>4009.7345850000006</v>
      </c>
    </row>
    <row r="242" spans="1:18">
      <c r="A242" s="184" t="str">
        <f t="shared" si="77"/>
        <v>TXRT26</v>
      </c>
      <c r="B242" s="184">
        <f t="shared" si="77"/>
        <v>26</v>
      </c>
      <c r="C242" s="184" t="str">
        <f t="shared" si="77"/>
        <v>T</v>
      </c>
      <c r="D242" s="184" t="str">
        <f t="shared" si="77"/>
        <v>Petroleum Refinery</v>
      </c>
      <c r="E242" s="1">
        <v>0</v>
      </c>
      <c r="F242" s="1">
        <v>0</v>
      </c>
      <c r="G242" s="1">
        <v>0</v>
      </c>
      <c r="H242" s="1">
        <v>0</v>
      </c>
      <c r="I242" s="1">
        <v>0</v>
      </c>
      <c r="J242" s="1">
        <v>0</v>
      </c>
      <c r="K242" s="1">
        <v>0</v>
      </c>
      <c r="L242" s="1">
        <v>0</v>
      </c>
      <c r="M242" s="1">
        <v>0</v>
      </c>
      <c r="N242" s="1">
        <v>0</v>
      </c>
      <c r="O242" s="1">
        <v>0</v>
      </c>
      <c r="P242" s="1">
        <v>0</v>
      </c>
      <c r="Q242" s="429">
        <f t="shared" si="78"/>
        <v>0</v>
      </c>
    </row>
    <row r="243" spans="1:18">
      <c r="A243" s="184" t="str">
        <f t="shared" si="77"/>
        <v>TXRT28</v>
      </c>
      <c r="B243" s="184">
        <f t="shared" si="77"/>
        <v>28</v>
      </c>
      <c r="C243" s="184" t="str">
        <f t="shared" si="77"/>
        <v>S</v>
      </c>
      <c r="D243" s="184" t="str">
        <f t="shared" si="77"/>
        <v>Area Lighting Service</v>
      </c>
      <c r="E243" s="1">
        <v>0</v>
      </c>
      <c r="F243" s="1">
        <v>0</v>
      </c>
      <c r="G243" s="1">
        <v>0</v>
      </c>
      <c r="H243" s="1">
        <v>0</v>
      </c>
      <c r="I243" s="1">
        <v>0</v>
      </c>
      <c r="J243" s="1">
        <v>0</v>
      </c>
      <c r="K243" s="1">
        <v>0</v>
      </c>
      <c r="L243" s="1">
        <v>0</v>
      </c>
      <c r="M243" s="1">
        <v>0</v>
      </c>
      <c r="N243" s="1">
        <v>0</v>
      </c>
      <c r="O243" s="1">
        <v>0</v>
      </c>
      <c r="P243" s="1">
        <v>0</v>
      </c>
      <c r="Q243" s="429">
        <f t="shared" si="78"/>
        <v>0</v>
      </c>
    </row>
    <row r="244" spans="1:18">
      <c r="A244" s="184" t="str">
        <f t="shared" si="77"/>
        <v>TXRT30</v>
      </c>
      <c r="B244" s="184">
        <f t="shared" si="77"/>
        <v>30</v>
      </c>
      <c r="C244" s="184" t="str">
        <f t="shared" si="77"/>
        <v>T</v>
      </c>
      <c r="D244" s="184" t="str">
        <f t="shared" si="77"/>
        <v>Electric Furnace</v>
      </c>
      <c r="E244" s="1">
        <v>0</v>
      </c>
      <c r="F244" s="1">
        <v>0</v>
      </c>
      <c r="G244" s="1">
        <v>0</v>
      </c>
      <c r="H244" s="1">
        <v>0</v>
      </c>
      <c r="I244" s="1">
        <v>0</v>
      </c>
      <c r="J244" s="1">
        <v>0</v>
      </c>
      <c r="K244" s="1">
        <v>0</v>
      </c>
      <c r="L244" s="1">
        <v>0</v>
      </c>
      <c r="M244" s="1">
        <v>0</v>
      </c>
      <c r="N244" s="1">
        <v>0</v>
      </c>
      <c r="O244" s="1">
        <v>0</v>
      </c>
      <c r="P244" s="1">
        <v>0</v>
      </c>
      <c r="Q244" s="429">
        <f t="shared" ref="Q244:Q251" si="79">SUM(E244:P244)</f>
        <v>0</v>
      </c>
    </row>
    <row r="245" spans="1:18">
      <c r="A245" s="184" t="str">
        <f t="shared" si="77"/>
        <v>TXRT31</v>
      </c>
      <c r="B245" s="184">
        <f t="shared" si="77"/>
        <v>31</v>
      </c>
      <c r="C245" s="184" t="str">
        <f t="shared" si="77"/>
        <v>T</v>
      </c>
      <c r="D245" s="184" t="str">
        <f t="shared" si="77"/>
        <v>M R &amp; D</v>
      </c>
      <c r="E245" s="1">
        <v>0</v>
      </c>
      <c r="F245" s="1">
        <v>0</v>
      </c>
      <c r="G245" s="1">
        <v>0</v>
      </c>
      <c r="H245" s="1">
        <v>0</v>
      </c>
      <c r="I245" s="1">
        <v>0</v>
      </c>
      <c r="J245" s="1">
        <v>0</v>
      </c>
      <c r="K245" s="1">
        <v>0</v>
      </c>
      <c r="L245" s="1">
        <v>0</v>
      </c>
      <c r="M245" s="1">
        <v>0</v>
      </c>
      <c r="N245" s="1">
        <v>0</v>
      </c>
      <c r="O245" s="1">
        <v>0</v>
      </c>
      <c r="P245" s="1">
        <v>0</v>
      </c>
      <c r="Q245" s="1">
        <f t="shared" si="79"/>
        <v>0</v>
      </c>
    </row>
    <row r="246" spans="1:18">
      <c r="A246" s="184" t="str">
        <f t="shared" si="77"/>
        <v>TXRT34</v>
      </c>
      <c r="B246" s="184">
        <f t="shared" si="77"/>
        <v>34</v>
      </c>
      <c r="C246" s="184" t="str">
        <f t="shared" si="77"/>
        <v>S</v>
      </c>
      <c r="D246" s="184" t="str">
        <f t="shared" si="77"/>
        <v>Cotton Gin</v>
      </c>
      <c r="E246" s="1">
        <f t="array" ref="E246:P246">TRANSPOSE('Rate 34 - Cotton Gin + EE'!Y23:Y34)+TRANSPOSE('Rate 34 - Cotton Gin + EE'!Y40:Y51)+TRANSPOSE('Rate 34 - Cotton Gin + EE'!Y56:Y67)</f>
        <v>1860.8957500000001</v>
      </c>
      <c r="F246" s="1">
        <v>79.193296000000004</v>
      </c>
      <c r="G246" s="1">
        <v>77.32104799999999</v>
      </c>
      <c r="H246" s="1">
        <v>57.962842000000002</v>
      </c>
      <c r="I246" s="1">
        <v>38.436971999999997</v>
      </c>
      <c r="J246" s="1">
        <v>42.244342000000003</v>
      </c>
      <c r="K246" s="1">
        <v>39.701438000000003</v>
      </c>
      <c r="L246" s="1">
        <v>42.677474000000004</v>
      </c>
      <c r="M246" s="1">
        <v>47.462884000000003</v>
      </c>
      <c r="N246" s="1">
        <v>52.178434000000003</v>
      </c>
      <c r="O246" s="1">
        <v>3404.1869820000002</v>
      </c>
      <c r="P246" s="1">
        <v>5410.0492180000001</v>
      </c>
      <c r="Q246" s="429">
        <f t="shared" si="79"/>
        <v>11152.310680000001</v>
      </c>
    </row>
    <row r="247" spans="1:18">
      <c r="A247" s="184" t="str">
        <f t="shared" si="77"/>
        <v>TXRT38</v>
      </c>
      <c r="B247" s="184">
        <f t="shared" si="77"/>
        <v>38</v>
      </c>
      <c r="C247" s="184" t="str">
        <f t="shared" si="77"/>
        <v>P</v>
      </c>
      <c r="D247" s="184" t="str">
        <f t="shared" si="77"/>
        <v>Interruptible Large Power Service - Primary</v>
      </c>
      <c r="E247" s="1">
        <v>0</v>
      </c>
      <c r="F247" s="1">
        <v>0</v>
      </c>
      <c r="G247" s="1">
        <v>0</v>
      </c>
      <c r="H247" s="1">
        <v>0</v>
      </c>
      <c r="I247" s="1">
        <v>0</v>
      </c>
      <c r="J247" s="1">
        <v>0</v>
      </c>
      <c r="K247" s="1">
        <v>0</v>
      </c>
      <c r="L247" s="1">
        <v>0</v>
      </c>
      <c r="M247" s="1">
        <v>0</v>
      </c>
      <c r="N247" s="1">
        <v>0</v>
      </c>
      <c r="O247" s="1">
        <v>0</v>
      </c>
      <c r="P247" s="1">
        <v>0</v>
      </c>
      <c r="Q247" s="429">
        <f t="shared" si="79"/>
        <v>0</v>
      </c>
    </row>
    <row r="248" spans="1:18">
      <c r="A248" s="184" t="str">
        <f t="shared" si="77"/>
        <v>TXRT38</v>
      </c>
      <c r="B248" s="184">
        <f t="shared" si="77"/>
        <v>38</v>
      </c>
      <c r="C248" s="184" t="str">
        <f t="shared" si="77"/>
        <v>T</v>
      </c>
      <c r="D248" s="184" t="str">
        <f t="shared" si="77"/>
        <v>Interruptible Large Power Service - Transmission</v>
      </c>
      <c r="E248" s="1">
        <v>0</v>
      </c>
      <c r="F248" s="1">
        <v>0</v>
      </c>
      <c r="G248" s="1">
        <v>0</v>
      </c>
      <c r="H248" s="1">
        <v>0</v>
      </c>
      <c r="I248" s="1">
        <v>0</v>
      </c>
      <c r="J248" s="1">
        <v>0</v>
      </c>
      <c r="K248" s="1">
        <v>0</v>
      </c>
      <c r="L248" s="1">
        <v>0</v>
      </c>
      <c r="M248" s="1">
        <v>0</v>
      </c>
      <c r="N248" s="1">
        <v>0</v>
      </c>
      <c r="O248" s="1">
        <v>0</v>
      </c>
      <c r="P248" s="1">
        <v>0</v>
      </c>
      <c r="Q248" s="429">
        <f t="shared" si="79"/>
        <v>0</v>
      </c>
    </row>
    <row r="249" spans="1:18">
      <c r="A249" s="184" t="str">
        <f t="shared" si="77"/>
        <v>TXRT41</v>
      </c>
      <c r="B249" s="184">
        <f t="shared" si="77"/>
        <v>41</v>
      </c>
      <c r="C249" s="184" t="str">
        <f t="shared" si="77"/>
        <v>S</v>
      </c>
      <c r="D249" s="184" t="str">
        <f t="shared" si="77"/>
        <v>City and County Service</v>
      </c>
      <c r="E249" s="1">
        <f t="array" ref="E249:P249">TRANSPOSE('Rate 41 - City &amp; County Weather'!Z23:Z34)</f>
        <v>50692.347808456369</v>
      </c>
      <c r="F249" s="1">
        <v>55738.443891456365</v>
      </c>
      <c r="G249" s="1">
        <v>51310.001026456368</v>
      </c>
      <c r="H249" s="1">
        <v>34056.533613456369</v>
      </c>
      <c r="I249" s="1">
        <v>31508.643531888298</v>
      </c>
      <c r="J249" s="1">
        <v>45732.716329102557</v>
      </c>
      <c r="K249" s="1">
        <v>57414.112508059479</v>
      </c>
      <c r="L249" s="1">
        <v>58036.17026933645</v>
      </c>
      <c r="M249" s="1">
        <v>64722.183971047911</v>
      </c>
      <c r="N249" s="1">
        <v>50025.047765442665</v>
      </c>
      <c r="O249" s="1">
        <v>40742.225431613057</v>
      </c>
      <c r="P249" s="1">
        <v>39883.806142978603</v>
      </c>
      <c r="Q249" s="1">
        <f t="shared" si="79"/>
        <v>579862.23228929448</v>
      </c>
      <c r="R249" s="129"/>
    </row>
    <row r="250" spans="1:18">
      <c r="A250" s="184" t="str">
        <f t="shared" si="77"/>
        <v>TXRT41</v>
      </c>
      <c r="B250" s="184">
        <f t="shared" si="77"/>
        <v>41</v>
      </c>
      <c r="C250" s="184" t="str">
        <f t="shared" si="77"/>
        <v>P</v>
      </c>
      <c r="D250" s="184" t="str">
        <f t="shared" si="77"/>
        <v>City and County Service - Primary</v>
      </c>
      <c r="E250" s="1">
        <f t="array" ref="E250:P250">TRANSPOSE('Rate 41 - City &amp; County'!Z39:Z50)</f>
        <v>7549.9902590000002</v>
      </c>
      <c r="F250" s="1">
        <v>7723.1557339999999</v>
      </c>
      <c r="G250" s="1">
        <v>8537.4927960000005</v>
      </c>
      <c r="H250" s="1">
        <v>7026.1415559999996</v>
      </c>
      <c r="I250" s="1">
        <v>6913.118555</v>
      </c>
      <c r="J250" s="1">
        <v>8272.7408610000002</v>
      </c>
      <c r="K250" s="1">
        <v>8988.163149</v>
      </c>
      <c r="L250" s="1">
        <v>9221.6003390000005</v>
      </c>
      <c r="M250" s="1">
        <v>10110.970534</v>
      </c>
      <c r="N250" s="1">
        <v>7469.0155329999998</v>
      </c>
      <c r="O250" s="1">
        <v>6902.6185969999997</v>
      </c>
      <c r="P250" s="1">
        <v>6412.0162680000003</v>
      </c>
      <c r="Q250" s="429">
        <f t="shared" si="79"/>
        <v>95127.024180999986</v>
      </c>
    </row>
    <row r="251" spans="1:18">
      <c r="A251" s="184" t="str">
        <f t="shared" si="77"/>
        <v>TXRT43</v>
      </c>
      <c r="B251" s="184">
        <f t="shared" si="77"/>
        <v>43</v>
      </c>
      <c r="C251" s="184" t="str">
        <f t="shared" si="77"/>
        <v>P</v>
      </c>
      <c r="D251" s="184" t="str">
        <f t="shared" si="77"/>
        <v>State University</v>
      </c>
      <c r="E251" s="1">
        <f t="array" ref="E251:P251">TRANSPOSE('Rate 43 - State University'!AB24:AB35)</f>
        <v>6698.211585</v>
      </c>
      <c r="F251" s="1">
        <v>7171.8397000000004</v>
      </c>
      <c r="G251" s="1">
        <v>6790.2414399999998</v>
      </c>
      <c r="H251" s="1">
        <v>6395.56059</v>
      </c>
      <c r="I251" s="1">
        <v>5461.6056800000006</v>
      </c>
      <c r="J251" s="1">
        <v>6059.0745999999999</v>
      </c>
      <c r="K251" s="1">
        <v>6836.0003900000002</v>
      </c>
      <c r="L251" s="1">
        <v>6726.3120500000005</v>
      </c>
      <c r="M251" s="1">
        <v>7515.3995450000002</v>
      </c>
      <c r="N251" s="1">
        <v>6777.9307450000006</v>
      </c>
      <c r="O251" s="1">
        <v>6865.4592000000002</v>
      </c>
      <c r="P251" s="1">
        <v>5820.4797950000002</v>
      </c>
      <c r="Q251" s="429">
        <f t="shared" si="79"/>
        <v>79118.115320000012</v>
      </c>
    </row>
    <row r="252" spans="1:18">
      <c r="A252" s="184" t="str">
        <f t="shared" si="77"/>
        <v>TXRT45</v>
      </c>
      <c r="B252" s="184">
        <f t="shared" si="77"/>
        <v>45</v>
      </c>
      <c r="C252" s="184" t="str">
        <f t="shared" si="77"/>
        <v>P</v>
      </c>
      <c r="D252" s="184" t="str">
        <f t="shared" si="77"/>
        <v>Cogen Supplemental</v>
      </c>
      <c r="E252" s="1">
        <v>0</v>
      </c>
      <c r="F252" s="1">
        <v>0</v>
      </c>
      <c r="G252" s="1">
        <v>0</v>
      </c>
      <c r="H252" s="1">
        <v>0</v>
      </c>
      <c r="I252" s="1">
        <v>0</v>
      </c>
      <c r="J252" s="1">
        <v>0</v>
      </c>
      <c r="K252" s="1">
        <v>0</v>
      </c>
      <c r="L252" s="1">
        <v>0</v>
      </c>
      <c r="M252" s="1">
        <v>0</v>
      </c>
      <c r="N252" s="1">
        <v>0</v>
      </c>
      <c r="O252" s="1">
        <v>0</v>
      </c>
      <c r="P252" s="1">
        <v>0</v>
      </c>
      <c r="Q252" s="429">
        <f>SUM(E252:P252)</f>
        <v>0</v>
      </c>
    </row>
    <row r="253" spans="1:18">
      <c r="A253" s="184" t="str">
        <f t="shared" si="77"/>
        <v>TXRT46</v>
      </c>
      <c r="B253" s="184">
        <f t="shared" si="77"/>
        <v>46</v>
      </c>
      <c r="C253" s="184" t="str">
        <f t="shared" si="77"/>
        <v>P</v>
      </c>
      <c r="D253" s="184" t="str">
        <f t="shared" si="77"/>
        <v>Cogen Maintenance, Backup &amp; Interruptible</v>
      </c>
      <c r="E253" s="1">
        <f t="array" ref="E253:P253">TRANSPOSE('Rate 45 - Sup, Maint, Backup'!AD40:AD51)</f>
        <v>0</v>
      </c>
      <c r="F253" s="1">
        <v>0</v>
      </c>
      <c r="G253" s="1">
        <v>0</v>
      </c>
      <c r="H253" s="1">
        <v>0</v>
      </c>
      <c r="I253" s="1">
        <v>0</v>
      </c>
      <c r="J253" s="1">
        <v>0</v>
      </c>
      <c r="K253" s="1">
        <v>0</v>
      </c>
      <c r="L253" s="1">
        <v>0</v>
      </c>
      <c r="M253" s="1">
        <v>0</v>
      </c>
      <c r="N253" s="1">
        <v>0</v>
      </c>
      <c r="O253" s="1">
        <v>0</v>
      </c>
      <c r="P253" s="1">
        <v>0</v>
      </c>
      <c r="Q253" s="429">
        <f>SUM(E253:P253)</f>
        <v>0</v>
      </c>
    </row>
    <row r="254" spans="1:18" ht="13" collapsed="1" thickBot="1">
      <c r="A254" s="343"/>
      <c r="B254" s="122"/>
      <c r="C254" s="122"/>
      <c r="D254" s="340" t="str">
        <f>"Total "&amp;D221</f>
        <v>Total EECRF</v>
      </c>
      <c r="E254" s="341">
        <f t="shared" ref="E254:Q254" si="80">SUM(E222:E253)</f>
        <v>436113.06821544684</v>
      </c>
      <c r="F254" s="341">
        <f t="shared" si="80"/>
        <v>403532.32575857302</v>
      </c>
      <c r="G254" s="341">
        <f t="shared" si="80"/>
        <v>372920.77693273569</v>
      </c>
      <c r="H254" s="341">
        <f t="shared" si="80"/>
        <v>346301.74183568917</v>
      </c>
      <c r="I254" s="341">
        <f t="shared" si="80"/>
        <v>391417.08186908992</v>
      </c>
      <c r="J254" s="341">
        <f t="shared" si="80"/>
        <v>522405.2290471436</v>
      </c>
      <c r="K254" s="341">
        <f t="shared" si="80"/>
        <v>651694.37858893326</v>
      </c>
      <c r="L254" s="341">
        <f t="shared" si="80"/>
        <v>623959.28004448919</v>
      </c>
      <c r="M254" s="341">
        <f t="shared" si="80"/>
        <v>632028.07439575961</v>
      </c>
      <c r="N254" s="341">
        <f t="shared" si="80"/>
        <v>468042.93610426644</v>
      </c>
      <c r="O254" s="341">
        <f t="shared" si="80"/>
        <v>398047.26177814073</v>
      </c>
      <c r="P254" s="341">
        <f t="shared" si="80"/>
        <v>385478.57767831284</v>
      </c>
      <c r="Q254" s="341">
        <f t="shared" si="80"/>
        <v>5631940.732248581</v>
      </c>
      <c r="R254" s="129"/>
    </row>
    <row r="255" spans="1:18" ht="25" customHeight="1" thickTop="1">
      <c r="A255" s="329"/>
      <c r="B255" s="36"/>
      <c r="C255" s="36"/>
      <c r="D255" s="338" t="s">
        <v>791</v>
      </c>
      <c r="E255" s="36"/>
      <c r="F255" s="36"/>
      <c r="G255" s="36"/>
      <c r="H255" s="36"/>
      <c r="I255" s="36"/>
      <c r="J255" s="36"/>
      <c r="K255" s="36"/>
      <c r="L255" s="36"/>
      <c r="M255" s="36"/>
      <c r="N255" s="36"/>
      <c r="O255" s="36"/>
      <c r="P255" s="36"/>
      <c r="Q255" s="36"/>
    </row>
    <row r="256" spans="1:18">
      <c r="A256" s="48" t="s">
        <v>264</v>
      </c>
      <c r="B256" s="122">
        <v>1</v>
      </c>
      <c r="C256" s="122" t="s">
        <v>531</v>
      </c>
      <c r="D256" s="123" t="s">
        <v>21</v>
      </c>
      <c r="E256" s="84">
        <f t="array" ref="E256:P256">TRANSPOSE('Rate 1 - Residential Weather'!M25:M36)</f>
        <v>0</v>
      </c>
      <c r="F256" s="84">
        <v>0</v>
      </c>
      <c r="G256" s="84">
        <v>0</v>
      </c>
      <c r="H256" s="84">
        <v>0</v>
      </c>
      <c r="I256" s="84">
        <v>0</v>
      </c>
      <c r="J256" s="84">
        <v>0</v>
      </c>
      <c r="K256" s="84">
        <v>0</v>
      </c>
      <c r="L256" s="84">
        <v>0</v>
      </c>
      <c r="M256" s="84">
        <v>0</v>
      </c>
      <c r="N256" s="84">
        <v>0</v>
      </c>
      <c r="O256" s="84">
        <v>0</v>
      </c>
      <c r="P256" s="84">
        <v>0</v>
      </c>
      <c r="Q256" s="84">
        <f>SUM(E256:P256)</f>
        <v>0</v>
      </c>
    </row>
    <row r="257" spans="1:17">
      <c r="A257" s="48" t="s">
        <v>273</v>
      </c>
      <c r="B257" s="122">
        <v>2</v>
      </c>
      <c r="C257" s="122" t="s">
        <v>531</v>
      </c>
      <c r="D257" s="123" t="s">
        <v>778</v>
      </c>
      <c r="E257" s="84">
        <f t="array" ref="E257:P257">TRANSPOSE('Rate 2 - Small Comm Weather'!J23:J34)</f>
        <v>0</v>
      </c>
      <c r="F257" s="84">
        <v>0</v>
      </c>
      <c r="G257" s="84">
        <v>0</v>
      </c>
      <c r="H257" s="84">
        <v>0</v>
      </c>
      <c r="I257" s="84">
        <v>0</v>
      </c>
      <c r="J257" s="84">
        <v>0</v>
      </c>
      <c r="K257" s="84">
        <v>0</v>
      </c>
      <c r="L257" s="84">
        <v>0</v>
      </c>
      <c r="M257" s="84">
        <v>0</v>
      </c>
      <c r="N257" s="84">
        <v>0</v>
      </c>
      <c r="O257" s="84">
        <v>0</v>
      </c>
      <c r="P257" s="84">
        <v>0</v>
      </c>
      <c r="Q257" s="84">
        <f t="shared" ref="Q257:Q270" si="81">SUM(E257:P257)</f>
        <v>0</v>
      </c>
    </row>
    <row r="258" spans="1:17">
      <c r="A258" s="48" t="s">
        <v>280</v>
      </c>
      <c r="B258" s="122">
        <v>7</v>
      </c>
      <c r="C258" s="122" t="s">
        <v>531</v>
      </c>
      <c r="D258" s="123" t="s">
        <v>25</v>
      </c>
      <c r="E258" s="84">
        <f t="array" ref="E258:P258">TRANSPOSE('Rate 7 - Outdoor Rec EE'!M23:M34)</f>
        <v>0</v>
      </c>
      <c r="F258" s="84">
        <v>0</v>
      </c>
      <c r="G258" s="84">
        <v>0</v>
      </c>
      <c r="H258" s="84">
        <v>0</v>
      </c>
      <c r="I258" s="84">
        <v>0</v>
      </c>
      <c r="J258" s="84">
        <v>0</v>
      </c>
      <c r="K258" s="84">
        <v>0</v>
      </c>
      <c r="L258" s="84">
        <v>0</v>
      </c>
      <c r="M258" s="84">
        <v>0</v>
      </c>
      <c r="N258" s="84">
        <v>0</v>
      </c>
      <c r="O258" s="84">
        <v>0</v>
      </c>
      <c r="P258" s="84">
        <v>0</v>
      </c>
      <c r="Q258" s="84">
        <f t="shared" si="81"/>
        <v>0</v>
      </c>
    </row>
    <row r="259" spans="1:17">
      <c r="A259" s="48" t="s">
        <v>280</v>
      </c>
      <c r="B259" s="122">
        <v>7</v>
      </c>
      <c r="C259" s="122" t="s">
        <v>532</v>
      </c>
      <c r="D259" s="123" t="s">
        <v>291</v>
      </c>
      <c r="E259" s="84">
        <f t="array" ref="E259:P259">TRANSPOSE('Rate 7 - Outdoor Rec EE'!M40:M51)</f>
        <v>0</v>
      </c>
      <c r="F259" s="84">
        <v>0</v>
      </c>
      <c r="G259" s="84">
        <v>0</v>
      </c>
      <c r="H259" s="84">
        <v>0</v>
      </c>
      <c r="I259" s="84">
        <v>0</v>
      </c>
      <c r="J259" s="84">
        <v>0</v>
      </c>
      <c r="K259" s="84">
        <v>0</v>
      </c>
      <c r="L259" s="84">
        <v>0</v>
      </c>
      <c r="M259" s="84">
        <v>0</v>
      </c>
      <c r="N259" s="84">
        <v>0</v>
      </c>
      <c r="O259" s="84">
        <v>0</v>
      </c>
      <c r="P259" s="84">
        <v>0</v>
      </c>
      <c r="Q259" s="84">
        <f t="shared" si="81"/>
        <v>0</v>
      </c>
    </row>
    <row r="260" spans="1:17">
      <c r="A260" s="48" t="s">
        <v>369</v>
      </c>
      <c r="B260" s="122">
        <v>8</v>
      </c>
      <c r="C260" s="122" t="s">
        <v>531</v>
      </c>
      <c r="D260" s="123" t="s">
        <v>127</v>
      </c>
      <c r="E260" s="84">
        <f t="array" ref="E260:P260">TRANSPOSE('Rate 8 - Street Lighting + EE'!L23:L34)</f>
        <v>0</v>
      </c>
      <c r="F260" s="84">
        <v>0</v>
      </c>
      <c r="G260" s="84">
        <v>0</v>
      </c>
      <c r="H260" s="84">
        <v>0</v>
      </c>
      <c r="I260" s="84">
        <v>0</v>
      </c>
      <c r="J260" s="84">
        <v>0</v>
      </c>
      <c r="K260" s="84">
        <v>0</v>
      </c>
      <c r="L260" s="84">
        <v>0</v>
      </c>
      <c r="M260" s="84">
        <v>0</v>
      </c>
      <c r="N260" s="84">
        <v>0</v>
      </c>
      <c r="O260" s="84">
        <v>0</v>
      </c>
      <c r="P260" s="84">
        <v>0</v>
      </c>
      <c r="Q260" s="84">
        <f t="shared" si="81"/>
        <v>0</v>
      </c>
    </row>
    <row r="261" spans="1:17">
      <c r="A261" s="48" t="s">
        <v>638</v>
      </c>
      <c r="B261" s="122">
        <v>8</v>
      </c>
      <c r="C261" s="122" t="s">
        <v>531</v>
      </c>
      <c r="D261" s="123" t="s">
        <v>639</v>
      </c>
      <c r="E261" s="84">
        <f t="array" ref="E261:P261">TRANSPOSE('Rate 8A - LED Street Lighting'!L23:L34)</f>
        <v>0</v>
      </c>
      <c r="F261" s="84">
        <v>0</v>
      </c>
      <c r="G261" s="84">
        <v>0</v>
      </c>
      <c r="H261" s="84">
        <v>0</v>
      </c>
      <c r="I261" s="84">
        <v>0</v>
      </c>
      <c r="J261" s="84">
        <v>0</v>
      </c>
      <c r="K261" s="84">
        <v>0</v>
      </c>
      <c r="L261" s="84">
        <v>0</v>
      </c>
      <c r="M261" s="84">
        <v>0</v>
      </c>
      <c r="N261" s="84">
        <v>0</v>
      </c>
      <c r="O261" s="84">
        <v>0</v>
      </c>
      <c r="P261" s="84">
        <v>0</v>
      </c>
      <c r="Q261" s="84">
        <f t="shared" si="81"/>
        <v>0</v>
      </c>
    </row>
    <row r="262" spans="1:17">
      <c r="A262" s="48" t="s">
        <v>762</v>
      </c>
      <c r="B262" s="122">
        <v>9</v>
      </c>
      <c r="C262" s="122" t="s">
        <v>531</v>
      </c>
      <c r="D262" s="123" t="s">
        <v>765</v>
      </c>
      <c r="E262" s="84">
        <f t="array" ref="E262:P262">TRANSPOSE('Rate 9 - Traffic Signals'!M23:M34)</f>
        <v>0</v>
      </c>
      <c r="F262" s="84">
        <v>0</v>
      </c>
      <c r="G262" s="84">
        <v>0</v>
      </c>
      <c r="H262" s="84">
        <v>0</v>
      </c>
      <c r="I262" s="84">
        <v>0</v>
      </c>
      <c r="J262" s="84">
        <v>0</v>
      </c>
      <c r="K262" s="84">
        <v>0</v>
      </c>
      <c r="L262" s="84">
        <v>0</v>
      </c>
      <c r="M262" s="84">
        <v>0</v>
      </c>
      <c r="N262" s="84">
        <v>0</v>
      </c>
      <c r="O262" s="84">
        <v>0</v>
      </c>
      <c r="P262" s="84">
        <v>0</v>
      </c>
      <c r="Q262" s="84">
        <f t="shared" si="81"/>
        <v>0</v>
      </c>
    </row>
    <row r="263" spans="1:17">
      <c r="A263" s="48" t="s">
        <v>762</v>
      </c>
      <c r="B263" s="122">
        <v>9</v>
      </c>
      <c r="C263" s="122" t="s">
        <v>531</v>
      </c>
      <c r="D263" s="123" t="s">
        <v>867</v>
      </c>
      <c r="E263" s="84"/>
      <c r="F263" s="84"/>
      <c r="G263" s="84"/>
      <c r="H263" s="84"/>
      <c r="I263" s="84"/>
      <c r="J263" s="84"/>
      <c r="K263" s="84"/>
      <c r="L263" s="84"/>
      <c r="M263" s="84"/>
      <c r="N263" s="84"/>
      <c r="O263" s="84"/>
      <c r="P263" s="84"/>
      <c r="Q263" s="84"/>
    </row>
    <row r="264" spans="1:17">
      <c r="A264" s="48" t="s">
        <v>375</v>
      </c>
      <c r="B264" s="122">
        <v>11</v>
      </c>
      <c r="C264" s="122" t="s">
        <v>531</v>
      </c>
      <c r="D264" s="123" t="s">
        <v>380</v>
      </c>
      <c r="E264" s="84">
        <f t="array" ref="E264:P264">TRANSPOSE('Rate 11TOU - Water Pumping TOU'!N23:N34)</f>
        <v>0</v>
      </c>
      <c r="F264" s="84">
        <v>0</v>
      </c>
      <c r="G264" s="84">
        <v>0</v>
      </c>
      <c r="H264" s="84">
        <v>0</v>
      </c>
      <c r="I264" s="84">
        <v>0</v>
      </c>
      <c r="J264" s="84">
        <v>0</v>
      </c>
      <c r="K264" s="84">
        <v>0</v>
      </c>
      <c r="L264" s="84">
        <v>0</v>
      </c>
      <c r="M264" s="84">
        <v>0</v>
      </c>
      <c r="N264" s="84">
        <v>0</v>
      </c>
      <c r="O264" s="84">
        <v>0</v>
      </c>
      <c r="P264" s="84">
        <v>0</v>
      </c>
      <c r="Q264" s="84">
        <f t="shared" si="81"/>
        <v>0</v>
      </c>
    </row>
    <row r="265" spans="1:17">
      <c r="A265" s="48" t="s">
        <v>375</v>
      </c>
      <c r="B265" s="122">
        <v>11</v>
      </c>
      <c r="C265" s="122" t="s">
        <v>532</v>
      </c>
      <c r="D265" s="123" t="s">
        <v>381</v>
      </c>
      <c r="E265" s="84">
        <f t="array" ref="E265:P265">TRANSPOSE('Rate 11TOU - Water Pumping TOU'!N40:N51)</f>
        <v>0</v>
      </c>
      <c r="F265" s="84">
        <v>0</v>
      </c>
      <c r="G265" s="84">
        <v>0</v>
      </c>
      <c r="H265" s="84">
        <v>0</v>
      </c>
      <c r="I265" s="84">
        <v>0</v>
      </c>
      <c r="J265" s="84">
        <v>0</v>
      </c>
      <c r="K265" s="84">
        <v>0</v>
      </c>
      <c r="L265" s="84">
        <v>0</v>
      </c>
      <c r="M265" s="84">
        <v>0</v>
      </c>
      <c r="N265" s="84">
        <v>0</v>
      </c>
      <c r="O265" s="84">
        <v>0</v>
      </c>
      <c r="P265" s="84">
        <v>0</v>
      </c>
      <c r="Q265" s="84">
        <f t="shared" si="81"/>
        <v>0</v>
      </c>
    </row>
    <row r="266" spans="1:17">
      <c r="A266" s="48" t="s">
        <v>386</v>
      </c>
      <c r="B266" s="122">
        <v>15</v>
      </c>
      <c r="C266" s="122" t="s">
        <v>533</v>
      </c>
      <c r="D266" s="123" t="s">
        <v>388</v>
      </c>
      <c r="E266" s="84">
        <f t="array" ref="E266:P266">TRANSPOSE('Rate 15 - Electrolytic Refining'!N24:N35)</f>
        <v>0</v>
      </c>
      <c r="F266" s="84">
        <v>0</v>
      </c>
      <c r="G266" s="84">
        <v>0</v>
      </c>
      <c r="H266" s="84">
        <v>0</v>
      </c>
      <c r="I266" s="84">
        <v>0</v>
      </c>
      <c r="J266" s="84">
        <v>0</v>
      </c>
      <c r="K266" s="84">
        <v>0</v>
      </c>
      <c r="L266" s="84">
        <v>0</v>
      </c>
      <c r="M266" s="84">
        <v>0</v>
      </c>
      <c r="N266" s="84">
        <v>0</v>
      </c>
      <c r="O266" s="84">
        <v>0</v>
      </c>
      <c r="P266" s="84">
        <v>0</v>
      </c>
      <c r="Q266" s="84">
        <f t="shared" si="81"/>
        <v>0</v>
      </c>
    </row>
    <row r="267" spans="1:17">
      <c r="A267" s="48" t="s">
        <v>395</v>
      </c>
      <c r="B267" s="122" t="s">
        <v>396</v>
      </c>
      <c r="C267" s="122" t="s">
        <v>531</v>
      </c>
      <c r="D267" s="123" t="s">
        <v>397</v>
      </c>
      <c r="E267" s="84">
        <f t="array" ref="E267:P267">TRANSPOSE('Rate WH - Water Heating'!M23:M34)</f>
        <v>0</v>
      </c>
      <c r="F267" s="84">
        <v>0</v>
      </c>
      <c r="G267" s="84">
        <v>0</v>
      </c>
      <c r="H267" s="84">
        <v>0</v>
      </c>
      <c r="I267" s="84">
        <v>0</v>
      </c>
      <c r="J267" s="84">
        <v>0</v>
      </c>
      <c r="K267" s="84">
        <v>0</v>
      </c>
      <c r="L267" s="84">
        <v>0</v>
      </c>
      <c r="M267" s="84">
        <v>0</v>
      </c>
      <c r="N267" s="84">
        <v>0</v>
      </c>
      <c r="O267" s="84">
        <v>0</v>
      </c>
      <c r="P267" s="84">
        <v>0</v>
      </c>
      <c r="Q267" s="84">
        <f t="shared" si="81"/>
        <v>0</v>
      </c>
    </row>
    <row r="268" spans="1:17">
      <c r="A268" s="48" t="s">
        <v>390</v>
      </c>
      <c r="B268" s="122">
        <v>22</v>
      </c>
      <c r="C268" s="122" t="s">
        <v>531</v>
      </c>
      <c r="D268" s="123" t="s">
        <v>22</v>
      </c>
      <c r="E268" s="84">
        <f t="array" ref="E268:P268">TRANSPOSE('Rate 22 - Irrigation Weather'!M23:M34)</f>
        <v>0</v>
      </c>
      <c r="F268" s="84">
        <v>0</v>
      </c>
      <c r="G268" s="84">
        <v>0</v>
      </c>
      <c r="H268" s="84">
        <v>0</v>
      </c>
      <c r="I268" s="84">
        <v>0</v>
      </c>
      <c r="J268" s="84">
        <v>0</v>
      </c>
      <c r="K268" s="84">
        <v>0</v>
      </c>
      <c r="L268" s="84">
        <v>0</v>
      </c>
      <c r="M268" s="84">
        <v>0</v>
      </c>
      <c r="N268" s="84">
        <v>0</v>
      </c>
      <c r="O268" s="84">
        <v>0</v>
      </c>
      <c r="P268" s="84">
        <v>0</v>
      </c>
      <c r="Q268" s="84">
        <f t="shared" si="81"/>
        <v>0</v>
      </c>
    </row>
    <row r="269" spans="1:17">
      <c r="A269" s="48" t="s">
        <v>400</v>
      </c>
      <c r="B269" s="122">
        <v>24</v>
      </c>
      <c r="C269" s="122" t="s">
        <v>531</v>
      </c>
      <c r="D269" s="123" t="s">
        <v>23</v>
      </c>
      <c r="E269" s="84">
        <f t="array" ref="E269:P269">TRANSPOSE('Rate 24 - General Serv Weather'!O23:O34)</f>
        <v>0</v>
      </c>
      <c r="F269" s="84">
        <v>0</v>
      </c>
      <c r="G269" s="84">
        <v>0</v>
      </c>
      <c r="H269" s="84">
        <v>0</v>
      </c>
      <c r="I269" s="84">
        <v>0</v>
      </c>
      <c r="J269" s="84">
        <v>0</v>
      </c>
      <c r="K269" s="84">
        <v>0</v>
      </c>
      <c r="L269" s="84">
        <v>0</v>
      </c>
      <c r="M269" s="84">
        <v>0</v>
      </c>
      <c r="N269" s="84">
        <v>0</v>
      </c>
      <c r="O269" s="84">
        <v>0</v>
      </c>
      <c r="P269" s="84">
        <v>0</v>
      </c>
      <c r="Q269" s="84">
        <f t="shared" si="81"/>
        <v>0</v>
      </c>
    </row>
    <row r="270" spans="1:17">
      <c r="A270" s="48" t="s">
        <v>400</v>
      </c>
      <c r="B270" s="122">
        <v>24</v>
      </c>
      <c r="C270" s="122" t="s">
        <v>532</v>
      </c>
      <c r="D270" s="123" t="s">
        <v>87</v>
      </c>
      <c r="E270" s="84">
        <f t="array" ref="E270:P270">TRANSPOSE('Rate 24 - General Service'!O40:O51)</f>
        <v>0</v>
      </c>
      <c r="F270" s="84">
        <v>0</v>
      </c>
      <c r="G270" s="84">
        <v>0</v>
      </c>
      <c r="H270" s="84">
        <v>0</v>
      </c>
      <c r="I270" s="84">
        <v>0</v>
      </c>
      <c r="J270" s="84">
        <v>0</v>
      </c>
      <c r="K270" s="84">
        <v>0</v>
      </c>
      <c r="L270" s="84">
        <v>0</v>
      </c>
      <c r="M270" s="84">
        <v>0</v>
      </c>
      <c r="N270" s="84">
        <v>0</v>
      </c>
      <c r="O270" s="84">
        <v>0</v>
      </c>
      <c r="P270" s="84">
        <v>0</v>
      </c>
      <c r="Q270" s="84">
        <f t="shared" si="81"/>
        <v>0</v>
      </c>
    </row>
    <row r="271" spans="1:17">
      <c r="A271" s="48" t="s">
        <v>401</v>
      </c>
      <c r="B271" s="122">
        <v>25</v>
      </c>
      <c r="C271" s="122" t="s">
        <v>531</v>
      </c>
      <c r="D271" s="123" t="s">
        <v>24</v>
      </c>
      <c r="E271" s="84">
        <f t="array" ref="E271:P271">TRANSPOSE('Rate 25 - Large Power Weather'!N24:N35)</f>
        <v>0</v>
      </c>
      <c r="F271" s="84">
        <v>0</v>
      </c>
      <c r="G271" s="84">
        <v>0</v>
      </c>
      <c r="H271" s="84">
        <v>0</v>
      </c>
      <c r="I271" s="84">
        <v>0</v>
      </c>
      <c r="J271" s="84">
        <v>0</v>
      </c>
      <c r="K271" s="84">
        <v>0</v>
      </c>
      <c r="L271" s="84">
        <v>0</v>
      </c>
      <c r="M271" s="84">
        <v>0</v>
      </c>
      <c r="N271" s="84">
        <v>0</v>
      </c>
      <c r="O271" s="84">
        <v>0</v>
      </c>
      <c r="P271" s="84">
        <v>0</v>
      </c>
      <c r="Q271" s="84">
        <f t="shared" ref="Q271:Q277" si="82">SUM(E271:P271)</f>
        <v>0</v>
      </c>
    </row>
    <row r="272" spans="1:17">
      <c r="A272" s="48" t="s">
        <v>401</v>
      </c>
      <c r="B272" s="122">
        <v>25</v>
      </c>
      <c r="C272" s="122" t="s">
        <v>532</v>
      </c>
      <c r="D272" s="123" t="s">
        <v>94</v>
      </c>
      <c r="E272" s="84">
        <f t="array" ref="E272:P272">TRANSPOSE('Rate 25 - Large Power'!N41:N52)</f>
        <v>0</v>
      </c>
      <c r="F272" s="84">
        <v>0</v>
      </c>
      <c r="G272" s="84">
        <v>0</v>
      </c>
      <c r="H272" s="84">
        <v>0</v>
      </c>
      <c r="I272" s="84">
        <v>0</v>
      </c>
      <c r="J272" s="84">
        <v>0</v>
      </c>
      <c r="K272" s="84">
        <v>0</v>
      </c>
      <c r="L272" s="84">
        <v>0</v>
      </c>
      <c r="M272" s="84">
        <v>0</v>
      </c>
      <c r="N272" s="84">
        <v>0</v>
      </c>
      <c r="O272" s="84">
        <v>0</v>
      </c>
      <c r="P272" s="84">
        <v>0</v>
      </c>
      <c r="Q272" s="84">
        <f t="shared" si="82"/>
        <v>0</v>
      </c>
    </row>
    <row r="273" spans="1:18">
      <c r="A273" s="48" t="s">
        <v>401</v>
      </c>
      <c r="B273" s="122">
        <v>25</v>
      </c>
      <c r="C273" s="122" t="s">
        <v>533</v>
      </c>
      <c r="D273" s="123" t="s">
        <v>481</v>
      </c>
      <c r="E273" s="84">
        <f t="array" ref="E273:P273">TRANSPOSE('Rate 25 - Large Power'!N57:N68)</f>
        <v>0</v>
      </c>
      <c r="F273" s="84">
        <v>0</v>
      </c>
      <c r="G273" s="84">
        <v>0</v>
      </c>
      <c r="H273" s="84">
        <v>0</v>
      </c>
      <c r="I273" s="84">
        <v>0</v>
      </c>
      <c r="J273" s="84">
        <v>0</v>
      </c>
      <c r="K273" s="84">
        <v>0</v>
      </c>
      <c r="L273" s="84">
        <v>0</v>
      </c>
      <c r="M273" s="84">
        <v>0</v>
      </c>
      <c r="N273" s="84">
        <v>0</v>
      </c>
      <c r="O273" s="84">
        <v>0</v>
      </c>
      <c r="P273" s="84">
        <v>0</v>
      </c>
      <c r="Q273" s="84">
        <f t="shared" si="82"/>
        <v>0</v>
      </c>
    </row>
    <row r="274" spans="1:18">
      <c r="A274" s="48" t="s">
        <v>402</v>
      </c>
      <c r="B274" s="122" t="s">
        <v>422</v>
      </c>
      <c r="C274" s="122" t="s">
        <v>531</v>
      </c>
      <c r="D274" s="123" t="s">
        <v>421</v>
      </c>
      <c r="E274" s="84">
        <f t="array" ref="E274:P274">TRANSPOSE('Rate 25A - Offpeak Lg Pwr'!N24:N35)</f>
        <v>0</v>
      </c>
      <c r="F274" s="84">
        <v>0</v>
      </c>
      <c r="G274" s="84">
        <v>0</v>
      </c>
      <c r="H274" s="84">
        <v>0</v>
      </c>
      <c r="I274" s="84">
        <v>0</v>
      </c>
      <c r="J274" s="84">
        <v>0</v>
      </c>
      <c r="K274" s="84">
        <v>0</v>
      </c>
      <c r="L274" s="84">
        <v>0</v>
      </c>
      <c r="M274" s="84">
        <v>0</v>
      </c>
      <c r="N274" s="84">
        <v>0</v>
      </c>
      <c r="O274" s="84">
        <v>0</v>
      </c>
      <c r="P274" s="84">
        <v>0</v>
      </c>
      <c r="Q274" s="84">
        <f t="shared" si="82"/>
        <v>0</v>
      </c>
    </row>
    <row r="275" spans="1:18">
      <c r="A275" s="48" t="s">
        <v>402</v>
      </c>
      <c r="B275" s="122" t="s">
        <v>422</v>
      </c>
      <c r="C275" s="122" t="s">
        <v>532</v>
      </c>
      <c r="D275" s="123" t="s">
        <v>471</v>
      </c>
      <c r="E275" s="84">
        <f t="array" ref="E275:P275">TRANSPOSE('Rate 25A - Offpeak Lg Pwr'!N41:N52)</f>
        <v>0</v>
      </c>
      <c r="F275" s="84">
        <v>0</v>
      </c>
      <c r="G275" s="84">
        <v>0</v>
      </c>
      <c r="H275" s="84">
        <v>0</v>
      </c>
      <c r="I275" s="84">
        <v>0</v>
      </c>
      <c r="J275" s="84">
        <v>0</v>
      </c>
      <c r="K275" s="84">
        <v>0</v>
      </c>
      <c r="L275" s="84">
        <v>0</v>
      </c>
      <c r="M275" s="84">
        <v>0</v>
      </c>
      <c r="N275" s="84">
        <v>0</v>
      </c>
      <c r="O275" s="84">
        <v>0</v>
      </c>
      <c r="P275" s="84">
        <v>0</v>
      </c>
      <c r="Q275" s="84">
        <f t="shared" si="82"/>
        <v>0</v>
      </c>
    </row>
    <row r="276" spans="1:18">
      <c r="A276" s="48" t="s">
        <v>409</v>
      </c>
      <c r="B276" s="122">
        <v>26</v>
      </c>
      <c r="C276" s="122" t="s">
        <v>533</v>
      </c>
      <c r="D276" s="123" t="s">
        <v>416</v>
      </c>
      <c r="E276" s="84">
        <f t="array" ref="E276:P276">TRANSPOSE('Rate 26 - Petroleum Refinery'!L24:L35)</f>
        <v>0</v>
      </c>
      <c r="F276" s="84">
        <v>0</v>
      </c>
      <c r="G276" s="84">
        <v>0</v>
      </c>
      <c r="H276" s="84">
        <v>0</v>
      </c>
      <c r="I276" s="84">
        <v>0</v>
      </c>
      <c r="J276" s="84">
        <v>0</v>
      </c>
      <c r="K276" s="84">
        <v>0</v>
      </c>
      <c r="L276" s="84">
        <v>0</v>
      </c>
      <c r="M276" s="84">
        <v>0</v>
      </c>
      <c r="N276" s="84">
        <v>0</v>
      </c>
      <c r="O276" s="84">
        <v>0</v>
      </c>
      <c r="P276" s="84">
        <v>0</v>
      </c>
      <c r="Q276" s="84">
        <f t="shared" si="82"/>
        <v>0</v>
      </c>
    </row>
    <row r="277" spans="1:18">
      <c r="A277" s="48" t="s">
        <v>399</v>
      </c>
      <c r="B277" s="122">
        <v>28</v>
      </c>
      <c r="C277" s="122" t="s">
        <v>531</v>
      </c>
      <c r="D277" s="123" t="s">
        <v>166</v>
      </c>
      <c r="E277" s="84">
        <f t="array" ref="E277:P277">TRANSPOSE('Rate 28 - Area Lighting'!M23:M34)</f>
        <v>0</v>
      </c>
      <c r="F277" s="84">
        <v>0</v>
      </c>
      <c r="G277" s="84">
        <v>0</v>
      </c>
      <c r="H277" s="84">
        <v>0</v>
      </c>
      <c r="I277" s="84">
        <v>0</v>
      </c>
      <c r="J277" s="84">
        <v>0</v>
      </c>
      <c r="K277" s="84">
        <v>0</v>
      </c>
      <c r="L277" s="84">
        <v>0</v>
      </c>
      <c r="M277" s="84">
        <v>0</v>
      </c>
      <c r="N277" s="84">
        <v>0</v>
      </c>
      <c r="O277" s="84">
        <v>0</v>
      </c>
      <c r="P277" s="84">
        <v>0</v>
      </c>
      <c r="Q277" s="84">
        <f t="shared" si="82"/>
        <v>0</v>
      </c>
    </row>
    <row r="278" spans="1:18">
      <c r="A278" s="48" t="s">
        <v>407</v>
      </c>
      <c r="B278" s="122">
        <v>30</v>
      </c>
      <c r="C278" s="122" t="s">
        <v>533</v>
      </c>
      <c r="D278" s="123" t="s">
        <v>417</v>
      </c>
      <c r="E278" s="84">
        <f t="array" ref="E278:P278">TRANSPOSE('Rate 30 - Electric Furnace'!N24:N35)</f>
        <v>0</v>
      </c>
      <c r="F278" s="84">
        <v>0</v>
      </c>
      <c r="G278" s="84">
        <v>0</v>
      </c>
      <c r="H278" s="84">
        <v>0</v>
      </c>
      <c r="I278" s="84">
        <v>0</v>
      </c>
      <c r="J278" s="84">
        <v>0</v>
      </c>
      <c r="K278" s="84">
        <v>0</v>
      </c>
      <c r="L278" s="84">
        <v>0</v>
      </c>
      <c r="M278" s="84">
        <v>0</v>
      </c>
      <c r="N278" s="84">
        <v>0</v>
      </c>
      <c r="O278" s="84">
        <v>0</v>
      </c>
      <c r="P278" s="84">
        <v>0</v>
      </c>
      <c r="Q278" s="84">
        <f t="shared" ref="Q278:Q285" si="83">SUM(E278:P278)</f>
        <v>0</v>
      </c>
    </row>
    <row r="279" spans="1:18">
      <c r="A279" s="48" t="s">
        <v>411</v>
      </c>
      <c r="B279" s="122">
        <v>31</v>
      </c>
      <c r="C279" s="122" t="s">
        <v>533</v>
      </c>
      <c r="D279" s="123" t="s">
        <v>20</v>
      </c>
      <c r="E279" s="84">
        <f t="array" ref="E279:P279">TRANSPOSE('Rate 31 - Military Weather'!M24:M35)</f>
        <v>0</v>
      </c>
      <c r="F279" s="84">
        <v>0</v>
      </c>
      <c r="G279" s="84">
        <v>0</v>
      </c>
      <c r="H279" s="84">
        <v>0</v>
      </c>
      <c r="I279" s="84">
        <v>0</v>
      </c>
      <c r="J279" s="84">
        <v>0</v>
      </c>
      <c r="K279" s="84">
        <v>0</v>
      </c>
      <c r="L279" s="84">
        <v>0</v>
      </c>
      <c r="M279" s="84">
        <v>0</v>
      </c>
      <c r="N279" s="84">
        <v>0</v>
      </c>
      <c r="O279" s="84">
        <v>0</v>
      </c>
      <c r="P279" s="84">
        <v>0</v>
      </c>
      <c r="Q279" s="84">
        <f t="shared" si="83"/>
        <v>0</v>
      </c>
    </row>
    <row r="280" spans="1:18">
      <c r="A280" s="48" t="s">
        <v>404</v>
      </c>
      <c r="B280" s="122">
        <v>34</v>
      </c>
      <c r="C280" s="122" t="s">
        <v>531</v>
      </c>
      <c r="D280" s="123" t="s">
        <v>419</v>
      </c>
      <c r="E280" s="84">
        <f t="array" ref="E280:P280">TRANSPOSE('Rate 34 - Cotton Gin + EE'!N56:N67)</f>
        <v>0</v>
      </c>
      <c r="F280" s="84">
        <v>0</v>
      </c>
      <c r="G280" s="84">
        <v>0</v>
      </c>
      <c r="H280" s="84">
        <v>0</v>
      </c>
      <c r="I280" s="84">
        <v>0</v>
      </c>
      <c r="J280" s="84">
        <v>0</v>
      </c>
      <c r="K280" s="84">
        <v>0</v>
      </c>
      <c r="L280" s="84">
        <v>0</v>
      </c>
      <c r="M280" s="84">
        <v>0</v>
      </c>
      <c r="N280" s="84">
        <v>0</v>
      </c>
      <c r="O280" s="84">
        <v>0</v>
      </c>
      <c r="P280" s="84">
        <v>0</v>
      </c>
      <c r="Q280" s="84">
        <f t="shared" si="83"/>
        <v>0</v>
      </c>
    </row>
    <row r="281" spans="1:18">
      <c r="A281" s="48" t="s">
        <v>406</v>
      </c>
      <c r="B281" s="122">
        <v>38</v>
      </c>
      <c r="C281" s="122" t="s">
        <v>532</v>
      </c>
      <c r="D281" s="123" t="s">
        <v>192</v>
      </c>
      <c r="E281" s="84">
        <f t="array" ref="E281:P281">TRANSPOSE('Rate 38 - Interruptible'!M40:M51)</f>
        <v>0</v>
      </c>
      <c r="F281" s="84">
        <v>0</v>
      </c>
      <c r="G281" s="84">
        <v>0</v>
      </c>
      <c r="H281" s="84">
        <v>0</v>
      </c>
      <c r="I281" s="84">
        <v>0</v>
      </c>
      <c r="J281" s="84">
        <v>0</v>
      </c>
      <c r="K281" s="84">
        <v>0</v>
      </c>
      <c r="L281" s="84">
        <v>0</v>
      </c>
      <c r="M281" s="84">
        <v>0</v>
      </c>
      <c r="N281" s="84">
        <v>0</v>
      </c>
      <c r="O281" s="84">
        <v>0</v>
      </c>
      <c r="P281" s="84">
        <v>0</v>
      </c>
      <c r="Q281" s="84">
        <f t="shared" si="83"/>
        <v>0</v>
      </c>
    </row>
    <row r="282" spans="1:18">
      <c r="A282" s="48" t="s">
        <v>406</v>
      </c>
      <c r="B282" s="122">
        <v>38</v>
      </c>
      <c r="C282" s="122" t="s">
        <v>533</v>
      </c>
      <c r="D282" s="123" t="s">
        <v>472</v>
      </c>
      <c r="E282" s="84">
        <f t="array" ref="E282:P282">TRANSPOSE('Rate 38 - Interruptible'!M57:M68)</f>
        <v>0</v>
      </c>
      <c r="F282" s="84">
        <v>0</v>
      </c>
      <c r="G282" s="84">
        <v>0</v>
      </c>
      <c r="H282" s="84">
        <v>0</v>
      </c>
      <c r="I282" s="84">
        <v>0</v>
      </c>
      <c r="J282" s="84">
        <v>0</v>
      </c>
      <c r="K282" s="84">
        <v>0</v>
      </c>
      <c r="L282" s="84">
        <v>0</v>
      </c>
      <c r="M282" s="84">
        <v>0</v>
      </c>
      <c r="N282" s="84">
        <v>0</v>
      </c>
      <c r="O282" s="84">
        <v>0</v>
      </c>
      <c r="P282" s="84">
        <v>0</v>
      </c>
      <c r="Q282" s="84">
        <f t="shared" si="83"/>
        <v>0</v>
      </c>
    </row>
    <row r="283" spans="1:18">
      <c r="A283" s="48" t="s">
        <v>412</v>
      </c>
      <c r="B283" s="122">
        <v>41</v>
      </c>
      <c r="C283" s="122" t="s">
        <v>531</v>
      </c>
      <c r="D283" s="123" t="s">
        <v>27</v>
      </c>
      <c r="E283" s="84">
        <f t="array" ref="E283:P283">TRANSPOSE('Rate 41 - City &amp; County Weather'!M23:M34)</f>
        <v>0</v>
      </c>
      <c r="F283" s="84">
        <v>0</v>
      </c>
      <c r="G283" s="84">
        <v>0</v>
      </c>
      <c r="H283" s="84">
        <v>0</v>
      </c>
      <c r="I283" s="84">
        <v>0</v>
      </c>
      <c r="J283" s="84">
        <v>0</v>
      </c>
      <c r="K283" s="84">
        <v>0</v>
      </c>
      <c r="L283" s="84">
        <v>0</v>
      </c>
      <c r="M283" s="84">
        <v>0</v>
      </c>
      <c r="N283" s="84">
        <v>0</v>
      </c>
      <c r="O283" s="84">
        <v>0</v>
      </c>
      <c r="P283" s="84">
        <v>0</v>
      </c>
      <c r="Q283" s="84">
        <f t="shared" si="83"/>
        <v>0</v>
      </c>
    </row>
    <row r="284" spans="1:18">
      <c r="A284" s="48" t="s">
        <v>412</v>
      </c>
      <c r="B284" s="122">
        <v>41</v>
      </c>
      <c r="C284" s="122" t="s">
        <v>532</v>
      </c>
      <c r="D284" s="123" t="s">
        <v>515</v>
      </c>
      <c r="E284" s="84">
        <f t="array" ref="E284:P284">TRANSPOSE('Rate 41 - City &amp; County'!M39:M50)</f>
        <v>0</v>
      </c>
      <c r="F284" s="84">
        <v>0</v>
      </c>
      <c r="G284" s="84">
        <v>0</v>
      </c>
      <c r="H284" s="84">
        <v>0</v>
      </c>
      <c r="I284" s="84">
        <v>0</v>
      </c>
      <c r="J284" s="84">
        <v>0</v>
      </c>
      <c r="K284" s="84">
        <v>0</v>
      </c>
      <c r="L284" s="84">
        <v>0</v>
      </c>
      <c r="M284" s="84">
        <v>0</v>
      </c>
      <c r="N284" s="84">
        <v>0</v>
      </c>
      <c r="O284" s="84">
        <v>0</v>
      </c>
      <c r="P284" s="84">
        <v>0</v>
      </c>
      <c r="Q284" s="84">
        <f t="shared" si="83"/>
        <v>0</v>
      </c>
    </row>
    <row r="285" spans="1:18">
      <c r="A285" s="48" t="s">
        <v>413</v>
      </c>
      <c r="B285" s="122">
        <v>43</v>
      </c>
      <c r="C285" s="122" t="s">
        <v>532</v>
      </c>
      <c r="D285" s="123" t="s">
        <v>96</v>
      </c>
      <c r="E285" s="84">
        <f t="array" ref="E285:P285">TRANSPOSE('Rate 43 - State University + EE'!N24:N35)</f>
        <v>0</v>
      </c>
      <c r="F285" s="84">
        <v>0</v>
      </c>
      <c r="G285" s="84">
        <v>0</v>
      </c>
      <c r="H285" s="84">
        <v>0</v>
      </c>
      <c r="I285" s="84">
        <v>0</v>
      </c>
      <c r="J285" s="84">
        <v>0</v>
      </c>
      <c r="K285" s="84">
        <v>0</v>
      </c>
      <c r="L285" s="84">
        <v>0</v>
      </c>
      <c r="M285" s="84">
        <v>0</v>
      </c>
      <c r="N285" s="84">
        <v>0</v>
      </c>
      <c r="O285" s="84">
        <v>0</v>
      </c>
      <c r="P285" s="84">
        <v>0</v>
      </c>
      <c r="Q285" s="84">
        <f t="shared" si="83"/>
        <v>0</v>
      </c>
    </row>
    <row r="286" spans="1:18">
      <c r="A286" s="48" t="s">
        <v>414</v>
      </c>
      <c r="B286" s="122">
        <v>45</v>
      </c>
      <c r="C286" s="122" t="s">
        <v>532</v>
      </c>
      <c r="D286" s="123" t="s">
        <v>420</v>
      </c>
      <c r="E286" s="84">
        <f t="array" ref="E286:P286">TRANSPOSE('Rate 45 - Sup, Maint, Backup'!N24:N35)</f>
        <v>0</v>
      </c>
      <c r="F286" s="84">
        <v>0</v>
      </c>
      <c r="G286" s="84">
        <v>0</v>
      </c>
      <c r="H286" s="84">
        <v>0</v>
      </c>
      <c r="I286" s="84">
        <v>0</v>
      </c>
      <c r="J286" s="84">
        <v>0</v>
      </c>
      <c r="K286" s="84">
        <v>0</v>
      </c>
      <c r="L286" s="84">
        <v>0</v>
      </c>
      <c r="M286" s="84">
        <v>0</v>
      </c>
      <c r="N286" s="84">
        <v>0</v>
      </c>
      <c r="O286" s="84">
        <v>0</v>
      </c>
      <c r="P286" s="84">
        <v>0</v>
      </c>
      <c r="Q286" s="84">
        <f>SUM(E286:P286)</f>
        <v>0</v>
      </c>
    </row>
    <row r="287" spans="1:18">
      <c r="A287" s="48" t="s">
        <v>549</v>
      </c>
      <c r="B287" s="122">
        <v>46</v>
      </c>
      <c r="C287" s="122" t="s">
        <v>532</v>
      </c>
      <c r="D287" s="123" t="s">
        <v>548</v>
      </c>
      <c r="E287" s="84">
        <f t="array" ref="E287:P287">TRANSPOSE('Rate 45 - Sup, Maint, Backup'!N40:N51)</f>
        <v>0</v>
      </c>
      <c r="F287" s="84">
        <v>0</v>
      </c>
      <c r="G287" s="84">
        <v>0</v>
      </c>
      <c r="H287" s="84">
        <v>0</v>
      </c>
      <c r="I287" s="84">
        <v>0</v>
      </c>
      <c r="J287" s="84">
        <v>0</v>
      </c>
      <c r="K287" s="84">
        <v>0</v>
      </c>
      <c r="L287" s="84">
        <v>0</v>
      </c>
      <c r="M287" s="84">
        <v>0</v>
      </c>
      <c r="N287" s="84">
        <v>0</v>
      </c>
      <c r="O287" s="84">
        <v>0</v>
      </c>
      <c r="P287" s="84">
        <v>0</v>
      </c>
      <c r="Q287" s="84">
        <f>SUM(E287:P287)</f>
        <v>0</v>
      </c>
    </row>
    <row r="288" spans="1:18" ht="13.5" customHeight="1" collapsed="1" thickBot="1">
      <c r="A288" s="329"/>
      <c r="B288" s="36"/>
      <c r="C288" s="36"/>
      <c r="D288" s="340" t="str">
        <f>"Total "&amp;D255</f>
        <v>Total Rate Case Expense Surcharge</v>
      </c>
      <c r="E288" s="341">
        <f>SUM(E256:E287)</f>
        <v>0</v>
      </c>
      <c r="F288" s="341">
        <f t="shared" ref="F288:P288" si="84">SUM(F256:F287)</f>
        <v>0</v>
      </c>
      <c r="G288" s="341">
        <f t="shared" si="84"/>
        <v>0</v>
      </c>
      <c r="H288" s="341">
        <f t="shared" si="84"/>
        <v>0</v>
      </c>
      <c r="I288" s="341">
        <f t="shared" si="84"/>
        <v>0</v>
      </c>
      <c r="J288" s="341">
        <f t="shared" si="84"/>
        <v>0</v>
      </c>
      <c r="K288" s="341">
        <f t="shared" si="84"/>
        <v>0</v>
      </c>
      <c r="L288" s="341">
        <f t="shared" si="84"/>
        <v>0</v>
      </c>
      <c r="M288" s="341">
        <f t="shared" si="84"/>
        <v>0</v>
      </c>
      <c r="N288" s="341">
        <f t="shared" si="84"/>
        <v>0</v>
      </c>
      <c r="O288" s="341">
        <f t="shared" si="84"/>
        <v>0</v>
      </c>
      <c r="P288" s="341">
        <f t="shared" si="84"/>
        <v>0</v>
      </c>
      <c r="Q288" s="341">
        <f>SUM(Q256:Q287)</f>
        <v>0</v>
      </c>
      <c r="R288" s="129"/>
    </row>
    <row r="289" spans="1:17" ht="25" customHeight="1" thickTop="1">
      <c r="A289" s="329"/>
      <c r="B289" s="36"/>
      <c r="C289" s="36"/>
      <c r="D289" s="338" t="s">
        <v>919</v>
      </c>
      <c r="E289" s="36"/>
      <c r="F289" s="36"/>
      <c r="G289" s="36"/>
      <c r="H289" s="36"/>
      <c r="I289" s="36"/>
      <c r="J289" s="36"/>
      <c r="K289" s="36"/>
      <c r="L289" s="36"/>
      <c r="M289" s="36"/>
      <c r="N289" s="36"/>
      <c r="O289" s="36"/>
      <c r="P289" s="36"/>
      <c r="Q289" s="36"/>
    </row>
    <row r="290" spans="1:17">
      <c r="A290" s="48" t="s">
        <v>264</v>
      </c>
      <c r="B290" s="122">
        <v>1</v>
      </c>
      <c r="C290" s="122" t="s">
        <v>531</v>
      </c>
      <c r="D290" s="123" t="s">
        <v>21</v>
      </c>
      <c r="E290" s="84" cm="1">
        <f t="array" ref="E290:P290">TRANSPOSE('Rate 1 - Residential Weather'!V25:V36)</f>
        <v>808336.33976832009</v>
      </c>
      <c r="F290" s="84">
        <v>655083.7892591873</v>
      </c>
      <c r="G290" s="84">
        <v>557031.97817575</v>
      </c>
      <c r="H290" s="84">
        <v>577764.70740060159</v>
      </c>
      <c r="I290" s="84">
        <v>783394.01973606413</v>
      </c>
      <c r="J290" s="84">
        <v>1113753.3655768256</v>
      </c>
      <c r="K290" s="84">
        <v>1477101.6799087562</v>
      </c>
      <c r="L290" s="84">
        <v>1383611.184886555</v>
      </c>
      <c r="M290" s="84">
        <v>1335202.169532968</v>
      </c>
      <c r="N290" s="84">
        <v>874431.22794677771</v>
      </c>
      <c r="O290" s="84">
        <v>670999.62488578365</v>
      </c>
      <c r="P290" s="84">
        <v>670235.74547980155</v>
      </c>
      <c r="Q290" s="84">
        <f>SUM(E290:P290)</f>
        <v>10906945.832557391</v>
      </c>
    </row>
    <row r="291" spans="1:17">
      <c r="A291" s="48" t="s">
        <v>273</v>
      </c>
      <c r="B291" s="122">
        <v>2</v>
      </c>
      <c r="C291" s="122" t="s">
        <v>531</v>
      </c>
      <c r="D291" s="123" t="s">
        <v>778</v>
      </c>
      <c r="E291" s="84" cm="1">
        <f t="array" ref="E291:P291">TRANSPOSE('Rate 2 - Small Comm Weather'!$R$23:$R$34)</f>
        <v>118226.92303376681</v>
      </c>
      <c r="F291" s="84">
        <v>110076.59539376682</v>
      </c>
      <c r="G291" s="84">
        <v>100910.12899376682</v>
      </c>
      <c r="H291" s="84">
        <v>90102.430273766804</v>
      </c>
      <c r="I291" s="84">
        <v>103326.6851974375</v>
      </c>
      <c r="J291" s="84">
        <v>138067.63576484969</v>
      </c>
      <c r="K291" s="84">
        <v>171928.21144800755</v>
      </c>
      <c r="L291" s="84">
        <v>157648.13254924733</v>
      </c>
      <c r="M291" s="84">
        <v>161244.47704437617</v>
      </c>
      <c r="N291" s="84">
        <v>124933.91655533879</v>
      </c>
      <c r="O291" s="84">
        <v>105912.86279728517</v>
      </c>
      <c r="P291" s="84">
        <v>104429.73516019589</v>
      </c>
      <c r="Q291" s="84">
        <f t="shared" ref="Q291:Q319" si="85">SUM(E291:P291)</f>
        <v>1486807.7342118055</v>
      </c>
    </row>
    <row r="292" spans="1:17">
      <c r="A292" s="48" t="s">
        <v>280</v>
      </c>
      <c r="B292" s="122">
        <v>7</v>
      </c>
      <c r="C292" s="122" t="s">
        <v>531</v>
      </c>
      <c r="D292" s="123" t="s">
        <v>25</v>
      </c>
      <c r="E292" s="84" cm="1">
        <f t="array" ref="E292:P292">TRANSPOSE('Rate 7 - Outdoor Rec EE'!$S$23:$S$34)</f>
        <v>6438.1094899999998</v>
      </c>
      <c r="F292" s="84">
        <v>7775.7586899999997</v>
      </c>
      <c r="G292" s="84">
        <v>8379.1111000000001</v>
      </c>
      <c r="H292" s="84">
        <v>3001.1842399999996</v>
      </c>
      <c r="I292" s="84">
        <v>2759.3472499999998</v>
      </c>
      <c r="J292" s="84">
        <v>2894.0199299999999</v>
      </c>
      <c r="K292" s="84">
        <v>3753.9117999999999</v>
      </c>
      <c r="L292" s="84">
        <v>3838.6900999999998</v>
      </c>
      <c r="M292" s="84">
        <v>5079.5169699999997</v>
      </c>
      <c r="N292" s="84">
        <v>6513.6156699999992</v>
      </c>
      <c r="O292" s="84">
        <v>4327.1622399999997</v>
      </c>
      <c r="P292" s="84">
        <v>4229.6428799999994</v>
      </c>
      <c r="Q292" s="84">
        <f t="shared" si="85"/>
        <v>58990.070359999991</v>
      </c>
    </row>
    <row r="293" spans="1:17">
      <c r="A293" s="48" t="s">
        <v>280</v>
      </c>
      <c r="B293" s="122">
        <v>7</v>
      </c>
      <c r="C293" s="122" t="s">
        <v>532</v>
      </c>
      <c r="D293" s="123" t="s">
        <v>291</v>
      </c>
      <c r="E293" s="430" cm="1">
        <f t="array" ref="E293:P293">TRANSPOSE('Rate 7 - Outdoor Rec EE'!$S$40:$S$51)</f>
        <v>74.890199999999993</v>
      </c>
      <c r="F293" s="430">
        <v>142.32379999999998</v>
      </c>
      <c r="G293" s="430">
        <v>124.97909999999999</v>
      </c>
      <c r="H293" s="430">
        <v>13.616399999999999</v>
      </c>
      <c r="I293" s="430">
        <v>3.4040999999999997</v>
      </c>
      <c r="J293" s="430">
        <v>0</v>
      </c>
      <c r="K293" s="430">
        <v>3.4040999999999997</v>
      </c>
      <c r="L293" s="430">
        <v>0</v>
      </c>
      <c r="M293" s="430">
        <v>49.116299999999995</v>
      </c>
      <c r="N293" s="430">
        <v>67.109399999999994</v>
      </c>
      <c r="O293" s="430">
        <v>42.470199999999998</v>
      </c>
      <c r="P293" s="430">
        <v>85.102499999999992</v>
      </c>
      <c r="Q293" s="84">
        <f t="shared" si="85"/>
        <v>606.41609999999991</v>
      </c>
    </row>
    <row r="294" spans="1:17">
      <c r="A294" s="48" t="s">
        <v>369</v>
      </c>
      <c r="B294" s="122">
        <v>8</v>
      </c>
      <c r="C294" s="122" t="s">
        <v>531</v>
      </c>
      <c r="D294" s="123" t="s">
        <v>127</v>
      </c>
      <c r="E294" s="430" cm="1">
        <f t="array" ref="E294:P294">TRANSPOSE('Rate 8 - Street Lighting + EE'!$P$23:$P$34)</f>
        <v>20817.52838</v>
      </c>
      <c r="F294" s="430">
        <v>18115.14932</v>
      </c>
      <c r="G294" s="430">
        <v>18309.690340000001</v>
      </c>
      <c r="H294" s="430">
        <v>16272.26822</v>
      </c>
      <c r="I294" s="430">
        <v>15472.2042</v>
      </c>
      <c r="J294" s="430">
        <v>14284.345020000001</v>
      </c>
      <c r="K294" s="430">
        <v>15197.62384</v>
      </c>
      <c r="L294" s="430">
        <v>16285.76514</v>
      </c>
      <c r="M294" s="430">
        <v>17051.03744</v>
      </c>
      <c r="N294" s="430">
        <v>19078.922859999999</v>
      </c>
      <c r="O294" s="430">
        <v>19850.997240000001</v>
      </c>
      <c r="P294" s="430">
        <v>21327.975460000001</v>
      </c>
      <c r="Q294" s="84">
        <f t="shared" si="85"/>
        <v>212063.50745999999</v>
      </c>
    </row>
    <row r="295" spans="1:17">
      <c r="A295" s="48" t="s">
        <v>638</v>
      </c>
      <c r="B295" s="122">
        <v>8</v>
      </c>
      <c r="C295" s="122" t="s">
        <v>531</v>
      </c>
      <c r="D295" s="123" t="s">
        <v>639</v>
      </c>
      <c r="E295" s="430" cm="1">
        <f t="array" ref="E295:P295">TRANSPOSE('Rate 8A - LED Street Lighting'!$P$23:$P$34)</f>
        <v>6294.0611399999998</v>
      </c>
      <c r="F295" s="430">
        <v>5476.9995799999997</v>
      </c>
      <c r="G295" s="430">
        <v>5535.8054000000002</v>
      </c>
      <c r="H295" s="430">
        <v>4919.8111799999997</v>
      </c>
      <c r="I295" s="430">
        <v>4677.9160400000001</v>
      </c>
      <c r="J295" s="430">
        <v>4318.7692800000004</v>
      </c>
      <c r="K295" s="430">
        <v>4594.9046200000003</v>
      </c>
      <c r="L295" s="430">
        <v>4923.8939600000003</v>
      </c>
      <c r="M295" s="430">
        <v>5155.2719200000001</v>
      </c>
      <c r="N295" s="430">
        <v>5768.38598</v>
      </c>
      <c r="O295" s="430">
        <v>6001.8015000000005</v>
      </c>
      <c r="P295" s="430">
        <v>6448.3565200000003</v>
      </c>
      <c r="Q295" s="84">
        <f t="shared" si="85"/>
        <v>64115.977120000003</v>
      </c>
    </row>
    <row r="296" spans="1:17">
      <c r="A296" s="48" t="s">
        <v>762</v>
      </c>
      <c r="B296" s="122">
        <v>9</v>
      </c>
      <c r="C296" s="122" t="s">
        <v>531</v>
      </c>
      <c r="D296" s="123" t="s">
        <v>765</v>
      </c>
      <c r="E296" s="430" cm="1">
        <f t="array" ref="E296:P296">TRANSPOSE('Rate 9 - Traffic Signals'!$R$23:$R$34)</f>
        <v>230.68664999999999</v>
      </c>
      <c r="F296" s="430">
        <v>230.68664999999999</v>
      </c>
      <c r="G296" s="430">
        <v>230.68664999999999</v>
      </c>
      <c r="H296" s="430">
        <v>230.68664999999999</v>
      </c>
      <c r="I296" s="430">
        <v>230.68664999999999</v>
      </c>
      <c r="J296" s="430">
        <v>230.68664999999999</v>
      </c>
      <c r="K296" s="430">
        <v>230.68664999999999</v>
      </c>
      <c r="L296" s="430">
        <v>230.68664999999999</v>
      </c>
      <c r="M296" s="430">
        <v>230.68664999999999</v>
      </c>
      <c r="N296" s="430">
        <v>230.68664999999999</v>
      </c>
      <c r="O296" s="430">
        <v>230.68664999999999</v>
      </c>
      <c r="P296" s="430">
        <v>230.68664999999999</v>
      </c>
      <c r="Q296" s="84">
        <f t="shared" si="85"/>
        <v>2768.2398000000007</v>
      </c>
    </row>
    <row r="297" spans="1:17">
      <c r="A297" s="48" t="s">
        <v>762</v>
      </c>
      <c r="B297" s="122">
        <v>9</v>
      </c>
      <c r="C297" s="122" t="s">
        <v>531</v>
      </c>
      <c r="D297" s="123" t="s">
        <v>867</v>
      </c>
      <c r="E297" s="430" cm="1">
        <f t="array" ref="E297:P297">TRANSPOSE('Rate 9 - Traffic Signals (Mete)'!$R$23:$R$34)</f>
        <v>5.0546800000000003</v>
      </c>
      <c r="F297" s="430">
        <v>6.4093</v>
      </c>
      <c r="G297" s="430">
        <v>6.1300299999999996</v>
      </c>
      <c r="H297" s="430">
        <v>6.3140700000000001</v>
      </c>
      <c r="I297" s="430">
        <v>6.1728300000000003</v>
      </c>
      <c r="J297" s="430">
        <v>6.2798299999999996</v>
      </c>
      <c r="K297" s="430">
        <v>6.0144700000000002</v>
      </c>
      <c r="L297" s="430">
        <v>5.9684600000000003</v>
      </c>
      <c r="M297" s="430">
        <v>6.3172800000000002</v>
      </c>
      <c r="N297" s="430">
        <v>6.0005600000000001</v>
      </c>
      <c r="O297" s="430">
        <v>5.9748799999999997</v>
      </c>
      <c r="P297" s="430">
        <v>6.1471499999999999</v>
      </c>
      <c r="Q297" s="84">
        <f t="shared" ref="Q297" si="86">SUM(E297:P297)</f>
        <v>72.783540000000002</v>
      </c>
    </row>
    <row r="298" spans="1:17">
      <c r="A298" s="48" t="s">
        <v>375</v>
      </c>
      <c r="B298" s="122">
        <v>11</v>
      </c>
      <c r="C298" s="122" t="s">
        <v>531</v>
      </c>
      <c r="D298" s="123" t="s">
        <v>380</v>
      </c>
      <c r="E298" s="430" cm="1">
        <f t="array" ref="E298:P298">TRANSPOSE('Rate 11TOU - Water Pumping Wthr'!$S$23:$S$34)</f>
        <v>22709.093520000002</v>
      </c>
      <c r="F298" s="430">
        <v>21176.52102</v>
      </c>
      <c r="G298" s="430">
        <v>21254.89272</v>
      </c>
      <c r="H298" s="430">
        <v>18815.636740000002</v>
      </c>
      <c r="I298" s="430">
        <v>22470.330980000002</v>
      </c>
      <c r="J298" s="430">
        <v>26764.193360000001</v>
      </c>
      <c r="K298" s="430">
        <v>34662.940580000002</v>
      </c>
      <c r="L298" s="430">
        <v>30544.617600000001</v>
      </c>
      <c r="M298" s="430">
        <v>30583.746300000003</v>
      </c>
      <c r="N298" s="430">
        <v>32402.045940000004</v>
      </c>
      <c r="O298" s="430">
        <v>28041.31552</v>
      </c>
      <c r="P298" s="430">
        <v>25474.28484</v>
      </c>
      <c r="Q298" s="84">
        <f t="shared" si="85"/>
        <v>314899.61911999999</v>
      </c>
    </row>
    <row r="299" spans="1:17">
      <c r="A299" s="48" t="s">
        <v>375</v>
      </c>
      <c r="B299" s="122">
        <v>11</v>
      </c>
      <c r="C299" s="122" t="s">
        <v>532</v>
      </c>
      <c r="D299" s="123" t="s">
        <v>381</v>
      </c>
      <c r="E299" s="430" cm="1">
        <f t="array" ref="E299:P299">TRANSPOSE('Rate 11TOU - Water Pumping TOU'!$S$40:$S$51)</f>
        <v>11902.805760000001</v>
      </c>
      <c r="F299" s="430">
        <v>11964.842720000001</v>
      </c>
      <c r="G299" s="430">
        <v>10432.669</v>
      </c>
      <c r="H299" s="430">
        <v>9087.9879200000014</v>
      </c>
      <c r="I299" s="430">
        <v>9179.0367600000009</v>
      </c>
      <c r="J299" s="430">
        <v>9390.7483000000011</v>
      </c>
      <c r="K299" s="430">
        <v>11612.33136</v>
      </c>
      <c r="L299" s="430">
        <v>9204.7034600000006</v>
      </c>
      <c r="M299" s="430">
        <v>9544.4411600000003</v>
      </c>
      <c r="N299" s="430">
        <v>10966.109640000001</v>
      </c>
      <c r="O299" s="430">
        <v>9548.8328200000014</v>
      </c>
      <c r="P299" s="430">
        <v>10035.771140000001</v>
      </c>
      <c r="Q299" s="84">
        <f t="shared" si="85"/>
        <v>122870.28004</v>
      </c>
    </row>
    <row r="300" spans="1:17">
      <c r="A300" s="48" t="s">
        <v>386</v>
      </c>
      <c r="B300" s="122">
        <v>15</v>
      </c>
      <c r="C300" s="122" t="s">
        <v>533</v>
      </c>
      <c r="D300" s="123" t="s">
        <v>388</v>
      </c>
      <c r="E300" s="84"/>
      <c r="F300" s="84"/>
      <c r="G300" s="84"/>
      <c r="H300" s="84"/>
      <c r="I300" s="84"/>
      <c r="J300" s="84"/>
      <c r="K300" s="84"/>
      <c r="L300" s="84"/>
      <c r="M300" s="84"/>
      <c r="N300" s="84"/>
      <c r="O300" s="84"/>
      <c r="P300" s="84"/>
      <c r="Q300" s="84">
        <f t="shared" si="85"/>
        <v>0</v>
      </c>
    </row>
    <row r="301" spans="1:17">
      <c r="A301" s="48" t="s">
        <v>395</v>
      </c>
      <c r="B301" s="122" t="s">
        <v>396</v>
      </c>
      <c r="C301" s="122" t="s">
        <v>531</v>
      </c>
      <c r="D301" s="123" t="s">
        <v>397</v>
      </c>
      <c r="E301" s="430" cm="1">
        <f t="array" ref="E301:P301">TRANSPOSE('Rate WH - Water Heating'!$Q$23:$Q$34)</f>
        <v>8537.8632899999993</v>
      </c>
      <c r="F301" s="430">
        <v>7797.3135899999997</v>
      </c>
      <c r="G301" s="430">
        <v>7084.5222800000001</v>
      </c>
      <c r="H301" s="430">
        <v>6906.5863899999995</v>
      </c>
      <c r="I301" s="430">
        <v>5812.7493599999998</v>
      </c>
      <c r="J301" s="430">
        <v>5181.45903</v>
      </c>
      <c r="K301" s="430">
        <v>4774.5548399999998</v>
      </c>
      <c r="L301" s="430">
        <v>4119.6971199999998</v>
      </c>
      <c r="M301" s="430">
        <v>4561.9873200000002</v>
      </c>
      <c r="N301" s="430">
        <v>4708.96569</v>
      </c>
      <c r="O301" s="430">
        <v>5381.6630999999998</v>
      </c>
      <c r="P301" s="430">
        <v>6709.88879</v>
      </c>
      <c r="Q301" s="84">
        <f t="shared" si="85"/>
        <v>71577.250799999994</v>
      </c>
    </row>
    <row r="302" spans="1:17">
      <c r="A302" s="48" t="s">
        <v>390</v>
      </c>
      <c r="B302" s="122">
        <v>22</v>
      </c>
      <c r="C302" s="122" t="s">
        <v>531</v>
      </c>
      <c r="D302" s="123" t="s">
        <v>22</v>
      </c>
      <c r="E302" s="84" cm="1">
        <f t="array" ref="E302:P302">TRANSPOSE('Rate 22 - Irrigation Weather'!$Q$23:$Q$34)</f>
        <v>862.81112365297247</v>
      </c>
      <c r="F302" s="84">
        <v>884.91179250467417</v>
      </c>
      <c r="G302" s="84">
        <v>906.48200229672932</v>
      </c>
      <c r="H302" s="84">
        <v>2811.3921458002856</v>
      </c>
      <c r="I302" s="84">
        <v>3521.1463068977473</v>
      </c>
      <c r="J302" s="84">
        <v>4452.912051739002</v>
      </c>
      <c r="K302" s="84">
        <v>4622.4914209556428</v>
      </c>
      <c r="L302" s="84">
        <v>3480.708819621218</v>
      </c>
      <c r="M302" s="84">
        <v>3445.5976079974903</v>
      </c>
      <c r="N302" s="84">
        <v>2991.3127653860674</v>
      </c>
      <c r="O302" s="84">
        <v>2376.4241112134255</v>
      </c>
      <c r="P302" s="84">
        <v>1516.0532379626</v>
      </c>
      <c r="Q302" s="84">
        <f t="shared" si="85"/>
        <v>31872.243386027854</v>
      </c>
    </row>
    <row r="303" spans="1:17">
      <c r="A303" s="48" t="s">
        <v>400</v>
      </c>
      <c r="B303" s="122">
        <v>24</v>
      </c>
      <c r="C303" s="122" t="s">
        <v>531</v>
      </c>
      <c r="D303" s="123" t="s">
        <v>23</v>
      </c>
      <c r="E303" s="84" cm="1">
        <f t="array" ref="E303:P303">TRANSPOSE('Rate 24 - General Serv Weather'!$W$23:$W$34)</f>
        <v>345850.26</v>
      </c>
      <c r="F303" s="84">
        <v>339607.45</v>
      </c>
      <c r="G303" s="84">
        <v>348776.23</v>
      </c>
      <c r="H303" s="84">
        <v>341256.78</v>
      </c>
      <c r="I303" s="84">
        <v>365133.18</v>
      </c>
      <c r="J303" s="84">
        <v>404492.88</v>
      </c>
      <c r="K303" s="84">
        <v>426343.22000000003</v>
      </c>
      <c r="L303" s="84">
        <v>438790.46</v>
      </c>
      <c r="M303" s="84">
        <v>433647.54</v>
      </c>
      <c r="N303" s="84">
        <v>398632.86</v>
      </c>
      <c r="O303" s="84">
        <v>373817.16</v>
      </c>
      <c r="P303" s="84">
        <v>341919.34</v>
      </c>
      <c r="Q303" s="84">
        <f t="shared" si="85"/>
        <v>4558267.3599999994</v>
      </c>
    </row>
    <row r="304" spans="1:17">
      <c r="A304" s="48" t="s">
        <v>400</v>
      </c>
      <c r="B304" s="122">
        <v>24</v>
      </c>
      <c r="C304" s="122" t="s">
        <v>532</v>
      </c>
      <c r="D304" s="123" t="s">
        <v>87</v>
      </c>
      <c r="E304" s="430" cm="1">
        <f t="array" ref="E304:P304">TRANSPOSE('Rate 24 - General Service'!$W$40:$W$51)</f>
        <v>6720.54</v>
      </c>
      <c r="F304" s="430">
        <v>6452.89</v>
      </c>
      <c r="G304" s="430">
        <v>6627.62</v>
      </c>
      <c r="H304" s="430">
        <v>6205.4400000000005</v>
      </c>
      <c r="I304" s="430">
        <v>6982.13</v>
      </c>
      <c r="J304" s="430">
        <v>7878</v>
      </c>
      <c r="K304" s="430">
        <v>8173.93</v>
      </c>
      <c r="L304" s="430">
        <v>8563.7900000000009</v>
      </c>
      <c r="M304" s="430">
        <v>8632.4699999999993</v>
      </c>
      <c r="N304" s="430">
        <v>7508.34</v>
      </c>
      <c r="O304" s="430">
        <v>6830.63</v>
      </c>
      <c r="P304" s="430">
        <v>6204.43</v>
      </c>
      <c r="Q304" s="84">
        <f t="shared" si="85"/>
        <v>86780.209999999992</v>
      </c>
    </row>
    <row r="305" spans="1:17">
      <c r="A305" s="48" t="s">
        <v>401</v>
      </c>
      <c r="B305" s="122">
        <v>25</v>
      </c>
      <c r="C305" s="122" t="s">
        <v>531</v>
      </c>
      <c r="D305" s="123" t="s">
        <v>24</v>
      </c>
      <c r="E305" s="84" cm="1">
        <f t="array" ref="E305:P305">TRANSPOSE('Rate 25 - Large Power Weather'!$V$24:$V$35)</f>
        <v>65283.570000000007</v>
      </c>
      <c r="F305" s="84">
        <v>64699.560000000005</v>
      </c>
      <c r="G305" s="84">
        <v>65810.070000000007</v>
      </c>
      <c r="H305" s="84">
        <v>65810.070000000007</v>
      </c>
      <c r="I305" s="84">
        <v>65793.87000000001</v>
      </c>
      <c r="J305" s="84">
        <v>68959.350000000006</v>
      </c>
      <c r="K305" s="84">
        <v>71039.430000000008</v>
      </c>
      <c r="L305" s="84">
        <v>72571.14</v>
      </c>
      <c r="M305" s="84">
        <v>72215.55</v>
      </c>
      <c r="N305" s="84">
        <v>67990.590000000011</v>
      </c>
      <c r="O305" s="84">
        <v>66543.12000000001</v>
      </c>
      <c r="P305" s="84">
        <v>65605.14</v>
      </c>
      <c r="Q305" s="84">
        <f t="shared" si="85"/>
        <v>812321.46</v>
      </c>
    </row>
    <row r="306" spans="1:17">
      <c r="A306" s="48" t="s">
        <v>401</v>
      </c>
      <c r="B306" s="122">
        <v>25</v>
      </c>
      <c r="C306" s="122" t="s">
        <v>532</v>
      </c>
      <c r="D306" s="123" t="s">
        <v>94</v>
      </c>
      <c r="E306" s="430" cm="1">
        <f t="array" ref="E306:P306">TRANSPOSE('Rate 25 - Large Power'!$V$41:$V$52)</f>
        <v>13946.580000000002</v>
      </c>
      <c r="F306" s="430">
        <v>13850.19</v>
      </c>
      <c r="G306" s="430">
        <v>13797.54</v>
      </c>
      <c r="H306" s="430">
        <v>13678.470000000001</v>
      </c>
      <c r="I306" s="430">
        <v>14041.35</v>
      </c>
      <c r="J306" s="430">
        <v>14501.43</v>
      </c>
      <c r="K306" s="430">
        <v>14754.150000000001</v>
      </c>
      <c r="L306" s="430">
        <v>14764.68</v>
      </c>
      <c r="M306" s="430">
        <v>14491.710000000001</v>
      </c>
      <c r="N306" s="430">
        <v>13975.740000000002</v>
      </c>
      <c r="O306" s="430">
        <v>13778.910000000002</v>
      </c>
      <c r="P306" s="430">
        <v>13662.27</v>
      </c>
      <c r="Q306" s="84">
        <f t="shared" si="85"/>
        <v>169243.02</v>
      </c>
    </row>
    <row r="307" spans="1:17">
      <c r="A307" s="48" t="s">
        <v>401</v>
      </c>
      <c r="B307" s="122">
        <v>25</v>
      </c>
      <c r="C307" s="122" t="s">
        <v>533</v>
      </c>
      <c r="D307" s="123" t="s">
        <v>481</v>
      </c>
      <c r="E307" s="84"/>
      <c r="F307" s="84"/>
      <c r="G307" s="84"/>
      <c r="H307" s="84"/>
      <c r="I307" s="84"/>
      <c r="J307" s="84"/>
      <c r="K307" s="84"/>
      <c r="L307" s="84"/>
      <c r="M307" s="84"/>
      <c r="N307" s="84"/>
      <c r="O307" s="84"/>
      <c r="P307" s="84"/>
      <c r="Q307" s="84">
        <f t="shared" si="85"/>
        <v>0</v>
      </c>
    </row>
    <row r="308" spans="1:17">
      <c r="A308" s="48" t="s">
        <v>402</v>
      </c>
      <c r="B308" s="122" t="s">
        <v>422</v>
      </c>
      <c r="C308" s="122" t="s">
        <v>531</v>
      </c>
      <c r="D308" s="123" t="s">
        <v>421</v>
      </c>
      <c r="E308" s="430" cm="1">
        <f t="array" ref="E308:P308">TRANSPOSE('Rate 25A - Offpeak Lg Pwr'!$U$24:$U$35)</f>
        <v>0</v>
      </c>
      <c r="F308" s="430">
        <v>0</v>
      </c>
      <c r="G308" s="430">
        <v>0</v>
      </c>
      <c r="H308" s="430">
        <v>0</v>
      </c>
      <c r="I308" s="430">
        <v>0</v>
      </c>
      <c r="J308" s="430">
        <v>0</v>
      </c>
      <c r="K308" s="430">
        <v>0</v>
      </c>
      <c r="L308" s="430">
        <v>0</v>
      </c>
      <c r="M308" s="430">
        <v>0</v>
      </c>
      <c r="N308" s="430">
        <v>0</v>
      </c>
      <c r="O308" s="430">
        <v>0</v>
      </c>
      <c r="P308" s="430">
        <v>0</v>
      </c>
      <c r="Q308" s="84">
        <f t="shared" si="85"/>
        <v>0</v>
      </c>
    </row>
    <row r="309" spans="1:17">
      <c r="A309" s="48" t="s">
        <v>402</v>
      </c>
      <c r="B309" s="122" t="s">
        <v>422</v>
      </c>
      <c r="C309" s="122" t="s">
        <v>532</v>
      </c>
      <c r="D309" s="123" t="s">
        <v>471</v>
      </c>
      <c r="E309" s="430" cm="1">
        <f t="array" ref="E309:P309">TRANSPOSE('Rate 25A - Offpeak Lg Pwr'!$U$41:$U$52)</f>
        <v>2013.66</v>
      </c>
      <c r="F309" s="430">
        <v>2000.7</v>
      </c>
      <c r="G309" s="430">
        <v>1930.23</v>
      </c>
      <c r="H309" s="430">
        <v>2046.8700000000001</v>
      </c>
      <c r="I309" s="430">
        <v>2041.2</v>
      </c>
      <c r="J309" s="430">
        <v>2301.21</v>
      </c>
      <c r="K309" s="430">
        <v>2226.69</v>
      </c>
      <c r="L309" s="430">
        <v>2212.92</v>
      </c>
      <c r="M309" s="430">
        <v>2215.3500000000004</v>
      </c>
      <c r="N309" s="430">
        <v>2294.73</v>
      </c>
      <c r="O309" s="430">
        <v>2087.3700000000003</v>
      </c>
      <c r="P309" s="430">
        <v>2247.75</v>
      </c>
      <c r="Q309" s="84">
        <f t="shared" si="85"/>
        <v>25618.68</v>
      </c>
    </row>
    <row r="310" spans="1:17">
      <c r="A310" s="48" t="s">
        <v>409</v>
      </c>
      <c r="B310" s="122">
        <v>26</v>
      </c>
      <c r="C310" s="122" t="s">
        <v>533</v>
      </c>
      <c r="D310" s="123" t="s">
        <v>416</v>
      </c>
      <c r="E310" s="84"/>
      <c r="F310" s="84"/>
      <c r="G310" s="84"/>
      <c r="H310" s="84"/>
      <c r="I310" s="84"/>
      <c r="J310" s="84"/>
      <c r="K310" s="84"/>
      <c r="L310" s="84"/>
      <c r="M310" s="84"/>
      <c r="N310" s="84"/>
      <c r="O310" s="84"/>
      <c r="P310" s="84"/>
      <c r="Q310" s="84">
        <f t="shared" si="85"/>
        <v>0</v>
      </c>
    </row>
    <row r="311" spans="1:17">
      <c r="A311" s="48" t="s">
        <v>399</v>
      </c>
      <c r="B311" s="122">
        <v>28</v>
      </c>
      <c r="C311" s="122" t="s">
        <v>531</v>
      </c>
      <c r="D311" s="123" t="s">
        <v>166</v>
      </c>
      <c r="E311" s="430" cm="1">
        <f t="array" ref="E311:P311">TRANSPOSE('Rate 28 - Area Lighting'!$Q$23:$Q$34)</f>
        <v>26890.495610000002</v>
      </c>
      <c r="F311" s="430">
        <v>23399.71703</v>
      </c>
      <c r="G311" s="430">
        <v>23651.036179999999</v>
      </c>
      <c r="H311" s="430">
        <v>21019.29637</v>
      </c>
      <c r="I311" s="430">
        <v>19985.809540000002</v>
      </c>
      <c r="J311" s="430">
        <v>18451.420109999999</v>
      </c>
      <c r="K311" s="430">
        <v>19631.124350000002</v>
      </c>
      <c r="L311" s="430">
        <v>21036.724839999999</v>
      </c>
      <c r="M311" s="430">
        <v>22025.195780000002</v>
      </c>
      <c r="N311" s="430">
        <v>24644.67338</v>
      </c>
      <c r="O311" s="430">
        <v>25641.99639</v>
      </c>
      <c r="P311" s="430">
        <v>27549.857410000001</v>
      </c>
      <c r="Q311" s="84">
        <f t="shared" si="85"/>
        <v>273927.34698999999</v>
      </c>
    </row>
    <row r="312" spans="1:17">
      <c r="A312" s="48" t="s">
        <v>407</v>
      </c>
      <c r="B312" s="122">
        <v>30</v>
      </c>
      <c r="C312" s="122" t="s">
        <v>533</v>
      </c>
      <c r="D312" s="123" t="s">
        <v>417</v>
      </c>
      <c r="E312" s="84"/>
      <c r="F312" s="84"/>
      <c r="G312" s="84"/>
      <c r="H312" s="84"/>
      <c r="I312" s="84"/>
      <c r="J312" s="84"/>
      <c r="K312" s="84"/>
      <c r="L312" s="84"/>
      <c r="M312" s="84"/>
      <c r="N312" s="84"/>
      <c r="O312" s="84"/>
      <c r="P312" s="84"/>
      <c r="Q312" s="84">
        <f t="shared" si="85"/>
        <v>0</v>
      </c>
    </row>
    <row r="313" spans="1:17">
      <c r="A313" s="48" t="s">
        <v>411</v>
      </c>
      <c r="B313" s="122">
        <v>31</v>
      </c>
      <c r="C313" s="122" t="s">
        <v>533</v>
      </c>
      <c r="D313" s="123" t="s">
        <v>20</v>
      </c>
      <c r="E313" s="84"/>
      <c r="F313" s="84"/>
      <c r="G313" s="84"/>
      <c r="H313" s="84"/>
      <c r="I313" s="84"/>
      <c r="J313" s="84"/>
      <c r="K313" s="84"/>
      <c r="L313" s="84"/>
      <c r="M313" s="84"/>
      <c r="N313" s="84"/>
      <c r="O313" s="84"/>
      <c r="P313" s="84"/>
      <c r="Q313" s="84">
        <f t="shared" si="85"/>
        <v>0</v>
      </c>
    </row>
    <row r="314" spans="1:17">
      <c r="A314" s="48" t="s">
        <v>404</v>
      </c>
      <c r="B314" s="122">
        <v>34</v>
      </c>
      <c r="C314" s="122" t="s">
        <v>531</v>
      </c>
      <c r="D314" s="123" t="s">
        <v>419</v>
      </c>
      <c r="E314" s="84" cm="1">
        <f t="array" ref="E314:P314">TRANSPOSE('Rate 34 - Cotton Gin + EE'!$T$23:$T$34)</f>
        <v>0</v>
      </c>
      <c r="F314" s="84">
        <v>135.72</v>
      </c>
      <c r="G314" s="84">
        <v>135.72</v>
      </c>
      <c r="H314" s="84">
        <v>135.72</v>
      </c>
      <c r="I314" s="84">
        <v>0</v>
      </c>
      <c r="J314" s="84">
        <v>0</v>
      </c>
      <c r="K314" s="84">
        <v>0</v>
      </c>
      <c r="L314" s="84">
        <v>0</v>
      </c>
      <c r="M314" s="84">
        <v>0</v>
      </c>
      <c r="N314" s="84">
        <v>0</v>
      </c>
      <c r="O314" s="84">
        <v>0</v>
      </c>
      <c r="P314" s="84">
        <v>0</v>
      </c>
      <c r="Q314" s="84">
        <f t="shared" si="85"/>
        <v>407.15999999999997</v>
      </c>
    </row>
    <row r="315" spans="1:17">
      <c r="A315" s="48" t="s">
        <v>406</v>
      </c>
      <c r="B315" s="122">
        <v>38</v>
      </c>
      <c r="C315" s="122" t="s">
        <v>532</v>
      </c>
      <c r="D315" s="123" t="s">
        <v>192</v>
      </c>
      <c r="E315" s="84"/>
      <c r="F315" s="84"/>
      <c r="G315" s="84"/>
      <c r="H315" s="84"/>
      <c r="I315" s="84"/>
      <c r="J315" s="84"/>
      <c r="K315" s="84"/>
      <c r="L315" s="84"/>
      <c r="M315" s="84"/>
      <c r="N315" s="84"/>
      <c r="O315" s="84"/>
      <c r="P315" s="84"/>
      <c r="Q315" s="84">
        <f t="shared" si="85"/>
        <v>0</v>
      </c>
    </row>
    <row r="316" spans="1:17">
      <c r="A316" s="48" t="s">
        <v>406</v>
      </c>
      <c r="B316" s="122">
        <v>38</v>
      </c>
      <c r="C316" s="122" t="s">
        <v>533</v>
      </c>
      <c r="D316" s="123" t="s">
        <v>472</v>
      </c>
      <c r="E316" s="84"/>
      <c r="F316" s="84"/>
      <c r="G316" s="84"/>
      <c r="H316" s="84"/>
      <c r="I316" s="84"/>
      <c r="J316" s="84"/>
      <c r="K316" s="84"/>
      <c r="L316" s="84"/>
      <c r="M316" s="84"/>
      <c r="N316" s="84"/>
      <c r="O316" s="84"/>
      <c r="P316" s="84"/>
      <c r="Q316" s="84">
        <f t="shared" si="85"/>
        <v>0</v>
      </c>
    </row>
    <row r="317" spans="1:17">
      <c r="A317" s="48" t="s">
        <v>412</v>
      </c>
      <c r="B317" s="122">
        <v>41</v>
      </c>
      <c r="C317" s="122" t="s">
        <v>531</v>
      </c>
      <c r="D317" s="123" t="s">
        <v>27</v>
      </c>
      <c r="E317" s="84" cm="1">
        <f t="array" ref="E317:P317">TRANSPOSE('Rate 41 - City &amp; County Weather'!$T$23:$T$34)</f>
        <v>67942.509999999995</v>
      </c>
      <c r="F317" s="84">
        <v>68753.069999999992</v>
      </c>
      <c r="G317" s="84">
        <v>68918.460000000006</v>
      </c>
      <c r="H317" s="84">
        <v>58223.24</v>
      </c>
      <c r="I317" s="84">
        <v>46058.879999999997</v>
      </c>
      <c r="J317" s="84">
        <v>63043.39</v>
      </c>
      <c r="K317" s="84">
        <v>75411.88</v>
      </c>
      <c r="L317" s="84">
        <v>91173.1</v>
      </c>
      <c r="M317" s="84">
        <v>91410.01</v>
      </c>
      <c r="N317" s="84">
        <v>79281.41</v>
      </c>
      <c r="O317" s="84">
        <v>64268.17</v>
      </c>
      <c r="P317" s="84">
        <v>52993.34</v>
      </c>
      <c r="Q317" s="84">
        <f t="shared" si="85"/>
        <v>827477.46000000008</v>
      </c>
    </row>
    <row r="318" spans="1:17">
      <c r="A318" s="48" t="s">
        <v>412</v>
      </c>
      <c r="B318" s="122">
        <v>41</v>
      </c>
      <c r="C318" s="122" t="s">
        <v>532</v>
      </c>
      <c r="D318" s="123" t="s">
        <v>515</v>
      </c>
      <c r="E318" s="430" cm="1">
        <f t="array" ref="E318:P318">TRANSPOSE('Rate 41 - City &amp; County'!$T$39:$T$50)</f>
        <v>7336.76</v>
      </c>
      <c r="F318" s="430">
        <v>7369.54</v>
      </c>
      <c r="G318" s="430">
        <v>7952.13</v>
      </c>
      <c r="H318" s="430">
        <v>6772.05</v>
      </c>
      <c r="I318" s="430">
        <v>7171.37</v>
      </c>
      <c r="J318" s="430">
        <v>7090.91</v>
      </c>
      <c r="K318" s="430">
        <v>7701.81</v>
      </c>
      <c r="L318" s="430">
        <v>9626.89</v>
      </c>
      <c r="M318" s="430">
        <v>11175</v>
      </c>
      <c r="N318" s="430">
        <v>8798.4500000000007</v>
      </c>
      <c r="O318" s="430">
        <v>6915.09</v>
      </c>
      <c r="P318" s="430">
        <v>6296.74</v>
      </c>
      <c r="Q318" s="84">
        <f t="shared" si="85"/>
        <v>94206.739999999991</v>
      </c>
    </row>
    <row r="319" spans="1:17">
      <c r="A319" s="48" t="s">
        <v>413</v>
      </c>
      <c r="B319" s="122">
        <v>43</v>
      </c>
      <c r="C319" s="122" t="s">
        <v>532</v>
      </c>
      <c r="D319" s="123" t="s">
        <v>96</v>
      </c>
      <c r="E319" s="430" cm="1">
        <f t="array" ref="E319:P319">TRANSPOSE('Rate 43 - State University + EE'!$V$24:$V$35)</f>
        <v>6745.68</v>
      </c>
      <c r="F319" s="430">
        <v>6650.9100000000008</v>
      </c>
      <c r="G319" s="430">
        <v>6650.9100000000008</v>
      </c>
      <c r="H319" s="430">
        <v>7317.5400000000009</v>
      </c>
      <c r="I319" s="430">
        <v>6650.9100000000008</v>
      </c>
      <c r="J319" s="430">
        <v>6650.9100000000008</v>
      </c>
      <c r="K319" s="430">
        <v>6650.9100000000008</v>
      </c>
      <c r="L319" s="430">
        <v>6650.9100000000008</v>
      </c>
      <c r="M319" s="430">
        <v>7285.14</v>
      </c>
      <c r="N319" s="430">
        <v>7439.0400000000009</v>
      </c>
      <c r="O319" s="430">
        <v>6252.39</v>
      </c>
      <c r="P319" s="430">
        <v>5823.9000000000005</v>
      </c>
      <c r="Q319" s="84">
        <f t="shared" si="85"/>
        <v>80769.150000000009</v>
      </c>
    </row>
    <row r="320" spans="1:17">
      <c r="A320" s="48" t="s">
        <v>414</v>
      </c>
      <c r="B320" s="122">
        <v>45</v>
      </c>
      <c r="C320" s="122" t="s">
        <v>532</v>
      </c>
      <c r="D320" s="123" t="s">
        <v>420</v>
      </c>
      <c r="E320" s="430" cm="1">
        <f t="array" ref="E320:P320">TRANSPOSE('Rate 45 - Sup, Maint, Backup'!$V$24:$V$35)</f>
        <v>3102.3</v>
      </c>
      <c r="F320" s="430">
        <v>3176.01</v>
      </c>
      <c r="G320" s="430">
        <v>3116.07</v>
      </c>
      <c r="H320" s="430">
        <v>3202.7400000000002</v>
      </c>
      <c r="I320" s="430">
        <v>3560.76</v>
      </c>
      <c r="J320" s="430">
        <v>3955.2300000000005</v>
      </c>
      <c r="K320" s="430">
        <v>3905.82</v>
      </c>
      <c r="L320" s="430">
        <v>3883.1400000000003</v>
      </c>
      <c r="M320" s="430">
        <v>3909.8700000000003</v>
      </c>
      <c r="N320" s="430">
        <v>3316.1400000000003</v>
      </c>
      <c r="O320" s="430">
        <v>3265.92</v>
      </c>
      <c r="P320" s="430">
        <v>3107.1600000000003</v>
      </c>
      <c r="Q320" s="84">
        <f>SUM(E320:P320)</f>
        <v>41501.160000000003</v>
      </c>
    </row>
    <row r="321" spans="1:18">
      <c r="A321" s="48" t="s">
        <v>549</v>
      </c>
      <c r="B321" s="122">
        <v>46</v>
      </c>
      <c r="C321" s="122" t="s">
        <v>532</v>
      </c>
      <c r="D321" s="123" t="s">
        <v>548</v>
      </c>
      <c r="E321" s="430" cm="1">
        <f t="array" ref="E321:P321">TRANSPOSE('Rate 45 - Sup, Maint, Backup'!$V$40:$V$51)</f>
        <v>0</v>
      </c>
      <c r="F321" s="430">
        <v>0</v>
      </c>
      <c r="G321" s="430">
        <v>0</v>
      </c>
      <c r="H321" s="430">
        <v>0</v>
      </c>
      <c r="I321" s="430">
        <v>0</v>
      </c>
      <c r="J321" s="430">
        <v>0</v>
      </c>
      <c r="K321" s="430">
        <v>0</v>
      </c>
      <c r="L321" s="430">
        <v>0</v>
      </c>
      <c r="M321" s="430">
        <v>0</v>
      </c>
      <c r="N321" s="430">
        <v>0</v>
      </c>
      <c r="O321" s="430">
        <v>0</v>
      </c>
      <c r="P321" s="430">
        <v>0</v>
      </c>
      <c r="Q321" s="84">
        <f>SUM(E321:P321)</f>
        <v>0</v>
      </c>
    </row>
    <row r="322" spans="1:18" ht="13.5" customHeight="1" collapsed="1" thickBot="1">
      <c r="A322" s="329"/>
      <c r="B322" s="36"/>
      <c r="C322" s="36"/>
      <c r="D322" s="340" t="str">
        <f>"Total "&amp;D289</f>
        <v>Total Distribution Cost Recovery Factor</v>
      </c>
      <c r="E322" s="341">
        <f>SUM(E290:E321)</f>
        <v>1550268.5226457401</v>
      </c>
      <c r="F322" s="341">
        <f t="shared" ref="F322:P322" si="87">SUM(F290:F321)</f>
        <v>1374827.0581454586</v>
      </c>
      <c r="G322" s="341">
        <f t="shared" si="87"/>
        <v>1277573.0919718135</v>
      </c>
      <c r="H322" s="341">
        <f t="shared" si="87"/>
        <v>1255600.838000169</v>
      </c>
      <c r="I322" s="341">
        <f t="shared" si="87"/>
        <v>1488273.1589503996</v>
      </c>
      <c r="J322" s="341">
        <f t="shared" si="87"/>
        <v>1916669.1449034137</v>
      </c>
      <c r="K322" s="341">
        <f t="shared" si="87"/>
        <v>2364327.7193877194</v>
      </c>
      <c r="L322" s="341">
        <f t="shared" si="87"/>
        <v>2283167.8035854236</v>
      </c>
      <c r="M322" s="341">
        <f t="shared" si="87"/>
        <v>2239162.2013053424</v>
      </c>
      <c r="N322" s="341">
        <f t="shared" si="87"/>
        <v>1695980.2730375025</v>
      </c>
      <c r="O322" s="341">
        <f t="shared" si="87"/>
        <v>1422120.5723342821</v>
      </c>
      <c r="P322" s="341">
        <f t="shared" si="87"/>
        <v>1376139.3172179598</v>
      </c>
      <c r="Q322" s="341">
        <f>SUM(Q290:Q321)</f>
        <v>20244109.701485224</v>
      </c>
      <c r="R322" s="129"/>
    </row>
    <row r="323" spans="1:18" ht="25" customHeight="1" thickTop="1">
      <c r="A323" s="329"/>
      <c r="B323" s="36"/>
      <c r="C323" s="36"/>
      <c r="D323" s="338" t="s">
        <v>920</v>
      </c>
      <c r="E323" s="36"/>
      <c r="F323" s="36"/>
      <c r="G323" s="36"/>
      <c r="H323" s="36"/>
      <c r="I323" s="36"/>
      <c r="J323" s="36"/>
      <c r="K323" s="36"/>
      <c r="L323" s="36"/>
      <c r="M323" s="36"/>
      <c r="N323" s="36"/>
      <c r="O323" s="36"/>
      <c r="P323" s="36"/>
      <c r="Q323" s="36"/>
    </row>
    <row r="324" spans="1:18">
      <c r="A324" s="48" t="s">
        <v>264</v>
      </c>
      <c r="B324" s="122">
        <v>1</v>
      </c>
      <c r="C324" s="122" t="s">
        <v>531</v>
      </c>
      <c r="D324" s="123" t="s">
        <v>21</v>
      </c>
      <c r="E324" s="84" cm="1">
        <f t="array" ref="E324:P324">TRANSPOSE('Rate 1 - Residential Weather'!U25:U36)</f>
        <v>253523.67020006399</v>
      </c>
      <c r="F324" s="84">
        <v>205458.09754038145</v>
      </c>
      <c r="G324" s="84">
        <v>174705.48406421251</v>
      </c>
      <c r="H324" s="84">
        <v>181208.0218665523</v>
      </c>
      <c r="I324" s="84">
        <v>245700.8516444928</v>
      </c>
      <c r="J324" s="84">
        <v>349313.55556727713</v>
      </c>
      <c r="K324" s="84">
        <v>463272.79960774619</v>
      </c>
      <c r="L324" s="84">
        <v>433950.78071441944</v>
      </c>
      <c r="M324" s="84">
        <v>418767.95317170356</v>
      </c>
      <c r="N324" s="84">
        <v>274253.43058330752</v>
      </c>
      <c r="O324" s="84">
        <v>210449.88235054121</v>
      </c>
      <c r="P324" s="84">
        <v>210210.30199139231</v>
      </c>
      <c r="Q324" s="84">
        <f>SUM(E324:P324)</f>
        <v>3420814.8293020907</v>
      </c>
    </row>
    <row r="325" spans="1:18">
      <c r="A325" s="48" t="s">
        <v>273</v>
      </c>
      <c r="B325" s="122">
        <v>2</v>
      </c>
      <c r="C325" s="122" t="s">
        <v>531</v>
      </c>
      <c r="D325" s="123" t="s">
        <v>778</v>
      </c>
      <c r="E325" s="84">
        <f t="array" ref="E325:P325">TRANSPOSE('Rate 2 - Small Comm Weather'!$Q$23:$Q$34)</f>
        <v>33779.120866790523</v>
      </c>
      <c r="F325" s="84">
        <v>31450.455826790523</v>
      </c>
      <c r="G325" s="84">
        <v>28831.465426790521</v>
      </c>
      <c r="H325" s="84">
        <v>25743.551506790518</v>
      </c>
      <c r="I325" s="84">
        <v>29521.910056410718</v>
      </c>
      <c r="J325" s="84">
        <v>39447.895932814201</v>
      </c>
      <c r="K325" s="84">
        <v>49122.346128002158</v>
      </c>
      <c r="L325" s="84">
        <v>45042.323585499238</v>
      </c>
      <c r="M325" s="84">
        <v>46069.850584107473</v>
      </c>
      <c r="N325" s="84">
        <v>35695.404730096801</v>
      </c>
      <c r="O325" s="84">
        <v>30260.817942081478</v>
      </c>
      <c r="P325" s="84">
        <v>29837.067188627399</v>
      </c>
      <c r="Q325" s="84">
        <f t="shared" ref="Q325:Q353" si="88">SUM(E325:P325)</f>
        <v>424802.20977480151</v>
      </c>
    </row>
    <row r="326" spans="1:18">
      <c r="A326" s="48" t="s">
        <v>280</v>
      </c>
      <c r="B326" s="122">
        <v>7</v>
      </c>
      <c r="C326" s="122" t="s">
        <v>531</v>
      </c>
      <c r="D326" s="123" t="s">
        <v>25</v>
      </c>
      <c r="E326" s="84" cm="1">
        <f t="array" ref="E326:P326">TRANSPOSE('Rate 7 - Outdoor Rec EE'!$R$23:$R$34)</f>
        <v>23.83014</v>
      </c>
      <c r="F326" s="84">
        <v>28.78134</v>
      </c>
      <c r="G326" s="84">
        <v>31.014600000000002</v>
      </c>
      <c r="H326" s="84">
        <v>11.108639999999999</v>
      </c>
      <c r="I326" s="84">
        <v>10.2135</v>
      </c>
      <c r="J326" s="84">
        <v>10.711980000000001</v>
      </c>
      <c r="K326" s="84">
        <v>13.8948</v>
      </c>
      <c r="L326" s="84">
        <v>14.208600000000001</v>
      </c>
      <c r="M326" s="84">
        <v>18.80142</v>
      </c>
      <c r="N326" s="84">
        <v>24.10962</v>
      </c>
      <c r="O326" s="84">
        <v>16.016639999999999</v>
      </c>
      <c r="P326" s="84">
        <v>15.65568</v>
      </c>
      <c r="Q326" s="84">
        <f t="shared" si="88"/>
        <v>218.34695999999997</v>
      </c>
    </row>
    <row r="327" spans="1:18">
      <c r="A327" s="48" t="s">
        <v>280</v>
      </c>
      <c r="B327" s="122">
        <v>7</v>
      </c>
      <c r="C327" s="122" t="s">
        <v>532</v>
      </c>
      <c r="D327" s="123" t="s">
        <v>291</v>
      </c>
      <c r="E327" s="430" cm="1">
        <f t="array" ref="E327:P327">TRANSPOSE('Rate 7 - Outdoor Rec EE'!$R$40:$R$51)</f>
        <v>0.2772</v>
      </c>
      <c r="F327" s="430">
        <v>0.52680000000000005</v>
      </c>
      <c r="G327" s="430">
        <v>0.46260000000000001</v>
      </c>
      <c r="H327" s="430">
        <v>5.04E-2</v>
      </c>
      <c r="I327" s="430">
        <v>1.26E-2</v>
      </c>
      <c r="J327" s="430">
        <v>0</v>
      </c>
      <c r="K327" s="430">
        <v>1.26E-2</v>
      </c>
      <c r="L327" s="430">
        <v>0</v>
      </c>
      <c r="M327" s="430">
        <v>0.18180000000000002</v>
      </c>
      <c r="N327" s="430">
        <v>0.24840000000000001</v>
      </c>
      <c r="O327" s="430">
        <v>0.15720000000000001</v>
      </c>
      <c r="P327" s="430">
        <v>0.315</v>
      </c>
      <c r="Q327" s="84">
        <f t="shared" si="88"/>
        <v>2.2445999999999997</v>
      </c>
    </row>
    <row r="328" spans="1:18">
      <c r="A328" s="48" t="s">
        <v>369</v>
      </c>
      <c r="B328" s="122">
        <v>8</v>
      </c>
      <c r="C328" s="122" t="s">
        <v>531</v>
      </c>
      <c r="D328" s="123" t="s">
        <v>127</v>
      </c>
      <c r="E328" s="84" cm="1">
        <f t="array" ref="E328:P328">TRANSPOSE('Rate 8 - Street Lighting + EE'!$O$23:$O$34)</f>
        <v>27.176930000000002</v>
      </c>
      <c r="F328" s="84">
        <v>23.649020000000004</v>
      </c>
      <c r="G328" s="84">
        <v>23.902990000000003</v>
      </c>
      <c r="H328" s="84">
        <v>21.243170000000003</v>
      </c>
      <c r="I328" s="84">
        <v>20.198700000000002</v>
      </c>
      <c r="J328" s="84">
        <v>18.647970000000001</v>
      </c>
      <c r="K328" s="84">
        <v>19.840240000000001</v>
      </c>
      <c r="L328" s="84">
        <v>21.26079</v>
      </c>
      <c r="M328" s="84">
        <v>22.259840000000001</v>
      </c>
      <c r="N328" s="84">
        <v>24.907210000000003</v>
      </c>
      <c r="O328" s="84">
        <v>25.915140000000001</v>
      </c>
      <c r="P328" s="84">
        <v>27.843310000000002</v>
      </c>
      <c r="Q328" s="84">
        <f t="shared" si="88"/>
        <v>276.84530999999998</v>
      </c>
    </row>
    <row r="329" spans="1:18">
      <c r="A329" s="48" t="s">
        <v>638</v>
      </c>
      <c r="B329" s="122">
        <v>8</v>
      </c>
      <c r="C329" s="122" t="s">
        <v>531</v>
      </c>
      <c r="D329" s="123" t="s">
        <v>639</v>
      </c>
      <c r="E329" s="430" cm="1">
        <f t="array" ref="E329:P329">TRANSPOSE('Rate 8A - LED Street Lighting'!$O$23:$O$34)</f>
        <v>8.2167900000000014</v>
      </c>
      <c r="F329" s="430">
        <v>7.1501300000000008</v>
      </c>
      <c r="G329" s="430">
        <v>7.2269000000000005</v>
      </c>
      <c r="H329" s="430">
        <v>6.4227300000000005</v>
      </c>
      <c r="I329" s="430">
        <v>6.1069400000000007</v>
      </c>
      <c r="J329" s="430">
        <v>5.6380800000000004</v>
      </c>
      <c r="K329" s="430">
        <v>5.9985700000000008</v>
      </c>
      <c r="L329" s="430">
        <v>6.4280600000000003</v>
      </c>
      <c r="M329" s="430">
        <v>6.7301200000000003</v>
      </c>
      <c r="N329" s="430">
        <v>7.5305300000000006</v>
      </c>
      <c r="O329" s="430">
        <v>7.8352500000000003</v>
      </c>
      <c r="P329" s="430">
        <v>8.4182199999999998</v>
      </c>
      <c r="Q329" s="84">
        <f t="shared" si="88"/>
        <v>83.702320000000014</v>
      </c>
    </row>
    <row r="330" spans="1:18">
      <c r="A330" s="48" t="s">
        <v>762</v>
      </c>
      <c r="B330" s="122">
        <v>9</v>
      </c>
      <c r="C330" s="122" t="s">
        <v>531</v>
      </c>
      <c r="D330" s="123" t="s">
        <v>765</v>
      </c>
      <c r="E330" s="430" cm="1">
        <f t="array" ref="E330:P330">TRANSPOSE('Rate 9 - Traffic Signals'!$Q$23:$Q$34)</f>
        <v>94.861800000000002</v>
      </c>
      <c r="F330" s="430">
        <v>94.861800000000002</v>
      </c>
      <c r="G330" s="430">
        <v>94.861800000000002</v>
      </c>
      <c r="H330" s="430">
        <v>94.861800000000002</v>
      </c>
      <c r="I330" s="430">
        <v>94.861800000000002</v>
      </c>
      <c r="J330" s="430">
        <v>94.861800000000002</v>
      </c>
      <c r="K330" s="430">
        <v>94.861800000000002</v>
      </c>
      <c r="L330" s="430">
        <v>94.861800000000002</v>
      </c>
      <c r="M330" s="430">
        <v>94.861800000000002</v>
      </c>
      <c r="N330" s="430">
        <v>94.861800000000002</v>
      </c>
      <c r="O330" s="430">
        <v>94.861800000000002</v>
      </c>
      <c r="P330" s="430">
        <v>94.861800000000002</v>
      </c>
      <c r="Q330" s="84">
        <f t="shared" si="88"/>
        <v>1138.3416</v>
      </c>
    </row>
    <row r="331" spans="1:18">
      <c r="A331" s="48" t="s">
        <v>762</v>
      </c>
      <c r="B331" s="122">
        <v>9</v>
      </c>
      <c r="C331" s="122" t="s">
        <v>531</v>
      </c>
      <c r="D331" s="123" t="s">
        <v>867</v>
      </c>
      <c r="E331" s="430" cm="1">
        <f t="array" ref="E331:P331">TRANSPOSE('Rate 9 - Traffic Signals (Mete)'!$Q$23:$Q$34)</f>
        <v>2.07856</v>
      </c>
      <c r="F331" s="430">
        <v>2.6356000000000002</v>
      </c>
      <c r="G331" s="430">
        <v>2.5207600000000001</v>
      </c>
      <c r="H331" s="430">
        <v>2.5964400000000003</v>
      </c>
      <c r="I331" s="430">
        <v>2.5383599999999999</v>
      </c>
      <c r="J331" s="430">
        <v>2.58236</v>
      </c>
      <c r="K331" s="430">
        <v>2.4732400000000001</v>
      </c>
      <c r="L331" s="430">
        <v>2.4543200000000001</v>
      </c>
      <c r="M331" s="430">
        <v>2.5977600000000001</v>
      </c>
      <c r="N331" s="430">
        <v>2.4675199999999999</v>
      </c>
      <c r="O331" s="430">
        <v>2.45696</v>
      </c>
      <c r="P331" s="430">
        <v>2.5278</v>
      </c>
      <c r="Q331" s="84">
        <f t="shared" ref="Q331" si="89">SUM(E331:P331)</f>
        <v>29.929679999999998</v>
      </c>
    </row>
    <row r="332" spans="1:18">
      <c r="A332" s="48" t="s">
        <v>375</v>
      </c>
      <c r="B332" s="122">
        <v>11</v>
      </c>
      <c r="C332" s="122" t="s">
        <v>531</v>
      </c>
      <c r="D332" s="123" t="s">
        <v>380</v>
      </c>
      <c r="E332" s="430" cm="1">
        <f t="array" ref="E332:P332">TRANSPOSE('Rate 11TOU - Water Pumping Wthr'!$R$23:$R$34)</f>
        <v>7420.68804</v>
      </c>
      <c r="F332" s="430">
        <v>6919.8867900000005</v>
      </c>
      <c r="G332" s="430">
        <v>6945.4964399999999</v>
      </c>
      <c r="H332" s="430">
        <v>6148.4167299999999</v>
      </c>
      <c r="I332" s="430">
        <v>7342.6672100000005</v>
      </c>
      <c r="J332" s="430">
        <v>8745.7797200000005</v>
      </c>
      <c r="K332" s="430">
        <v>11326.866410000001</v>
      </c>
      <c r="L332" s="430">
        <v>9981.1152000000002</v>
      </c>
      <c r="M332" s="430">
        <v>9993.9013500000001</v>
      </c>
      <c r="N332" s="430">
        <v>10588.07013</v>
      </c>
      <c r="O332" s="430">
        <v>9163.1070400000008</v>
      </c>
      <c r="P332" s="430">
        <v>8324.2741800000003</v>
      </c>
      <c r="Q332" s="84">
        <f t="shared" si="88"/>
        <v>102900.26924000002</v>
      </c>
    </row>
    <row r="333" spans="1:18">
      <c r="A333" s="48" t="s">
        <v>375</v>
      </c>
      <c r="B333" s="122">
        <v>11</v>
      </c>
      <c r="C333" s="122" t="s">
        <v>532</v>
      </c>
      <c r="D333" s="123" t="s">
        <v>381</v>
      </c>
      <c r="E333" s="430" cm="1">
        <f t="array" ref="E333:P333">TRANSPOSE('Rate 11TOU - Water Pumping TOU'!$R$40:$R$51)</f>
        <v>3889.4995199999998</v>
      </c>
      <c r="F333" s="430">
        <v>3909.77144</v>
      </c>
      <c r="G333" s="430">
        <v>3409.1005</v>
      </c>
      <c r="H333" s="430">
        <v>2969.6968400000001</v>
      </c>
      <c r="I333" s="430">
        <v>2999.44902</v>
      </c>
      <c r="J333" s="430">
        <v>3068.6303499999999</v>
      </c>
      <c r="K333" s="430">
        <v>3794.5807199999999</v>
      </c>
      <c r="L333" s="430">
        <v>3007.83617</v>
      </c>
      <c r="M333" s="430">
        <v>3118.8528200000001</v>
      </c>
      <c r="N333" s="430">
        <v>3583.4137799999999</v>
      </c>
      <c r="O333" s="430">
        <v>3120.2878900000001</v>
      </c>
      <c r="P333" s="430">
        <v>3279.40553</v>
      </c>
      <c r="Q333" s="84">
        <f t="shared" si="88"/>
        <v>40150.524579999998</v>
      </c>
    </row>
    <row r="334" spans="1:18">
      <c r="A334" s="48" t="s">
        <v>386</v>
      </c>
      <c r="B334" s="122">
        <v>15</v>
      </c>
      <c r="C334" s="122" t="s">
        <v>533</v>
      </c>
      <c r="D334" s="123" t="s">
        <v>388</v>
      </c>
      <c r="E334" s="430" cm="1">
        <f t="array" ref="E334:P334">TRANSPOSE('Rate 15 - Electrolytic Refining'!$V$24:$V$35)</f>
        <v>3675</v>
      </c>
      <c r="F334" s="430">
        <v>3675</v>
      </c>
      <c r="G334" s="430">
        <v>3675</v>
      </c>
      <c r="H334" s="430">
        <v>3675</v>
      </c>
      <c r="I334" s="430">
        <v>3675</v>
      </c>
      <c r="J334" s="430">
        <v>3675</v>
      </c>
      <c r="K334" s="430">
        <v>3675</v>
      </c>
      <c r="L334" s="430">
        <v>3675</v>
      </c>
      <c r="M334" s="430">
        <v>3675</v>
      </c>
      <c r="N334" s="430">
        <v>3675</v>
      </c>
      <c r="O334" s="430">
        <v>3675</v>
      </c>
      <c r="P334" s="430">
        <v>3675</v>
      </c>
      <c r="Q334" s="84">
        <f t="shared" si="88"/>
        <v>44100</v>
      </c>
    </row>
    <row r="335" spans="1:18">
      <c r="A335" s="48" t="s">
        <v>395</v>
      </c>
      <c r="B335" s="122" t="s">
        <v>396</v>
      </c>
      <c r="C335" s="122" t="s">
        <v>531</v>
      </c>
      <c r="D335" s="123" t="s">
        <v>397</v>
      </c>
      <c r="E335" s="430" cm="1">
        <f t="array" ref="E335:P335">TRANSPOSE('Rate WH - Water Heating'!$R$23:$R$34)</f>
        <v>281.13222000000002</v>
      </c>
      <c r="F335" s="430">
        <v>256.74761999999998</v>
      </c>
      <c r="G335" s="430">
        <v>233.27704</v>
      </c>
      <c r="H335" s="430">
        <v>227.41802000000001</v>
      </c>
      <c r="I335" s="430">
        <v>191.40048000000002</v>
      </c>
      <c r="J335" s="430">
        <v>170.61354</v>
      </c>
      <c r="K335" s="430">
        <v>157.21512000000001</v>
      </c>
      <c r="L335" s="430">
        <v>135.65216000000001</v>
      </c>
      <c r="M335" s="430">
        <v>150.21576000000002</v>
      </c>
      <c r="N335" s="430">
        <v>155.05542</v>
      </c>
      <c r="O335" s="430">
        <v>177.20580000000001</v>
      </c>
      <c r="P335" s="430">
        <v>220.94122000000002</v>
      </c>
      <c r="Q335" s="84">
        <f t="shared" si="88"/>
        <v>2356.8744000000006</v>
      </c>
    </row>
    <row r="336" spans="1:18">
      <c r="A336" s="48" t="s">
        <v>390</v>
      </c>
      <c r="B336" s="122">
        <v>22</v>
      </c>
      <c r="C336" s="122" t="s">
        <v>531</v>
      </c>
      <c r="D336" s="123" t="s">
        <v>22</v>
      </c>
      <c r="E336" s="84" cm="1">
        <f t="array" ref="E336:P336">TRANSPOSE('Rate 22 - Irrigation Weather'!$R$23:$R$34)</f>
        <v>143.45534345073517</v>
      </c>
      <c r="F336" s="84">
        <v>147.12991248872893</v>
      </c>
      <c r="G336" s="84">
        <v>150.71628471921522</v>
      </c>
      <c r="H336" s="84">
        <v>467.43628448245715</v>
      </c>
      <c r="I336" s="84">
        <v>585.44360283360129</v>
      </c>
      <c r="J336" s="84">
        <v>740.36369053009901</v>
      </c>
      <c r="K336" s="84">
        <v>768.55881456852853</v>
      </c>
      <c r="L336" s="84">
        <v>578.72026157557593</v>
      </c>
      <c r="M336" s="84">
        <v>572.88249385982363</v>
      </c>
      <c r="N336" s="84">
        <v>497.3507971364786</v>
      </c>
      <c r="O336" s="84">
        <v>395.11629800897913</v>
      </c>
      <c r="P336" s="84">
        <v>252.06668293835997</v>
      </c>
      <c r="Q336" s="84">
        <f t="shared" si="88"/>
        <v>5299.2404665925833</v>
      </c>
    </row>
    <row r="337" spans="1:17">
      <c r="A337" s="48" t="s">
        <v>400</v>
      </c>
      <c r="B337" s="122">
        <v>24</v>
      </c>
      <c r="C337" s="122" t="s">
        <v>531</v>
      </c>
      <c r="D337" s="123" t="s">
        <v>23</v>
      </c>
      <c r="E337" s="84" cm="1">
        <f t="array" ref="E337:P337">TRANSPOSE('Rate 24 - General Serv Weather'!$X$23:$X$34)</f>
        <v>157515.96000000002</v>
      </c>
      <c r="F337" s="84">
        <v>154672.70000000001</v>
      </c>
      <c r="G337" s="84">
        <v>158848.58000000002</v>
      </c>
      <c r="H337" s="84">
        <v>155423.88</v>
      </c>
      <c r="I337" s="84">
        <v>166298.28</v>
      </c>
      <c r="J337" s="84">
        <v>184224.48</v>
      </c>
      <c r="K337" s="84">
        <v>194176.12</v>
      </c>
      <c r="L337" s="84">
        <v>199845.16</v>
      </c>
      <c r="M337" s="84">
        <v>197502.84</v>
      </c>
      <c r="N337" s="84">
        <v>181555.56</v>
      </c>
      <c r="O337" s="84">
        <v>170253.36000000002</v>
      </c>
      <c r="P337" s="84">
        <v>155725.64000000001</v>
      </c>
      <c r="Q337" s="84">
        <f t="shared" si="88"/>
        <v>2076042.56</v>
      </c>
    </row>
    <row r="338" spans="1:17">
      <c r="A338" s="48" t="s">
        <v>400</v>
      </c>
      <c r="B338" s="122">
        <v>24</v>
      </c>
      <c r="C338" s="122" t="s">
        <v>532</v>
      </c>
      <c r="D338" s="123" t="s">
        <v>87</v>
      </c>
      <c r="E338" s="430" cm="1">
        <f t="array" ref="E338:P338">TRANSPOSE('Rate 24 - General Service'!$X$40:$X$51)</f>
        <v>3060.84</v>
      </c>
      <c r="F338" s="430">
        <v>2938.94</v>
      </c>
      <c r="G338" s="430">
        <v>3018.52</v>
      </c>
      <c r="H338" s="430">
        <v>2826.2400000000002</v>
      </c>
      <c r="I338" s="430">
        <v>3179.98</v>
      </c>
      <c r="J338" s="430">
        <v>3588</v>
      </c>
      <c r="K338" s="430">
        <v>3722.78</v>
      </c>
      <c r="L338" s="430">
        <v>3900.34</v>
      </c>
      <c r="M338" s="430">
        <v>3931.6200000000003</v>
      </c>
      <c r="N338" s="430">
        <v>3419.6400000000003</v>
      </c>
      <c r="O338" s="430">
        <v>3110.98</v>
      </c>
      <c r="P338" s="430">
        <v>2825.78</v>
      </c>
      <c r="Q338" s="84">
        <f t="shared" si="88"/>
        <v>39523.660000000003</v>
      </c>
    </row>
    <row r="339" spans="1:17">
      <c r="A339" s="48" t="s">
        <v>401</v>
      </c>
      <c r="B339" s="122">
        <v>25</v>
      </c>
      <c r="C339" s="122" t="s">
        <v>531</v>
      </c>
      <c r="D339" s="123" t="s">
        <v>24</v>
      </c>
      <c r="E339" s="84" cm="1">
        <f t="array" ref="E339:P339">TRANSPOSE('Rate 25 - Large Power Weather'!$W$24:$W$35)</f>
        <v>36268.65</v>
      </c>
      <c r="F339" s="84">
        <v>35944.200000000004</v>
      </c>
      <c r="G339" s="84">
        <v>36561.15</v>
      </c>
      <c r="H339" s="84">
        <v>36561.15</v>
      </c>
      <c r="I339" s="84">
        <v>36552.15</v>
      </c>
      <c r="J339" s="84">
        <v>38310.75</v>
      </c>
      <c r="K339" s="84">
        <v>39466.35</v>
      </c>
      <c r="L339" s="84">
        <v>40317.300000000003</v>
      </c>
      <c r="M339" s="84">
        <v>40119.75</v>
      </c>
      <c r="N339" s="84">
        <v>37772.550000000003</v>
      </c>
      <c r="O339" s="84">
        <v>36968.400000000001</v>
      </c>
      <c r="P339" s="84">
        <v>36447.300000000003</v>
      </c>
      <c r="Q339" s="84">
        <f t="shared" si="88"/>
        <v>451289.7</v>
      </c>
    </row>
    <row r="340" spans="1:17">
      <c r="A340" s="48" t="s">
        <v>401</v>
      </c>
      <c r="B340" s="122">
        <v>25</v>
      </c>
      <c r="C340" s="122" t="s">
        <v>532</v>
      </c>
      <c r="D340" s="123" t="s">
        <v>94</v>
      </c>
      <c r="E340" s="430" cm="1">
        <f t="array" ref="E340:P340">TRANSPOSE('Rate 25 - Large Power'!$W$41:$W$52)</f>
        <v>7748.1</v>
      </c>
      <c r="F340" s="430">
        <v>7694.55</v>
      </c>
      <c r="G340" s="430">
        <v>7665.3</v>
      </c>
      <c r="H340" s="430">
        <v>7599.1500000000005</v>
      </c>
      <c r="I340" s="430">
        <v>7800.75</v>
      </c>
      <c r="J340" s="430">
        <v>8056.35</v>
      </c>
      <c r="K340" s="430">
        <v>8196.75</v>
      </c>
      <c r="L340" s="430">
        <v>8202.6</v>
      </c>
      <c r="M340" s="430">
        <v>8050.95</v>
      </c>
      <c r="N340" s="430">
        <v>7764.3</v>
      </c>
      <c r="O340" s="430">
        <v>7654.95</v>
      </c>
      <c r="P340" s="430">
        <v>7590.1500000000005</v>
      </c>
      <c r="Q340" s="84">
        <f t="shared" si="88"/>
        <v>94023.9</v>
      </c>
    </row>
    <row r="341" spans="1:17">
      <c r="A341" s="48" t="s">
        <v>401</v>
      </c>
      <c r="B341" s="122">
        <v>25</v>
      </c>
      <c r="C341" s="122" t="s">
        <v>533</v>
      </c>
      <c r="D341" s="123" t="s">
        <v>481</v>
      </c>
      <c r="E341" s="430" cm="1">
        <f t="array" ref="E341:P341">TRANSPOSE('Rate 25 - Large Power'!$W$57:$W$68)</f>
        <v>675</v>
      </c>
      <c r="F341" s="430">
        <v>675</v>
      </c>
      <c r="G341" s="430">
        <v>675</v>
      </c>
      <c r="H341" s="430">
        <v>675</v>
      </c>
      <c r="I341" s="430">
        <v>675</v>
      </c>
      <c r="J341" s="430">
        <v>675</v>
      </c>
      <c r="K341" s="430">
        <v>675</v>
      </c>
      <c r="L341" s="430">
        <v>675</v>
      </c>
      <c r="M341" s="430">
        <v>675</v>
      </c>
      <c r="N341" s="430">
        <v>675</v>
      </c>
      <c r="O341" s="430">
        <v>675</v>
      </c>
      <c r="P341" s="430">
        <v>675</v>
      </c>
      <c r="Q341" s="84">
        <f t="shared" si="88"/>
        <v>8100</v>
      </c>
    </row>
    <row r="342" spans="1:17">
      <c r="A342" s="48" t="s">
        <v>402</v>
      </c>
      <c r="B342" s="122" t="s">
        <v>422</v>
      </c>
      <c r="C342" s="122" t="s">
        <v>531</v>
      </c>
      <c r="D342" s="123" t="s">
        <v>421</v>
      </c>
      <c r="E342" s="430" cm="1">
        <f t="array" ref="E342:P342">TRANSPOSE('Rate 25A - Offpeak Lg Pwr'!$V$24:$V$35)</f>
        <v>0</v>
      </c>
      <c r="F342" s="430">
        <v>0</v>
      </c>
      <c r="G342" s="430">
        <v>0</v>
      </c>
      <c r="H342" s="430">
        <v>0</v>
      </c>
      <c r="I342" s="430">
        <v>0</v>
      </c>
      <c r="J342" s="430">
        <v>0</v>
      </c>
      <c r="K342" s="430">
        <v>0</v>
      </c>
      <c r="L342" s="430">
        <v>0</v>
      </c>
      <c r="M342" s="430">
        <v>0</v>
      </c>
      <c r="N342" s="430">
        <v>0</v>
      </c>
      <c r="O342" s="430">
        <v>0</v>
      </c>
      <c r="P342" s="430">
        <v>0</v>
      </c>
      <c r="Q342" s="84">
        <f t="shared" si="88"/>
        <v>0</v>
      </c>
    </row>
    <row r="343" spans="1:17">
      <c r="A343" s="48" t="s">
        <v>402</v>
      </c>
      <c r="B343" s="122" t="s">
        <v>422</v>
      </c>
      <c r="C343" s="122" t="s">
        <v>532</v>
      </c>
      <c r="D343" s="123" t="s">
        <v>471</v>
      </c>
      <c r="E343" s="430" cm="1">
        <f t="array" ref="E343:P343">TRANSPOSE('Rate 25A - Offpeak Lg Pwr'!$V$41:$V$52)</f>
        <v>1118.7</v>
      </c>
      <c r="F343" s="430">
        <v>1111.5</v>
      </c>
      <c r="G343" s="430">
        <v>1072.3500000000001</v>
      </c>
      <c r="H343" s="430">
        <v>1137.1500000000001</v>
      </c>
      <c r="I343" s="430">
        <v>1134</v>
      </c>
      <c r="J343" s="430">
        <v>1278.45</v>
      </c>
      <c r="K343" s="430">
        <v>1237.05</v>
      </c>
      <c r="L343" s="430">
        <v>1229.4000000000001</v>
      </c>
      <c r="M343" s="430">
        <v>1230.75</v>
      </c>
      <c r="N343" s="430">
        <v>1274.8500000000001</v>
      </c>
      <c r="O343" s="430">
        <v>1159.6500000000001</v>
      </c>
      <c r="P343" s="430">
        <v>1248.75</v>
      </c>
      <c r="Q343" s="84">
        <f t="shared" si="88"/>
        <v>14232.6</v>
      </c>
    </row>
    <row r="344" spans="1:17">
      <c r="A344" s="48" t="s">
        <v>409</v>
      </c>
      <c r="B344" s="122">
        <v>26</v>
      </c>
      <c r="C344" s="122" t="s">
        <v>533</v>
      </c>
      <c r="D344" s="123" t="s">
        <v>416</v>
      </c>
      <c r="E344" s="430" cm="1">
        <f t="array" ref="E344:P344">TRANSPOSE('Rate 26 - Petroleum Refinery'!$S$24:$S$35)</f>
        <v>18180</v>
      </c>
      <c r="F344" s="430">
        <v>18180</v>
      </c>
      <c r="G344" s="430">
        <v>18180</v>
      </c>
      <c r="H344" s="430">
        <v>18180</v>
      </c>
      <c r="I344" s="430">
        <v>18180</v>
      </c>
      <c r="J344" s="430">
        <v>18180</v>
      </c>
      <c r="K344" s="430">
        <v>18180</v>
      </c>
      <c r="L344" s="430">
        <v>18180</v>
      </c>
      <c r="M344" s="430">
        <v>18180</v>
      </c>
      <c r="N344" s="430">
        <v>18180</v>
      </c>
      <c r="O344" s="430">
        <v>18180</v>
      </c>
      <c r="P344" s="430">
        <v>18180</v>
      </c>
      <c r="Q344" s="84">
        <f t="shared" si="88"/>
        <v>218160</v>
      </c>
    </row>
    <row r="345" spans="1:17">
      <c r="A345" s="48" t="s">
        <v>399</v>
      </c>
      <c r="B345" s="122">
        <v>28</v>
      </c>
      <c r="C345" s="122" t="s">
        <v>531</v>
      </c>
      <c r="D345" s="123" t="s">
        <v>166</v>
      </c>
      <c r="E345" s="430" cm="1">
        <f t="array" ref="E345:P345">TRANSPOSE('Rate 28 - Area Lighting'!$R$23:$R$34)</f>
        <v>79.012230000000002</v>
      </c>
      <c r="F345" s="430">
        <v>68.755290000000002</v>
      </c>
      <c r="G345" s="430">
        <v>69.493740000000003</v>
      </c>
      <c r="H345" s="430">
        <v>61.760910000000003</v>
      </c>
      <c r="I345" s="430">
        <v>58.724220000000003</v>
      </c>
      <c r="J345" s="430">
        <v>54.215730000000001</v>
      </c>
      <c r="K345" s="430">
        <v>57.682050000000004</v>
      </c>
      <c r="L345" s="430">
        <v>61.81212</v>
      </c>
      <c r="M345" s="430">
        <v>64.716539999999995</v>
      </c>
      <c r="N345" s="430">
        <v>72.413340000000005</v>
      </c>
      <c r="O345" s="430">
        <v>75.343770000000006</v>
      </c>
      <c r="P345" s="430">
        <v>80.949629999999999</v>
      </c>
      <c r="Q345" s="84">
        <f t="shared" si="88"/>
        <v>804.87956999999994</v>
      </c>
    </row>
    <row r="346" spans="1:17">
      <c r="A346" s="48" t="s">
        <v>407</v>
      </c>
      <c r="B346" s="122">
        <v>30</v>
      </c>
      <c r="C346" s="122" t="s">
        <v>533</v>
      </c>
      <c r="D346" s="123" t="s">
        <v>417</v>
      </c>
      <c r="E346" s="430" cm="1">
        <f t="array" ref="E346:P346">TRANSPOSE('Rate 30 - Electric Furnace'!$U$24:$U$35)</f>
        <v>2100</v>
      </c>
      <c r="F346" s="430">
        <v>2100</v>
      </c>
      <c r="G346" s="430">
        <v>2100</v>
      </c>
      <c r="H346" s="430">
        <v>2100</v>
      </c>
      <c r="I346" s="430">
        <v>2100</v>
      </c>
      <c r="J346" s="430">
        <v>2100</v>
      </c>
      <c r="K346" s="430">
        <v>2267.16</v>
      </c>
      <c r="L346" s="430">
        <v>2319.66</v>
      </c>
      <c r="M346" s="430">
        <v>2346.96</v>
      </c>
      <c r="N346" s="430">
        <v>2293.1999999999998</v>
      </c>
      <c r="O346" s="430">
        <v>2306.2199999999998</v>
      </c>
      <c r="P346" s="430">
        <v>2319.66</v>
      </c>
      <c r="Q346" s="84">
        <f t="shared" si="88"/>
        <v>26452.86</v>
      </c>
    </row>
    <row r="347" spans="1:17">
      <c r="A347" s="48" t="s">
        <v>411</v>
      </c>
      <c r="B347" s="122">
        <v>31</v>
      </c>
      <c r="C347" s="122" t="s">
        <v>533</v>
      </c>
      <c r="D347" s="123" t="s">
        <v>20</v>
      </c>
      <c r="E347" s="84" cm="1">
        <f t="array" ref="E347:P347">TRANSPOSE('Rate 31 - Military Weather'!$S$24:$S$35)</f>
        <v>21160</v>
      </c>
      <c r="F347" s="84">
        <v>21160</v>
      </c>
      <c r="G347" s="84">
        <v>21160</v>
      </c>
      <c r="H347" s="84">
        <v>21160</v>
      </c>
      <c r="I347" s="84">
        <v>21160</v>
      </c>
      <c r="J347" s="84">
        <v>21160</v>
      </c>
      <c r="K347" s="84">
        <v>21160</v>
      </c>
      <c r="L347" s="84">
        <v>21160</v>
      </c>
      <c r="M347" s="84">
        <v>21160</v>
      </c>
      <c r="N347" s="84">
        <v>21160</v>
      </c>
      <c r="O347" s="84">
        <v>21160</v>
      </c>
      <c r="P347" s="84">
        <v>21160</v>
      </c>
      <c r="Q347" s="84">
        <f t="shared" si="88"/>
        <v>253920</v>
      </c>
    </row>
    <row r="348" spans="1:17">
      <c r="A348" s="48" t="s">
        <v>404</v>
      </c>
      <c r="B348" s="122">
        <v>34</v>
      </c>
      <c r="C348" s="122" t="s">
        <v>531</v>
      </c>
      <c r="D348" s="123" t="s">
        <v>419</v>
      </c>
      <c r="E348" s="84" cm="1">
        <f t="array" ref="E348:P348">TRANSPOSE('Rate 34 - Cotton Gin + EE'!$U$23:$U$34)</f>
        <v>0</v>
      </c>
      <c r="F348" s="84">
        <v>1.1599999999999999</v>
      </c>
      <c r="G348" s="84">
        <v>1.1599999999999999</v>
      </c>
      <c r="H348" s="84">
        <v>1.1599999999999999</v>
      </c>
      <c r="I348" s="84">
        <v>0</v>
      </c>
      <c r="J348" s="84">
        <v>0</v>
      </c>
      <c r="K348" s="84">
        <v>0</v>
      </c>
      <c r="L348" s="84">
        <v>0</v>
      </c>
      <c r="M348" s="84">
        <v>0</v>
      </c>
      <c r="N348" s="84">
        <v>0</v>
      </c>
      <c r="O348" s="84">
        <v>0</v>
      </c>
      <c r="P348" s="84">
        <v>0</v>
      </c>
      <c r="Q348" s="84">
        <f t="shared" si="88"/>
        <v>3.4799999999999995</v>
      </c>
    </row>
    <row r="349" spans="1:17">
      <c r="A349" s="48" t="s">
        <v>406</v>
      </c>
      <c r="B349" s="122">
        <v>38</v>
      </c>
      <c r="C349" s="122" t="s">
        <v>532</v>
      </c>
      <c r="D349" s="123" t="s">
        <v>192</v>
      </c>
      <c r="E349" s="84"/>
      <c r="F349" s="84"/>
      <c r="G349" s="84"/>
      <c r="H349" s="84"/>
      <c r="I349" s="84"/>
      <c r="J349" s="84"/>
      <c r="K349" s="84"/>
      <c r="L349" s="84"/>
      <c r="M349" s="84"/>
      <c r="N349" s="84"/>
      <c r="O349" s="84"/>
      <c r="P349" s="84"/>
      <c r="Q349" s="84">
        <f t="shared" si="88"/>
        <v>0</v>
      </c>
    </row>
    <row r="350" spans="1:17">
      <c r="A350" s="48" t="s">
        <v>406</v>
      </c>
      <c r="B350" s="122">
        <v>38</v>
      </c>
      <c r="C350" s="122" t="s">
        <v>533</v>
      </c>
      <c r="D350" s="123" t="s">
        <v>472</v>
      </c>
      <c r="E350" s="84"/>
      <c r="F350" s="84"/>
      <c r="G350" s="84"/>
      <c r="H350" s="84"/>
      <c r="I350" s="84"/>
      <c r="J350" s="84"/>
      <c r="K350" s="84"/>
      <c r="L350" s="84"/>
      <c r="M350" s="84"/>
      <c r="N350" s="84"/>
      <c r="O350" s="84"/>
      <c r="P350" s="84"/>
      <c r="Q350" s="84">
        <f t="shared" si="88"/>
        <v>0</v>
      </c>
    </row>
    <row r="351" spans="1:17">
      <c r="A351" s="48" t="s">
        <v>412</v>
      </c>
      <c r="B351" s="122">
        <v>41</v>
      </c>
      <c r="C351" s="122" t="s">
        <v>531</v>
      </c>
      <c r="D351" s="123" t="s">
        <v>27</v>
      </c>
      <c r="E351" s="84" cm="1">
        <f t="array" ref="E351:P351">TRANSPOSE('Rate 41 - City &amp; County Weather'!$U$23:$U$34)</f>
        <v>24623.460000000003</v>
      </c>
      <c r="F351" s="84">
        <v>24917.22</v>
      </c>
      <c r="G351" s="84">
        <v>24977.16</v>
      </c>
      <c r="H351" s="84">
        <v>21101.040000000001</v>
      </c>
      <c r="I351" s="84">
        <v>16692.48</v>
      </c>
      <c r="J351" s="84">
        <v>22847.940000000002</v>
      </c>
      <c r="K351" s="84">
        <v>27330.480000000003</v>
      </c>
      <c r="L351" s="84">
        <v>33042.6</v>
      </c>
      <c r="M351" s="84">
        <v>33128.46</v>
      </c>
      <c r="N351" s="84">
        <v>28732.86</v>
      </c>
      <c r="O351" s="84">
        <v>23291.820000000003</v>
      </c>
      <c r="P351" s="84">
        <v>19205.640000000003</v>
      </c>
      <c r="Q351" s="84">
        <f t="shared" si="88"/>
        <v>299891.16000000003</v>
      </c>
    </row>
    <row r="352" spans="1:17">
      <c r="A352" s="48" t="s">
        <v>412</v>
      </c>
      <c r="B352" s="122">
        <v>41</v>
      </c>
      <c r="C352" s="122" t="s">
        <v>532</v>
      </c>
      <c r="D352" s="123" t="s">
        <v>515</v>
      </c>
      <c r="E352" s="430" cm="1">
        <f t="array" ref="E352:P352">TRANSPOSE('Rate 41 - City &amp; County'!$U$39:$U$50)</f>
        <v>2658.96</v>
      </c>
      <c r="F352" s="430">
        <v>2670.84</v>
      </c>
      <c r="G352" s="430">
        <v>2881.98</v>
      </c>
      <c r="H352" s="430">
        <v>2454.3000000000002</v>
      </c>
      <c r="I352" s="430">
        <v>2599.02</v>
      </c>
      <c r="J352" s="430">
        <v>2569.86</v>
      </c>
      <c r="K352" s="430">
        <v>2791.26</v>
      </c>
      <c r="L352" s="430">
        <v>3488.94</v>
      </c>
      <c r="M352" s="430">
        <v>4050.0000000000005</v>
      </c>
      <c r="N352" s="430">
        <v>3188.7000000000003</v>
      </c>
      <c r="O352" s="430">
        <v>2506.1400000000003</v>
      </c>
      <c r="P352" s="430">
        <v>2282.04</v>
      </c>
      <c r="Q352" s="84">
        <f t="shared" si="88"/>
        <v>34142.04</v>
      </c>
    </row>
    <row r="353" spans="1:18">
      <c r="A353" s="48" t="s">
        <v>413</v>
      </c>
      <c r="B353" s="122">
        <v>43</v>
      </c>
      <c r="C353" s="122" t="s">
        <v>532</v>
      </c>
      <c r="D353" s="123" t="s">
        <v>96</v>
      </c>
      <c r="E353" s="430" cm="1">
        <f t="array" ref="E353:P353">TRANSPOSE('Rate 43 - State University + EE'!$W$24:$W$35)</f>
        <v>3747.6</v>
      </c>
      <c r="F353" s="430">
        <v>3694.9500000000003</v>
      </c>
      <c r="G353" s="430">
        <v>3694.9500000000003</v>
      </c>
      <c r="H353" s="430">
        <v>4065.3</v>
      </c>
      <c r="I353" s="430">
        <v>3694.9500000000003</v>
      </c>
      <c r="J353" s="430">
        <v>3694.9500000000003</v>
      </c>
      <c r="K353" s="430">
        <v>3694.9500000000003</v>
      </c>
      <c r="L353" s="430">
        <v>3694.9500000000003</v>
      </c>
      <c r="M353" s="430">
        <v>4047.3</v>
      </c>
      <c r="N353" s="430">
        <v>4132.8</v>
      </c>
      <c r="O353" s="430">
        <v>3473.55</v>
      </c>
      <c r="P353" s="430">
        <v>3235.5</v>
      </c>
      <c r="Q353" s="84">
        <f t="shared" si="88"/>
        <v>44871.750000000007</v>
      </c>
    </row>
    <row r="354" spans="1:18">
      <c r="A354" s="48" t="s">
        <v>414</v>
      </c>
      <c r="B354" s="122">
        <v>45</v>
      </c>
      <c r="C354" s="122" t="s">
        <v>532</v>
      </c>
      <c r="D354" s="123" t="s">
        <v>420</v>
      </c>
      <c r="E354" s="430" cm="1">
        <f t="array" ref="E354:P354">TRANSPOSE('Rate 45 - Sup, Maint, Backup'!$W$24:$W$35)</f>
        <v>1723.5</v>
      </c>
      <c r="F354" s="430">
        <v>1764.45</v>
      </c>
      <c r="G354" s="430">
        <v>1731.15</v>
      </c>
      <c r="H354" s="430">
        <v>1779.3</v>
      </c>
      <c r="I354" s="430">
        <v>1978.2</v>
      </c>
      <c r="J354" s="430">
        <v>2197.35</v>
      </c>
      <c r="K354" s="430">
        <v>2169.9</v>
      </c>
      <c r="L354" s="430">
        <v>2157.3000000000002</v>
      </c>
      <c r="M354" s="430">
        <v>2172.15</v>
      </c>
      <c r="N354" s="430">
        <v>1842.3</v>
      </c>
      <c r="O354" s="430">
        <v>1814.4</v>
      </c>
      <c r="P354" s="430">
        <v>1726.2</v>
      </c>
      <c r="Q354" s="84">
        <f>SUM(E354:P354)</f>
        <v>23056.200000000004</v>
      </c>
    </row>
    <row r="355" spans="1:18">
      <c r="A355" s="48" t="s">
        <v>549</v>
      </c>
      <c r="B355" s="122">
        <v>46</v>
      </c>
      <c r="C355" s="122" t="s">
        <v>532</v>
      </c>
      <c r="D355" s="123" t="s">
        <v>548</v>
      </c>
      <c r="E355" s="430" cm="1">
        <f t="array" ref="E355:P355">TRANSPOSE('Rate 45 - Sup, Maint, Backup'!$W$40:$W$51)</f>
        <v>0</v>
      </c>
      <c r="F355" s="430">
        <v>0</v>
      </c>
      <c r="G355" s="430">
        <v>0</v>
      </c>
      <c r="H355" s="430">
        <v>0</v>
      </c>
      <c r="I355" s="430">
        <v>0</v>
      </c>
      <c r="J355" s="430">
        <v>0</v>
      </c>
      <c r="K355" s="430">
        <v>0</v>
      </c>
      <c r="L355" s="430">
        <v>0</v>
      </c>
      <c r="M355" s="430">
        <v>0</v>
      </c>
      <c r="N355" s="430">
        <v>0</v>
      </c>
      <c r="O355" s="430">
        <v>0</v>
      </c>
      <c r="P355" s="430">
        <v>0</v>
      </c>
      <c r="Q355" s="84">
        <f>SUM(E355:P355)</f>
        <v>0</v>
      </c>
    </row>
    <row r="356" spans="1:18" ht="13.5" customHeight="1" collapsed="1" thickBot="1">
      <c r="A356" s="329"/>
      <c r="B356" s="36"/>
      <c r="C356" s="36"/>
      <c r="D356" s="340" t="str">
        <f>"Total "&amp;D323</f>
        <v>Total Transmission Cost Recovery Factor</v>
      </c>
      <c r="E356" s="341">
        <f>SUM(E324:E355)</f>
        <v>583528.78984030511</v>
      </c>
      <c r="F356" s="341">
        <f t="shared" ref="F356:P356" si="90">SUM(F324:F355)</f>
        <v>529568.9591096607</v>
      </c>
      <c r="G356" s="341">
        <f t="shared" si="90"/>
        <v>500747.32314572221</v>
      </c>
      <c r="H356" s="341">
        <f t="shared" si="90"/>
        <v>495701.25533782528</v>
      </c>
      <c r="I356" s="341">
        <f t="shared" si="90"/>
        <v>572254.18813373707</v>
      </c>
      <c r="J356" s="341">
        <f t="shared" si="90"/>
        <v>714231.62672062148</v>
      </c>
      <c r="K356" s="341">
        <f t="shared" si="90"/>
        <v>857379.93010031688</v>
      </c>
      <c r="L356" s="341">
        <f t="shared" si="90"/>
        <v>834785.70378149429</v>
      </c>
      <c r="M356" s="341">
        <f t="shared" si="90"/>
        <v>819154.58545967075</v>
      </c>
      <c r="N356" s="341">
        <f t="shared" si="90"/>
        <v>640666.02386054082</v>
      </c>
      <c r="O356" s="341">
        <f t="shared" si="90"/>
        <v>550018.47408063174</v>
      </c>
      <c r="P356" s="341">
        <f t="shared" si="90"/>
        <v>528651.28823295806</v>
      </c>
      <c r="Q356" s="341">
        <f>SUM(Q324:Q355)</f>
        <v>7626688.1478034854</v>
      </c>
      <c r="R356" s="129"/>
    </row>
    <row r="357" spans="1:18" ht="25" customHeight="1" thickTop="1">
      <c r="A357" s="329"/>
      <c r="B357" s="36"/>
      <c r="C357" s="36"/>
      <c r="D357" s="338" t="s">
        <v>935</v>
      </c>
      <c r="E357" s="36"/>
      <c r="F357" s="36"/>
      <c r="G357" s="36"/>
      <c r="H357" s="36"/>
      <c r="I357" s="36"/>
      <c r="J357" s="36"/>
      <c r="K357" s="36"/>
      <c r="L357" s="36"/>
      <c r="M357" s="36"/>
      <c r="N357" s="36"/>
      <c r="O357" s="36"/>
      <c r="P357" s="36"/>
      <c r="Q357" s="36"/>
    </row>
    <row r="358" spans="1:18">
      <c r="A358" s="48" t="s">
        <v>264</v>
      </c>
      <c r="B358" s="122">
        <v>1</v>
      </c>
      <c r="C358" s="122" t="s">
        <v>531</v>
      </c>
      <c r="D358" s="123" t="s">
        <v>21</v>
      </c>
      <c r="E358" s="84" cm="1">
        <f t="array" ref="E358:P358">TRANSPOSE('Rate 1 - Residential Weather'!T25:T36)</f>
        <v>-855966.74908531795</v>
      </c>
      <c r="F358" s="84">
        <v>-716641.29751785914</v>
      </c>
      <c r="G358" s="84">
        <v>-628092.89553162816</v>
      </c>
      <c r="H358" s="84">
        <v>-648263.83501290798</v>
      </c>
      <c r="I358" s="84">
        <v>-928448.08747524093</v>
      </c>
      <c r="J358" s="84">
        <v>-1276999.9527004804</v>
      </c>
      <c r="K358" s="84">
        <v>-1663274.902594049</v>
      </c>
      <c r="L358" s="84">
        <v>-1564351.6154696213</v>
      </c>
      <c r="M358" s="84">
        <v>-1511228.9712951526</v>
      </c>
      <c r="N358" s="84">
        <v>-1022264.6862980429</v>
      </c>
      <c r="O358" s="84">
        <v>-733265.00370757317</v>
      </c>
      <c r="P358" s="84">
        <v>-732484.12944552384</v>
      </c>
      <c r="Q358" s="84">
        <f>SUM(E358:P358)</f>
        <v>-12281282.126133395</v>
      </c>
    </row>
    <row r="359" spans="1:18">
      <c r="A359" s="48" t="s">
        <v>273</v>
      </c>
      <c r="B359" s="122">
        <v>2</v>
      </c>
      <c r="C359" s="122" t="s">
        <v>531</v>
      </c>
      <c r="D359" s="123" t="s">
        <v>778</v>
      </c>
      <c r="E359" s="84" cm="1">
        <f t="array" ref="E359:P359">TRANSPOSE('Rate 2 - Small Comm Weather'!P23:P34)</f>
        <v>-112972.23517335302</v>
      </c>
      <c r="F359" s="84">
        <v>-106157.95924412963</v>
      </c>
      <c r="G359" s="84">
        <v>-98496.307527495621</v>
      </c>
      <c r="H359" s="84">
        <v>-89456.594456402425</v>
      </c>
      <c r="I359" s="84">
        <v>-109128.25495540556</v>
      </c>
      <c r="J359" s="84">
        <v>-141079.01149223724</v>
      </c>
      <c r="K359" s="84">
        <v>-172220.76474651374</v>
      </c>
      <c r="L359" s="84">
        <v>-159089.85142321009</v>
      </c>
      <c r="M359" s="84">
        <v>-162391.99949295627</v>
      </c>
      <c r="N359" s="84">
        <v>-128997.95779170246</v>
      </c>
      <c r="O359" s="84">
        <v>-102677.01897850601</v>
      </c>
      <c r="P359" s="84">
        <v>-101435.70040992329</v>
      </c>
      <c r="Q359" s="84">
        <f t="shared" ref="Q359:Q387" si="91">SUM(E359:P359)</f>
        <v>-1484103.6556918351</v>
      </c>
    </row>
    <row r="360" spans="1:18">
      <c r="A360" s="48" t="s">
        <v>280</v>
      </c>
      <c r="B360" s="122">
        <v>7</v>
      </c>
      <c r="C360" s="122" t="s">
        <v>531</v>
      </c>
      <c r="D360" s="123" t="s">
        <v>25</v>
      </c>
      <c r="E360" s="84" cm="1">
        <f t="array" ref="E360:P360">TRANSPOSE('Rate 7 - Outdoor Rec EE'!Q23:Q34)</f>
        <v>-1979.9359603522503</v>
      </c>
      <c r="F360" s="84">
        <v>-2334.30491778225</v>
      </c>
      <c r="G360" s="84">
        <v>-2494.1445562275003</v>
      </c>
      <c r="H360" s="84">
        <v>-1069.428468846</v>
      </c>
      <c r="I360" s="84">
        <v>-1005.3612066562499</v>
      </c>
      <c r="J360" s="84">
        <v>-1041.0385854532501</v>
      </c>
      <c r="K360" s="84">
        <v>-1268.8404526950001</v>
      </c>
      <c r="L360" s="84">
        <v>-1291.2998522025</v>
      </c>
      <c r="M360" s="84">
        <v>-1620.0187153192501</v>
      </c>
      <c r="N360" s="84">
        <v>-1999.9389972367499</v>
      </c>
      <c r="O360" s="84">
        <v>-1420.7055012960002</v>
      </c>
      <c r="P360" s="84">
        <v>-1394.8707503520002</v>
      </c>
      <c r="Q360" s="84">
        <f t="shared" si="91"/>
        <v>-18919.887964419002</v>
      </c>
    </row>
    <row r="361" spans="1:18">
      <c r="A361" s="48" t="s">
        <v>280</v>
      </c>
      <c r="B361" s="122">
        <v>7</v>
      </c>
      <c r="C361" s="122" t="s">
        <v>532</v>
      </c>
      <c r="D361" s="123" t="s">
        <v>291</v>
      </c>
      <c r="E361" s="430" cm="1">
        <f t="array" ref="E361:P361">TRANSPOSE('Rate 7 - Outdoor Rec EE'!Q40:Q51)</f>
        <v>-20.735259447000001</v>
      </c>
      <c r="F361" s="430">
        <v>-35.842889543000005</v>
      </c>
      <c r="G361" s="430">
        <v>-31.957032763499996</v>
      </c>
      <c r="H361" s="430">
        <v>-7.0076532539999992</v>
      </c>
      <c r="I361" s="430">
        <v>-4.7197188885000001</v>
      </c>
      <c r="J361" s="430">
        <v>-3.9570740999999998</v>
      </c>
      <c r="K361" s="430">
        <v>-4.7197188885000001</v>
      </c>
      <c r="L361" s="430">
        <v>-3.9570740999999998</v>
      </c>
      <c r="M361" s="430">
        <v>-14.9609489055</v>
      </c>
      <c r="N361" s="430">
        <v>-18.992071359000001</v>
      </c>
      <c r="O361" s="430">
        <v>-13.471975747</v>
      </c>
      <c r="P361" s="430">
        <v>-23.023193812500001</v>
      </c>
      <c r="Q361" s="84">
        <f t="shared" si="91"/>
        <v>-183.34461080849999</v>
      </c>
    </row>
    <row r="362" spans="1:18">
      <c r="A362" s="48" t="s">
        <v>369</v>
      </c>
      <c r="B362" s="122">
        <v>8</v>
      </c>
      <c r="C362" s="122" t="s">
        <v>531</v>
      </c>
      <c r="D362" s="123" t="s">
        <v>127</v>
      </c>
      <c r="E362" s="84" cm="1">
        <f t="array" ref="E362:P362">TRANSPOSE('Rate 8 - Street Lighting + EE'!N23:N34)</f>
        <v>-12287.252157499999</v>
      </c>
      <c r="F362" s="84">
        <v>-12287.252157499999</v>
      </c>
      <c r="G362" s="84">
        <v>-12287.252157499999</v>
      </c>
      <c r="H362" s="84">
        <v>-12287.252157499999</v>
      </c>
      <c r="I362" s="84">
        <v>-12287.252157499999</v>
      </c>
      <c r="J362" s="84">
        <v>-12287.252157499999</v>
      </c>
      <c r="K362" s="84">
        <v>-12287.252157499999</v>
      </c>
      <c r="L362" s="84">
        <v>-12287.252157499999</v>
      </c>
      <c r="M362" s="84">
        <v>-12287.252157499999</v>
      </c>
      <c r="N362" s="84">
        <v>-12287.252157499999</v>
      </c>
      <c r="O362" s="84">
        <v>-12287.252157499999</v>
      </c>
      <c r="P362" s="84">
        <v>-12287.252157499999</v>
      </c>
      <c r="Q362" s="84">
        <f t="shared" si="91"/>
        <v>-147447.02588999999</v>
      </c>
    </row>
    <row r="363" spans="1:18">
      <c r="A363" s="48" t="s">
        <v>638</v>
      </c>
      <c r="B363" s="122">
        <v>8</v>
      </c>
      <c r="C363" s="122" t="s">
        <v>531</v>
      </c>
      <c r="D363" s="123" t="s">
        <v>639</v>
      </c>
      <c r="E363" s="430">
        <f>'Annualized Data'!E261</f>
        <v>-2687.3066433000004</v>
      </c>
      <c r="F363" s="430">
        <f>'Annualized Data'!F261</f>
        <v>-2681.05697865</v>
      </c>
      <c r="G363" s="430">
        <f>'Annualized Data'!G261</f>
        <v>-2681.5062117000002</v>
      </c>
      <c r="H363" s="430">
        <f>'Annualized Data'!H261</f>
        <v>-2676.7958643500006</v>
      </c>
      <c r="I363" s="430">
        <f>'Annualized Data'!I261</f>
        <v>-2674.9479553500005</v>
      </c>
      <c r="J363" s="430">
        <f>'Annualized Data'!J261</f>
        <v>-2672.2011251000004</v>
      </c>
      <c r="K363" s="430">
        <f>'Annualized Data'!K261</f>
        <v>-2674.3130211000002</v>
      </c>
      <c r="L363" s="430">
        <f>'Annualized Data'!L261</f>
        <v>-2676.8268145500006</v>
      </c>
      <c r="M363" s="430">
        <f>'Annualized Data'!M261</f>
        <v>-2678.5968929000005</v>
      </c>
      <c r="N363" s="430">
        <f>'Annualized Data'!N261</f>
        <v>-2683.2867585000004</v>
      </c>
      <c r="O363" s="430">
        <f>'Annualized Data'!O261</f>
        <v>-2685.0686707499999</v>
      </c>
      <c r="P363" s="430">
        <f>'Annualized Data'!P261</f>
        <v>-2688.4850266500002</v>
      </c>
      <c r="Q363" s="84">
        <f t="shared" si="91"/>
        <v>-32160.391962900001</v>
      </c>
    </row>
    <row r="364" spans="1:18">
      <c r="A364" s="48" t="s">
        <v>762</v>
      </c>
      <c r="B364" s="122">
        <v>9</v>
      </c>
      <c r="C364" s="122" t="s">
        <v>531</v>
      </c>
      <c r="D364" s="123" t="s">
        <v>765</v>
      </c>
      <c r="E364" s="430">
        <f>'Annualized Data'!E262</f>
        <v>-340.66247929999997</v>
      </c>
      <c r="F364" s="430">
        <f>'Annualized Data'!F262</f>
        <v>-340.66247929999997</v>
      </c>
      <c r="G364" s="430">
        <f>'Annualized Data'!G262</f>
        <v>-340.66247929999997</v>
      </c>
      <c r="H364" s="430">
        <f>'Annualized Data'!H262</f>
        <v>-340.66247929999997</v>
      </c>
      <c r="I364" s="430">
        <f>'Annualized Data'!I262</f>
        <v>-340.66247929999997</v>
      </c>
      <c r="J364" s="430">
        <f>'Annualized Data'!J262</f>
        <v>-340.66247929999997</v>
      </c>
      <c r="K364" s="430">
        <f>'Annualized Data'!K262</f>
        <v>-340.66247929999997</v>
      </c>
      <c r="L364" s="430">
        <f>'Annualized Data'!L262</f>
        <v>-340.66247929999997</v>
      </c>
      <c r="M364" s="430">
        <f>'Annualized Data'!M262</f>
        <v>-340.66247929999997</v>
      </c>
      <c r="N364" s="430">
        <f>'Annualized Data'!N262</f>
        <v>-340.66247929999997</v>
      </c>
      <c r="O364" s="430">
        <f>'Annualized Data'!O262</f>
        <v>-340.66247929999997</v>
      </c>
      <c r="P364" s="430">
        <f>'Annualized Data'!P262</f>
        <v>-340.66247929999997</v>
      </c>
      <c r="Q364" s="84">
        <f t="shared" si="91"/>
        <v>-4087.9497516000006</v>
      </c>
    </row>
    <row r="365" spans="1:18">
      <c r="A365" s="48" t="s">
        <v>762</v>
      </c>
      <c r="B365" s="122">
        <v>9</v>
      </c>
      <c r="C365" s="122" t="s">
        <v>531</v>
      </c>
      <c r="D365" s="123" t="s">
        <v>867</v>
      </c>
      <c r="E365" s="430">
        <f>'Annualized Data'!E263</f>
        <v>-20.150136813</v>
      </c>
      <c r="F365" s="430">
        <f>'Annualized Data'!F263</f>
        <v>-22.140976567500001</v>
      </c>
      <c r="G365" s="430">
        <f>'Annualized Data'!G263</f>
        <v>-21.730542779250001</v>
      </c>
      <c r="H365" s="430">
        <f>'Annualized Data'!H263</f>
        <v>-22.001020218249998</v>
      </c>
      <c r="I365" s="430">
        <f>'Annualized Data'!I263</f>
        <v>-21.793444509249998</v>
      </c>
      <c r="J365" s="430">
        <f>'Annualized Data'!J263</f>
        <v>-21.950698834250002</v>
      </c>
      <c r="K365" s="430">
        <f>'Annualized Data'!K263</f>
        <v>-21.560708108250001</v>
      </c>
      <c r="L365" s="430">
        <f>'Annualized Data'!L263</f>
        <v>-21.4930887485</v>
      </c>
      <c r="M365" s="430">
        <f>'Annualized Data'!M263</f>
        <v>-22.005737847999999</v>
      </c>
      <c r="N365" s="430">
        <f>'Annualized Data'!N263</f>
        <v>-21.540265045999998</v>
      </c>
      <c r="O365" s="430">
        <f>'Annualized Data'!O263</f>
        <v>-21.502524007999998</v>
      </c>
      <c r="P365" s="430">
        <f>'Annualized Data'!P263</f>
        <v>-21.755703471249998</v>
      </c>
      <c r="Q365" s="84">
        <f t="shared" si="91"/>
        <v>-259.62484695149999</v>
      </c>
    </row>
    <row r="366" spans="1:18">
      <c r="A366" s="48" t="s">
        <v>375</v>
      </c>
      <c r="B366" s="122">
        <v>11</v>
      </c>
      <c r="C366" s="122" t="s">
        <v>531</v>
      </c>
      <c r="D366" s="123" t="s">
        <v>380</v>
      </c>
      <c r="E366" s="430" cm="1">
        <f t="array" ref="E366:P366">TRANSPOSE('Rate 11TOU - Water Pumping Wthr'!Q23:Q34)</f>
        <v>-19645.8093647774</v>
      </c>
      <c r="F366" s="430">
        <v>-18435.532004358651</v>
      </c>
      <c r="G366" s="430">
        <v>-18497.422384231399</v>
      </c>
      <c r="H366" s="430">
        <v>-16571.134206112551</v>
      </c>
      <c r="I366" s="430">
        <v>-19457.257830231349</v>
      </c>
      <c r="J366" s="430">
        <v>-29936.623398165626</v>
      </c>
      <c r="K366" s="430">
        <v>-46987.055809158723</v>
      </c>
      <c r="L366" s="430">
        <v>-41922.020166049682</v>
      </c>
      <c r="M366" s="430">
        <v>-41858.280579895341</v>
      </c>
      <c r="N366" s="430">
        <v>-34879.54941930835</v>
      </c>
      <c r="O366" s="430">
        <v>-23856.681977542401</v>
      </c>
      <c r="P366" s="430">
        <v>-21829.489713878298</v>
      </c>
      <c r="Q366" s="84">
        <f t="shared" si="91"/>
        <v>-333876.85685370979</v>
      </c>
    </row>
    <row r="367" spans="1:18">
      <c r="A367" s="48" t="s">
        <v>375</v>
      </c>
      <c r="B367" s="122">
        <v>11</v>
      </c>
      <c r="C367" s="122" t="s">
        <v>532</v>
      </c>
      <c r="D367" s="123" t="s">
        <v>381</v>
      </c>
      <c r="E367" s="430">
        <f>'Annualized Data'!E265</f>
        <v>-8965.8223706296012</v>
      </c>
      <c r="F367" s="430">
        <f>'Annualized Data'!F265</f>
        <v>-9012.3008066612001</v>
      </c>
      <c r="G367" s="430">
        <f>'Annualized Data'!G265</f>
        <v>-7864.3877201025007</v>
      </c>
      <c r="H367" s="430">
        <f>'Annualized Data'!H265</f>
        <v>-6856.9451639282015</v>
      </c>
      <c r="I367" s="430">
        <f>'Annualized Data'!I265</f>
        <v>-6925.1594620771011</v>
      </c>
      <c r="J367" s="430">
        <f>'Annualized Data'!J265</f>
        <v>-11150.302629470101</v>
      </c>
      <c r="K367" s="430">
        <f>'Annualized Data'!K265</f>
        <v>-15181.742526882448</v>
      </c>
      <c r="L367" s="430">
        <f>'Annualized Data'!L265</f>
        <v>-12146.9126957508</v>
      </c>
      <c r="M367" s="430">
        <f>'Annualized Data'!M265</f>
        <v>-12685.738568207149</v>
      </c>
      <c r="N367" s="430">
        <f>'Annualized Data'!N265</f>
        <v>-9423.4128403248997</v>
      </c>
      <c r="O367" s="430">
        <f>'Annualized Data'!O265</f>
        <v>-7202.2127303134503</v>
      </c>
      <c r="P367" s="430">
        <f>'Annualized Data'!P265</f>
        <v>-7567.0296323256507</v>
      </c>
      <c r="Q367" s="84">
        <f t="shared" si="91"/>
        <v>-114981.96714667309</v>
      </c>
    </row>
    <row r="368" spans="1:18">
      <c r="A368" s="48" t="s">
        <v>386</v>
      </c>
      <c r="B368" s="122">
        <v>15</v>
      </c>
      <c r="C368" s="122" t="s">
        <v>533</v>
      </c>
      <c r="D368" s="123" t="s">
        <v>388</v>
      </c>
      <c r="E368" s="430">
        <f>'Annualized Data'!E266</f>
        <v>-4861.89993311935</v>
      </c>
      <c r="F368" s="430">
        <f>'Annualized Data'!F266</f>
        <v>-4934.1668504562504</v>
      </c>
      <c r="G368" s="430">
        <f>'Annualized Data'!G266</f>
        <v>-4874.3131585077999</v>
      </c>
      <c r="H368" s="430">
        <f>'Annualized Data'!H266</f>
        <v>-4629.2122932491502</v>
      </c>
      <c r="I368" s="430">
        <f>'Annualized Data'!I266</f>
        <v>-4796.8155809056998</v>
      </c>
      <c r="J368" s="430">
        <f>'Annualized Data'!J266</f>
        <v>-9909.9125910215007</v>
      </c>
      <c r="K368" s="430">
        <f>'Annualized Data'!K266</f>
        <v>-11529.71527667565</v>
      </c>
      <c r="L368" s="430">
        <f>'Annualized Data'!L266</f>
        <v>-11128.44781435545</v>
      </c>
      <c r="M368" s="430">
        <f>'Annualized Data'!M266</f>
        <v>-11513.668321209001</v>
      </c>
      <c r="N368" s="430">
        <f>'Annualized Data'!N266</f>
        <v>-6058.6333763269504</v>
      </c>
      <c r="O368" s="430">
        <f>'Annualized Data'!O266</f>
        <v>-4907.4436530843504</v>
      </c>
      <c r="P368" s="430">
        <f>'Annualized Data'!P266</f>
        <v>-4842.0917941957505</v>
      </c>
      <c r="Q368" s="84">
        <f t="shared" si="91"/>
        <v>-83986.320643106897</v>
      </c>
    </row>
    <row r="369" spans="1:17">
      <c r="A369" s="48" t="s">
        <v>395</v>
      </c>
      <c r="B369" s="122" t="s">
        <v>396</v>
      </c>
      <c r="C369" s="122" t="s">
        <v>531</v>
      </c>
      <c r="D369" s="123" t="s">
        <v>397</v>
      </c>
      <c r="E369" s="430">
        <f>'Annualized Data'!E267</f>
        <v>-1976.825440219</v>
      </c>
      <c r="F369" s="430">
        <f>'Annualized Data'!F267</f>
        <v>-1837.3684815489999</v>
      </c>
      <c r="G369" s="430">
        <f>'Annualized Data'!G267</f>
        <v>-1703.138856908</v>
      </c>
      <c r="H369" s="430">
        <f>'Annualized Data'!H267</f>
        <v>-1669.630777629</v>
      </c>
      <c r="I369" s="430">
        <f>'Annualized Data'!I267</f>
        <v>-1653.2161879491996</v>
      </c>
      <c r="J369" s="430">
        <f>'Annualized Data'!J267</f>
        <v>-1513.7461168628502</v>
      </c>
      <c r="K369" s="430">
        <f>'Annualized Data'!K267</f>
        <v>-1423.8493552497998</v>
      </c>
      <c r="L369" s="430">
        <f>'Annualized Data'!L267</f>
        <v>-1279.1725743464001</v>
      </c>
      <c r="M369" s="430">
        <f>'Annualized Data'!M267</f>
        <v>-1376.8871166153999</v>
      </c>
      <c r="N369" s="430">
        <f>'Annualized Data'!N267</f>
        <v>-1409.3588380055498</v>
      </c>
      <c r="O369" s="430">
        <f>'Annualized Data'!O267</f>
        <v>-1382.4641442099999</v>
      </c>
      <c r="P369" s="430">
        <f>'Annualized Data'!P267</f>
        <v>-1632.5895782689997</v>
      </c>
      <c r="Q369" s="84">
        <f t="shared" si="91"/>
        <v>-18858.247467813198</v>
      </c>
    </row>
    <row r="370" spans="1:17">
      <c r="A370" s="48" t="s">
        <v>390</v>
      </c>
      <c r="B370" s="122">
        <v>22</v>
      </c>
      <c r="C370" s="122" t="s">
        <v>531</v>
      </c>
      <c r="D370" s="123" t="s">
        <v>22</v>
      </c>
      <c r="E370" s="84" cm="1">
        <f t="array" ref="E370:P370">TRANSPOSE('Rate 22 - Irrigation Weather'!P23:P34)</f>
        <v>-516.92090926979745</v>
      </c>
      <c r="F370" s="84">
        <v>-526.14257670672828</v>
      </c>
      <c r="G370" s="84">
        <v>-535.14290618009841</v>
      </c>
      <c r="H370" s="84">
        <v>-1329.980743826512</v>
      </c>
      <c r="I370" s="84">
        <v>-2108.8567395178084</v>
      </c>
      <c r="J370" s="84">
        <v>-2625.3817930274827</v>
      </c>
      <c r="K370" s="84">
        <v>-2719.3882460911609</v>
      </c>
      <c r="L370" s="84">
        <v>-2086.4401875089507</v>
      </c>
      <c r="M370" s="84">
        <v>-2066.9762604831449</v>
      </c>
      <c r="N370" s="84">
        <v>-1815.1431104262313</v>
      </c>
      <c r="O370" s="84">
        <v>-1148.4871163000937</v>
      </c>
      <c r="P370" s="84">
        <v>-789.49100994786454</v>
      </c>
      <c r="Q370" s="84">
        <f t="shared" si="91"/>
        <v>-18268.351599285877</v>
      </c>
    </row>
    <row r="371" spans="1:17">
      <c r="A371" s="48" t="s">
        <v>400</v>
      </c>
      <c r="B371" s="122">
        <v>24</v>
      </c>
      <c r="C371" s="122" t="s">
        <v>531</v>
      </c>
      <c r="D371" s="123" t="s">
        <v>23</v>
      </c>
      <c r="E371" s="84" cm="1">
        <f t="array" ref="E371:P371">TRANSPOSE('Rate 24 - General Serv Weather'!V23:V34)</f>
        <v>-299630.97572531842</v>
      </c>
      <c r="F371" s="84">
        <v>-293872.12104180903</v>
      </c>
      <c r="G371" s="84">
        <v>-292476.5979225965</v>
      </c>
      <c r="H371" s="84">
        <v>-280754.94511407905</v>
      </c>
      <c r="I371" s="84">
        <v>-510653.37258746353</v>
      </c>
      <c r="J371" s="84">
        <v>-599770.75051103067</v>
      </c>
      <c r="K371" s="84">
        <v>-673412.58133555215</v>
      </c>
      <c r="L371" s="84">
        <v>-664792.90261224075</v>
      </c>
      <c r="M371" s="84">
        <v>-676580.01397630363</v>
      </c>
      <c r="N371" s="84">
        <v>-590896.91098969907</v>
      </c>
      <c r="O371" s="84">
        <v>-311096.43143500463</v>
      </c>
      <c r="P371" s="84">
        <v>-289114.06443004543</v>
      </c>
      <c r="Q371" s="84">
        <f t="shared" si="91"/>
        <v>-5483051.6676811427</v>
      </c>
    </row>
    <row r="372" spans="1:17">
      <c r="A372" s="48" t="s">
        <v>400</v>
      </c>
      <c r="B372" s="122">
        <v>24</v>
      </c>
      <c r="C372" s="122" t="s">
        <v>532</v>
      </c>
      <c r="D372" s="123" t="s">
        <v>87</v>
      </c>
      <c r="E372" s="430">
        <f>'Annualized Data'!E270</f>
        <v>-5036.3170843592497</v>
      </c>
      <c r="F372" s="430">
        <f>'Annualized Data'!F270</f>
        <v>-4780.7684993624998</v>
      </c>
      <c r="G372" s="430">
        <f>'Annualized Data'!G270</f>
        <v>-4865.3353852927494</v>
      </c>
      <c r="H372" s="430">
        <f>'Annualized Data'!H270</f>
        <v>-4337.8199693995002</v>
      </c>
      <c r="I372" s="430">
        <f>'Annualized Data'!I270</f>
        <v>-8898.6870146586989</v>
      </c>
      <c r="J372" s="430">
        <f>'Annualized Data'!J270</f>
        <v>-10645.602069304101</v>
      </c>
      <c r="K372" s="430">
        <f>'Annualized Data'!K270</f>
        <v>-11785.853274095149</v>
      </c>
      <c r="L372" s="430">
        <f>'Annualized Data'!L270</f>
        <v>-12251.598311778598</v>
      </c>
      <c r="M372" s="430">
        <f>'Annualized Data'!M270</f>
        <v>-12012.5044547747</v>
      </c>
      <c r="N372" s="430">
        <f>'Annualized Data'!N270</f>
        <v>-9994.5262886741002</v>
      </c>
      <c r="O372" s="430">
        <f>'Annualized Data'!O270</f>
        <v>-4947.2474586484996</v>
      </c>
      <c r="P372" s="430">
        <f>'Annualized Data'!P270</f>
        <v>-4498.4600824254994</v>
      </c>
      <c r="Q372" s="84">
        <f t="shared" si="91"/>
        <v>-94054.719892773341</v>
      </c>
    </row>
    <row r="373" spans="1:17">
      <c r="A373" s="48" t="s">
        <v>401</v>
      </c>
      <c r="B373" s="122">
        <v>25</v>
      </c>
      <c r="C373" s="122" t="s">
        <v>531</v>
      </c>
      <c r="D373" s="123" t="s">
        <v>24</v>
      </c>
      <c r="E373" s="84" cm="1">
        <f t="array" ref="E373:P373">TRANSPOSE('Rate 25 - Large Power Weather'!U24:U35)</f>
        <v>-75541.660281848832</v>
      </c>
      <c r="F373" s="84">
        <v>-75346.953518997165</v>
      </c>
      <c r="G373" s="84">
        <v>-76711.019695997544</v>
      </c>
      <c r="H373" s="84">
        <v>-76149.0824093095</v>
      </c>
      <c r="I373" s="84">
        <v>-75322.771312003417</v>
      </c>
      <c r="J373" s="84">
        <v>-111855.51460636227</v>
      </c>
      <c r="K373" s="84">
        <v>-140948.00749657615</v>
      </c>
      <c r="L373" s="84">
        <v>-144311.37408882356</v>
      </c>
      <c r="M373" s="84">
        <v>-146776.80049556927</v>
      </c>
      <c r="N373" s="84">
        <v>-105811.17567453698</v>
      </c>
      <c r="O373" s="84">
        <v>-77905.303796684966</v>
      </c>
      <c r="P373" s="84">
        <v>-75978.057349018098</v>
      </c>
      <c r="Q373" s="84">
        <f t="shared" si="91"/>
        <v>-1182657.7207257277</v>
      </c>
    </row>
    <row r="374" spans="1:17">
      <c r="A374" s="48" t="s">
        <v>401</v>
      </c>
      <c r="B374" s="122">
        <v>25</v>
      </c>
      <c r="C374" s="122" t="s">
        <v>532</v>
      </c>
      <c r="D374" s="123" t="s">
        <v>94</v>
      </c>
      <c r="E374" s="430">
        <f>'Annualized Data'!E272</f>
        <v>-15494.223877792349</v>
      </c>
      <c r="F374" s="430">
        <f>'Annualized Data'!F272</f>
        <v>-15384.904499774148</v>
      </c>
      <c r="G374" s="430">
        <f>'Annualized Data'!G272</f>
        <v>-15371.7728865626</v>
      </c>
      <c r="H374" s="430">
        <f>'Annualized Data'!H272</f>
        <v>-15228.837631539396</v>
      </c>
      <c r="I374" s="430">
        <f>'Annualized Data'!I272</f>
        <v>-15512.081472301248</v>
      </c>
      <c r="J374" s="430">
        <f>'Annualized Data'!J272</f>
        <v>-22845.25679833315</v>
      </c>
      <c r="K374" s="430">
        <f>'Annualized Data'!K272</f>
        <v>-27987.278362918798</v>
      </c>
      <c r="L374" s="430">
        <f>'Annualized Data'!L272</f>
        <v>-28252.935750219451</v>
      </c>
      <c r="M374" s="430">
        <f>'Annualized Data'!M272</f>
        <v>-28796.757938950199</v>
      </c>
      <c r="N374" s="430">
        <f>'Annualized Data'!N272</f>
        <v>-20539.633004415347</v>
      </c>
      <c r="O374" s="430">
        <f>'Annualized Data'!O272</f>
        <v>-15455.0162641102</v>
      </c>
      <c r="P374" s="430">
        <f>'Annualized Data'!P272</f>
        <v>-15377.025912898798</v>
      </c>
      <c r="Q374" s="84">
        <f t="shared" si="91"/>
        <v>-236245.72439981569</v>
      </c>
    </row>
    <row r="375" spans="1:17">
      <c r="A375" s="48" t="s">
        <v>401</v>
      </c>
      <c r="B375" s="122">
        <v>25</v>
      </c>
      <c r="C375" s="122" t="s">
        <v>533</v>
      </c>
      <c r="D375" s="123" t="s">
        <v>481</v>
      </c>
      <c r="E375" s="430">
        <f>'Annualized Data'!E273</f>
        <v>-1140.5208128935501</v>
      </c>
      <c r="F375" s="430">
        <f>'Annualized Data'!F273</f>
        <v>-1110.9705910276998</v>
      </c>
      <c r="G375" s="430">
        <f>'Annualized Data'!G273</f>
        <v>-1141.261416133</v>
      </c>
      <c r="H375" s="430">
        <f>'Annualized Data'!H273</f>
        <v>-1131.2287167297</v>
      </c>
      <c r="I375" s="430">
        <f>'Annualized Data'!I273</f>
        <v>-1099.2103261050001</v>
      </c>
      <c r="J375" s="430">
        <f>'Annualized Data'!J273</f>
        <v>-1573.0680406808999</v>
      </c>
      <c r="K375" s="430">
        <f>'Annualized Data'!K273</f>
        <v>-2002.7498074670998</v>
      </c>
      <c r="L375" s="430">
        <f>'Annualized Data'!L273</f>
        <v>-1994.6786029323496</v>
      </c>
      <c r="M375" s="430">
        <f>'Annualized Data'!M273</f>
        <v>-2103.8046241275497</v>
      </c>
      <c r="N375" s="430">
        <f>'Annualized Data'!N273</f>
        <v>-1708.8980250641498</v>
      </c>
      <c r="O375" s="430">
        <f>'Annualized Data'!O273</f>
        <v>-1172.6056986574999</v>
      </c>
      <c r="P375" s="430">
        <f>'Annualized Data'!P273</f>
        <v>-1152.7221259037999</v>
      </c>
      <c r="Q375" s="84">
        <f t="shared" si="91"/>
        <v>-17331.7187877223</v>
      </c>
    </row>
    <row r="376" spans="1:17">
      <c r="A376" s="48" t="s">
        <v>402</v>
      </c>
      <c r="B376" s="122" t="s">
        <v>422</v>
      </c>
      <c r="C376" s="122" t="s">
        <v>531</v>
      </c>
      <c r="D376" s="123" t="s">
        <v>421</v>
      </c>
      <c r="E376" s="430">
        <f>'Annualized Data'!E274</f>
        <v>0</v>
      </c>
      <c r="F376" s="430">
        <f>'Annualized Data'!F274</f>
        <v>0</v>
      </c>
      <c r="G376" s="430">
        <f>'Annualized Data'!G274</f>
        <v>0</v>
      </c>
      <c r="H376" s="430">
        <f>'Annualized Data'!H274</f>
        <v>0</v>
      </c>
      <c r="I376" s="430">
        <f>'Annualized Data'!I274</f>
        <v>0</v>
      </c>
      <c r="J376" s="430">
        <f>'Annualized Data'!J274</f>
        <v>0</v>
      </c>
      <c r="K376" s="430">
        <f>'Annualized Data'!K274</f>
        <v>0</v>
      </c>
      <c r="L376" s="430">
        <f>'Annualized Data'!L274</f>
        <v>0</v>
      </c>
      <c r="M376" s="430">
        <f>'Annualized Data'!M274</f>
        <v>0</v>
      </c>
      <c r="N376" s="430">
        <f>'Annualized Data'!N274</f>
        <v>0</v>
      </c>
      <c r="O376" s="430">
        <f>'Annualized Data'!O274</f>
        <v>0</v>
      </c>
      <c r="P376" s="430">
        <f>'Annualized Data'!P274</f>
        <v>0</v>
      </c>
      <c r="Q376" s="84">
        <f t="shared" si="91"/>
        <v>0</v>
      </c>
    </row>
    <row r="377" spans="1:17">
      <c r="A377" s="48" t="s">
        <v>402</v>
      </c>
      <c r="B377" s="122" t="s">
        <v>422</v>
      </c>
      <c r="C377" s="122" t="s">
        <v>532</v>
      </c>
      <c r="D377" s="123" t="s">
        <v>471</v>
      </c>
      <c r="E377" s="430">
        <f>'Annualized Data'!E275</f>
        <v>-1368.4148484654499</v>
      </c>
      <c r="F377" s="430">
        <f>'Annualized Data'!F275</f>
        <v>-1366.3131405430499</v>
      </c>
      <c r="G377" s="430">
        <f>'Annualized Data'!G275</f>
        <v>-1331.6223171219001</v>
      </c>
      <c r="H377" s="430">
        <f>'Annualized Data'!H275</f>
        <v>-1390.2972220022998</v>
      </c>
      <c r="I377" s="430">
        <f>'Annualized Data'!I275</f>
        <v>-1392.0507529188999</v>
      </c>
      <c r="J377" s="430">
        <f>'Annualized Data'!J275</f>
        <v>-1566.0597324660498</v>
      </c>
      <c r="K377" s="430">
        <f>'Annualized Data'!K275</f>
        <v>-1518.9967040502002</v>
      </c>
      <c r="L377" s="430">
        <f>'Annualized Data'!L275</f>
        <v>-1510.0664311994501</v>
      </c>
      <c r="M377" s="430">
        <f>'Annualized Data'!M275</f>
        <v>-1522.6020964894001</v>
      </c>
      <c r="N377" s="430">
        <f>'Annualized Data'!N275</f>
        <v>-1563.9768540991499</v>
      </c>
      <c r="O377" s="430">
        <f>'Annualized Data'!O275</f>
        <v>-1415.53960568975</v>
      </c>
      <c r="P377" s="430">
        <f>'Annualized Data'!P275</f>
        <v>-1528.1828686030497</v>
      </c>
      <c r="Q377" s="84">
        <f t="shared" si="91"/>
        <v>-17474.122573648649</v>
      </c>
    </row>
    <row r="378" spans="1:17">
      <c r="A378" s="48" t="s">
        <v>409</v>
      </c>
      <c r="B378" s="122">
        <v>26</v>
      </c>
      <c r="C378" s="122" t="s">
        <v>533</v>
      </c>
      <c r="D378" s="123" t="s">
        <v>416</v>
      </c>
      <c r="E378" s="430">
        <f>'Annualized Data'!E276</f>
        <v>-38579.771441084398</v>
      </c>
      <c r="F378" s="430">
        <f>'Annualized Data'!F276</f>
        <v>-34841.264551182001</v>
      </c>
      <c r="G378" s="430">
        <f>'Annualized Data'!G276</f>
        <v>-39982.861523173204</v>
      </c>
      <c r="H378" s="430">
        <f>'Annualized Data'!H276</f>
        <v>-40401.399912589201</v>
      </c>
      <c r="I378" s="430">
        <f>'Annualized Data'!I276</f>
        <v>-39128.4948921084</v>
      </c>
      <c r="J378" s="430">
        <f>'Annualized Data'!J276</f>
        <v>-47920.950569478802</v>
      </c>
      <c r="K378" s="430">
        <f>'Annualized Data'!K276</f>
        <v>-47877.382125869204</v>
      </c>
      <c r="L378" s="430">
        <f>'Annualized Data'!L276</f>
        <v>-47159.779928081203</v>
      </c>
      <c r="M378" s="430">
        <f>'Annualized Data'!M276</f>
        <v>-47953.820665002808</v>
      </c>
      <c r="N378" s="430">
        <f>'Annualized Data'!N276</f>
        <v>-39949.888658420401</v>
      </c>
      <c r="O378" s="430">
        <f>'Annualized Data'!O276</f>
        <v>-39582.369838539606</v>
      </c>
      <c r="P378" s="430">
        <f>'Annualized Data'!P276</f>
        <v>-39829.3125197052</v>
      </c>
      <c r="Q378" s="84">
        <f t="shared" si="91"/>
        <v>-503207.29662523448</v>
      </c>
    </row>
    <row r="379" spans="1:17">
      <c r="A379" s="48" t="s">
        <v>399</v>
      </c>
      <c r="B379" s="122">
        <v>28</v>
      </c>
      <c r="C379" s="122" t="s">
        <v>531</v>
      </c>
      <c r="D379" s="123" t="s">
        <v>166</v>
      </c>
      <c r="E379" s="430">
        <f>'Annualized Data'!E277</f>
        <v>-10461.512148550002</v>
      </c>
      <c r="F379" s="430">
        <f>'Annualized Data'!F277</f>
        <v>-10461.512148550002</v>
      </c>
      <c r="G379" s="430">
        <f>'Annualized Data'!G277</f>
        <v>-10461.512148550002</v>
      </c>
      <c r="H379" s="430">
        <f>'Annualized Data'!H277</f>
        <v>-10461.512148550002</v>
      </c>
      <c r="I379" s="430">
        <f>'Annualized Data'!I277</f>
        <v>-10461.512148550002</v>
      </c>
      <c r="J379" s="430">
        <f>'Annualized Data'!J277</f>
        <v>-10461.512148550002</v>
      </c>
      <c r="K379" s="430">
        <f>'Annualized Data'!K277</f>
        <v>-10461.512148550002</v>
      </c>
      <c r="L379" s="430">
        <f>'Annualized Data'!L277</f>
        <v>-10461.512148550002</v>
      </c>
      <c r="M379" s="430">
        <f>'Annualized Data'!M277</f>
        <v>-10461.512148550002</v>
      </c>
      <c r="N379" s="430">
        <f>'Annualized Data'!N277</f>
        <v>-10461.512148550002</v>
      </c>
      <c r="O379" s="430">
        <f>'Annualized Data'!O277</f>
        <v>-10461.512148550002</v>
      </c>
      <c r="P379" s="430">
        <f>'Annualized Data'!P277</f>
        <v>-10461.512148550002</v>
      </c>
      <c r="Q379" s="84">
        <f t="shared" si="91"/>
        <v>-125538.1457826</v>
      </c>
    </row>
    <row r="380" spans="1:17">
      <c r="A380" s="48" t="s">
        <v>407</v>
      </c>
      <c r="B380" s="122">
        <v>30</v>
      </c>
      <c r="C380" s="122" t="s">
        <v>533</v>
      </c>
      <c r="D380" s="123" t="s">
        <v>417</v>
      </c>
      <c r="E380" s="430">
        <f>'Annualized Data'!E278</f>
        <v>-3225.4553576959997</v>
      </c>
      <c r="F380" s="430">
        <f>'Annualized Data'!F278</f>
        <v>-3219.1513481360003</v>
      </c>
      <c r="G380" s="430">
        <f>'Annualized Data'!G278</f>
        <v>-3193.8660542719999</v>
      </c>
      <c r="H380" s="430">
        <f>'Annualized Data'!H278</f>
        <v>-3091.0428628879999</v>
      </c>
      <c r="I380" s="430">
        <f>'Annualized Data'!I278</f>
        <v>-3024.7315860319995</v>
      </c>
      <c r="J380" s="430">
        <f>'Annualized Data'!J278</f>
        <v>-6403.7179573922504</v>
      </c>
      <c r="K380" s="430">
        <f>'Annualized Data'!K278</f>
        <v>-7047.8083120185001</v>
      </c>
      <c r="L380" s="430">
        <f>'Annualized Data'!L278</f>
        <v>-7097.2434188355001</v>
      </c>
      <c r="M380" s="430">
        <f>'Annualized Data'!M278</f>
        <v>-7339.2115271524999</v>
      </c>
      <c r="N380" s="430">
        <f>'Annualized Data'!N278</f>
        <v>-5125.2099754251012</v>
      </c>
      <c r="O380" s="430">
        <f>'Annualized Data'!O278</f>
        <v>-3443.8197784419999</v>
      </c>
      <c r="P380" s="430">
        <f>'Annualized Data'!P278</f>
        <v>-3356.8640627699997</v>
      </c>
      <c r="Q380" s="84">
        <f t="shared" si="91"/>
        <v>-55568.122241059849</v>
      </c>
    </row>
    <row r="381" spans="1:17">
      <c r="A381" s="48" t="s">
        <v>411</v>
      </c>
      <c r="B381" s="122">
        <v>31</v>
      </c>
      <c r="C381" s="122" t="s">
        <v>533</v>
      </c>
      <c r="D381" s="123" t="s">
        <v>20</v>
      </c>
      <c r="E381" s="84" cm="1">
        <f t="array" ref="E381:P381">TRANSPOSE('Rate 31 - Military Weather'!R24:R35)</f>
        <v>-40706.939887367502</v>
      </c>
      <c r="F381" s="84">
        <v>-40426.450591193003</v>
      </c>
      <c r="G381" s="84">
        <v>-39660.089434670495</v>
      </c>
      <c r="H381" s="84">
        <v>-39548.144796057</v>
      </c>
      <c r="I381" s="84">
        <v>-39721.348637556497</v>
      </c>
      <c r="J381" s="84">
        <v>-67147.007296488737</v>
      </c>
      <c r="K381" s="84">
        <v>-72969.809895852915</v>
      </c>
      <c r="L381" s="84">
        <v>-72363.37017375548</v>
      </c>
      <c r="M381" s="84">
        <v>-71006.447244433686</v>
      </c>
      <c r="N381" s="84">
        <v>-44703.72491392649</v>
      </c>
      <c r="O381" s="84">
        <v>-39509.714501654504</v>
      </c>
      <c r="P381" s="84">
        <v>-40510.589551920501</v>
      </c>
      <c r="Q381" s="84">
        <f t="shared" si="91"/>
        <v>-608273.63692487683</v>
      </c>
    </row>
    <row r="382" spans="1:17">
      <c r="A382" s="48" t="s">
        <v>404</v>
      </c>
      <c r="B382" s="122">
        <v>34</v>
      </c>
      <c r="C382" s="122" t="s">
        <v>531</v>
      </c>
      <c r="D382" s="123" t="s">
        <v>419</v>
      </c>
      <c r="E382" s="84" cm="1">
        <f t="array" ref="E382:P382">TRANSPOSE('Rate 34 - Cotton Gin + EE'!S56:S67)</f>
        <v>-1331.9327175880001</v>
      </c>
      <c r="F382" s="84">
        <v>-71.063567188800008</v>
      </c>
      <c r="G382" s="84">
        <v>-70.748004411400004</v>
      </c>
      <c r="H382" s="84">
        <v>-63.933363431850005</v>
      </c>
      <c r="I382" s="84">
        <v>-33.684493598400003</v>
      </c>
      <c r="J382" s="84">
        <v>-43.419232695399998</v>
      </c>
      <c r="K382" s="84">
        <v>-39.6871337786</v>
      </c>
      <c r="L382" s="84">
        <v>-40.714793295799993</v>
      </c>
      <c r="M382" s="84">
        <v>-52.067353964799992</v>
      </c>
      <c r="N382" s="84">
        <v>-69.759899249800014</v>
      </c>
      <c r="O382" s="84">
        <v>-1694.2152843204001</v>
      </c>
      <c r="P382" s="84">
        <v>-2165.1861381076001</v>
      </c>
      <c r="Q382" s="84">
        <f t="shared" si="91"/>
        <v>-5676.4119816308503</v>
      </c>
    </row>
    <row r="383" spans="1:17">
      <c r="A383" s="48" t="s">
        <v>406</v>
      </c>
      <c r="B383" s="122">
        <v>38</v>
      </c>
      <c r="C383" s="122" t="s">
        <v>532</v>
      </c>
      <c r="D383" s="123" t="s">
        <v>192</v>
      </c>
      <c r="E383" s="430">
        <f>'Annualized Data'!E281</f>
        <v>776.08111204129523</v>
      </c>
      <c r="F383" s="430">
        <f>'Annualized Data'!F281</f>
        <v>766.00132722394039</v>
      </c>
      <c r="G383" s="430">
        <f>'Annualized Data'!G281</f>
        <v>740.766498254711</v>
      </c>
      <c r="H383" s="430">
        <f>'Annualized Data'!H281</f>
        <v>1171.8576489864085</v>
      </c>
      <c r="I383" s="430">
        <f>'Annualized Data'!I281</f>
        <v>1303.1393657868198</v>
      </c>
      <c r="J383" s="430">
        <f>'Annualized Data'!J281</f>
        <v>1510.2451176253549</v>
      </c>
      <c r="K383" s="430">
        <f>'Annualized Data'!K281</f>
        <v>1444.5741159985073</v>
      </c>
      <c r="L383" s="430">
        <f>'Annualized Data'!L281</f>
        <v>1485.0194728591555</v>
      </c>
      <c r="M383" s="430">
        <f>'Annualized Data'!M281</f>
        <v>1399.4838697452576</v>
      </c>
      <c r="N383" s="430">
        <f>'Annualized Data'!N281</f>
        <v>954.55120063853178</v>
      </c>
      <c r="O383" s="430">
        <f>'Annualized Data'!O281</f>
        <v>743.89922600773377</v>
      </c>
      <c r="P383" s="430">
        <f>'Annualized Data'!P281</f>
        <v>776.31893302176093</v>
      </c>
      <c r="Q383" s="84">
        <f t="shared" si="91"/>
        <v>13071.937888189477</v>
      </c>
    </row>
    <row r="384" spans="1:17">
      <c r="A384" s="48" t="s">
        <v>406</v>
      </c>
      <c r="B384" s="122">
        <v>38</v>
      </c>
      <c r="C384" s="122" t="s">
        <v>533</v>
      </c>
      <c r="D384" s="123" t="s">
        <v>472</v>
      </c>
      <c r="E384" s="430">
        <f>'Annualized Data'!E282</f>
        <v>1942.6599403133903</v>
      </c>
      <c r="F384" s="430">
        <f>'Annualized Data'!F282</f>
        <v>1360.8286541277612</v>
      </c>
      <c r="G384" s="430">
        <f>'Annualized Data'!G282</f>
        <v>2214.2874666560083</v>
      </c>
      <c r="H384" s="430">
        <f>'Annualized Data'!H282</f>
        <v>1992.6644442561378</v>
      </c>
      <c r="I384" s="430">
        <f>'Annualized Data'!I282</f>
        <v>1810.0883184948325</v>
      </c>
      <c r="J384" s="430">
        <f>'Annualized Data'!J282</f>
        <v>2388.3580480279766</v>
      </c>
      <c r="K384" s="430">
        <f>'Annualized Data'!K282</f>
        <v>2664.1025279804162</v>
      </c>
      <c r="L384" s="430">
        <f>'Annualized Data'!L282</f>
        <v>2504.7679034181256</v>
      </c>
      <c r="M384" s="430">
        <f>'Annualized Data'!M282</f>
        <v>2650.9606713009098</v>
      </c>
      <c r="N384" s="430">
        <f>'Annualized Data'!N282</f>
        <v>2554.3282754023257</v>
      </c>
      <c r="O384" s="430">
        <f>'Annualized Data'!O282</f>
        <v>2453.9135973270877</v>
      </c>
      <c r="P384" s="430">
        <f>'Annualized Data'!P282</f>
        <v>2430.6366879064722</v>
      </c>
      <c r="Q384" s="84">
        <f t="shared" si="91"/>
        <v>26967.596535211444</v>
      </c>
    </row>
    <row r="385" spans="1:18">
      <c r="A385" s="48" t="s">
        <v>412</v>
      </c>
      <c r="B385" s="122">
        <v>41</v>
      </c>
      <c r="C385" s="122" t="s">
        <v>531</v>
      </c>
      <c r="D385" s="123" t="s">
        <v>27</v>
      </c>
      <c r="E385" s="84" cm="1">
        <f t="array" ref="E385:P385">TRANSPOSE('Rate 41 - City &amp; County Weather'!S23:S34)</f>
        <v>-54527.036818238696</v>
      </c>
      <c r="F385" s="84">
        <v>-56068.496500855603</v>
      </c>
      <c r="G385" s="84">
        <v>-55050.06476510939</v>
      </c>
      <c r="H385" s="84">
        <v>-44792.472956581536</v>
      </c>
      <c r="I385" s="84">
        <v>-48308.159405925006</v>
      </c>
      <c r="J385" s="84">
        <v>-66103.125619989631</v>
      </c>
      <c r="K385" s="84">
        <v>-79478.020458492843</v>
      </c>
      <c r="L385" s="84">
        <v>-89665.196188938484</v>
      </c>
      <c r="M385" s="84">
        <v>-92947.442318782574</v>
      </c>
      <c r="N385" s="84">
        <v>-78684.118683693509</v>
      </c>
      <c r="O385" s="84">
        <v>-49776.57604277246</v>
      </c>
      <c r="P385" s="84">
        <v>-43569.154348306998</v>
      </c>
      <c r="Q385" s="84">
        <f t="shared" si="91"/>
        <v>-758969.86410768679</v>
      </c>
    </row>
    <row r="386" spans="1:18">
      <c r="A386" s="48" t="s">
        <v>412</v>
      </c>
      <c r="B386" s="122">
        <v>41</v>
      </c>
      <c r="C386" s="122" t="s">
        <v>532</v>
      </c>
      <c r="D386" s="123" t="s">
        <v>515</v>
      </c>
      <c r="E386" s="430">
        <f>'Annualized Data'!E284</f>
        <v>-5462.0841974806008</v>
      </c>
      <c r="F386" s="430">
        <f>'Annualized Data'!F284</f>
        <v>-5515.9228441355999</v>
      </c>
      <c r="G386" s="430">
        <f>'Annualized Data'!G284</f>
        <v>-5987.5970066264008</v>
      </c>
      <c r="H386" s="430">
        <f>'Annualized Data'!H284</f>
        <v>-5061.2936413303996</v>
      </c>
      <c r="I386" s="430">
        <f>'Annualized Data'!I284</f>
        <v>-7381.4591486747495</v>
      </c>
      <c r="J386" s="430">
        <f>'Annualized Data'!J284</f>
        <v>-7904.0704475739512</v>
      </c>
      <c r="K386" s="430">
        <f>'Annualized Data'!K284</f>
        <v>-8566.5756564255498</v>
      </c>
      <c r="L386" s="430">
        <f>'Annualized Data'!L284</f>
        <v>-9817.4003936810514</v>
      </c>
      <c r="M386" s="430">
        <f>'Annualized Data'!M284</f>
        <v>-11161.609287351301</v>
      </c>
      <c r="N386" s="430">
        <f>'Annualized Data'!N284</f>
        <v>-8600.7016391518519</v>
      </c>
      <c r="O386" s="430">
        <f>'Annualized Data'!O284</f>
        <v>-5099.1548371098006</v>
      </c>
      <c r="P386" s="430">
        <f>'Annualized Data'!P284</f>
        <v>-4678.5757899512</v>
      </c>
      <c r="Q386" s="84">
        <f t="shared" si="91"/>
        <v>-85236.444889492457</v>
      </c>
    </row>
    <row r="387" spans="1:18">
      <c r="A387" s="48" t="s">
        <v>413</v>
      </c>
      <c r="B387" s="122">
        <v>43</v>
      </c>
      <c r="C387" s="122" t="s">
        <v>532</v>
      </c>
      <c r="D387" s="123" t="s">
        <v>96</v>
      </c>
      <c r="E387" s="430" cm="1">
        <f t="array" ref="E387:P387">TRANSPOSE('Rate 43 - State University + EE'!U24:U35)</f>
        <v>-7677.8518391786492</v>
      </c>
      <c r="F387" s="430">
        <v>-7650.1614821929988</v>
      </c>
      <c r="G387" s="430">
        <v>-7596.3576563336001</v>
      </c>
      <c r="H387" s="430">
        <v>-8205.2291479970991</v>
      </c>
      <c r="I387" s="430">
        <v>-7409.0253370991986</v>
      </c>
      <c r="J387" s="430">
        <v>-9418.2734617576498</v>
      </c>
      <c r="K387" s="430">
        <v>-11895.295399696251</v>
      </c>
      <c r="L387" s="430">
        <v>-12077.0028400511</v>
      </c>
      <c r="M387" s="430">
        <v>-13687.196448516601</v>
      </c>
      <c r="N387" s="430">
        <v>-11870.1276906487</v>
      </c>
      <c r="O387" s="430">
        <v>-7209.7044979479997</v>
      </c>
      <c r="P387" s="430">
        <v>-6635.2328914535501</v>
      </c>
      <c r="Q387" s="84">
        <f t="shared" si="91"/>
        <v>-111331.45869287339</v>
      </c>
    </row>
    <row r="388" spans="1:18">
      <c r="A388" s="48" t="s">
        <v>414</v>
      </c>
      <c r="B388" s="122">
        <v>45</v>
      </c>
      <c r="C388" s="122" t="s">
        <v>532</v>
      </c>
      <c r="D388" s="123" t="s">
        <v>420</v>
      </c>
      <c r="E388" s="430">
        <f>'Annualized Data'!E286</f>
        <v>-3689.3484073251498</v>
      </c>
      <c r="F388" s="430">
        <f>'Annualized Data'!F286</f>
        <v>-3768.5655885076999</v>
      </c>
      <c r="G388" s="430">
        <f>'Annualized Data'!G286</f>
        <v>-3690.1217749925004</v>
      </c>
      <c r="H388" s="430">
        <f>'Annualized Data'!H286</f>
        <v>-3814.5995405243998</v>
      </c>
      <c r="I388" s="430">
        <f>'Annualized Data'!I286</f>
        <v>-4128.0199227780495</v>
      </c>
      <c r="J388" s="430">
        <f>'Annualized Data'!J286</f>
        <v>-7395.9236254220505</v>
      </c>
      <c r="K388" s="430">
        <f>'Annualized Data'!K286</f>
        <v>-8378.8515454366006</v>
      </c>
      <c r="L388" s="430">
        <f>'Annualized Data'!L286</f>
        <v>-8327.1057918139504</v>
      </c>
      <c r="M388" s="430">
        <f>'Annualized Data'!M286</f>
        <v>-8419.5202379543498</v>
      </c>
      <c r="N388" s="430">
        <f>'Annualized Data'!N286</f>
        <v>-4970.5505009833505</v>
      </c>
      <c r="O388" s="430">
        <f>'Annualized Data'!O286</f>
        <v>-3835.1273284917502</v>
      </c>
      <c r="P388" s="430">
        <f>'Annualized Data'!P286</f>
        <v>-3643.1355271956004</v>
      </c>
      <c r="Q388" s="84">
        <f>SUM(E388:P388)</f>
        <v>-64060.869791425444</v>
      </c>
    </row>
    <row r="389" spans="1:18">
      <c r="A389" s="48" t="s">
        <v>549</v>
      </c>
      <c r="B389" s="122">
        <v>46</v>
      </c>
      <c r="C389" s="122" t="s">
        <v>532</v>
      </c>
      <c r="D389" s="123" t="s">
        <v>548</v>
      </c>
      <c r="E389" s="430">
        <f>'Annualized Data'!E287</f>
        <v>0</v>
      </c>
      <c r="F389" s="430">
        <f>'Annualized Data'!F287</f>
        <v>0</v>
      </c>
      <c r="G389" s="430">
        <f>'Annualized Data'!G287</f>
        <v>0</v>
      </c>
      <c r="H389" s="430">
        <f>'Annualized Data'!H287</f>
        <v>0</v>
      </c>
      <c r="I389" s="430">
        <f>'Annualized Data'!I287</f>
        <v>0</v>
      </c>
      <c r="J389" s="430">
        <f>'Annualized Data'!J287</f>
        <v>0</v>
      </c>
      <c r="K389" s="430">
        <f>'Annualized Data'!K287</f>
        <v>0</v>
      </c>
      <c r="L389" s="430">
        <f>'Annualized Data'!L287</f>
        <v>0</v>
      </c>
      <c r="M389" s="430">
        <f>'Annualized Data'!M287</f>
        <v>0</v>
      </c>
      <c r="N389" s="430">
        <f>'Annualized Data'!N287</f>
        <v>0</v>
      </c>
      <c r="O389" s="430">
        <f>'Annualized Data'!O287</f>
        <v>0</v>
      </c>
      <c r="P389" s="430">
        <f>'Annualized Data'!P287</f>
        <v>0</v>
      </c>
      <c r="Q389" s="84">
        <f>SUM(E389:P389)</f>
        <v>0</v>
      </c>
    </row>
    <row r="390" spans="1:18" ht="13.5" customHeight="1" collapsed="1" thickBot="1">
      <c r="A390" s="329"/>
      <c r="B390" s="36"/>
      <c r="C390" s="36"/>
      <c r="D390" s="340" t="str">
        <f>"Total "&amp;D357</f>
        <v>Total Federal Tax Refund Factor</v>
      </c>
      <c r="E390" s="341">
        <f>SUM(E358:E389)</f>
        <v>-1583397.6093062307</v>
      </c>
      <c r="F390" s="341">
        <f t="shared" ref="F390:P390" si="92">SUM(F358:F389)</f>
        <v>-1427003.8178131673</v>
      </c>
      <c r="G390" s="341">
        <f t="shared" si="92"/>
        <v>-1332556.6350922566</v>
      </c>
      <c r="H390" s="341">
        <f t="shared" si="92"/>
        <v>-1316447.7976372908</v>
      </c>
      <c r="I390" s="341">
        <f t="shared" si="92"/>
        <v>-1858213.7665470229</v>
      </c>
      <c r="J390" s="341">
        <f t="shared" si="92"/>
        <v>-2456737.6417934252</v>
      </c>
      <c r="K390" s="341">
        <f t="shared" si="92"/>
        <v>-3030196.5001050145</v>
      </c>
      <c r="L390" s="341">
        <f t="shared" si="92"/>
        <v>-2914759.0458951625</v>
      </c>
      <c r="M390" s="341">
        <f t="shared" si="92"/>
        <v>-2886856.8848431692</v>
      </c>
      <c r="N390" s="341">
        <f t="shared" si="92"/>
        <v>-2153642.2498735762</v>
      </c>
      <c r="O390" s="341">
        <f t="shared" si="92"/>
        <v>-1460614.5013094193</v>
      </c>
      <c r="P390" s="341">
        <f t="shared" si="92"/>
        <v>-1426627.6910210769</v>
      </c>
      <c r="Q390" s="341">
        <f>SUM(Q358:Q389)</f>
        <v>-23847054.141236808</v>
      </c>
      <c r="R390" s="129"/>
    </row>
    <row r="391" spans="1:18" ht="13" thickTop="1">
      <c r="A391" s="329"/>
      <c r="B391" s="36"/>
      <c r="C391" s="36"/>
      <c r="D391" s="36"/>
      <c r="E391" s="36"/>
      <c r="F391" s="36"/>
      <c r="G391" s="36"/>
      <c r="H391" s="36"/>
      <c r="I391" s="36"/>
      <c r="J391" s="36"/>
      <c r="K391" s="36"/>
      <c r="L391" s="36"/>
      <c r="M391" s="36"/>
      <c r="N391" s="36"/>
      <c r="O391" s="36"/>
      <c r="P391" s="36"/>
      <c r="Q391" s="36"/>
    </row>
    <row r="392" spans="1:18">
      <c r="A392" s="329"/>
      <c r="B392" s="36"/>
      <c r="C392" s="36"/>
      <c r="D392" s="36"/>
      <c r="E392" s="36"/>
      <c r="F392" s="36"/>
      <c r="G392" s="36"/>
      <c r="H392" s="36"/>
      <c r="I392" s="36"/>
      <c r="J392" s="36"/>
      <c r="K392" s="36"/>
      <c r="L392" s="36"/>
      <c r="M392" s="36"/>
      <c r="N392" s="36"/>
      <c r="O392" s="36"/>
      <c r="P392" s="36"/>
      <c r="Q392" s="36"/>
    </row>
    <row r="393" spans="1:18">
      <c r="A393" s="329"/>
      <c r="B393" s="36"/>
      <c r="C393" s="36"/>
      <c r="D393" s="36"/>
      <c r="E393" s="36"/>
      <c r="F393" s="36"/>
      <c r="G393" s="36"/>
      <c r="H393" s="36"/>
      <c r="I393" s="36"/>
      <c r="J393" s="36"/>
      <c r="K393" s="36"/>
      <c r="L393" s="36"/>
      <c r="M393" s="36"/>
      <c r="N393" s="36"/>
      <c r="O393" s="36"/>
      <c r="P393" s="36"/>
      <c r="Q393" s="36"/>
    </row>
    <row r="394" spans="1:18">
      <c r="A394" s="329"/>
      <c r="B394" s="36"/>
      <c r="C394" s="36"/>
      <c r="D394" s="36"/>
      <c r="E394" s="36"/>
      <c r="F394" s="36"/>
      <c r="G394" s="36"/>
      <c r="H394" s="36"/>
      <c r="I394" s="36"/>
      <c r="J394" s="36"/>
      <c r="K394" s="36"/>
      <c r="L394" s="36"/>
      <c r="M394" s="36"/>
      <c r="N394" s="36"/>
      <c r="O394" s="36"/>
      <c r="P394" s="36"/>
      <c r="Q394" s="36"/>
    </row>
  </sheetData>
  <mergeCells count="2">
    <mergeCell ref="A7:A8"/>
    <mergeCell ref="B7:B8"/>
  </mergeCells>
  <dataValidations disablePrompts="1" count="1">
    <dataValidation type="list" allowBlank="1" showInputMessage="1" showErrorMessage="1" sqref="C10:C41 C159:C161 C290:C321 C256:C287 C324:C355 C358:C389" xr:uid="{00000000-0002-0000-0500-000000000000}">
      <formula1>"S,P,T"</formula1>
    </dataValidation>
  </dataValidations>
  <pageMargins left="0.7" right="0.7" top="0.75" bottom="0.75" header="0.3" footer="0.3"/>
  <pageSetup orientation="portrait" r:id="rId1"/>
  <headerFooter>
    <oddHeader>&amp;RSOAH Docket No. 473-21-2606
PUC Docket No. 52195
OPUC's 1st, Q. No. OPUC 1-1
Page &amp;P of &amp;N
Attachment</oddHeader>
  </headerFooter>
  <ignoredErrors>
    <ignoredError sqref="Q227 Q15 Q38 D123:D144 B123:B135 A125:A135" formula="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V323"/>
  <sheetViews>
    <sheetView view="pageLayout" zoomScaleNormal="100" workbookViewId="0">
      <selection activeCell="D6" sqref="D6"/>
    </sheetView>
  </sheetViews>
  <sheetFormatPr defaultColWidth="9.1796875" defaultRowHeight="12.5"/>
  <cols>
    <col min="1" max="1" width="4.1796875" style="47" customWidth="1"/>
    <col min="2" max="2" width="30.81640625" style="47" bestFit="1" customWidth="1"/>
    <col min="3" max="3" width="7" style="47" customWidth="1"/>
    <col min="4" max="15" width="12.26953125" style="47" customWidth="1"/>
    <col min="16" max="16" width="16.7265625" style="47" bestFit="1" customWidth="1"/>
    <col min="17" max="17" width="10.81640625" style="47" customWidth="1"/>
    <col min="18" max="18" width="11.81640625" style="47" customWidth="1"/>
    <col min="19" max="19" width="10.81640625" style="47" customWidth="1"/>
    <col min="20" max="20" width="11" style="47" customWidth="1"/>
    <col min="21" max="21" width="12" style="47" bestFit="1" customWidth="1"/>
    <col min="22" max="22" width="14" style="47" bestFit="1" customWidth="1"/>
    <col min="23" max="16384" width="9.1796875" style="47"/>
  </cols>
  <sheetData>
    <row r="1" spans="1:22">
      <c r="A1" s="215" t="s">
        <v>34</v>
      </c>
      <c r="B1" s="421"/>
      <c r="C1" s="421"/>
      <c r="D1" s="43"/>
      <c r="E1" s="43"/>
      <c r="F1" s="43"/>
      <c r="G1" s="43"/>
      <c r="H1" s="43"/>
      <c r="I1" s="43"/>
      <c r="J1" s="43"/>
      <c r="K1" s="43"/>
      <c r="L1" s="43"/>
      <c r="M1" s="43"/>
      <c r="N1" s="43"/>
      <c r="O1" s="43"/>
      <c r="P1" s="43"/>
    </row>
    <row r="2" spans="1:22">
      <c r="A2" s="421" t="s">
        <v>281</v>
      </c>
      <c r="B2" s="421"/>
      <c r="C2" s="421"/>
      <c r="D2" s="43"/>
      <c r="E2" s="43"/>
      <c r="F2" s="43"/>
      <c r="G2" s="43"/>
      <c r="H2" s="43"/>
      <c r="I2" s="43"/>
      <c r="J2" s="43"/>
      <c r="K2" s="43"/>
      <c r="L2" s="43"/>
      <c r="M2" s="43"/>
      <c r="N2" s="43"/>
      <c r="O2" s="43"/>
      <c r="P2" s="43"/>
    </row>
    <row r="3" spans="1:22">
      <c r="A3" s="47" t="str">
        <f>'Input Screen - Rev Ctrl Sum'!A3</f>
        <v>For the Test Year Period Ended Dec 2020</v>
      </c>
      <c r="B3" s="421"/>
      <c r="C3" s="421"/>
      <c r="D3" s="43"/>
      <c r="E3" s="43"/>
      <c r="F3" s="43"/>
      <c r="G3" s="43"/>
      <c r="H3" s="43"/>
      <c r="I3" s="43"/>
      <c r="J3" s="43"/>
      <c r="K3" s="43"/>
      <c r="L3" s="43"/>
      <c r="M3" s="43"/>
      <c r="N3" s="43"/>
      <c r="O3" s="43"/>
      <c r="P3" s="43"/>
    </row>
    <row r="4" spans="1:22">
      <c r="A4" s="231"/>
      <c r="B4" s="231"/>
      <c r="C4" s="231"/>
      <c r="D4" s="43"/>
      <c r="E4" s="43"/>
      <c r="F4" s="43"/>
      <c r="G4" s="43"/>
      <c r="H4" s="43"/>
      <c r="I4" s="43"/>
      <c r="J4" s="43"/>
      <c r="K4" s="43"/>
      <c r="L4" s="43"/>
      <c r="M4" s="43"/>
      <c r="N4" s="43"/>
      <c r="O4" s="43"/>
      <c r="P4" s="43"/>
    </row>
    <row r="5" spans="1:22">
      <c r="A5" s="43" t="s">
        <v>0</v>
      </c>
      <c r="B5" s="43"/>
      <c r="C5" s="43"/>
      <c r="D5" s="43"/>
      <c r="E5" s="43"/>
      <c r="F5" s="43"/>
      <c r="G5" s="43"/>
      <c r="H5" s="43"/>
      <c r="I5" s="43"/>
      <c r="J5" s="43"/>
    </row>
    <row r="6" spans="1:22">
      <c r="A6" s="43"/>
      <c r="B6" s="43"/>
      <c r="C6" s="43"/>
      <c r="D6" s="349" t="s">
        <v>1</v>
      </c>
      <c r="E6" s="349" t="s">
        <v>2</v>
      </c>
      <c r="F6" s="349" t="s">
        <v>3</v>
      </c>
      <c r="G6" s="349" t="s">
        <v>4</v>
      </c>
      <c r="H6" s="349" t="s">
        <v>5</v>
      </c>
      <c r="I6" s="349" t="s">
        <v>6</v>
      </c>
      <c r="J6" s="349" t="s">
        <v>7</v>
      </c>
      <c r="K6" s="349" t="s">
        <v>8</v>
      </c>
      <c r="L6" s="349" t="s">
        <v>9</v>
      </c>
      <c r="M6" s="349" t="s">
        <v>10</v>
      </c>
      <c r="N6" s="349" t="s">
        <v>11</v>
      </c>
      <c r="O6" s="349" t="s">
        <v>12</v>
      </c>
      <c r="P6" s="349" t="s">
        <v>13</v>
      </c>
    </row>
    <row r="7" spans="1:22" ht="15" customHeight="1">
      <c r="A7" s="43"/>
      <c r="B7" s="43"/>
      <c r="C7" s="442" t="s">
        <v>57</v>
      </c>
      <c r="D7" s="349" t="str">
        <f>'Annualized Data'!E7</f>
        <v>Jan</v>
      </c>
      <c r="E7" s="349" t="str">
        <f>'Annualized Data'!F7</f>
        <v>Feb</v>
      </c>
      <c r="F7" s="349" t="str">
        <f>'Annualized Data'!G7</f>
        <v>Mar</v>
      </c>
      <c r="G7" s="349" t="str">
        <f>'Annualized Data'!H7</f>
        <v>Apr</v>
      </c>
      <c r="H7" s="349" t="str">
        <f>'Annualized Data'!I7</f>
        <v>May</v>
      </c>
      <c r="I7" s="349" t="str">
        <f>'Annualized Data'!J7</f>
        <v>Jun</v>
      </c>
      <c r="J7" s="349" t="str">
        <f>'Annualized Data'!K7</f>
        <v>Jul</v>
      </c>
      <c r="K7" s="349" t="str">
        <f>'Annualized Data'!L7</f>
        <v>Aug</v>
      </c>
      <c r="L7" s="349" t="str">
        <f>'Annualized Data'!M7</f>
        <v>Sep</v>
      </c>
      <c r="M7" s="349" t="str">
        <f>'Annualized Data'!N7</f>
        <v>Oct</v>
      </c>
      <c r="N7" s="349" t="str">
        <f>'Annualized Data'!O7</f>
        <v>Nov</v>
      </c>
      <c r="O7" s="349" t="str">
        <f>'Annualized Data'!P7</f>
        <v>Dec</v>
      </c>
      <c r="P7" s="43" t="s">
        <v>0</v>
      </c>
    </row>
    <row r="8" spans="1:22">
      <c r="A8" s="424" t="s">
        <v>29</v>
      </c>
      <c r="B8" s="424" t="s">
        <v>56</v>
      </c>
      <c r="C8" s="443"/>
      <c r="D8" s="125">
        <f>'Annualized Data'!E8</f>
        <v>2020</v>
      </c>
      <c r="E8" s="125">
        <f>'Annualized Data'!F8</f>
        <v>2020</v>
      </c>
      <c r="F8" s="125">
        <f>'Annualized Data'!G8</f>
        <v>2020</v>
      </c>
      <c r="G8" s="125">
        <f>'Annualized Data'!H8</f>
        <v>2020</v>
      </c>
      <c r="H8" s="125">
        <f>'Annualized Data'!I8</f>
        <v>2020</v>
      </c>
      <c r="I8" s="125">
        <f>'Annualized Data'!J8</f>
        <v>2020</v>
      </c>
      <c r="J8" s="125">
        <f>'Annualized Data'!K8</f>
        <v>2020</v>
      </c>
      <c r="K8" s="125">
        <f>'Annualized Data'!L8</f>
        <v>2020</v>
      </c>
      <c r="L8" s="125">
        <f>'Annualized Data'!M8</f>
        <v>2020</v>
      </c>
      <c r="M8" s="125">
        <f>'Annualized Data'!N8</f>
        <v>2020</v>
      </c>
      <c r="N8" s="125">
        <f>'Annualized Data'!O8</f>
        <v>2020</v>
      </c>
      <c r="O8" s="125">
        <f>'Annualized Data'!P8</f>
        <v>2020</v>
      </c>
      <c r="P8" s="351" t="s">
        <v>18</v>
      </c>
    </row>
    <row r="9" spans="1:22">
      <c r="A9" s="368"/>
      <c r="B9" s="53" t="s">
        <v>19</v>
      </c>
      <c r="C9" s="368"/>
      <c r="D9" s="368"/>
      <c r="E9" s="368"/>
      <c r="F9" s="368"/>
      <c r="G9" s="368"/>
      <c r="H9" s="368"/>
      <c r="I9" s="368"/>
      <c r="J9" s="368"/>
      <c r="K9" s="368"/>
      <c r="L9" s="368"/>
      <c r="M9" s="368"/>
      <c r="N9" s="368"/>
      <c r="O9" s="368"/>
      <c r="P9" s="368"/>
    </row>
    <row r="10" spans="1:22">
      <c r="A10" s="115">
        <v>1</v>
      </c>
      <c r="B10" s="81" t="s">
        <v>58</v>
      </c>
      <c r="C10" s="142">
        <v>1</v>
      </c>
      <c r="D10" s="3">
        <f>SUMIF('Weather Normalized Data'!$B$10:$B$40,$C10,'Weather Normalized Data'!E$10:E$40)</f>
        <v>183712804.4928</v>
      </c>
      <c r="E10" s="3">
        <f>SUMIF('Weather Normalized Data'!$B$10:$B$40,$C10,'Weather Normalized Data'!F$10:F$40)</f>
        <v>148882679.37708801</v>
      </c>
      <c r="F10" s="3">
        <f>SUMIF('Weather Normalized Data'!$B$10:$B$40,$C10,'Weather Normalized Data'!G$10:G$40)</f>
        <v>126598176.858125</v>
      </c>
      <c r="G10" s="3">
        <f>SUMIF('Weather Normalized Data'!$B$10:$B$40,$C10,'Weather Normalized Data'!H$10:H$40)</f>
        <v>131310160.772864</v>
      </c>
      <c r="H10" s="3">
        <f>SUMIF('Weather Normalized Data'!$B$10:$B$40,$C10,'Weather Normalized Data'!I$10:I$40)</f>
        <v>178044095.39456001</v>
      </c>
      <c r="I10" s="3">
        <f>SUMIF('Weather Normalized Data'!$B$10:$B$40,$C10,'Weather Normalized Data'!J$10:J$40)</f>
        <v>253125764.903824</v>
      </c>
      <c r="J10" s="3">
        <f>SUMIF('Weather Normalized Data'!$B$10:$B$40,$C10,'Weather Normalized Data'!K$10:K$40)</f>
        <v>335704927.25199002</v>
      </c>
      <c r="K10" s="3">
        <f>SUMIF('Weather Normalized Data'!$B$10:$B$40,$C10,'Weather Normalized Data'!L$10:L$40)</f>
        <v>314457087.474217</v>
      </c>
      <c r="L10" s="3">
        <f>SUMIF('Weather Normalized Data'!$B$10:$B$40,$C10,'Weather Normalized Data'!M$10:M$40)</f>
        <v>303455038.53021997</v>
      </c>
      <c r="M10" s="3">
        <f>SUMIF('Weather Normalized Data'!$B$10:$B$40,$C10,'Weather Normalized Data'!N$10:N$40)</f>
        <v>198734369.98790401</v>
      </c>
      <c r="N10" s="3">
        <f>SUMIF('Weather Normalized Data'!$B$10:$B$40,$C10,'Weather Normalized Data'!O$10:O$40)</f>
        <v>152499914.74676901</v>
      </c>
      <c r="O10" s="3">
        <f>SUMIF('Weather Normalized Data'!$B$10:$B$40,$C10,'Weather Normalized Data'!P$10:P$40)</f>
        <v>152326305.79086399</v>
      </c>
      <c r="P10" s="3">
        <f>SUM(D10:O10)</f>
        <v>2478851325.5812249</v>
      </c>
      <c r="V10" s="42"/>
    </row>
    <row r="11" spans="1:22">
      <c r="A11" s="115">
        <f>A10+1</f>
        <v>2</v>
      </c>
      <c r="B11" s="81" t="s">
        <v>778</v>
      </c>
      <c r="C11" s="142">
        <v>2</v>
      </c>
      <c r="D11" s="3">
        <f>SUMIF('Weather Normalized Data'!$B$10:$B$40,$C11,'Weather Normalized Data'!E$10:E$40)</f>
        <v>21653282.606917001</v>
      </c>
      <c r="E11" s="3">
        <f>SUMIF('Weather Normalized Data'!$B$10:$B$40,$C11,'Weather Normalized Data'!F$10:F$40)</f>
        <v>20160548.606917001</v>
      </c>
      <c r="F11" s="3">
        <f>SUMIF('Weather Normalized Data'!$B$10:$B$40,$C11,'Weather Normalized Data'!G$10:G$40)</f>
        <v>18481708.606917001</v>
      </c>
      <c r="G11" s="3">
        <f>SUMIF('Weather Normalized Data'!$B$10:$B$40,$C11,'Weather Normalized Data'!H$10:H$40)</f>
        <v>16502276.606916999</v>
      </c>
      <c r="H11" s="3">
        <f>SUMIF('Weather Normalized Data'!$B$10:$B$40,$C11,'Weather Normalized Data'!I$10:I$40)</f>
        <v>18924301.318211999</v>
      </c>
      <c r="I11" s="3">
        <f>SUMIF('Weather Normalized Data'!$B$10:$B$40,$C11,'Weather Normalized Data'!J$10:J$40)</f>
        <v>25287112.777445</v>
      </c>
      <c r="J11" s="3">
        <f>SUMIF('Weather Normalized Data'!$B$10:$B$40,$C11,'Weather Normalized Data'!K$10:K$40)</f>
        <v>31488683.415385999</v>
      </c>
      <c r="K11" s="3">
        <f>SUMIF('Weather Normalized Data'!$B$10:$B$40,$C11,'Weather Normalized Data'!L$10:L$40)</f>
        <v>28873284.349679001</v>
      </c>
      <c r="L11" s="3">
        <f>SUMIF('Weather Normalized Data'!$B$10:$B$40,$C11,'Weather Normalized Data'!M$10:M$40)</f>
        <v>29531955.502632998</v>
      </c>
      <c r="M11" s="3">
        <f>SUMIF('Weather Normalized Data'!$B$10:$B$40,$C11,'Weather Normalized Data'!N$10:N$40)</f>
        <v>22881669.69878</v>
      </c>
      <c r="N11" s="3">
        <f>SUMIF('Weather Normalized Data'!$B$10:$B$40,$C11,'Weather Normalized Data'!O$10:O$40)</f>
        <v>19397960.219283</v>
      </c>
      <c r="O11" s="3">
        <f>SUMIF('Weather Normalized Data'!$B$10:$B$40,$C11,'Weather Normalized Data'!P$10:P$40)</f>
        <v>19126325.120914999</v>
      </c>
      <c r="P11" s="3">
        <f>SUM(D11:O11)</f>
        <v>272309108.830001</v>
      </c>
      <c r="V11" s="42"/>
    </row>
    <row r="12" spans="1:22">
      <c r="A12" s="115">
        <f t="shared" ref="A12:A77" si="0">A11+1</f>
        <v>3</v>
      </c>
      <c r="B12" s="81" t="s">
        <v>25</v>
      </c>
      <c r="C12" s="142">
        <v>7</v>
      </c>
      <c r="D12" s="3">
        <f>SUMIF('Weather Normalized Data'!$B$10:$B$40,$C12,'Weather Normalized Data'!E$10:E$40)</f>
        <v>401789</v>
      </c>
      <c r="E12" s="3">
        <f>SUMIF('Weather Normalized Data'!$B$10:$B$40,$C12,'Weather Normalized Data'!F$10:F$40)</f>
        <v>488469</v>
      </c>
      <c r="F12" s="3">
        <f>SUMIF('Weather Normalized Data'!$B$10:$B$40,$C12,'Weather Normalized Data'!G$10:G$40)</f>
        <v>524620</v>
      </c>
      <c r="G12" s="3">
        <f>SUMIF('Weather Normalized Data'!$B$10:$B$40,$C12,'Weather Normalized Data'!H$10:H$40)</f>
        <v>185984</v>
      </c>
      <c r="H12" s="3">
        <f>SUMIF('Weather Normalized Data'!$B$10:$B$40,$C12,'Weather Normalized Data'!I$10:I$40)</f>
        <v>170435</v>
      </c>
      <c r="I12" s="3">
        <f>SUMIF('Weather Normalized Data'!$B$10:$B$40,$C12,'Weather Normalized Data'!J$10:J$40)</f>
        <v>178533</v>
      </c>
      <c r="J12" s="3">
        <f>SUMIF('Weather Normalized Data'!$B$10:$B$40,$C12,'Weather Normalized Data'!K$10:K$40)</f>
        <v>231790</v>
      </c>
      <c r="K12" s="3">
        <f>SUMIF('Weather Normalized Data'!$B$10:$B$40,$C12,'Weather Normalized Data'!L$10:L$40)</f>
        <v>236810</v>
      </c>
      <c r="L12" s="3">
        <f>SUMIF('Weather Normalized Data'!$B$10:$B$40,$C12,'Weather Normalized Data'!M$10:M$40)</f>
        <v>316387</v>
      </c>
      <c r="M12" s="3">
        <f>SUMIF('Weather Normalized Data'!$B$10:$B$40,$C12,'Weather Normalized Data'!N$10:N$40)</f>
        <v>405967</v>
      </c>
      <c r="N12" s="3">
        <f>SUMIF('Weather Normalized Data'!$B$10:$B$40,$C12,'Weather Normalized Data'!O$10:O$40)</f>
        <v>269564</v>
      </c>
      <c r="O12" s="3">
        <f>SUMIF('Weather Normalized Data'!$B$10:$B$40,$C12,'Weather Normalized Data'!P$10:P$40)</f>
        <v>266178</v>
      </c>
      <c r="P12" s="3">
        <f t="shared" ref="P12:P18" si="1">SUM(D12:O12)</f>
        <v>3676526</v>
      </c>
      <c r="V12" s="42"/>
    </row>
    <row r="13" spans="1:22">
      <c r="A13" s="115">
        <f t="shared" si="0"/>
        <v>4</v>
      </c>
      <c r="B13" s="81" t="s">
        <v>61</v>
      </c>
      <c r="C13" s="142">
        <v>8</v>
      </c>
      <c r="D13" s="3">
        <f>SUMIF('Weather Normalized Data'!$B$10:$B$40,$C13,'Weather Normalized Data'!E$10:E$40)</f>
        <v>3539372</v>
      </c>
      <c r="E13" s="3">
        <f>SUMIF('Weather Normalized Data'!$B$10:$B$40,$C13,'Weather Normalized Data'!F$10:F$40)</f>
        <v>3079915</v>
      </c>
      <c r="F13" s="3">
        <f>SUMIF('Weather Normalized Data'!$B$10:$B$40,$C13,'Weather Normalized Data'!G$10:G$40)</f>
        <v>3112989</v>
      </c>
      <c r="G13" s="3">
        <f>SUMIF('Weather Normalized Data'!$B$10:$B$40,$C13,'Weather Normalized Data'!H$10:H$40)</f>
        <v>2766590</v>
      </c>
      <c r="H13" s="3">
        <f>SUMIF('Weather Normalized Data'!$B$10:$B$40,$C13,'Weather Normalized Data'!I$10:I$40)</f>
        <v>2630564</v>
      </c>
      <c r="I13" s="3">
        <f>SUMIF('Weather Normalized Data'!$B$10:$B$40,$C13,'Weather Normalized Data'!J$10:J$40)</f>
        <v>2428605</v>
      </c>
      <c r="J13" s="3">
        <f>SUMIF('Weather Normalized Data'!$B$10:$B$40,$C13,'Weather Normalized Data'!K$10:K$40)</f>
        <v>2583881</v>
      </c>
      <c r="K13" s="3">
        <f>SUMIF('Weather Normalized Data'!$B$10:$B$40,$C13,'Weather Normalized Data'!L$10:L$40)</f>
        <v>2768885</v>
      </c>
      <c r="L13" s="3">
        <f>SUMIF('Weather Normalized Data'!$B$10:$B$40,$C13,'Weather Normalized Data'!M$10:M$40)</f>
        <v>2898996</v>
      </c>
      <c r="M13" s="3">
        <f>SUMIF('Weather Normalized Data'!$B$10:$B$40,$C13,'Weather Normalized Data'!N$10:N$40)</f>
        <v>3243774</v>
      </c>
      <c r="N13" s="3">
        <f>SUMIF('Weather Normalized Data'!$B$10:$B$40,$C13,'Weather Normalized Data'!O$10:O$40)</f>
        <v>3375039</v>
      </c>
      <c r="O13" s="3">
        <f>SUMIF('Weather Normalized Data'!$B$10:$B$40,$C13,'Weather Normalized Data'!P$10:P$40)</f>
        <v>3626153</v>
      </c>
      <c r="P13" s="3">
        <f t="shared" si="1"/>
        <v>36054763</v>
      </c>
      <c r="V13" s="42"/>
    </row>
    <row r="14" spans="1:22">
      <c r="A14" s="115">
        <f t="shared" si="0"/>
        <v>5</v>
      </c>
      <c r="B14" s="81" t="s">
        <v>765</v>
      </c>
      <c r="C14" s="142">
        <v>9</v>
      </c>
      <c r="D14" s="3">
        <f>SUMIF('Weather Normalized Data'!$B$10:$B$40,$C14,'Weather Normalized Data'!E$10:E$40)</f>
        <v>220319</v>
      </c>
      <c r="E14" s="3">
        <f>SUMIF('Weather Normalized Data'!$B$10:$B$40,$C14,'Weather Normalized Data'!F$10:F$40)</f>
        <v>221585</v>
      </c>
      <c r="F14" s="3">
        <f>SUMIF('Weather Normalized Data'!$B$10:$B$40,$C14,'Weather Normalized Data'!G$10:G$40)</f>
        <v>221324</v>
      </c>
      <c r="G14" s="3">
        <f>SUMIF('Weather Normalized Data'!$B$10:$B$40,$C14,'Weather Normalized Data'!H$10:H$40)</f>
        <v>221496</v>
      </c>
      <c r="H14" s="3">
        <f>SUMIF('Weather Normalized Data'!$B$10:$B$40,$C14,'Weather Normalized Data'!I$10:I$40)</f>
        <v>221364</v>
      </c>
      <c r="I14" s="3">
        <f>SUMIF('Weather Normalized Data'!$B$10:$B$40,$C14,'Weather Normalized Data'!J$10:J$40)</f>
        <v>221464</v>
      </c>
      <c r="J14" s="3">
        <f>SUMIF('Weather Normalized Data'!$B$10:$B$40,$C14,'Weather Normalized Data'!K$10:K$40)</f>
        <v>221216</v>
      </c>
      <c r="K14" s="3">
        <f>SUMIF('Weather Normalized Data'!$B$10:$B$40,$C14,'Weather Normalized Data'!L$10:L$40)</f>
        <v>221173</v>
      </c>
      <c r="L14" s="3">
        <f>SUMIF('Weather Normalized Data'!$B$10:$B$40,$C14,'Weather Normalized Data'!M$10:M$40)</f>
        <v>221499</v>
      </c>
      <c r="M14" s="3">
        <f>SUMIF('Weather Normalized Data'!$B$10:$B$40,$C14,'Weather Normalized Data'!N$10:N$40)</f>
        <v>221203</v>
      </c>
      <c r="N14" s="3">
        <f>SUMIF('Weather Normalized Data'!$B$10:$B$40,$C14,'Weather Normalized Data'!O$10:O$40)</f>
        <v>221179</v>
      </c>
      <c r="O14" s="3">
        <f>SUMIF('Weather Normalized Data'!$B$10:$B$40,$C14,'Weather Normalized Data'!P$10:P$40)</f>
        <v>221340</v>
      </c>
      <c r="P14" s="3">
        <f t="shared" si="1"/>
        <v>2655162</v>
      </c>
      <c r="V14" s="42"/>
    </row>
    <row r="15" spans="1:22">
      <c r="A15" s="115">
        <f t="shared" si="0"/>
        <v>6</v>
      </c>
      <c r="B15" s="81" t="s">
        <v>63</v>
      </c>
      <c r="C15" s="142">
        <v>11</v>
      </c>
      <c r="D15" s="3">
        <f>SUMIF('Weather Normalized Data'!$B$10:$B$40,$C15,'Weather Normalized Data'!E$10:E$40)</f>
        <v>13626732</v>
      </c>
      <c r="E15" s="3">
        <f>SUMIF('Weather Normalized Data'!$B$10:$B$40,$C15,'Weather Normalized Data'!F$10:F$40)</f>
        <v>13047781</v>
      </c>
      <c r="F15" s="3">
        <f>SUMIF('Weather Normalized Data'!$B$10:$B$40,$C15,'Weather Normalized Data'!G$10:G$40)</f>
        <v>12475418</v>
      </c>
      <c r="G15" s="3">
        <f>SUMIF('Weather Normalized Data'!$B$10:$B$40,$C15,'Weather Normalized Data'!H$10:H$40)</f>
        <v>10985679</v>
      </c>
      <c r="H15" s="3">
        <f>SUMIF('Weather Normalized Data'!$B$10:$B$40,$C15,'Weather Normalized Data'!I$10:I$40)</f>
        <v>12460381</v>
      </c>
      <c r="I15" s="3">
        <f>SUMIF('Weather Normalized Data'!$B$10:$B$40,$C15,'Weather Normalized Data'!J$10:J$40)</f>
        <v>14234229</v>
      </c>
      <c r="J15" s="3">
        <f>SUMIF('Weather Normalized Data'!$B$10:$B$40,$C15,'Weather Normalized Data'!K$10:K$40)</f>
        <v>18218611</v>
      </c>
      <c r="K15" s="3">
        <f>SUMIF('Weather Normalized Data'!$B$10:$B$40,$C15,'Weather Normalized Data'!L$10:L$40)</f>
        <v>15649339</v>
      </c>
      <c r="L15" s="3">
        <f>SUMIF('Weather Normalized Data'!$B$10:$B$40,$C15,'Weather Normalized Data'!M$10:M$40)</f>
        <v>15798499</v>
      </c>
      <c r="M15" s="3">
        <f>SUMIF('Weather Normalized Data'!$B$10:$B$40,$C15,'Weather Normalized Data'!N$10:N$40)</f>
        <v>17074077</v>
      </c>
      <c r="N15" s="3">
        <f>SUMIF('Weather Normalized Data'!$B$10:$B$40,$C15,'Weather Normalized Data'!O$10:O$40)</f>
        <v>14799271</v>
      </c>
      <c r="O15" s="3">
        <f>SUMIF('Weather Normalized Data'!$B$10:$B$40,$C15,'Weather Normalized Data'!P$10:P$40)</f>
        <v>13980337</v>
      </c>
      <c r="P15" s="3">
        <f t="shared" si="1"/>
        <v>172350354</v>
      </c>
      <c r="V15" s="42"/>
    </row>
    <row r="16" spans="1:22">
      <c r="A16" s="115">
        <f t="shared" si="0"/>
        <v>7</v>
      </c>
      <c r="B16" s="81" t="s">
        <v>388</v>
      </c>
      <c r="C16" s="142">
        <v>15</v>
      </c>
      <c r="D16" s="3">
        <f>SUMIF('Weather Normalized Data'!$B$10:$B$40,$C16,'Weather Normalized Data'!E$10:E$40)</f>
        <v>3614651</v>
      </c>
      <c r="E16" s="3">
        <f>SUMIF('Weather Normalized Data'!$B$10:$B$40,$C16,'Weather Normalized Data'!F$10:F$40)</f>
        <v>3946125</v>
      </c>
      <c r="F16" s="3">
        <f>SUMIF('Weather Normalized Data'!$B$10:$B$40,$C16,'Weather Normalized Data'!G$10:G$40)</f>
        <v>3671588</v>
      </c>
      <c r="G16" s="3">
        <f>SUMIF('Weather Normalized Data'!$B$10:$B$40,$C16,'Weather Normalized Data'!H$10:H$40)</f>
        <v>2547359</v>
      </c>
      <c r="H16" s="3">
        <f>SUMIF('Weather Normalized Data'!$B$10:$B$40,$C16,'Weather Normalized Data'!I$10:I$40)</f>
        <v>3316122</v>
      </c>
      <c r="I16" s="3">
        <f>SUMIF('Weather Normalized Data'!$B$10:$B$40,$C16,'Weather Normalized Data'!J$10:J$40)</f>
        <v>3744890</v>
      </c>
      <c r="J16" s="3">
        <f>SUMIF('Weather Normalized Data'!$B$10:$B$40,$C16,'Weather Normalized Data'!K$10:K$40)</f>
        <v>3698169</v>
      </c>
      <c r="K16" s="3">
        <f>SUMIF('Weather Normalized Data'!$B$10:$B$40,$C16,'Weather Normalized Data'!L$10:L$40)</f>
        <v>3770357</v>
      </c>
      <c r="L16" s="3">
        <f>SUMIF('Weather Normalized Data'!$B$10:$B$40,$C16,'Weather Normalized Data'!M$10:M$40)</f>
        <v>3587400</v>
      </c>
      <c r="M16" s="3">
        <f>SUMIF('Weather Normalized Data'!$B$10:$B$40,$C16,'Weather Normalized Data'!N$10:N$40)</f>
        <v>3360767</v>
      </c>
      <c r="N16" s="3">
        <f>SUMIF('Weather Normalized Data'!$B$10:$B$40,$C16,'Weather Normalized Data'!O$10:O$40)</f>
        <v>3823551</v>
      </c>
      <c r="O16" s="3">
        <f>SUMIF('Weather Normalized Data'!$B$10:$B$40,$C16,'Weather Normalized Data'!P$10:P$40)</f>
        <v>3523795</v>
      </c>
      <c r="P16" s="3">
        <f t="shared" si="1"/>
        <v>42604774</v>
      </c>
      <c r="V16" s="42"/>
    </row>
    <row r="17" spans="1:22">
      <c r="A17" s="115">
        <f t="shared" si="0"/>
        <v>8</v>
      </c>
      <c r="B17" s="81" t="s">
        <v>397</v>
      </c>
      <c r="C17" s="142" t="s">
        <v>396</v>
      </c>
      <c r="D17" s="3">
        <f>SUMIF('Weather Normalized Data'!$B$10:$B$40,$C17,'Weather Normalized Data'!E$10:E$40)</f>
        <v>611157</v>
      </c>
      <c r="E17" s="3">
        <f>SUMIF('Weather Normalized Data'!$B$10:$B$40,$C17,'Weather Normalized Data'!F$10:F$40)</f>
        <v>558147</v>
      </c>
      <c r="F17" s="3">
        <f>SUMIF('Weather Normalized Data'!$B$10:$B$40,$C17,'Weather Normalized Data'!G$10:G$40)</f>
        <v>507124</v>
      </c>
      <c r="G17" s="3">
        <f>SUMIF('Weather Normalized Data'!$B$10:$B$40,$C17,'Weather Normalized Data'!H$10:H$40)</f>
        <v>494387</v>
      </c>
      <c r="H17" s="3">
        <f>SUMIF('Weather Normalized Data'!$B$10:$B$40,$C17,'Weather Normalized Data'!I$10:I$40)</f>
        <v>416088</v>
      </c>
      <c r="I17" s="3">
        <f>SUMIF('Weather Normalized Data'!$B$10:$B$40,$C17,'Weather Normalized Data'!J$10:J$40)</f>
        <v>370899</v>
      </c>
      <c r="J17" s="3">
        <f>SUMIF('Weather Normalized Data'!$B$10:$B$40,$C17,'Weather Normalized Data'!K$10:K$40)</f>
        <v>341772</v>
      </c>
      <c r="K17" s="3">
        <f>SUMIF('Weather Normalized Data'!$B$10:$B$40,$C17,'Weather Normalized Data'!L$10:L$40)</f>
        <v>294896</v>
      </c>
      <c r="L17" s="3">
        <f>SUMIF('Weather Normalized Data'!$B$10:$B$40,$C17,'Weather Normalized Data'!M$10:M$40)</f>
        <v>326556</v>
      </c>
      <c r="M17" s="3">
        <f>SUMIF('Weather Normalized Data'!$B$10:$B$40,$C17,'Weather Normalized Data'!N$10:N$40)</f>
        <v>337077</v>
      </c>
      <c r="N17" s="3">
        <f>SUMIF('Weather Normalized Data'!$B$10:$B$40,$C17,'Weather Normalized Data'!O$10:O$40)</f>
        <v>385230</v>
      </c>
      <c r="O17" s="3">
        <f>SUMIF('Weather Normalized Data'!$B$10:$B$40,$C17,'Weather Normalized Data'!P$10:P$40)</f>
        <v>480307</v>
      </c>
      <c r="P17" s="3">
        <f t="shared" si="1"/>
        <v>5123640</v>
      </c>
      <c r="V17" s="42"/>
    </row>
    <row r="18" spans="1:22">
      <c r="A18" s="115">
        <f t="shared" si="0"/>
        <v>9</v>
      </c>
      <c r="B18" s="81" t="s">
        <v>59</v>
      </c>
      <c r="C18" s="142">
        <v>22</v>
      </c>
      <c r="D18" s="3">
        <f>SUMIF('Weather Normalized Data'!$B$10:$B$40,$C18,'Weather Normalized Data'!E$10:E$40)</f>
        <v>103953.14742806897</v>
      </c>
      <c r="E18" s="3">
        <f>SUMIF('Weather Normalized Data'!$B$10:$B$40,$C18,'Weather Normalized Data'!F$10:F$40)</f>
        <v>106615.87861502098</v>
      </c>
      <c r="F18" s="3">
        <f>SUMIF('Weather Normalized Data'!$B$10:$B$40,$C18,'Weather Normalized Data'!G$10:G$40)</f>
        <v>109214.6990718951</v>
      </c>
      <c r="G18" s="3">
        <f>SUMIF('Weather Normalized Data'!$B$10:$B$40,$C18,'Weather Normalized Data'!H$10:H$40)</f>
        <v>338721.94527714286</v>
      </c>
      <c r="H18" s="3">
        <f>SUMIF('Weather Normalized Data'!$B$10:$B$40,$C18,'Weather Normalized Data'!I$10:I$40)</f>
        <v>424234.49480695749</v>
      </c>
      <c r="I18" s="3">
        <f>SUMIF('Weather Normalized Data'!$B$10:$B$40,$C18,'Weather Normalized Data'!J$10:J$40)</f>
        <v>536495.42792036163</v>
      </c>
      <c r="J18" s="3">
        <f>SUMIF('Weather Normalized Data'!$B$10:$B$40,$C18,'Weather Normalized Data'!K$10:K$40)</f>
        <v>556926.67722357146</v>
      </c>
      <c r="K18" s="3">
        <f>SUMIF('Weather Normalized Data'!$B$10:$B$40,$C18,'Weather Normalized Data'!L$10:L$40)</f>
        <v>419362.50838809856</v>
      </c>
      <c r="L18" s="3">
        <f>SUMIF('Weather Normalized Data'!$B$10:$B$40,$C18,'Weather Normalized Data'!M$10:M$40)</f>
        <v>415132.24192740844</v>
      </c>
      <c r="M18" s="3">
        <f>SUMIF('Weather Normalized Data'!$B$10:$B$40,$C18,'Weather Normalized Data'!N$10:N$40)</f>
        <v>360399.12835976714</v>
      </c>
      <c r="N18" s="3">
        <f>SUMIF('Weather Normalized Data'!$B$10:$B$40,$C18,'Weather Normalized Data'!O$10:O$40)</f>
        <v>286316.15797752113</v>
      </c>
      <c r="O18" s="3">
        <f>SUMIF('Weather Normalized Data'!$B$10:$B$40,$C18,'Weather Normalized Data'!P$10:P$40)</f>
        <v>182657.016622</v>
      </c>
      <c r="P18" s="3">
        <f t="shared" si="1"/>
        <v>3840029.3236178136</v>
      </c>
      <c r="V18" s="42"/>
    </row>
    <row r="19" spans="1:22">
      <c r="A19" s="115">
        <f t="shared" si="0"/>
        <v>10</v>
      </c>
      <c r="B19" s="81" t="s">
        <v>23</v>
      </c>
      <c r="C19" s="142">
        <v>24</v>
      </c>
      <c r="D19" s="3">
        <f>SUMIF('Weather Normalized Data'!$B$10:$B$40,$C19,'Weather Normalized Data'!E$10:E$40)</f>
        <v>112961048.81087101</v>
      </c>
      <c r="E19" s="3">
        <f>SUMIF('Weather Normalized Data'!$B$10:$B$40,$C19,'Weather Normalized Data'!F$10:F$40)</f>
        <v>109161651.49004801</v>
      </c>
      <c r="F19" s="3">
        <f>SUMIF('Weather Normalized Data'!$B$10:$B$40,$C19,'Weather Normalized Data'!G$10:G$40)</f>
        <v>104051458.021687</v>
      </c>
      <c r="G19" s="3">
        <f>SUMIF('Weather Normalized Data'!$B$10:$B$40,$C19,'Weather Normalized Data'!H$10:H$40)</f>
        <v>97464098.024243996</v>
      </c>
      <c r="H19" s="3">
        <f>SUMIF('Weather Normalized Data'!$B$10:$B$40,$C19,'Weather Normalized Data'!I$10:I$40)</f>
        <v>104111401.080685</v>
      </c>
      <c r="I19" s="3">
        <f>SUMIF('Weather Normalized Data'!$B$10:$B$40,$C19,'Weather Normalized Data'!J$10:J$40)</f>
        <v>129706398.28485599</v>
      </c>
      <c r="J19" s="3">
        <f>SUMIF('Weather Normalized Data'!$B$10:$B$40,$C19,'Weather Normalized Data'!K$10:K$40)</f>
        <v>155135258.284666</v>
      </c>
      <c r="K19" s="3">
        <f>SUMIF('Weather Normalized Data'!$B$10:$B$40,$C19,'Weather Normalized Data'!L$10:L$40)</f>
        <v>147907535.620518</v>
      </c>
      <c r="L19" s="3">
        <f>SUMIF('Weather Normalized Data'!$B$10:$B$40,$C19,'Weather Normalized Data'!M$10:M$40)</f>
        <v>153594846.675154</v>
      </c>
      <c r="M19" s="3">
        <f>SUMIF('Weather Normalized Data'!$B$10:$B$40,$C19,'Weather Normalized Data'!N$10:N$40)</f>
        <v>125001794.422543</v>
      </c>
      <c r="N19" s="3">
        <f>SUMIF('Weather Normalized Data'!$B$10:$B$40,$C19,'Weather Normalized Data'!O$10:O$40)</f>
        <v>108490964.517904</v>
      </c>
      <c r="O19" s="3">
        <f>SUMIF('Weather Normalized Data'!$B$10:$B$40,$C19,'Weather Normalized Data'!P$10:P$40)</f>
        <v>103215189.131088</v>
      </c>
      <c r="P19" s="3">
        <f t="shared" ref="P19:P30" si="2">SUM(D19:O19)</f>
        <v>1450801644.364264</v>
      </c>
      <c r="V19" s="42"/>
    </row>
    <row r="20" spans="1:22">
      <c r="A20" s="115">
        <f t="shared" si="0"/>
        <v>11</v>
      </c>
      <c r="B20" s="81" t="s">
        <v>24</v>
      </c>
      <c r="C20" s="142">
        <v>25</v>
      </c>
      <c r="D20" s="3">
        <f>SUMIF('Weather Normalized Data'!$B$10:$B$40,$C20,'Weather Normalized Data'!E$10:E$40)</f>
        <v>40228918.231131002</v>
      </c>
      <c r="E20" s="3">
        <f>SUMIF('Weather Normalized Data'!$B$10:$B$40,$C20,'Weather Normalized Data'!F$10:F$40)</f>
        <v>41750310.181337997</v>
      </c>
      <c r="F20" s="3">
        <f>SUMIF('Weather Normalized Data'!$B$10:$B$40,$C20,'Weather Normalized Data'!G$10:G$40)</f>
        <v>42789885.310997002</v>
      </c>
      <c r="G20" s="3">
        <f>SUMIF('Weather Normalized Data'!$B$10:$B$40,$C20,'Weather Normalized Data'!H$10:H$40)</f>
        <v>40316896.948183998</v>
      </c>
      <c r="H20" s="3">
        <f>SUMIF('Weather Normalized Data'!$B$10:$B$40,$C20,'Weather Normalized Data'!I$10:I$40)</f>
        <v>36712677.575300999</v>
      </c>
      <c r="I20" s="3">
        <f>SUMIF('Weather Normalized Data'!$B$10:$B$40,$C20,'Weather Normalized Data'!J$10:J$40)</f>
        <v>44265939.781489998</v>
      </c>
      <c r="J20" s="3">
        <f>SUMIF('Weather Normalized Data'!$B$10:$B$40,$C20,'Weather Normalized Data'!K$10:K$40)</f>
        <v>47902548.281636</v>
      </c>
      <c r="K20" s="3">
        <f>SUMIF('Weather Normalized Data'!$B$10:$B$40,$C20,'Weather Normalized Data'!L$10:L$40)</f>
        <v>48829865.743844002</v>
      </c>
      <c r="L20" s="3">
        <f>SUMIF('Weather Normalized Data'!$B$10:$B$40,$C20,'Weather Normalized Data'!M$10:M$40)</f>
        <v>51752241.309258997</v>
      </c>
      <c r="M20" s="3">
        <f>SUMIF('Weather Normalized Data'!$B$10:$B$40,$C20,'Weather Normalized Data'!N$10:N$40)</f>
        <v>44939629.983492002</v>
      </c>
      <c r="N20" s="3">
        <f>SUMIF('Weather Normalized Data'!$B$10:$B$40,$C20,'Weather Normalized Data'!O$10:O$40)</f>
        <v>45205121.517595999</v>
      </c>
      <c r="O20" s="3">
        <f>SUMIF('Weather Normalized Data'!$B$10:$B$40,$C20,'Weather Normalized Data'!P$10:P$40)</f>
        <v>40717037</v>
      </c>
      <c r="P20" s="3">
        <f t="shared" si="2"/>
        <v>525411071.864268</v>
      </c>
      <c r="V20" s="42"/>
    </row>
    <row r="21" spans="1:22">
      <c r="A21" s="115">
        <f t="shared" si="0"/>
        <v>12</v>
      </c>
      <c r="B21" s="81" t="s">
        <v>421</v>
      </c>
      <c r="C21" s="142" t="s">
        <v>422</v>
      </c>
      <c r="D21" s="3">
        <f>SUMIF('Weather Normalized Data'!$B$10:$B$40,$C21,'Weather Normalized Data'!E$10:E$40)</f>
        <v>173833</v>
      </c>
      <c r="E21" s="3">
        <f>SUMIF('Weather Normalized Data'!$B$10:$B$40,$C21,'Weather Normalized Data'!F$10:F$40)</f>
        <v>202457</v>
      </c>
      <c r="F21" s="3">
        <f>SUMIF('Weather Normalized Data'!$B$10:$B$40,$C21,'Weather Normalized Data'!G$10:G$40)</f>
        <v>254006</v>
      </c>
      <c r="G21" s="3">
        <f>SUMIF('Weather Normalized Data'!$B$10:$B$40,$C21,'Weather Normalized Data'!H$10:H$40)</f>
        <v>174302</v>
      </c>
      <c r="H21" s="3">
        <f>SUMIF('Weather Normalized Data'!$B$10:$B$40,$C21,'Weather Normalized Data'!I$10:I$40)</f>
        <v>198786</v>
      </c>
      <c r="I21" s="3">
        <f>SUMIF('Weather Normalized Data'!$B$10:$B$40,$C21,'Weather Normalized Data'!J$10:J$40)</f>
        <v>214477</v>
      </c>
      <c r="J21" s="3">
        <f>SUMIF('Weather Normalized Data'!$B$10:$B$40,$C21,'Weather Normalized Data'!K$10:K$40)</f>
        <v>222548</v>
      </c>
      <c r="K21" s="3">
        <f>SUMIF('Weather Normalized Data'!$B$10:$B$40,$C21,'Weather Normalized Data'!L$10:L$40)</f>
        <v>222993</v>
      </c>
      <c r="L21" s="3">
        <f>SUMIF('Weather Normalized Data'!$B$10:$B$40,$C21,'Weather Normalized Data'!M$10:M$40)</f>
        <v>271956</v>
      </c>
      <c r="M21" s="3">
        <f>SUMIF('Weather Normalized Data'!$B$10:$B$40,$C21,'Weather Normalized Data'!N$10:N$40)</f>
        <v>224171</v>
      </c>
      <c r="N21" s="3">
        <f>SUMIF('Weather Normalized Data'!$B$10:$B$40,$C21,'Weather Normalized Data'!O$10:O$40)</f>
        <v>168415</v>
      </c>
      <c r="O21" s="3">
        <f>SUMIF('Weather Normalized Data'!$B$10:$B$40,$C21,'Weather Normalized Data'!P$10:P$40)</f>
        <v>201857</v>
      </c>
      <c r="P21" s="3">
        <f t="shared" si="2"/>
        <v>2529801</v>
      </c>
      <c r="V21" s="42"/>
    </row>
    <row r="22" spans="1:22">
      <c r="A22" s="115">
        <f t="shared" si="0"/>
        <v>13</v>
      </c>
      <c r="B22" s="123" t="s">
        <v>416</v>
      </c>
      <c r="C22" s="142">
        <v>26</v>
      </c>
      <c r="D22" s="3">
        <f>SUMIF('Weather Normalized Data'!$B$10:$B$40,$C22,'Weather Normalized Data'!E$10:E$40)</f>
        <v>24034719</v>
      </c>
      <c r="E22" s="3">
        <f>SUMIF('Weather Normalized Data'!$B$10:$B$40,$C22,'Weather Normalized Data'!F$10:F$40)</f>
        <v>13557945</v>
      </c>
      <c r="F22" s="3">
        <f>SUMIF('Weather Normalized Data'!$B$10:$B$40,$C22,'Weather Normalized Data'!G$10:G$40)</f>
        <v>27966732</v>
      </c>
      <c r="G22" s="3">
        <f>SUMIF('Weather Normalized Data'!$B$10:$B$40,$C22,'Weather Normalized Data'!H$10:H$40)</f>
        <v>29139642</v>
      </c>
      <c r="H22" s="3">
        <f>SUMIF('Weather Normalized Data'!$B$10:$B$40,$C22,'Weather Normalized Data'!I$10:I$40)</f>
        <v>25572459</v>
      </c>
      <c r="I22" s="3">
        <f>SUMIF('Weather Normalized Data'!$B$10:$B$40,$C22,'Weather Normalized Data'!J$10:J$40)</f>
        <v>28569538</v>
      </c>
      <c r="J22" s="3">
        <f>SUMIF('Weather Normalized Data'!$B$10:$B$40,$C22,'Weather Normalized Data'!K$10:K$40)</f>
        <v>28447442</v>
      </c>
      <c r="K22" s="3">
        <f>SUMIF('Weather Normalized Data'!$B$10:$B$40,$C22,'Weather Normalized Data'!L$10:L$40)</f>
        <v>26436437</v>
      </c>
      <c r="L22" s="3">
        <f>SUMIF('Weather Normalized Data'!$B$10:$B$40,$C22,'Weather Normalized Data'!M$10:M$40)</f>
        <v>28661653</v>
      </c>
      <c r="M22" s="3">
        <f>SUMIF('Weather Normalized Data'!$B$10:$B$40,$C22,'Weather Normalized Data'!N$10:N$40)</f>
        <v>27874329</v>
      </c>
      <c r="N22" s="3">
        <f>SUMIF('Weather Normalized Data'!$B$10:$B$40,$C22,'Weather Normalized Data'!O$10:O$40)</f>
        <v>26844396</v>
      </c>
      <c r="O22" s="3">
        <f>SUMIF('Weather Normalized Data'!$B$10:$B$40,$C22,'Weather Normalized Data'!P$10:P$40)</f>
        <v>27536427</v>
      </c>
      <c r="P22" s="3">
        <f t="shared" si="2"/>
        <v>314641719</v>
      </c>
      <c r="V22" s="42"/>
    </row>
    <row r="23" spans="1:22">
      <c r="A23" s="115">
        <f t="shared" si="0"/>
        <v>14</v>
      </c>
      <c r="B23" s="81" t="s">
        <v>418</v>
      </c>
      <c r="C23" s="142">
        <v>28</v>
      </c>
      <c r="D23" s="3">
        <f>SUMIF('Weather Normalized Data'!$B$10:$B$40,$C23,'Weather Normalized Data'!E$10:E$40)</f>
        <v>2633741</v>
      </c>
      <c r="E23" s="3">
        <f>SUMIF('Weather Normalized Data'!$B$10:$B$40,$C23,'Weather Normalized Data'!F$10:F$40)</f>
        <v>2291843</v>
      </c>
      <c r="F23" s="3">
        <f>SUMIF('Weather Normalized Data'!$B$10:$B$40,$C23,'Weather Normalized Data'!G$10:G$40)</f>
        <v>2316458</v>
      </c>
      <c r="G23" s="3">
        <f>SUMIF('Weather Normalized Data'!$B$10:$B$40,$C23,'Weather Normalized Data'!H$10:H$40)</f>
        <v>2058697</v>
      </c>
      <c r="H23" s="3">
        <f>SUMIF('Weather Normalized Data'!$B$10:$B$40,$C23,'Weather Normalized Data'!I$10:I$40)</f>
        <v>1957474</v>
      </c>
      <c r="I23" s="3">
        <f>SUMIF('Weather Normalized Data'!$B$10:$B$40,$C23,'Weather Normalized Data'!J$10:J$40)</f>
        <v>1807191</v>
      </c>
      <c r="J23" s="3">
        <f>SUMIF('Weather Normalized Data'!$B$10:$B$40,$C23,'Weather Normalized Data'!K$10:K$40)</f>
        <v>1922735</v>
      </c>
      <c r="K23" s="3">
        <f>SUMIF('Weather Normalized Data'!$B$10:$B$40,$C23,'Weather Normalized Data'!L$10:L$40)</f>
        <v>2060404</v>
      </c>
      <c r="L23" s="3">
        <f>SUMIF('Weather Normalized Data'!$B$10:$B$40,$C23,'Weather Normalized Data'!M$10:M$40)</f>
        <v>2157218</v>
      </c>
      <c r="M23" s="3">
        <f>SUMIF('Weather Normalized Data'!$B$10:$B$40,$C23,'Weather Normalized Data'!N$10:N$40)</f>
        <v>2413778</v>
      </c>
      <c r="N23" s="3">
        <f>SUMIF('Weather Normalized Data'!$B$10:$B$40,$C23,'Weather Normalized Data'!O$10:O$40)</f>
        <v>2511459</v>
      </c>
      <c r="O23" s="3">
        <f>SUMIF('Weather Normalized Data'!$B$10:$B$40,$C23,'Weather Normalized Data'!P$10:P$40)</f>
        <v>2698321</v>
      </c>
      <c r="P23" s="3">
        <f t="shared" si="2"/>
        <v>26829319</v>
      </c>
      <c r="V23" s="42"/>
    </row>
    <row r="24" spans="1:22">
      <c r="A24" s="115">
        <f t="shared" si="0"/>
        <v>15</v>
      </c>
      <c r="B24" s="123" t="s">
        <v>417</v>
      </c>
      <c r="C24" s="142">
        <v>30</v>
      </c>
      <c r="D24" s="3">
        <f>SUMIF('Weather Normalized Data'!$B$10:$B$40,$C24,'Weather Normalized Data'!E$10:E$40)</f>
        <v>2161618</v>
      </c>
      <c r="E24" s="3">
        <f>SUMIF('Weather Normalized Data'!$B$10:$B$40,$C24,'Weather Normalized Data'!F$10:F$40)</f>
        <v>2132763</v>
      </c>
      <c r="F24" s="3">
        <f>SUMIF('Weather Normalized Data'!$B$10:$B$40,$C24,'Weather Normalized Data'!G$10:G$40)</f>
        <v>2017026</v>
      </c>
      <c r="G24" s="3">
        <f>SUMIF('Weather Normalized Data'!$B$10:$B$40,$C24,'Weather Normalized Data'!H$10:H$40)</f>
        <v>1546379</v>
      </c>
      <c r="H24" s="3">
        <f>SUMIF('Weather Normalized Data'!$B$10:$B$40,$C24,'Weather Normalized Data'!I$10:I$40)</f>
        <v>1242856</v>
      </c>
      <c r="I24" s="3">
        <f>SUMIF('Weather Normalized Data'!$B$10:$B$40,$C24,'Weather Normalized Data'!J$10:J$40)</f>
        <v>1835129</v>
      </c>
      <c r="J24" s="3">
        <f>SUMIF('Weather Normalized Data'!$B$10:$B$40,$C24,'Weather Normalized Data'!K$10:K$40)</f>
        <v>1840272</v>
      </c>
      <c r="K24" s="3">
        <f>SUMIF('Weather Normalized Data'!$B$10:$B$40,$C24,'Weather Normalized Data'!L$10:L$40)</f>
        <v>1799318</v>
      </c>
      <c r="L24" s="3">
        <f>SUMIF('Weather Normalized Data'!$B$10:$B$40,$C24,'Weather Normalized Data'!M$10:M$40)</f>
        <v>1907095</v>
      </c>
      <c r="M24" s="3">
        <f>SUMIF('Weather Normalized Data'!$B$10:$B$40,$C24,'Weather Normalized Data'!N$10:N$40)</f>
        <v>1707505</v>
      </c>
      <c r="N24" s="3">
        <f>SUMIF('Weather Normalized Data'!$B$10:$B$40,$C24,'Weather Normalized Data'!O$10:O$40)</f>
        <v>1928511</v>
      </c>
      <c r="O24" s="3">
        <f>SUMIF('Weather Normalized Data'!$B$10:$B$40,$C24,'Weather Normalized Data'!P$10:P$40)</f>
        <v>1450160</v>
      </c>
      <c r="P24" s="3">
        <f t="shared" si="2"/>
        <v>21568632</v>
      </c>
      <c r="V24" s="42"/>
    </row>
    <row r="25" spans="1:22">
      <c r="A25" s="115">
        <f t="shared" si="0"/>
        <v>16</v>
      </c>
      <c r="B25" s="81" t="s">
        <v>65</v>
      </c>
      <c r="C25" s="142">
        <v>31</v>
      </c>
      <c r="D25" s="3">
        <f>SUMIF('Weather Normalized Data'!$B$10:$B$40,$C25,'Weather Normalized Data'!E$10:E$40)</f>
        <v>26143505</v>
      </c>
      <c r="E25" s="3">
        <f>SUMIF('Weather Normalized Data'!$B$10:$B$40,$C25,'Weather Normalized Data'!F$10:F$40)</f>
        <v>24885838</v>
      </c>
      <c r="F25" s="3">
        <f>SUMIF('Weather Normalized Data'!$B$10:$B$40,$C25,'Weather Normalized Data'!G$10:G$40)</f>
        <v>21449603</v>
      </c>
      <c r="G25" s="3">
        <f>SUMIF('Weather Normalized Data'!$B$10:$B$40,$C25,'Weather Normalized Data'!H$10:H$40)</f>
        <v>20947662</v>
      </c>
      <c r="H25" s="3">
        <f>SUMIF('Weather Normalized Data'!$B$10:$B$40,$C25,'Weather Normalized Data'!I$10:I$40)</f>
        <v>21724279</v>
      </c>
      <c r="I25" s="3">
        <f>SUMIF('Weather Normalized Data'!$B$10:$B$40,$C25,'Weather Normalized Data'!J$10:J$40)</f>
        <v>24872312.059999999</v>
      </c>
      <c r="J25" s="3">
        <f>SUMIF('Weather Normalized Data'!$B$10:$B$40,$C25,'Weather Normalized Data'!K$10:K$40)</f>
        <v>24054857.965</v>
      </c>
      <c r="K25" s="3">
        <f>SUMIF('Weather Normalized Data'!$B$10:$B$40,$C25,'Weather Normalized Data'!L$10:L$40)</f>
        <v>24696371.864999998</v>
      </c>
      <c r="L25" s="3">
        <f>SUMIF('Weather Normalized Data'!$B$10:$B$40,$C25,'Weather Normalized Data'!M$10:M$40)</f>
        <v>22229418.190000001</v>
      </c>
      <c r="M25" s="3">
        <f>SUMIF('Weather Normalized Data'!$B$10:$B$40,$C25,'Weather Normalized Data'!N$10:N$40)</f>
        <v>21496800</v>
      </c>
      <c r="N25" s="3">
        <f>SUMIF('Weather Normalized Data'!$B$10:$B$40,$C25,'Weather Normalized Data'!O$10:O$40)</f>
        <v>20775347</v>
      </c>
      <c r="O25" s="3">
        <f>SUMIF('Weather Normalized Data'!$B$10:$B$40,$C25,'Weather Normalized Data'!P$10:P$40)</f>
        <v>25263103</v>
      </c>
      <c r="P25" s="3">
        <f t="shared" si="2"/>
        <v>278539097.08000004</v>
      </c>
      <c r="V25" s="42"/>
    </row>
    <row r="26" spans="1:22">
      <c r="A26" s="115">
        <f t="shared" si="0"/>
        <v>17</v>
      </c>
      <c r="B26" s="81" t="s">
        <v>419</v>
      </c>
      <c r="C26" s="142">
        <v>34</v>
      </c>
      <c r="D26" s="3">
        <f>SUMIF('Weather Normalized Data'!$B$10:$B$40,$C26,'Weather Normalized Data'!E$10:E$40)</f>
        <v>266375</v>
      </c>
      <c r="E26" s="3">
        <f>SUMIF('Weather Normalized Data'!$B$10:$B$40,$C26,'Weather Normalized Data'!F$10:F$40)</f>
        <v>11336</v>
      </c>
      <c r="F26" s="3">
        <f>SUMIF('Weather Normalized Data'!$B$10:$B$40,$C26,'Weather Normalized Data'!G$10:G$40)</f>
        <v>11068</v>
      </c>
      <c r="G26" s="3">
        <f>SUMIF('Weather Normalized Data'!$B$10:$B$40,$C26,'Weather Normalized Data'!H$10:H$40)</f>
        <v>8297</v>
      </c>
      <c r="H26" s="3">
        <f>SUMIF('Weather Normalized Data'!$B$10:$B$40,$C26,'Weather Normalized Data'!I$10:I$40)</f>
        <v>5502</v>
      </c>
      <c r="I26" s="3">
        <f>SUMIF('Weather Normalized Data'!$B$10:$B$40,$C26,'Weather Normalized Data'!J$10:J$40)</f>
        <v>6047</v>
      </c>
      <c r="J26" s="3">
        <f>SUMIF('Weather Normalized Data'!$B$10:$B$40,$C26,'Weather Normalized Data'!K$10:K$40)</f>
        <v>5683</v>
      </c>
      <c r="K26" s="3">
        <f>SUMIF('Weather Normalized Data'!$B$10:$B$40,$C26,'Weather Normalized Data'!L$10:L$40)</f>
        <v>6109</v>
      </c>
      <c r="L26" s="3">
        <f>SUMIF('Weather Normalized Data'!$B$10:$B$40,$C26,'Weather Normalized Data'!M$10:M$40)</f>
        <v>6794</v>
      </c>
      <c r="M26" s="3">
        <f>SUMIF('Weather Normalized Data'!$B$10:$B$40,$C26,'Weather Normalized Data'!N$10:N$40)</f>
        <v>7469</v>
      </c>
      <c r="N26" s="3">
        <f>SUMIF('Weather Normalized Data'!$B$10:$B$40,$C26,'Weather Normalized Data'!O$10:O$40)</f>
        <v>487287</v>
      </c>
      <c r="O26" s="3">
        <f>SUMIF('Weather Normalized Data'!$B$10:$B$40,$C26,'Weather Normalized Data'!P$10:P$40)</f>
        <v>774413</v>
      </c>
      <c r="P26" s="3">
        <f t="shared" si="2"/>
        <v>1596380</v>
      </c>
      <c r="V26" s="42"/>
    </row>
    <row r="27" spans="1:22">
      <c r="A27" s="115">
        <f t="shared" si="0"/>
        <v>18</v>
      </c>
      <c r="B27" s="81" t="s">
        <v>64</v>
      </c>
      <c r="C27" s="142">
        <v>38</v>
      </c>
      <c r="D27" s="3">
        <f>SUMIF('Weather Normalized Data'!$B$10:$B$40,$C27,'Weather Normalized Data'!E$10:E$40)</f>
        <v>28001749</v>
      </c>
      <c r="E27" s="3">
        <f>SUMIF('Weather Normalized Data'!$B$10:$B$40,$C27,'Weather Normalized Data'!F$10:F$40)</f>
        <v>25112652</v>
      </c>
      <c r="F27" s="3">
        <f>SUMIF('Weather Normalized Data'!$B$10:$B$40,$C27,'Weather Normalized Data'!G$10:G$40)</f>
        <v>29986624</v>
      </c>
      <c r="G27" s="3">
        <f>SUMIF('Weather Normalized Data'!$B$10:$B$40,$C27,'Weather Normalized Data'!H$10:H$40)</f>
        <v>25501137</v>
      </c>
      <c r="H27" s="3">
        <f>SUMIF('Weather Normalized Data'!$B$10:$B$40,$C27,'Weather Normalized Data'!I$10:I$40)</f>
        <v>27988101</v>
      </c>
      <c r="I27" s="3">
        <f>SUMIF('Weather Normalized Data'!$B$10:$B$40,$C27,'Weather Normalized Data'!J$10:J$40)</f>
        <v>40594646</v>
      </c>
      <c r="J27" s="3">
        <f>SUMIF('Weather Normalized Data'!$B$10:$B$40,$C27,'Weather Normalized Data'!K$10:K$40)</f>
        <v>43267963</v>
      </c>
      <c r="K27" s="3">
        <f>SUMIF('Weather Normalized Data'!$B$10:$B$40,$C27,'Weather Normalized Data'!L$10:L$40)</f>
        <v>43473618</v>
      </c>
      <c r="L27" s="3">
        <f>SUMIF('Weather Normalized Data'!$B$10:$B$40,$C27,'Weather Normalized Data'!M$10:M$40)</f>
        <v>42085262</v>
      </c>
      <c r="M27" s="3">
        <f>SUMIF('Weather Normalized Data'!$B$10:$B$40,$C27,'Weather Normalized Data'!N$10:N$40)</f>
        <v>32775099</v>
      </c>
      <c r="N27" s="3">
        <f>SUMIF('Weather Normalized Data'!$B$10:$B$40,$C27,'Weather Normalized Data'!O$10:O$40)</f>
        <v>28795733</v>
      </c>
      <c r="O27" s="3">
        <f>SUMIF('Weather Normalized Data'!$B$10:$B$40,$C27,'Weather Normalized Data'!P$10:P$40)</f>
        <v>25430416</v>
      </c>
      <c r="P27" s="3">
        <f t="shared" si="2"/>
        <v>393013000</v>
      </c>
      <c r="V27" s="42"/>
    </row>
    <row r="28" spans="1:22">
      <c r="A28" s="115">
        <f t="shared" si="0"/>
        <v>19</v>
      </c>
      <c r="B28" s="81" t="s">
        <v>60</v>
      </c>
      <c r="C28" s="142">
        <v>41</v>
      </c>
      <c r="D28" s="3">
        <f>SUMIF('Weather Normalized Data'!$B$10:$B$40,$C28,'Weather Normalized Data'!E$10:E$40)</f>
        <v>16674016.051376</v>
      </c>
      <c r="E28" s="3">
        <f>SUMIF('Weather Normalized Data'!$B$10:$B$40,$C28,'Weather Normalized Data'!F$10:F$40)</f>
        <v>18168222.051376</v>
      </c>
      <c r="F28" s="3">
        <f>SUMIF('Weather Normalized Data'!$B$10:$B$40,$C28,'Weather Normalized Data'!G$10:G$40)</f>
        <v>17133551.051376</v>
      </c>
      <c r="G28" s="3">
        <f>SUMIF('Weather Normalized Data'!$B$10:$B$40,$C28,'Weather Normalized Data'!H$10:H$40)</f>
        <v>11761430.051376</v>
      </c>
      <c r="H28" s="3">
        <f>SUMIF('Weather Normalized Data'!$B$10:$B$40,$C28,'Weather Normalized Data'!I$10:I$40)</f>
        <v>10999645.601743</v>
      </c>
      <c r="I28" s="3">
        <f>SUMIF('Weather Normalized Data'!$B$10:$B$40,$C28,'Weather Normalized Data'!J$10:J$40)</f>
        <v>15461052.731206</v>
      </c>
      <c r="J28" s="3">
        <f>SUMIF('Weather Normalized Data'!$B$10:$B$40,$C28,'Weather Normalized Data'!K$10:K$40)</f>
        <v>19010098.957074001</v>
      </c>
      <c r="K28" s="3">
        <f>SUMIF('Weather Normalized Data'!$B$10:$B$40,$C28,'Weather Normalized Data'!L$10:L$40)</f>
        <v>19255015.919936001</v>
      </c>
      <c r="L28" s="3">
        <f>SUMIF('Weather Normalized Data'!$B$10:$B$40,$C28,'Weather Normalized Data'!M$10:M$40)</f>
        <v>21423748.784725998</v>
      </c>
      <c r="M28" s="3">
        <f>SUMIF('Weather Normalized Data'!$B$10:$B$40,$C28,'Weather Normalized Data'!N$10:N$40)</f>
        <v>16459794.817762</v>
      </c>
      <c r="N28" s="3">
        <f>SUMIF('Weather Normalized Data'!$B$10:$B$40,$C28,'Weather Normalized Data'!O$10:O$40)</f>
        <v>13640092.765133999</v>
      </c>
      <c r="O28" s="3">
        <f>SUMIF('Weather Normalized Data'!$B$10:$B$40,$C28,'Weather Normalized Data'!P$10:P$40)</f>
        <v>13253885.602914</v>
      </c>
      <c r="P28" s="3">
        <f t="shared" si="2"/>
        <v>193240554.38599899</v>
      </c>
      <c r="V28" s="42"/>
    </row>
    <row r="29" spans="1:22">
      <c r="A29" s="115">
        <f t="shared" si="0"/>
        <v>20</v>
      </c>
      <c r="B29" s="81" t="s">
        <v>62</v>
      </c>
      <c r="C29" s="142">
        <v>43</v>
      </c>
      <c r="D29" s="3">
        <f>SUMIF('Weather Normalized Data'!$B$10:$B$40,$C29,'Weather Normalized Data'!E$10:E$40)</f>
        <v>4226001</v>
      </c>
      <c r="E29" s="3">
        <f>SUMIF('Weather Normalized Data'!$B$10:$B$40,$C29,'Weather Normalized Data'!F$10:F$40)</f>
        <v>4524820</v>
      </c>
      <c r="F29" s="3">
        <f>SUMIF('Weather Normalized Data'!$B$10:$B$40,$C29,'Weather Normalized Data'!G$10:G$40)</f>
        <v>4284064</v>
      </c>
      <c r="G29" s="3">
        <f>SUMIF('Weather Normalized Data'!$B$10:$B$40,$C29,'Weather Normalized Data'!H$10:H$40)</f>
        <v>4035054</v>
      </c>
      <c r="H29" s="3">
        <f>SUMIF('Weather Normalized Data'!$B$10:$B$40,$C29,'Weather Normalized Data'!I$10:I$40)</f>
        <v>3445808</v>
      </c>
      <c r="I29" s="3">
        <f>SUMIF('Weather Normalized Data'!$B$10:$B$40,$C29,'Weather Normalized Data'!J$10:J$40)</f>
        <v>3822760</v>
      </c>
      <c r="J29" s="3">
        <f>SUMIF('Weather Normalized Data'!$B$10:$B$40,$C29,'Weather Normalized Data'!K$10:K$40)</f>
        <v>4312934</v>
      </c>
      <c r="K29" s="3">
        <f>SUMIF('Weather Normalized Data'!$B$10:$B$40,$C29,'Weather Normalized Data'!L$10:L$40)</f>
        <v>4243730</v>
      </c>
      <c r="L29" s="3">
        <f>SUMIF('Weather Normalized Data'!$B$10:$B$40,$C29,'Weather Normalized Data'!M$10:M$40)</f>
        <v>4741577</v>
      </c>
      <c r="M29" s="3">
        <f>SUMIF('Weather Normalized Data'!$B$10:$B$40,$C29,'Weather Normalized Data'!N$10:N$40)</f>
        <v>4276297</v>
      </c>
      <c r="N29" s="3">
        <f>SUMIF('Weather Normalized Data'!$B$10:$B$40,$C29,'Weather Normalized Data'!O$10:O$40)</f>
        <v>4331520</v>
      </c>
      <c r="O29" s="3">
        <f>SUMIF('Weather Normalized Data'!$B$10:$B$40,$C29,'Weather Normalized Data'!P$10:P$40)</f>
        <v>3672227</v>
      </c>
      <c r="P29" s="3">
        <f t="shared" si="2"/>
        <v>49916792</v>
      </c>
      <c r="V29" s="42"/>
    </row>
    <row r="30" spans="1:22">
      <c r="A30" s="115">
        <f t="shared" si="0"/>
        <v>21</v>
      </c>
      <c r="B30" s="123" t="s">
        <v>420</v>
      </c>
      <c r="C30" s="142">
        <v>45</v>
      </c>
      <c r="D30" s="3">
        <f>SUMIF('Weather Normalized Data'!$B$10:$B$40,$C30,'Weather Normalized Data'!E$10:E$40)</f>
        <v>2619411</v>
      </c>
      <c r="E30" s="3">
        <f>SUMIF('Weather Normalized Data'!$B$10:$B$40,$C30,'Weather Normalized Data'!F$10:F$40)</f>
        <v>2645098</v>
      </c>
      <c r="F30" s="3">
        <f>SUMIF('Weather Normalized Data'!$B$10:$B$40,$C30,'Weather Normalized Data'!G$10:G$40)</f>
        <v>2561450</v>
      </c>
      <c r="G30" s="3">
        <f>SUMIF('Weather Normalized Data'!$B$10:$B$40,$C30,'Weather Normalized Data'!H$10:H$40)</f>
        <v>2731856</v>
      </c>
      <c r="H30" s="3">
        <f>SUMIF('Weather Normalized Data'!$B$10:$B$40,$C30,'Weather Normalized Data'!I$10:I$40)</f>
        <v>2537357</v>
      </c>
      <c r="I30" s="3">
        <f>SUMIF('Weather Normalized Data'!$B$10:$B$40,$C30,'Weather Normalized Data'!J$10:J$40)</f>
        <v>3058020</v>
      </c>
      <c r="J30" s="3">
        <f>SUMIF('Weather Normalized Data'!$B$10:$B$40,$C30,'Weather Normalized Data'!K$10:K$40)</f>
        <v>3259753</v>
      </c>
      <c r="K30" s="3">
        <f>SUMIF('Weather Normalized Data'!$B$10:$B$40,$C30,'Weather Normalized Data'!L$10:L$40)</f>
        <v>3075961</v>
      </c>
      <c r="L30" s="3">
        <f>SUMIF('Weather Normalized Data'!$B$10:$B$40,$C30,'Weather Normalized Data'!M$10:M$40)</f>
        <v>3072354</v>
      </c>
      <c r="M30" s="3">
        <f>SUMIF('Weather Normalized Data'!$B$10:$B$40,$C30,'Weather Normalized Data'!N$10:N$40)</f>
        <v>2755284</v>
      </c>
      <c r="N30" s="3">
        <f>SUMIF('Weather Normalized Data'!$B$10:$B$40,$C30,'Weather Normalized Data'!O$10:O$40)</f>
        <v>2541895</v>
      </c>
      <c r="O30" s="3">
        <f>SUMIF('Weather Normalized Data'!$B$10:$B$40,$C30,'Weather Normalized Data'!P$10:P$40)</f>
        <v>2390944</v>
      </c>
      <c r="P30" s="3">
        <f t="shared" si="2"/>
        <v>33249383</v>
      </c>
      <c r="V30" s="42"/>
    </row>
    <row r="31" spans="1:22">
      <c r="A31" s="115">
        <f t="shared" si="0"/>
        <v>22</v>
      </c>
      <c r="B31" s="123" t="s">
        <v>550</v>
      </c>
      <c r="C31" s="142">
        <v>46</v>
      </c>
      <c r="D31" s="3">
        <f>SUMIF('Weather Normalized Data'!$B$10:$B$41,$C31,'Weather Normalized Data'!E$10:E$41)</f>
        <v>0</v>
      </c>
      <c r="E31" s="3">
        <f>SUMIF('Weather Normalized Data'!$B$10:$B$41,$C31,'Weather Normalized Data'!F$10:F$41)</f>
        <v>0</v>
      </c>
      <c r="F31" s="3">
        <f>SUMIF('Weather Normalized Data'!$B$10:$B$41,$C31,'Weather Normalized Data'!G$10:G$41)</f>
        <v>0</v>
      </c>
      <c r="G31" s="3">
        <f>SUMIF('Weather Normalized Data'!$B$10:$B$41,$C31,'Weather Normalized Data'!H$10:H$41)</f>
        <v>0</v>
      </c>
      <c r="H31" s="3">
        <f>SUMIF('Weather Normalized Data'!$B$10:$B$41,$C31,'Weather Normalized Data'!I$10:I$41)</f>
        <v>0</v>
      </c>
      <c r="I31" s="3">
        <f>SUMIF('Weather Normalized Data'!$B$10:$B$41,$C31,'Weather Normalized Data'!J$10:J$41)</f>
        <v>0</v>
      </c>
      <c r="J31" s="3">
        <f>SUMIF('Weather Normalized Data'!$B$10:$B$41,$C31,'Weather Normalized Data'!K$10:K$41)</f>
        <v>0</v>
      </c>
      <c r="K31" s="3">
        <f>SUMIF('Weather Normalized Data'!$B$10:$B$41,$C31,'Weather Normalized Data'!L$10:L$41)</f>
        <v>0</v>
      </c>
      <c r="L31" s="3">
        <f>SUMIF('Weather Normalized Data'!$B$10:$B$41,$C31,'Weather Normalized Data'!M$10:M$41)</f>
        <v>0</v>
      </c>
      <c r="M31" s="3">
        <f>SUMIF('Weather Normalized Data'!$B$10:$B$41,$C31,'Weather Normalized Data'!N$10:N$41)</f>
        <v>0</v>
      </c>
      <c r="N31" s="3">
        <f>SUMIF('Weather Normalized Data'!$B$10:$B$41,$C31,'Weather Normalized Data'!O$10:O$41)</f>
        <v>0</v>
      </c>
      <c r="O31" s="3">
        <f>SUMIF('Weather Normalized Data'!$B$10:$B$41,$C31,'Weather Normalized Data'!P$10:P$41)</f>
        <v>0</v>
      </c>
      <c r="P31" s="3">
        <f>SUM(D31:O31)</f>
        <v>0</v>
      </c>
      <c r="S31" s="3"/>
      <c r="V31" s="42"/>
    </row>
    <row r="32" spans="1:22" ht="13" collapsed="1" thickBot="1">
      <c r="A32" s="115">
        <f t="shared" si="0"/>
        <v>23</v>
      </c>
      <c r="B32" s="323" t="str">
        <f>"Total "&amp;B9</f>
        <v>Total KWH</v>
      </c>
      <c r="D32" s="109">
        <f>SUM(D10:D31)</f>
        <v>487608995.34052306</v>
      </c>
      <c r="E32" s="109">
        <f t="shared" ref="E32:P32" si="3">SUM(E10:E31)</f>
        <v>434936801.58538204</v>
      </c>
      <c r="F32" s="109">
        <f t="shared" si="3"/>
        <v>420524088.5481739</v>
      </c>
      <c r="G32" s="109">
        <f t="shared" si="3"/>
        <v>401038105.34886217</v>
      </c>
      <c r="H32" s="109">
        <f t="shared" si="3"/>
        <v>453103931.46530795</v>
      </c>
      <c r="I32" s="109">
        <f t="shared" si="3"/>
        <v>594341503.96674132</v>
      </c>
      <c r="J32" s="109">
        <f t="shared" si="3"/>
        <v>722428069.83297563</v>
      </c>
      <c r="K32" s="109">
        <f t="shared" si="3"/>
        <v>688698553.48158216</v>
      </c>
      <c r="L32" s="109">
        <f t="shared" si="3"/>
        <v>688455627.2339195</v>
      </c>
      <c r="M32" s="109">
        <f t="shared" si="3"/>
        <v>526551255.03884083</v>
      </c>
      <c r="N32" s="109">
        <f t="shared" si="3"/>
        <v>450778766.92466348</v>
      </c>
      <c r="O32" s="109">
        <f t="shared" si="3"/>
        <v>440337377.66240299</v>
      </c>
      <c r="P32" s="109">
        <f t="shared" si="3"/>
        <v>6308803076.4293747</v>
      </c>
      <c r="Q32" s="3"/>
      <c r="R32" s="3"/>
      <c r="S32" s="3"/>
      <c r="T32" s="131"/>
      <c r="V32" s="42"/>
    </row>
    <row r="33" spans="1:22" ht="13" thickTop="1">
      <c r="A33" s="115">
        <f t="shared" si="0"/>
        <v>24</v>
      </c>
      <c r="B33" s="53" t="s">
        <v>28</v>
      </c>
      <c r="C33" s="368"/>
      <c r="D33" s="368"/>
      <c r="E33" s="368"/>
      <c r="F33" s="368"/>
      <c r="G33" s="368"/>
      <c r="H33" s="368"/>
      <c r="I33" s="368"/>
      <c r="J33" s="368"/>
      <c r="K33" s="368"/>
      <c r="L33" s="368"/>
      <c r="M33" s="368"/>
      <c r="N33" s="368"/>
      <c r="O33" s="368"/>
      <c r="P33" s="368"/>
      <c r="V33" s="42"/>
    </row>
    <row r="34" spans="1:22">
      <c r="A34" s="115">
        <f t="shared" si="0"/>
        <v>25</v>
      </c>
      <c r="B34" s="81" t="str">
        <f t="shared" ref="B34:C38" si="4">B10</f>
        <v>Residential Service</v>
      </c>
      <c r="C34" s="142">
        <f t="shared" si="4"/>
        <v>1</v>
      </c>
      <c r="D34" s="3">
        <f>SUMIF('Weather Normalized Data'!$B$44:$B$72,$C34,'Weather Normalized Data'!E$44:E$72)</f>
        <v>301303</v>
      </c>
      <c r="E34" s="3">
        <f>SUMIF('Weather Normalized Data'!$B$44:$B$72,$C34,'Weather Normalized Data'!F$44:F$72)</f>
        <v>301303</v>
      </c>
      <c r="F34" s="3">
        <f>SUMIF('Weather Normalized Data'!$B$44:$B$72,$C34,'Weather Normalized Data'!G$44:G$72)</f>
        <v>301303</v>
      </c>
      <c r="G34" s="3">
        <f>SUMIF('Weather Normalized Data'!$B$44:$B$72,$C34,'Weather Normalized Data'!H$44:H$72)</f>
        <v>301303</v>
      </c>
      <c r="H34" s="3">
        <f>SUMIF('Weather Normalized Data'!$B$44:$B$72,$C34,'Weather Normalized Data'!I$44:I$72)</f>
        <v>301303</v>
      </c>
      <c r="I34" s="3">
        <f>SUMIF('Weather Normalized Data'!$B$44:$B$72,$C34,'Weather Normalized Data'!J$44:J$72)</f>
        <v>301303</v>
      </c>
      <c r="J34" s="3">
        <f>SUMIF('Weather Normalized Data'!$B$44:$B$72,$C34,'Weather Normalized Data'!K$44:K$72)</f>
        <v>301303</v>
      </c>
      <c r="K34" s="3">
        <f>SUMIF('Weather Normalized Data'!$B$44:$B$72,$C34,'Weather Normalized Data'!L$44:L$72)</f>
        <v>301303</v>
      </c>
      <c r="L34" s="3">
        <f>SUMIF('Weather Normalized Data'!$B$44:$B$72,$C34,'Weather Normalized Data'!M$44:M$72)</f>
        <v>301303</v>
      </c>
      <c r="M34" s="3">
        <f>SUMIF('Weather Normalized Data'!$B$44:$B$72,$C34,'Weather Normalized Data'!N$44:N$72)</f>
        <v>301303</v>
      </c>
      <c r="N34" s="3">
        <f>SUMIF('Weather Normalized Data'!$B$44:$B$72,$C34,'Weather Normalized Data'!O$44:O$72)</f>
        <v>301303</v>
      </c>
      <c r="O34" s="3">
        <f>SUMIF('Weather Normalized Data'!$B$44:$B$72,$C34,'Weather Normalized Data'!P$44:P$72)</f>
        <v>301303</v>
      </c>
      <c r="P34" s="3">
        <f>SUM(D34:O34)</f>
        <v>3615636</v>
      </c>
      <c r="V34" s="42"/>
    </row>
    <row r="35" spans="1:22">
      <c r="A35" s="115">
        <f t="shared" si="0"/>
        <v>26</v>
      </c>
      <c r="B35" s="81" t="str">
        <f t="shared" si="4"/>
        <v>Small General Service</v>
      </c>
      <c r="C35" s="142">
        <f t="shared" si="4"/>
        <v>2</v>
      </c>
      <c r="D35" s="3">
        <f>SUMIF('Weather Normalized Data'!$B$44:$B$72,$C35,'Weather Normalized Data'!E$44:E$72)</f>
        <v>27394</v>
      </c>
      <c r="E35" s="3">
        <f>SUMIF('Weather Normalized Data'!$B$44:$B$72,$C35,'Weather Normalized Data'!F$44:F$72)</f>
        <v>27394</v>
      </c>
      <c r="F35" s="3">
        <f>SUMIF('Weather Normalized Data'!$B$44:$B$72,$C35,'Weather Normalized Data'!G$44:G$72)</f>
        <v>27394</v>
      </c>
      <c r="G35" s="3">
        <f>SUMIF('Weather Normalized Data'!$B$44:$B$72,$C35,'Weather Normalized Data'!H$44:H$72)</f>
        <v>27394</v>
      </c>
      <c r="H35" s="3">
        <f>SUMIF('Weather Normalized Data'!$B$44:$B$72,$C35,'Weather Normalized Data'!I$44:I$72)</f>
        <v>27394</v>
      </c>
      <c r="I35" s="3">
        <f>SUMIF('Weather Normalized Data'!$B$44:$B$72,$C35,'Weather Normalized Data'!J$44:J$72)</f>
        <v>27394</v>
      </c>
      <c r="J35" s="3">
        <f>SUMIF('Weather Normalized Data'!$B$44:$B$72,$C35,'Weather Normalized Data'!K$44:K$72)</f>
        <v>27394</v>
      </c>
      <c r="K35" s="3">
        <f>SUMIF('Weather Normalized Data'!$B$44:$B$72,$C35,'Weather Normalized Data'!L$44:L$72)</f>
        <v>27394</v>
      </c>
      <c r="L35" s="3">
        <f>SUMIF('Weather Normalized Data'!$B$44:$B$72,$C35,'Weather Normalized Data'!M$44:M$72)</f>
        <v>27394</v>
      </c>
      <c r="M35" s="3">
        <f>SUMIF('Weather Normalized Data'!$B$44:$B$72,$C35,'Weather Normalized Data'!N$44:N$72)</f>
        <v>27394</v>
      </c>
      <c r="N35" s="3">
        <f>SUMIF('Weather Normalized Data'!$B$44:$B$72,$C35,'Weather Normalized Data'!O$44:O$72)</f>
        <v>27394</v>
      </c>
      <c r="O35" s="3">
        <f>SUMIF('Weather Normalized Data'!$B$44:$B$72,$C35,'Weather Normalized Data'!P$44:P$72)</f>
        <v>27394</v>
      </c>
      <c r="P35" s="3">
        <f>SUM(D35:O35)</f>
        <v>328728</v>
      </c>
      <c r="V35" s="42"/>
    </row>
    <row r="36" spans="1:22">
      <c r="A36" s="115">
        <f t="shared" si="0"/>
        <v>27</v>
      </c>
      <c r="B36" s="81" t="str">
        <f t="shared" si="4"/>
        <v>Outdoor Recreational Lighting</v>
      </c>
      <c r="C36" s="142">
        <f t="shared" si="4"/>
        <v>7</v>
      </c>
      <c r="D36" s="3">
        <f>SUMIF('Weather Normalized Data'!$B$44:$B$72,$C36,'Weather Normalized Data'!E$44:E$72)</f>
        <v>211</v>
      </c>
      <c r="E36" s="3">
        <f>SUMIF('Weather Normalized Data'!$B$44:$B$72,$C36,'Weather Normalized Data'!F$44:F$72)</f>
        <v>211</v>
      </c>
      <c r="F36" s="3">
        <f>SUMIF('Weather Normalized Data'!$B$44:$B$72,$C36,'Weather Normalized Data'!G$44:G$72)</f>
        <v>211</v>
      </c>
      <c r="G36" s="3">
        <f>SUMIF('Weather Normalized Data'!$B$44:$B$72,$C36,'Weather Normalized Data'!H$44:H$72)</f>
        <v>211</v>
      </c>
      <c r="H36" s="3">
        <f>SUMIF('Weather Normalized Data'!$B$44:$B$72,$C36,'Weather Normalized Data'!I$44:I$72)</f>
        <v>211</v>
      </c>
      <c r="I36" s="3">
        <f>SUMIF('Weather Normalized Data'!$B$44:$B$72,$C36,'Weather Normalized Data'!J$44:J$72)</f>
        <v>211</v>
      </c>
      <c r="J36" s="3">
        <f>SUMIF('Weather Normalized Data'!$B$44:$B$72,$C36,'Weather Normalized Data'!K$44:K$72)</f>
        <v>211</v>
      </c>
      <c r="K36" s="3">
        <f>SUMIF('Weather Normalized Data'!$B$44:$B$72,$C36,'Weather Normalized Data'!L$44:L$72)</f>
        <v>211</v>
      </c>
      <c r="L36" s="3">
        <f>SUMIF('Weather Normalized Data'!$B$44:$B$72,$C36,'Weather Normalized Data'!M$44:M$72)</f>
        <v>211</v>
      </c>
      <c r="M36" s="3">
        <f>SUMIF('Weather Normalized Data'!$B$44:$B$72,$C36,'Weather Normalized Data'!N$44:N$72)</f>
        <v>211</v>
      </c>
      <c r="N36" s="3">
        <f>SUMIF('Weather Normalized Data'!$B$44:$B$72,$C36,'Weather Normalized Data'!O$44:O$72)</f>
        <v>211</v>
      </c>
      <c r="O36" s="3">
        <f>SUMIF('Weather Normalized Data'!$B$44:$B$72,$C36,'Weather Normalized Data'!P$44:P$72)</f>
        <v>211</v>
      </c>
      <c r="P36" s="3">
        <f t="shared" ref="P36:P42" si="5">SUM(D36:O36)</f>
        <v>2532</v>
      </c>
    </row>
    <row r="37" spans="1:22">
      <c r="A37" s="115">
        <f t="shared" si="0"/>
        <v>28</v>
      </c>
      <c r="B37" s="81" t="str">
        <f t="shared" si="4"/>
        <v>Street Lighting Service</v>
      </c>
      <c r="C37" s="142">
        <f t="shared" si="4"/>
        <v>8</v>
      </c>
      <c r="D37" s="3">
        <f>SUMIF('Weather Normalized Data'!$B$44:$B$72,$C37,'Weather Normalized Data'!E$44:E$72)</f>
        <v>179</v>
      </c>
      <c r="E37" s="3">
        <f>SUMIF('Weather Normalized Data'!$B$44:$B$72,$C37,'Weather Normalized Data'!F$44:F$72)</f>
        <v>179</v>
      </c>
      <c r="F37" s="3">
        <f>SUMIF('Weather Normalized Data'!$B$44:$B$72,$C37,'Weather Normalized Data'!G$44:G$72)</f>
        <v>179</v>
      </c>
      <c r="G37" s="3">
        <f>SUMIF('Weather Normalized Data'!$B$44:$B$72,$C37,'Weather Normalized Data'!H$44:H$72)</f>
        <v>179</v>
      </c>
      <c r="H37" s="3">
        <f>SUMIF('Weather Normalized Data'!$B$44:$B$72,$C37,'Weather Normalized Data'!I$44:I$72)</f>
        <v>179</v>
      </c>
      <c r="I37" s="3">
        <f>SUMIF('Weather Normalized Data'!$B$44:$B$72,$C37,'Weather Normalized Data'!J$44:J$72)</f>
        <v>179</v>
      </c>
      <c r="J37" s="3">
        <f>SUMIF('Weather Normalized Data'!$B$44:$B$72,$C37,'Weather Normalized Data'!K$44:K$72)</f>
        <v>179</v>
      </c>
      <c r="K37" s="3">
        <f>SUMIF('Weather Normalized Data'!$B$44:$B$72,$C37,'Weather Normalized Data'!L$44:L$72)</f>
        <v>179</v>
      </c>
      <c r="L37" s="3">
        <f>SUMIF('Weather Normalized Data'!$B$44:$B$72,$C37,'Weather Normalized Data'!M$44:M$72)</f>
        <v>179</v>
      </c>
      <c r="M37" s="3">
        <f>SUMIF('Weather Normalized Data'!$B$44:$B$72,$C37,'Weather Normalized Data'!N$44:N$72)</f>
        <v>179</v>
      </c>
      <c r="N37" s="3">
        <f>SUMIF('Weather Normalized Data'!$B$44:$B$72,$C37,'Weather Normalized Data'!O$44:O$72)</f>
        <v>179</v>
      </c>
      <c r="O37" s="3">
        <f>SUMIF('Weather Normalized Data'!$B$44:$B$72,$C37,'Weather Normalized Data'!P$44:P$72)</f>
        <v>179</v>
      </c>
      <c r="P37" s="3">
        <f t="shared" si="5"/>
        <v>2148</v>
      </c>
    </row>
    <row r="38" spans="1:22">
      <c r="A38" s="115">
        <f t="shared" si="0"/>
        <v>29</v>
      </c>
      <c r="B38" s="81" t="str">
        <f t="shared" si="4"/>
        <v>Traffic Signals</v>
      </c>
      <c r="C38" s="142">
        <f t="shared" si="4"/>
        <v>9</v>
      </c>
      <c r="D38" s="3">
        <f>SUMIF('Weather Normalized Data'!$B$44:$B$72,$C38,'Weather Normalized Data'!E$44:E$72)</f>
        <v>50</v>
      </c>
      <c r="E38" s="3">
        <f>SUMIF('Weather Normalized Data'!$B$44:$B$72,$C38,'Weather Normalized Data'!F$44:F$72)</f>
        <v>50</v>
      </c>
      <c r="F38" s="3">
        <f>SUMIF('Weather Normalized Data'!$B$44:$B$72,$C38,'Weather Normalized Data'!G$44:G$72)</f>
        <v>50</v>
      </c>
      <c r="G38" s="3">
        <f>SUMIF('Weather Normalized Data'!$B$44:$B$72,$C38,'Weather Normalized Data'!H$44:H$72)</f>
        <v>50</v>
      </c>
      <c r="H38" s="3">
        <f>SUMIF('Weather Normalized Data'!$B$44:$B$72,$C38,'Weather Normalized Data'!I$44:I$72)</f>
        <v>50</v>
      </c>
      <c r="I38" s="3">
        <f>SUMIF('Weather Normalized Data'!$B$44:$B$72,$C38,'Weather Normalized Data'!J$44:J$72)</f>
        <v>50</v>
      </c>
      <c r="J38" s="3">
        <f>SUMIF('Weather Normalized Data'!$B$44:$B$72,$C38,'Weather Normalized Data'!K$44:K$72)</f>
        <v>50</v>
      </c>
      <c r="K38" s="3">
        <f>SUMIF('Weather Normalized Data'!$B$44:$B$72,$C38,'Weather Normalized Data'!L$44:L$72)</f>
        <v>50</v>
      </c>
      <c r="L38" s="3">
        <f>SUMIF('Weather Normalized Data'!$B$44:$B$72,$C38,'Weather Normalized Data'!M$44:M$72)</f>
        <v>50</v>
      </c>
      <c r="M38" s="3">
        <f>SUMIF('Weather Normalized Data'!$B$44:$B$72,$C38,'Weather Normalized Data'!N$44:N$72)</f>
        <v>50</v>
      </c>
      <c r="N38" s="3">
        <f>SUMIF('Weather Normalized Data'!$B$44:$B$72,$C38,'Weather Normalized Data'!O$44:O$72)</f>
        <v>50</v>
      </c>
      <c r="O38" s="3">
        <f>SUMIF('Weather Normalized Data'!$B$44:$B$72,$C38,'Weather Normalized Data'!P$44:P$72)</f>
        <v>50</v>
      </c>
      <c r="P38" s="3">
        <f t="shared" si="5"/>
        <v>600</v>
      </c>
    </row>
    <row r="39" spans="1:22">
      <c r="A39" s="115">
        <f t="shared" si="0"/>
        <v>30</v>
      </c>
      <c r="B39" s="81" t="str">
        <f>B15</f>
        <v>Water Pumping Service</v>
      </c>
      <c r="C39" s="142">
        <f>C15</f>
        <v>11</v>
      </c>
      <c r="D39" s="3">
        <f>SUMIF('Weather Normalized Data'!$B$44:$B$72,$C39,'Weather Normalized Data'!E$44:E$72)</f>
        <v>402</v>
      </c>
      <c r="E39" s="3">
        <f>SUMIF('Weather Normalized Data'!$B$44:$B$72,$C39,'Weather Normalized Data'!F$44:F$72)</f>
        <v>402</v>
      </c>
      <c r="F39" s="3">
        <f>SUMIF('Weather Normalized Data'!$B$44:$B$72,$C39,'Weather Normalized Data'!G$44:G$72)</f>
        <v>402</v>
      </c>
      <c r="G39" s="3">
        <f>SUMIF('Weather Normalized Data'!$B$44:$B$72,$C39,'Weather Normalized Data'!H$44:H$72)</f>
        <v>402</v>
      </c>
      <c r="H39" s="3">
        <f>SUMIF('Weather Normalized Data'!$B$44:$B$72,$C39,'Weather Normalized Data'!I$44:I$72)</f>
        <v>402</v>
      </c>
      <c r="I39" s="3">
        <f>SUMIF('Weather Normalized Data'!$B$44:$B$72,$C39,'Weather Normalized Data'!J$44:J$72)</f>
        <v>402</v>
      </c>
      <c r="J39" s="3">
        <f>SUMIF('Weather Normalized Data'!$B$44:$B$72,$C39,'Weather Normalized Data'!K$44:K$72)</f>
        <v>402</v>
      </c>
      <c r="K39" s="3">
        <f>SUMIF('Weather Normalized Data'!$B$44:$B$72,$C39,'Weather Normalized Data'!L$44:L$72)</f>
        <v>402</v>
      </c>
      <c r="L39" s="3">
        <f>SUMIF('Weather Normalized Data'!$B$44:$B$72,$C39,'Weather Normalized Data'!M$44:M$72)</f>
        <v>402</v>
      </c>
      <c r="M39" s="3">
        <f>SUMIF('Weather Normalized Data'!$B$44:$B$72,$C39,'Weather Normalized Data'!N$44:N$72)</f>
        <v>402</v>
      </c>
      <c r="N39" s="3">
        <f>SUMIF('Weather Normalized Data'!$B$44:$B$72,$C39,'Weather Normalized Data'!O$44:O$72)</f>
        <v>402</v>
      </c>
      <c r="O39" s="3">
        <f>SUMIF('Weather Normalized Data'!$B$44:$B$72,$C39,'Weather Normalized Data'!P$44:P$72)</f>
        <v>402</v>
      </c>
      <c r="P39" s="3">
        <f t="shared" si="5"/>
        <v>4824</v>
      </c>
    </row>
    <row r="40" spans="1:22">
      <c r="A40" s="115">
        <f t="shared" si="0"/>
        <v>31</v>
      </c>
      <c r="B40" s="81" t="str">
        <f t="shared" ref="B40:C55" si="6">B16</f>
        <v>Electrolytic Refining</v>
      </c>
      <c r="C40" s="142">
        <f t="shared" si="6"/>
        <v>15</v>
      </c>
      <c r="D40" s="3">
        <f>SUMIF('Weather Normalized Data'!$B$44:$B$72,$C40,'Weather Normalized Data'!E$44:E$72)</f>
        <v>1</v>
      </c>
      <c r="E40" s="3">
        <f>SUMIF('Weather Normalized Data'!$B$44:$B$72,$C40,'Weather Normalized Data'!F$44:F$72)</f>
        <v>1</v>
      </c>
      <c r="F40" s="3">
        <f>SUMIF('Weather Normalized Data'!$B$44:$B$72,$C40,'Weather Normalized Data'!G$44:G$72)</f>
        <v>1</v>
      </c>
      <c r="G40" s="3">
        <f>SUMIF('Weather Normalized Data'!$B$44:$B$72,$C40,'Weather Normalized Data'!H$44:H$72)</f>
        <v>1</v>
      </c>
      <c r="H40" s="3">
        <f>SUMIF('Weather Normalized Data'!$B$44:$B$72,$C40,'Weather Normalized Data'!I$44:I$72)</f>
        <v>1</v>
      </c>
      <c r="I40" s="3">
        <f>SUMIF('Weather Normalized Data'!$B$44:$B$72,$C40,'Weather Normalized Data'!J$44:J$72)</f>
        <v>1</v>
      </c>
      <c r="J40" s="3">
        <f>SUMIF('Weather Normalized Data'!$B$44:$B$72,$C40,'Weather Normalized Data'!K$44:K$72)</f>
        <v>1</v>
      </c>
      <c r="K40" s="3">
        <f>SUMIF('Weather Normalized Data'!$B$44:$B$72,$C40,'Weather Normalized Data'!L$44:L$72)</f>
        <v>1</v>
      </c>
      <c r="L40" s="3">
        <f>SUMIF('Weather Normalized Data'!$B$44:$B$72,$C40,'Weather Normalized Data'!M$44:M$72)</f>
        <v>1</v>
      </c>
      <c r="M40" s="3">
        <f>SUMIF('Weather Normalized Data'!$B$44:$B$72,$C40,'Weather Normalized Data'!N$44:N$72)</f>
        <v>1</v>
      </c>
      <c r="N40" s="3">
        <f>SUMIF('Weather Normalized Data'!$B$44:$B$72,$C40,'Weather Normalized Data'!O$44:O$72)</f>
        <v>1</v>
      </c>
      <c r="O40" s="3">
        <f>SUMIF('Weather Normalized Data'!$B$44:$B$72,$C40,'Weather Normalized Data'!P$44:P$72)</f>
        <v>1</v>
      </c>
      <c r="P40" s="3">
        <f t="shared" si="5"/>
        <v>12</v>
      </c>
    </row>
    <row r="41" spans="1:22">
      <c r="A41" s="115">
        <f t="shared" si="0"/>
        <v>32</v>
      </c>
      <c r="B41" s="81" t="str">
        <f t="shared" si="6"/>
        <v>Water Heating</v>
      </c>
      <c r="C41" s="142" t="str">
        <f t="shared" si="6"/>
        <v>WH</v>
      </c>
      <c r="D41" s="3">
        <f>SUMIF('Weather Normalized Data'!$B$44:$B$72,$C41,'Weather Normalized Data'!E$44:E$72)</f>
        <v>6</v>
      </c>
      <c r="E41" s="3">
        <f>SUMIF('Weather Normalized Data'!$B$44:$B$72,$C41,'Weather Normalized Data'!F$44:F$72)</f>
        <v>6</v>
      </c>
      <c r="F41" s="3">
        <f>SUMIF('Weather Normalized Data'!$B$44:$B$72,$C41,'Weather Normalized Data'!G$44:G$72)</f>
        <v>6</v>
      </c>
      <c r="G41" s="3">
        <f>SUMIF('Weather Normalized Data'!$B$44:$B$72,$C41,'Weather Normalized Data'!H$44:H$72)</f>
        <v>6</v>
      </c>
      <c r="H41" s="3">
        <f>SUMIF('Weather Normalized Data'!$B$44:$B$72,$C41,'Weather Normalized Data'!I$44:I$72)</f>
        <v>6</v>
      </c>
      <c r="I41" s="3">
        <f>SUMIF('Weather Normalized Data'!$B$44:$B$72,$C41,'Weather Normalized Data'!J$44:J$72)</f>
        <v>6</v>
      </c>
      <c r="J41" s="3">
        <f>SUMIF('Weather Normalized Data'!$B$44:$B$72,$C41,'Weather Normalized Data'!K$44:K$72)</f>
        <v>6</v>
      </c>
      <c r="K41" s="3">
        <f>SUMIF('Weather Normalized Data'!$B$44:$B$72,$C41,'Weather Normalized Data'!L$44:L$72)</f>
        <v>6</v>
      </c>
      <c r="L41" s="3">
        <f>SUMIF('Weather Normalized Data'!$B$44:$B$72,$C41,'Weather Normalized Data'!M$44:M$72)</f>
        <v>6</v>
      </c>
      <c r="M41" s="3">
        <f>SUMIF('Weather Normalized Data'!$B$44:$B$72,$C41,'Weather Normalized Data'!N$44:N$72)</f>
        <v>6</v>
      </c>
      <c r="N41" s="3">
        <f>SUMIF('Weather Normalized Data'!$B$44:$B$72,$C41,'Weather Normalized Data'!O$44:O$72)</f>
        <v>6</v>
      </c>
      <c r="O41" s="3">
        <f>SUMIF('Weather Normalized Data'!$B$44:$B$72,$C41,'Weather Normalized Data'!P$44:P$72)</f>
        <v>6</v>
      </c>
      <c r="P41" s="3">
        <f t="shared" si="5"/>
        <v>72</v>
      </c>
    </row>
    <row r="42" spans="1:22">
      <c r="A42" s="115">
        <f t="shared" si="0"/>
        <v>33</v>
      </c>
      <c r="B42" s="81" t="str">
        <f t="shared" si="6"/>
        <v>Irrigation Service</v>
      </c>
      <c r="C42" s="142">
        <f t="shared" si="6"/>
        <v>22</v>
      </c>
      <c r="D42" s="3">
        <f>SUMIF('Weather Normalized Data'!$B$44:$B$72,$C42,'Weather Normalized Data'!E$44:E$72)</f>
        <v>144</v>
      </c>
      <c r="E42" s="3">
        <f>SUMIF('Weather Normalized Data'!$B$44:$B$72,$C42,'Weather Normalized Data'!F$44:F$72)</f>
        <v>144</v>
      </c>
      <c r="F42" s="3">
        <f>SUMIF('Weather Normalized Data'!$B$44:$B$72,$C42,'Weather Normalized Data'!G$44:G$72)</f>
        <v>144</v>
      </c>
      <c r="G42" s="3">
        <f>SUMIF('Weather Normalized Data'!$B$44:$B$72,$C42,'Weather Normalized Data'!H$44:H$72)</f>
        <v>144</v>
      </c>
      <c r="H42" s="3">
        <f>SUMIF('Weather Normalized Data'!$B$44:$B$72,$C42,'Weather Normalized Data'!I$44:I$72)</f>
        <v>144</v>
      </c>
      <c r="I42" s="3">
        <f>SUMIF('Weather Normalized Data'!$B$44:$B$72,$C42,'Weather Normalized Data'!J$44:J$72)</f>
        <v>144</v>
      </c>
      <c r="J42" s="3">
        <f>SUMIF('Weather Normalized Data'!$B$44:$B$72,$C42,'Weather Normalized Data'!K$44:K$72)</f>
        <v>144</v>
      </c>
      <c r="K42" s="3">
        <f>SUMIF('Weather Normalized Data'!$B$44:$B$72,$C42,'Weather Normalized Data'!L$44:L$72)</f>
        <v>144</v>
      </c>
      <c r="L42" s="3">
        <f>SUMIF('Weather Normalized Data'!$B$44:$B$72,$C42,'Weather Normalized Data'!M$44:M$72)</f>
        <v>144</v>
      </c>
      <c r="M42" s="3">
        <f>SUMIF('Weather Normalized Data'!$B$44:$B$72,$C42,'Weather Normalized Data'!N$44:N$72)</f>
        <v>144</v>
      </c>
      <c r="N42" s="3">
        <f>SUMIF('Weather Normalized Data'!$B$44:$B$72,$C42,'Weather Normalized Data'!O$44:O$72)</f>
        <v>144</v>
      </c>
      <c r="O42" s="3">
        <f>SUMIF('Weather Normalized Data'!$B$44:$B$72,$C42,'Weather Normalized Data'!P$44:P$72)</f>
        <v>144</v>
      </c>
      <c r="P42" s="3">
        <f t="shared" si="5"/>
        <v>1728</v>
      </c>
    </row>
    <row r="43" spans="1:22">
      <c r="A43" s="115">
        <f t="shared" si="0"/>
        <v>34</v>
      </c>
      <c r="B43" s="81" t="str">
        <f t="shared" si="6"/>
        <v>General Service</v>
      </c>
      <c r="C43" s="142">
        <f t="shared" si="6"/>
        <v>24</v>
      </c>
      <c r="D43" s="3">
        <f>SUMIF('Weather Normalized Data'!$B$44:$B$72,$C43,'Weather Normalized Data'!E$44:E$72)</f>
        <v>7293</v>
      </c>
      <c r="E43" s="3">
        <f>SUMIF('Weather Normalized Data'!$B$44:$B$72,$C43,'Weather Normalized Data'!F$44:F$72)</f>
        <v>7293</v>
      </c>
      <c r="F43" s="3">
        <f>SUMIF('Weather Normalized Data'!$B$44:$B$72,$C43,'Weather Normalized Data'!G$44:G$72)</f>
        <v>7293</v>
      </c>
      <c r="G43" s="3">
        <f>SUMIF('Weather Normalized Data'!$B$44:$B$72,$C43,'Weather Normalized Data'!H$44:H$72)</f>
        <v>7293</v>
      </c>
      <c r="H43" s="3">
        <f>SUMIF('Weather Normalized Data'!$B$44:$B$72,$C43,'Weather Normalized Data'!I$44:I$72)</f>
        <v>7293</v>
      </c>
      <c r="I43" s="3">
        <f>SUMIF('Weather Normalized Data'!$B$44:$B$72,$C43,'Weather Normalized Data'!J$44:J$72)</f>
        <v>7293</v>
      </c>
      <c r="J43" s="3">
        <f>SUMIF('Weather Normalized Data'!$B$44:$B$72,$C43,'Weather Normalized Data'!K$44:K$72)</f>
        <v>7293</v>
      </c>
      <c r="K43" s="3">
        <f>SUMIF('Weather Normalized Data'!$B$44:$B$72,$C43,'Weather Normalized Data'!L$44:L$72)</f>
        <v>7293</v>
      </c>
      <c r="L43" s="3">
        <f>SUMIF('Weather Normalized Data'!$B$44:$B$72,$C43,'Weather Normalized Data'!M$44:M$72)</f>
        <v>7293</v>
      </c>
      <c r="M43" s="3">
        <f>SUMIF('Weather Normalized Data'!$B$44:$B$72,$C43,'Weather Normalized Data'!N$44:N$72)</f>
        <v>7293</v>
      </c>
      <c r="N43" s="3">
        <f>SUMIF('Weather Normalized Data'!$B$44:$B$72,$C43,'Weather Normalized Data'!O$44:O$72)</f>
        <v>7293</v>
      </c>
      <c r="O43" s="3">
        <f>SUMIF('Weather Normalized Data'!$B$44:$B$72,$C43,'Weather Normalized Data'!P$44:P$72)</f>
        <v>7293</v>
      </c>
      <c r="P43" s="3">
        <f t="shared" ref="P43:P54" si="7">SUM(D43:O43)</f>
        <v>87516</v>
      </c>
    </row>
    <row r="44" spans="1:22">
      <c r="A44" s="115">
        <f t="shared" si="0"/>
        <v>35</v>
      </c>
      <c r="B44" s="81" t="str">
        <f t="shared" si="6"/>
        <v>Large Power Service</v>
      </c>
      <c r="C44" s="142">
        <f t="shared" si="6"/>
        <v>25</v>
      </c>
      <c r="D44" s="3">
        <f>SUMIF('Weather Normalized Data'!$B$44:$B$72,$C44,'Weather Normalized Data'!E$44:E$72)</f>
        <v>107</v>
      </c>
      <c r="E44" s="3">
        <f>SUMIF('Weather Normalized Data'!$B$44:$B$72,$C44,'Weather Normalized Data'!F$44:F$72)</f>
        <v>107</v>
      </c>
      <c r="F44" s="3">
        <f>SUMIF('Weather Normalized Data'!$B$44:$B$72,$C44,'Weather Normalized Data'!G$44:G$72)</f>
        <v>107</v>
      </c>
      <c r="G44" s="3">
        <f>SUMIF('Weather Normalized Data'!$B$44:$B$72,$C44,'Weather Normalized Data'!H$44:H$72)</f>
        <v>107</v>
      </c>
      <c r="H44" s="3">
        <f>SUMIF('Weather Normalized Data'!$B$44:$B$72,$C44,'Weather Normalized Data'!I$44:I$72)</f>
        <v>107</v>
      </c>
      <c r="I44" s="3">
        <f>SUMIF('Weather Normalized Data'!$B$44:$B$72,$C44,'Weather Normalized Data'!J$44:J$72)</f>
        <v>107</v>
      </c>
      <c r="J44" s="3">
        <f>SUMIF('Weather Normalized Data'!$B$44:$B$72,$C44,'Weather Normalized Data'!K$44:K$72)</f>
        <v>107</v>
      </c>
      <c r="K44" s="3">
        <f>SUMIF('Weather Normalized Data'!$B$44:$B$72,$C44,'Weather Normalized Data'!L$44:L$72)</f>
        <v>107</v>
      </c>
      <c r="L44" s="3">
        <f>SUMIF('Weather Normalized Data'!$B$44:$B$72,$C44,'Weather Normalized Data'!M$44:M$72)</f>
        <v>107</v>
      </c>
      <c r="M44" s="3">
        <f>SUMIF('Weather Normalized Data'!$B$44:$B$72,$C44,'Weather Normalized Data'!N$44:N$72)</f>
        <v>107</v>
      </c>
      <c r="N44" s="3">
        <f>SUMIF('Weather Normalized Data'!$B$44:$B$72,$C44,'Weather Normalized Data'!O$44:O$72)</f>
        <v>107</v>
      </c>
      <c r="O44" s="3">
        <f>SUMIF('Weather Normalized Data'!$B$44:$B$72,$C44,'Weather Normalized Data'!P$44:P$72)</f>
        <v>107</v>
      </c>
      <c r="P44" s="3">
        <f t="shared" si="7"/>
        <v>1284</v>
      </c>
    </row>
    <row r="45" spans="1:22">
      <c r="A45" s="115">
        <f t="shared" si="0"/>
        <v>36</v>
      </c>
      <c r="B45" s="81" t="str">
        <f t="shared" si="6"/>
        <v>Large Power Off-Peak Service</v>
      </c>
      <c r="C45" s="142" t="str">
        <f t="shared" si="6"/>
        <v>25A</v>
      </c>
      <c r="D45" s="3">
        <f>SUMIF('Weather Normalized Data'!$B$44:$B$72,$C45,'Weather Normalized Data'!E$44:E$72)</f>
        <v>1</v>
      </c>
      <c r="E45" s="3">
        <f>SUMIF('Weather Normalized Data'!$B$44:$B$72,$C45,'Weather Normalized Data'!F$44:F$72)</f>
        <v>1</v>
      </c>
      <c r="F45" s="3">
        <f>SUMIF('Weather Normalized Data'!$B$44:$B$72,$C45,'Weather Normalized Data'!G$44:G$72)</f>
        <v>1</v>
      </c>
      <c r="G45" s="3">
        <f>SUMIF('Weather Normalized Data'!$B$44:$B$72,$C45,'Weather Normalized Data'!H$44:H$72)</f>
        <v>1</v>
      </c>
      <c r="H45" s="3">
        <f>SUMIF('Weather Normalized Data'!$B$44:$B$72,$C45,'Weather Normalized Data'!I$44:I$72)</f>
        <v>1</v>
      </c>
      <c r="I45" s="3">
        <f>SUMIF('Weather Normalized Data'!$B$44:$B$72,$C45,'Weather Normalized Data'!J$44:J$72)</f>
        <v>1</v>
      </c>
      <c r="J45" s="3">
        <f>SUMIF('Weather Normalized Data'!$B$44:$B$72,$C45,'Weather Normalized Data'!K$44:K$72)</f>
        <v>1</v>
      </c>
      <c r="K45" s="3">
        <f>SUMIF('Weather Normalized Data'!$B$44:$B$72,$C45,'Weather Normalized Data'!L$44:L$72)</f>
        <v>1</v>
      </c>
      <c r="L45" s="3">
        <f>SUMIF('Weather Normalized Data'!$B$44:$B$72,$C45,'Weather Normalized Data'!M$44:M$72)</f>
        <v>1</v>
      </c>
      <c r="M45" s="3">
        <f>SUMIF('Weather Normalized Data'!$B$44:$B$72,$C45,'Weather Normalized Data'!N$44:N$72)</f>
        <v>1</v>
      </c>
      <c r="N45" s="3">
        <f>SUMIF('Weather Normalized Data'!$B$44:$B$72,$C45,'Weather Normalized Data'!O$44:O$72)</f>
        <v>1</v>
      </c>
      <c r="O45" s="3">
        <f>SUMIF('Weather Normalized Data'!$B$44:$B$72,$C45,'Weather Normalized Data'!P$44:P$72)</f>
        <v>1</v>
      </c>
      <c r="P45" s="3">
        <f t="shared" si="7"/>
        <v>12</v>
      </c>
    </row>
    <row r="46" spans="1:22">
      <c r="A46" s="115">
        <f t="shared" si="0"/>
        <v>37</v>
      </c>
      <c r="B46" s="81" t="str">
        <f t="shared" si="6"/>
        <v>Petroleum Refinery</v>
      </c>
      <c r="C46" s="142">
        <f t="shared" si="6"/>
        <v>26</v>
      </c>
      <c r="D46" s="3">
        <f>SUMIF('Weather Normalized Data'!$B$44:$B$72,$C46,'Weather Normalized Data'!E$44:E$72)</f>
        <v>1</v>
      </c>
      <c r="E46" s="3">
        <f>SUMIF('Weather Normalized Data'!$B$44:$B$72,$C46,'Weather Normalized Data'!F$44:F$72)</f>
        <v>1</v>
      </c>
      <c r="F46" s="3">
        <f>SUMIF('Weather Normalized Data'!$B$44:$B$72,$C46,'Weather Normalized Data'!G$44:G$72)</f>
        <v>1</v>
      </c>
      <c r="G46" s="3">
        <f>SUMIF('Weather Normalized Data'!$B$44:$B$72,$C46,'Weather Normalized Data'!H$44:H$72)</f>
        <v>1</v>
      </c>
      <c r="H46" s="3">
        <f>SUMIF('Weather Normalized Data'!$B$44:$B$72,$C46,'Weather Normalized Data'!I$44:I$72)</f>
        <v>1</v>
      </c>
      <c r="I46" s="3">
        <f>SUMIF('Weather Normalized Data'!$B$44:$B$72,$C46,'Weather Normalized Data'!J$44:J$72)</f>
        <v>1</v>
      </c>
      <c r="J46" s="3">
        <f>SUMIF('Weather Normalized Data'!$B$44:$B$72,$C46,'Weather Normalized Data'!K$44:K$72)</f>
        <v>1</v>
      </c>
      <c r="K46" s="3">
        <f>SUMIF('Weather Normalized Data'!$B$44:$B$72,$C46,'Weather Normalized Data'!L$44:L$72)</f>
        <v>1</v>
      </c>
      <c r="L46" s="3">
        <f>SUMIF('Weather Normalized Data'!$B$44:$B$72,$C46,'Weather Normalized Data'!M$44:M$72)</f>
        <v>1</v>
      </c>
      <c r="M46" s="3">
        <f>SUMIF('Weather Normalized Data'!$B$44:$B$72,$C46,'Weather Normalized Data'!N$44:N$72)</f>
        <v>1</v>
      </c>
      <c r="N46" s="3">
        <f>SUMIF('Weather Normalized Data'!$B$44:$B$72,$C46,'Weather Normalized Data'!O$44:O$72)</f>
        <v>1</v>
      </c>
      <c r="O46" s="3">
        <f>SUMIF('Weather Normalized Data'!$B$44:$B$72,$C46,'Weather Normalized Data'!P$44:P$72)</f>
        <v>1</v>
      </c>
      <c r="P46" s="3">
        <f t="shared" si="7"/>
        <v>12</v>
      </c>
    </row>
    <row r="47" spans="1:22">
      <c r="A47" s="115">
        <f t="shared" si="0"/>
        <v>38</v>
      </c>
      <c r="B47" s="81" t="str">
        <f t="shared" si="6"/>
        <v>Area Lighting</v>
      </c>
      <c r="C47" s="142">
        <f t="shared" si="6"/>
        <v>28</v>
      </c>
      <c r="D47" s="3">
        <f>SUMIF('Weather Normalized Data'!$B$44:$B$72,$C47,'Weather Normalized Data'!E$44:E$72)</f>
        <v>821</v>
      </c>
      <c r="E47" s="3">
        <f>SUMIF('Weather Normalized Data'!$B$44:$B$72,$C47,'Weather Normalized Data'!F$44:F$72)</f>
        <v>821</v>
      </c>
      <c r="F47" s="3">
        <f>SUMIF('Weather Normalized Data'!$B$44:$B$72,$C47,'Weather Normalized Data'!G$44:G$72)</f>
        <v>821</v>
      </c>
      <c r="G47" s="3">
        <f>SUMIF('Weather Normalized Data'!$B$44:$B$72,$C47,'Weather Normalized Data'!H$44:H$72)</f>
        <v>821</v>
      </c>
      <c r="H47" s="3">
        <f>SUMIF('Weather Normalized Data'!$B$44:$B$72,$C47,'Weather Normalized Data'!I$44:I$72)</f>
        <v>821</v>
      </c>
      <c r="I47" s="3">
        <f>SUMIF('Weather Normalized Data'!$B$44:$B$72,$C47,'Weather Normalized Data'!J$44:J$72)</f>
        <v>821</v>
      </c>
      <c r="J47" s="3">
        <f>SUMIF('Weather Normalized Data'!$B$44:$B$72,$C47,'Weather Normalized Data'!K$44:K$72)</f>
        <v>821</v>
      </c>
      <c r="K47" s="3">
        <f>SUMIF('Weather Normalized Data'!$B$44:$B$72,$C47,'Weather Normalized Data'!L$44:L$72)</f>
        <v>821</v>
      </c>
      <c r="L47" s="3">
        <f>SUMIF('Weather Normalized Data'!$B$44:$B$72,$C47,'Weather Normalized Data'!M$44:M$72)</f>
        <v>821</v>
      </c>
      <c r="M47" s="3">
        <f>SUMIF('Weather Normalized Data'!$B$44:$B$72,$C47,'Weather Normalized Data'!N$44:N$72)</f>
        <v>821</v>
      </c>
      <c r="N47" s="3">
        <f>SUMIF('Weather Normalized Data'!$B$44:$B$72,$C47,'Weather Normalized Data'!O$44:O$72)</f>
        <v>821</v>
      </c>
      <c r="O47" s="3">
        <f>SUMIF('Weather Normalized Data'!$B$44:$B$72,$C47,'Weather Normalized Data'!P$44:P$72)</f>
        <v>821</v>
      </c>
      <c r="P47" s="3">
        <f t="shared" si="7"/>
        <v>9852</v>
      </c>
    </row>
    <row r="48" spans="1:22">
      <c r="A48" s="115">
        <f t="shared" si="0"/>
        <v>39</v>
      </c>
      <c r="B48" s="81" t="str">
        <f t="shared" si="6"/>
        <v>Electric Furnace</v>
      </c>
      <c r="C48" s="142">
        <f t="shared" si="6"/>
        <v>30</v>
      </c>
      <c r="D48" s="3">
        <f>SUMIF('Weather Normalized Data'!$B$44:$B$72,$C48,'Weather Normalized Data'!E$44:E$72)</f>
        <v>1</v>
      </c>
      <c r="E48" s="3">
        <f>SUMIF('Weather Normalized Data'!$B$44:$B$72,$C48,'Weather Normalized Data'!F$44:F$72)</f>
        <v>1</v>
      </c>
      <c r="F48" s="3">
        <f>SUMIF('Weather Normalized Data'!$B$44:$B$72,$C48,'Weather Normalized Data'!G$44:G$72)</f>
        <v>1</v>
      </c>
      <c r="G48" s="3">
        <f>SUMIF('Weather Normalized Data'!$B$44:$B$72,$C48,'Weather Normalized Data'!H$44:H$72)</f>
        <v>1</v>
      </c>
      <c r="H48" s="3">
        <f>SUMIF('Weather Normalized Data'!$B$44:$B$72,$C48,'Weather Normalized Data'!I$44:I$72)</f>
        <v>1</v>
      </c>
      <c r="I48" s="3">
        <f>SUMIF('Weather Normalized Data'!$B$44:$B$72,$C48,'Weather Normalized Data'!J$44:J$72)</f>
        <v>1</v>
      </c>
      <c r="J48" s="3">
        <f>SUMIF('Weather Normalized Data'!$B$44:$B$72,$C48,'Weather Normalized Data'!K$44:K$72)</f>
        <v>1</v>
      </c>
      <c r="K48" s="3">
        <f>SUMIF('Weather Normalized Data'!$B$44:$B$72,$C48,'Weather Normalized Data'!L$44:L$72)</f>
        <v>1</v>
      </c>
      <c r="L48" s="3">
        <f>SUMIF('Weather Normalized Data'!$B$44:$B$72,$C48,'Weather Normalized Data'!M$44:M$72)</f>
        <v>1</v>
      </c>
      <c r="M48" s="3">
        <f>SUMIF('Weather Normalized Data'!$B$44:$B$72,$C48,'Weather Normalized Data'!N$44:N$72)</f>
        <v>1</v>
      </c>
      <c r="N48" s="3">
        <f>SUMIF('Weather Normalized Data'!$B$44:$B$72,$C48,'Weather Normalized Data'!O$44:O$72)</f>
        <v>1</v>
      </c>
      <c r="O48" s="3">
        <f>SUMIF('Weather Normalized Data'!$B$44:$B$72,$C48,'Weather Normalized Data'!P$44:P$72)</f>
        <v>1</v>
      </c>
      <c r="P48" s="3">
        <f t="shared" si="7"/>
        <v>12</v>
      </c>
    </row>
    <row r="49" spans="1:16">
      <c r="A49" s="115">
        <f t="shared" si="0"/>
        <v>40</v>
      </c>
      <c r="B49" s="81" t="str">
        <f t="shared" si="6"/>
        <v>Military Research &amp; Dev. Service</v>
      </c>
      <c r="C49" s="142">
        <f t="shared" si="6"/>
        <v>31</v>
      </c>
      <c r="D49" s="3">
        <f>SUMIF('Weather Normalized Data'!$B$44:$B$72,$C49,'Weather Normalized Data'!E$44:E$72)</f>
        <v>1</v>
      </c>
      <c r="E49" s="3">
        <f>SUMIF('Weather Normalized Data'!$B$44:$B$72,$C49,'Weather Normalized Data'!F$44:F$72)</f>
        <v>1</v>
      </c>
      <c r="F49" s="3">
        <f>SUMIF('Weather Normalized Data'!$B$44:$B$72,$C49,'Weather Normalized Data'!G$44:G$72)</f>
        <v>1</v>
      </c>
      <c r="G49" s="3">
        <f>SUMIF('Weather Normalized Data'!$B$44:$B$72,$C49,'Weather Normalized Data'!H$44:H$72)</f>
        <v>1</v>
      </c>
      <c r="H49" s="3">
        <f>SUMIF('Weather Normalized Data'!$B$44:$B$72,$C49,'Weather Normalized Data'!I$44:I$72)</f>
        <v>1</v>
      </c>
      <c r="I49" s="3">
        <f>SUMIF('Weather Normalized Data'!$B$44:$B$72,$C49,'Weather Normalized Data'!J$44:J$72)</f>
        <v>1</v>
      </c>
      <c r="J49" s="3">
        <f>SUMIF('Weather Normalized Data'!$B$44:$B$72,$C49,'Weather Normalized Data'!K$44:K$72)</f>
        <v>1</v>
      </c>
      <c r="K49" s="3">
        <f>SUMIF('Weather Normalized Data'!$B$44:$B$72,$C49,'Weather Normalized Data'!L$44:L$72)</f>
        <v>1</v>
      </c>
      <c r="L49" s="3">
        <f>SUMIF('Weather Normalized Data'!$B$44:$B$72,$C49,'Weather Normalized Data'!M$44:M$72)</f>
        <v>1</v>
      </c>
      <c r="M49" s="3">
        <f>SUMIF('Weather Normalized Data'!$B$44:$B$72,$C49,'Weather Normalized Data'!N$44:N$72)</f>
        <v>1</v>
      </c>
      <c r="N49" s="3">
        <f>SUMIF('Weather Normalized Data'!$B$44:$B$72,$C49,'Weather Normalized Data'!O$44:O$72)</f>
        <v>1</v>
      </c>
      <c r="O49" s="3">
        <f>SUMIF('Weather Normalized Data'!$B$44:$B$72,$C49,'Weather Normalized Data'!P$44:P$72)</f>
        <v>1</v>
      </c>
      <c r="P49" s="3">
        <f t="shared" si="7"/>
        <v>12</v>
      </c>
    </row>
    <row r="50" spans="1:16">
      <c r="A50" s="115">
        <f t="shared" si="0"/>
        <v>41</v>
      </c>
      <c r="B50" s="81" t="str">
        <f t="shared" si="6"/>
        <v>Cotton Gin</v>
      </c>
      <c r="C50" s="142">
        <f t="shared" si="6"/>
        <v>34</v>
      </c>
      <c r="D50" s="3">
        <f>SUMIF('Weather Normalized Data'!$B$44:$B$72,$C50,'Weather Normalized Data'!E$44:E$72)</f>
        <v>2</v>
      </c>
      <c r="E50" s="3">
        <f>SUMIF('Weather Normalized Data'!$B$44:$B$72,$C50,'Weather Normalized Data'!F$44:F$72)</f>
        <v>2</v>
      </c>
      <c r="F50" s="3">
        <f>SUMIF('Weather Normalized Data'!$B$44:$B$72,$C50,'Weather Normalized Data'!G$44:G$72)</f>
        <v>2</v>
      </c>
      <c r="G50" s="3">
        <f>SUMIF('Weather Normalized Data'!$B$44:$B$72,$C50,'Weather Normalized Data'!H$44:H$72)</f>
        <v>2</v>
      </c>
      <c r="H50" s="3">
        <f>SUMIF('Weather Normalized Data'!$B$44:$B$72,$C50,'Weather Normalized Data'!I$44:I$72)</f>
        <v>2</v>
      </c>
      <c r="I50" s="3">
        <f>SUMIF('Weather Normalized Data'!$B$44:$B$72,$C50,'Weather Normalized Data'!J$44:J$72)</f>
        <v>2</v>
      </c>
      <c r="J50" s="3">
        <f>SUMIF('Weather Normalized Data'!$B$44:$B$72,$C50,'Weather Normalized Data'!K$44:K$72)</f>
        <v>2</v>
      </c>
      <c r="K50" s="3">
        <f>SUMIF('Weather Normalized Data'!$B$44:$B$72,$C50,'Weather Normalized Data'!L$44:L$72)</f>
        <v>2</v>
      </c>
      <c r="L50" s="3">
        <f>SUMIF('Weather Normalized Data'!$B$44:$B$72,$C50,'Weather Normalized Data'!M$44:M$72)</f>
        <v>2</v>
      </c>
      <c r="M50" s="3">
        <f>SUMIF('Weather Normalized Data'!$B$44:$B$72,$C50,'Weather Normalized Data'!N$44:N$72)</f>
        <v>2</v>
      </c>
      <c r="N50" s="3">
        <f>SUMIF('Weather Normalized Data'!$B$44:$B$72,$C50,'Weather Normalized Data'!O$44:O$72)</f>
        <v>2</v>
      </c>
      <c r="O50" s="3">
        <f>SUMIF('Weather Normalized Data'!$B$44:$B$72,$C50,'Weather Normalized Data'!P$44:P$72)</f>
        <v>2</v>
      </c>
      <c r="P50" s="3">
        <f t="shared" si="7"/>
        <v>24</v>
      </c>
    </row>
    <row r="51" spans="1:16">
      <c r="A51" s="115">
        <f t="shared" si="0"/>
        <v>42</v>
      </c>
      <c r="B51" s="81" t="str">
        <f t="shared" si="6"/>
        <v>Interruptible Power Service</v>
      </c>
      <c r="C51" s="142">
        <f t="shared" si="6"/>
        <v>38</v>
      </c>
      <c r="D51" s="3">
        <f>SUMIF('Weather Normalized Data'!$B$44:$B$72,$C51,'Weather Normalized Data'!E$44:E$72)</f>
        <v>0</v>
      </c>
      <c r="E51" s="3">
        <f>SUMIF('Weather Normalized Data'!$B$44:$B$72,$C51,'Weather Normalized Data'!F$44:F$72)</f>
        <v>0</v>
      </c>
      <c r="F51" s="3">
        <f>SUMIF('Weather Normalized Data'!$B$44:$B$72,$C51,'Weather Normalized Data'!G$44:G$72)</f>
        <v>0</v>
      </c>
      <c r="G51" s="3">
        <f>SUMIF('Weather Normalized Data'!$B$44:$B$72,$C51,'Weather Normalized Data'!H$44:H$72)</f>
        <v>0</v>
      </c>
      <c r="H51" s="3">
        <f>SUMIF('Weather Normalized Data'!$B$44:$B$72,$C51,'Weather Normalized Data'!I$44:I$72)</f>
        <v>0</v>
      </c>
      <c r="I51" s="3">
        <f>SUMIF('Weather Normalized Data'!$B$44:$B$72,$C51,'Weather Normalized Data'!J$44:J$72)</f>
        <v>0</v>
      </c>
      <c r="J51" s="3">
        <f>SUMIF('Weather Normalized Data'!$B$44:$B$72,$C51,'Weather Normalized Data'!K$44:K$72)</f>
        <v>0</v>
      </c>
      <c r="K51" s="3">
        <f>SUMIF('Weather Normalized Data'!$B$44:$B$72,$C51,'Weather Normalized Data'!L$44:L$72)</f>
        <v>0</v>
      </c>
      <c r="L51" s="3">
        <f>SUMIF('Weather Normalized Data'!$B$44:$B$72,$C51,'Weather Normalized Data'!M$44:M$72)</f>
        <v>0</v>
      </c>
      <c r="M51" s="3">
        <f>SUMIF('Weather Normalized Data'!$B$44:$B$72,$C51,'Weather Normalized Data'!N$44:N$72)</f>
        <v>0</v>
      </c>
      <c r="N51" s="3">
        <f>SUMIF('Weather Normalized Data'!$B$44:$B$72,$C51,'Weather Normalized Data'!O$44:O$72)</f>
        <v>0</v>
      </c>
      <c r="O51" s="3">
        <f>SUMIF('Weather Normalized Data'!$B$44:$B$72,$C51,'Weather Normalized Data'!P$44:P$72)</f>
        <v>0</v>
      </c>
      <c r="P51" s="3">
        <f t="shared" si="7"/>
        <v>0</v>
      </c>
    </row>
    <row r="52" spans="1:16">
      <c r="A52" s="115">
        <f t="shared" si="0"/>
        <v>43</v>
      </c>
      <c r="B52" s="81" t="str">
        <f t="shared" si="6"/>
        <v>City / County Service</v>
      </c>
      <c r="C52" s="142">
        <f t="shared" si="6"/>
        <v>41</v>
      </c>
      <c r="D52" s="3">
        <f>SUMIF('Weather Normalized Data'!$B$44:$B$72,$C52,'Weather Normalized Data'!E$44:E$72)</f>
        <v>846</v>
      </c>
      <c r="E52" s="3">
        <f>SUMIF('Weather Normalized Data'!$B$44:$B$72,$C52,'Weather Normalized Data'!F$44:F$72)</f>
        <v>846</v>
      </c>
      <c r="F52" s="3">
        <f>SUMIF('Weather Normalized Data'!$B$44:$B$72,$C52,'Weather Normalized Data'!G$44:G$72)</f>
        <v>846</v>
      </c>
      <c r="G52" s="3">
        <f>SUMIF('Weather Normalized Data'!$B$44:$B$72,$C52,'Weather Normalized Data'!H$44:H$72)</f>
        <v>846</v>
      </c>
      <c r="H52" s="3">
        <f>SUMIF('Weather Normalized Data'!$B$44:$B$72,$C52,'Weather Normalized Data'!I$44:I$72)</f>
        <v>846</v>
      </c>
      <c r="I52" s="3">
        <f>SUMIF('Weather Normalized Data'!$B$44:$B$72,$C52,'Weather Normalized Data'!J$44:J$72)</f>
        <v>846</v>
      </c>
      <c r="J52" s="3">
        <f>SUMIF('Weather Normalized Data'!$B$44:$B$72,$C52,'Weather Normalized Data'!K$44:K$72)</f>
        <v>846</v>
      </c>
      <c r="K52" s="3">
        <f>SUMIF('Weather Normalized Data'!$B$44:$B$72,$C52,'Weather Normalized Data'!L$44:L$72)</f>
        <v>846</v>
      </c>
      <c r="L52" s="3">
        <f>SUMIF('Weather Normalized Data'!$B$44:$B$72,$C52,'Weather Normalized Data'!M$44:M$72)</f>
        <v>846</v>
      </c>
      <c r="M52" s="3">
        <f>SUMIF('Weather Normalized Data'!$B$44:$B$72,$C52,'Weather Normalized Data'!N$44:N$72)</f>
        <v>846</v>
      </c>
      <c r="N52" s="3">
        <f>SUMIF('Weather Normalized Data'!$B$44:$B$72,$C52,'Weather Normalized Data'!O$44:O$72)</f>
        <v>846</v>
      </c>
      <c r="O52" s="3">
        <f>SUMIF('Weather Normalized Data'!$B$44:$B$72,$C52,'Weather Normalized Data'!P$44:P$72)</f>
        <v>846</v>
      </c>
      <c r="P52" s="3">
        <f t="shared" si="7"/>
        <v>10152</v>
      </c>
    </row>
    <row r="53" spans="1:16">
      <c r="A53" s="115">
        <f t="shared" si="0"/>
        <v>44</v>
      </c>
      <c r="B53" s="81" t="str">
        <f t="shared" si="6"/>
        <v>State University Service</v>
      </c>
      <c r="C53" s="142">
        <f t="shared" si="6"/>
        <v>43</v>
      </c>
      <c r="D53" s="3">
        <f>SUMIF('Weather Normalized Data'!$B$44:$B$72,$C53,'Weather Normalized Data'!E$44:E$72)</f>
        <v>1</v>
      </c>
      <c r="E53" s="3">
        <f>SUMIF('Weather Normalized Data'!$B$44:$B$72,$C53,'Weather Normalized Data'!F$44:F$72)</f>
        <v>1</v>
      </c>
      <c r="F53" s="3">
        <f>SUMIF('Weather Normalized Data'!$B$44:$B$72,$C53,'Weather Normalized Data'!G$44:G$72)</f>
        <v>1</v>
      </c>
      <c r="G53" s="3">
        <f>SUMIF('Weather Normalized Data'!$B$44:$B$72,$C53,'Weather Normalized Data'!H$44:H$72)</f>
        <v>1</v>
      </c>
      <c r="H53" s="3">
        <f>SUMIF('Weather Normalized Data'!$B$44:$B$72,$C53,'Weather Normalized Data'!I$44:I$72)</f>
        <v>1</v>
      </c>
      <c r="I53" s="3">
        <f>SUMIF('Weather Normalized Data'!$B$44:$B$72,$C53,'Weather Normalized Data'!J$44:J$72)</f>
        <v>1</v>
      </c>
      <c r="J53" s="3">
        <f>SUMIF('Weather Normalized Data'!$B$44:$B$72,$C53,'Weather Normalized Data'!K$44:K$72)</f>
        <v>1</v>
      </c>
      <c r="K53" s="3">
        <f>SUMIF('Weather Normalized Data'!$B$44:$B$72,$C53,'Weather Normalized Data'!L$44:L$72)</f>
        <v>1</v>
      </c>
      <c r="L53" s="3">
        <f>SUMIF('Weather Normalized Data'!$B$44:$B$72,$C53,'Weather Normalized Data'!M$44:M$72)</f>
        <v>1</v>
      </c>
      <c r="M53" s="3">
        <f>SUMIF('Weather Normalized Data'!$B$44:$B$72,$C53,'Weather Normalized Data'!N$44:N$72)</f>
        <v>1</v>
      </c>
      <c r="N53" s="3">
        <f>SUMIF('Weather Normalized Data'!$B$44:$B$72,$C53,'Weather Normalized Data'!O$44:O$72)</f>
        <v>1</v>
      </c>
      <c r="O53" s="3">
        <f>SUMIF('Weather Normalized Data'!$B$44:$B$72,$C53,'Weather Normalized Data'!P$44:P$72)</f>
        <v>1</v>
      </c>
      <c r="P53" s="3">
        <f t="shared" si="7"/>
        <v>12</v>
      </c>
    </row>
    <row r="54" spans="1:16">
      <c r="A54" s="115">
        <f t="shared" si="0"/>
        <v>45</v>
      </c>
      <c r="B54" s="81" t="str">
        <f t="shared" si="6"/>
        <v>Cogen Supplemental</v>
      </c>
      <c r="C54" s="142">
        <f t="shared" si="6"/>
        <v>45</v>
      </c>
      <c r="D54" s="3">
        <f>SUMIF('Weather Normalized Data'!$B$44:$B$72,$C54,'Weather Normalized Data'!E$44:E$72)</f>
        <v>1</v>
      </c>
      <c r="E54" s="3">
        <f>SUMIF('Weather Normalized Data'!$B$44:$B$72,$C54,'Weather Normalized Data'!F$44:F$72)</f>
        <v>1</v>
      </c>
      <c r="F54" s="3">
        <f>SUMIF('Weather Normalized Data'!$B$44:$B$72,$C54,'Weather Normalized Data'!G$44:G$72)</f>
        <v>1</v>
      </c>
      <c r="G54" s="3">
        <f>SUMIF('Weather Normalized Data'!$B$44:$B$72,$C54,'Weather Normalized Data'!H$44:H$72)</f>
        <v>1</v>
      </c>
      <c r="H54" s="3">
        <f>SUMIF('Weather Normalized Data'!$B$44:$B$72,$C54,'Weather Normalized Data'!I$44:I$72)</f>
        <v>1</v>
      </c>
      <c r="I54" s="3">
        <f>SUMIF('Weather Normalized Data'!$B$44:$B$72,$C54,'Weather Normalized Data'!J$44:J$72)</f>
        <v>1</v>
      </c>
      <c r="J54" s="3">
        <f>SUMIF('Weather Normalized Data'!$B$44:$B$72,$C54,'Weather Normalized Data'!K$44:K$72)</f>
        <v>1</v>
      </c>
      <c r="K54" s="3">
        <f>SUMIF('Weather Normalized Data'!$B$44:$B$72,$C54,'Weather Normalized Data'!L$44:L$72)</f>
        <v>1</v>
      </c>
      <c r="L54" s="3">
        <f>SUMIF('Weather Normalized Data'!$B$44:$B$72,$C54,'Weather Normalized Data'!M$44:M$72)</f>
        <v>1</v>
      </c>
      <c r="M54" s="3">
        <f>SUMIF('Weather Normalized Data'!$B$44:$B$72,$C54,'Weather Normalized Data'!N$44:N$72)</f>
        <v>1</v>
      </c>
      <c r="N54" s="3">
        <f>SUMIF('Weather Normalized Data'!$B$44:$B$72,$C54,'Weather Normalized Data'!O$44:O$72)</f>
        <v>1</v>
      </c>
      <c r="O54" s="3">
        <f>SUMIF('Weather Normalized Data'!$B$44:$B$72,$C54,'Weather Normalized Data'!P$44:P$72)</f>
        <v>1</v>
      </c>
      <c r="P54" s="3">
        <f t="shared" si="7"/>
        <v>12</v>
      </c>
    </row>
    <row r="55" spans="1:16">
      <c r="A55" s="115">
        <f t="shared" si="0"/>
        <v>46</v>
      </c>
      <c r="B55" s="81" t="str">
        <f t="shared" si="6"/>
        <v>Cogen Maint, Backup &amp; Interrupt</v>
      </c>
      <c r="C55" s="142">
        <f t="shared" si="6"/>
        <v>46</v>
      </c>
      <c r="D55" s="3">
        <f>SUMIF('Weather Normalized Data'!$B$44:$B$73,$C55,'Weather Normalized Data'!E$44:E$73)</f>
        <v>0</v>
      </c>
      <c r="E55" s="3">
        <f>SUMIF('Weather Normalized Data'!$B$44:$B$73,$C55,'Weather Normalized Data'!F$44:F$73)</f>
        <v>0</v>
      </c>
      <c r="F55" s="3">
        <f>SUMIF('Weather Normalized Data'!$B$44:$B$73,$C55,'Weather Normalized Data'!G$44:G$73)</f>
        <v>0</v>
      </c>
      <c r="G55" s="3">
        <f>SUMIF('Weather Normalized Data'!$B$44:$B$73,$C55,'Weather Normalized Data'!H$44:H$73)</f>
        <v>0</v>
      </c>
      <c r="H55" s="3">
        <f>SUMIF('Weather Normalized Data'!$B$44:$B$73,$C55,'Weather Normalized Data'!I$44:I$73)</f>
        <v>0</v>
      </c>
      <c r="I55" s="3">
        <f>SUMIF('Weather Normalized Data'!$B$44:$B$73,$C55,'Weather Normalized Data'!J$44:J$73)</f>
        <v>0</v>
      </c>
      <c r="J55" s="3">
        <f>SUMIF('Weather Normalized Data'!$B$44:$B$73,$C55,'Weather Normalized Data'!K$44:K$73)</f>
        <v>0</v>
      </c>
      <c r="K55" s="3">
        <f>SUMIF('Weather Normalized Data'!$B$44:$B$73,$C55,'Weather Normalized Data'!L$44:L$73)</f>
        <v>0</v>
      </c>
      <c r="L55" s="3">
        <f>SUMIF('Weather Normalized Data'!$B$44:$B$73,$C55,'Weather Normalized Data'!M$44:M$73)</f>
        <v>0</v>
      </c>
      <c r="M55" s="3">
        <f>SUMIF('Weather Normalized Data'!$B$44:$B$73,$C55,'Weather Normalized Data'!N$44:N$73)</f>
        <v>0</v>
      </c>
      <c r="N55" s="3">
        <f>SUMIF('Weather Normalized Data'!$B$44:$B$73,$C55,'Weather Normalized Data'!O$44:O$73)</f>
        <v>0</v>
      </c>
      <c r="O55" s="3">
        <f>SUMIF('Weather Normalized Data'!$B$44:$B$73,$C55,'Weather Normalized Data'!P$44:P$73)</f>
        <v>0</v>
      </c>
      <c r="P55" s="3">
        <f>SUM(D55:O55)</f>
        <v>0</v>
      </c>
    </row>
    <row r="56" spans="1:16" ht="13" collapsed="1" thickBot="1">
      <c r="A56" s="115">
        <f t="shared" si="0"/>
        <v>47</v>
      </c>
      <c r="B56" s="323" t="str">
        <f>"Total "&amp;B33</f>
        <v>Total Customers</v>
      </c>
      <c r="D56" s="109">
        <f t="shared" ref="D56:P56" si="8">SUM(D34:D55)</f>
        <v>338765</v>
      </c>
      <c r="E56" s="109">
        <f t="shared" si="8"/>
        <v>338765</v>
      </c>
      <c r="F56" s="109">
        <f t="shared" si="8"/>
        <v>338765</v>
      </c>
      <c r="G56" s="109">
        <f t="shared" si="8"/>
        <v>338765</v>
      </c>
      <c r="H56" s="109">
        <f t="shared" si="8"/>
        <v>338765</v>
      </c>
      <c r="I56" s="109">
        <f t="shared" si="8"/>
        <v>338765</v>
      </c>
      <c r="J56" s="109">
        <f t="shared" si="8"/>
        <v>338765</v>
      </c>
      <c r="K56" s="109">
        <f t="shared" si="8"/>
        <v>338765</v>
      </c>
      <c r="L56" s="109">
        <f t="shared" si="8"/>
        <v>338765</v>
      </c>
      <c r="M56" s="109">
        <f t="shared" si="8"/>
        <v>338765</v>
      </c>
      <c r="N56" s="109">
        <f t="shared" si="8"/>
        <v>338765</v>
      </c>
      <c r="O56" s="109">
        <f t="shared" si="8"/>
        <v>338765</v>
      </c>
      <c r="P56" s="109">
        <f t="shared" si="8"/>
        <v>4065180</v>
      </c>
    </row>
    <row r="57" spans="1:16" ht="30" customHeight="1" thickTop="1">
      <c r="A57" s="115">
        <f t="shared" si="0"/>
        <v>48</v>
      </c>
      <c r="B57" s="53" t="s">
        <v>269</v>
      </c>
      <c r="C57" s="368"/>
      <c r="D57" s="368"/>
      <c r="E57" s="368"/>
      <c r="F57" s="368"/>
      <c r="G57" s="368"/>
      <c r="H57" s="368"/>
      <c r="I57" s="368"/>
      <c r="J57" s="368"/>
      <c r="K57" s="368"/>
      <c r="L57" s="368"/>
      <c r="M57" s="368"/>
      <c r="N57" s="368"/>
      <c r="O57" s="368"/>
      <c r="P57" s="368"/>
    </row>
    <row r="58" spans="1:16">
      <c r="A58" s="115">
        <f t="shared" si="0"/>
        <v>49</v>
      </c>
      <c r="B58" s="81" t="str">
        <f t="shared" ref="B58:B79" si="9">B10</f>
        <v>Residential Service</v>
      </c>
      <c r="C58" s="142">
        <f t="shared" ref="C58:C79" si="10">C34</f>
        <v>1</v>
      </c>
      <c r="D58" s="60">
        <f>SUMIF('Weather Normalized Data'!$B$76:$B$106,$C58,'Weather Normalized Data'!E$76:E$106)</f>
        <v>21412792.239047509</v>
      </c>
      <c r="E58" s="60">
        <f>SUMIF('Weather Normalized Data'!$B$76:$B$106,$C58,'Weather Normalized Data'!F$76:F$106)</f>
        <v>17824196.97163593</v>
      </c>
      <c r="F58" s="60">
        <f>SUMIF('Weather Normalized Data'!$B$76:$B$106,$C58,'Weather Normalized Data'!G$76:G$106)</f>
        <v>15541247.100405915</v>
      </c>
      <c r="G58" s="60">
        <f>SUMIF('Weather Normalized Data'!$B$76:$B$106,$C58,'Weather Normalized Data'!H$76:H$106)</f>
        <v>16061506.176410865</v>
      </c>
      <c r="H58" s="60">
        <f>SUMIF('Weather Normalized Data'!$B$76:$B$106,$C58,'Weather Normalized Data'!I$76:I$106)</f>
        <v>22818213.171005212</v>
      </c>
      <c r="I58" s="60">
        <f>SUMIF('Weather Normalized Data'!$B$76:$B$106,$C58,'Weather Normalized Data'!J$76:J$106)</f>
        <v>31557667.263614696</v>
      </c>
      <c r="J58" s="60">
        <f>SUMIF('Weather Normalized Data'!$B$76:$B$106,$C58,'Weather Normalized Data'!K$76:K$106)</f>
        <v>41237955.729725987</v>
      </c>
      <c r="K58" s="60">
        <f>SUMIF('Weather Normalized Data'!$B$76:$B$106,$C58,'Weather Normalized Data'!L$76:L$106)</f>
        <v>38753427.714016177</v>
      </c>
      <c r="L58" s="60">
        <f>SUMIF('Weather Normalized Data'!$B$76:$B$106,$C58,'Weather Normalized Data'!M$76:M$106)</f>
        <v>37461994.876929522</v>
      </c>
      <c r="M58" s="60">
        <f>SUMIF('Weather Normalized Data'!$B$76:$B$106,$C58,'Weather Normalized Data'!N$76:N$106)</f>
        <v>25205953.956423949</v>
      </c>
      <c r="N58" s="60">
        <f>SUMIF('Weather Normalized Data'!$B$76:$B$106,$C58,'Weather Normalized Data'!O$76:O$106)</f>
        <v>18243390.394235179</v>
      </c>
      <c r="O58" s="60">
        <f>SUMIF('Weather Normalized Data'!$B$76:$B$106,$C58,'Weather Normalized Data'!P$76:P$106)</f>
        <v>18233452.635512218</v>
      </c>
      <c r="P58" s="324">
        <f>SUM(D58:O58)</f>
        <v>304351798.22896314</v>
      </c>
    </row>
    <row r="59" spans="1:16">
      <c r="A59" s="115">
        <f t="shared" si="0"/>
        <v>50</v>
      </c>
      <c r="B59" s="81" t="str">
        <f t="shared" si="9"/>
        <v>Small General Service</v>
      </c>
      <c r="C59" s="142">
        <f t="shared" si="10"/>
        <v>2</v>
      </c>
      <c r="D59" s="60">
        <f>SUMIF('Weather Normalized Data'!$B$76:$B$106,$C59,'Weather Normalized Data'!E$76:E$106)</f>
        <v>2810627.318800753</v>
      </c>
      <c r="E59" s="60">
        <f>SUMIF('Weather Normalized Data'!$B$76:$B$106,$C59,'Weather Normalized Data'!F$76:F$106)</f>
        <v>2637139.1831676462</v>
      </c>
      <c r="F59" s="60">
        <f>SUMIF('Weather Normalized Data'!$B$76:$B$106,$C59,'Weather Normalized Data'!G$76:G$106)</f>
        <v>2442168.9979056702</v>
      </c>
      <c r="G59" s="60">
        <f>SUMIF('Weather Normalized Data'!$B$76:$B$106,$C59,'Weather Normalized Data'!H$76:H$106)</f>
        <v>2213616.9273922029</v>
      </c>
      <c r="H59" s="60">
        <f>SUMIF('Weather Normalized Data'!$B$76:$B$106,$C59,'Weather Normalized Data'!I$76:I$106)</f>
        <v>2676498.8530656882</v>
      </c>
      <c r="I59" s="60">
        <f>SUMIF('Weather Normalized Data'!$B$76:$B$106,$C59,'Weather Normalized Data'!J$76:J$106)</f>
        <v>3476740.630888436</v>
      </c>
      <c r="J59" s="60">
        <f>SUMIF('Weather Normalized Data'!$B$76:$B$106,$C59,'Weather Normalized Data'!K$76:K$106)</f>
        <v>4255092.7875166321</v>
      </c>
      <c r="K59" s="60">
        <f>SUMIF('Weather Normalized Data'!$B$76:$B$106,$C59,'Weather Normalized Data'!L$76:L$106)</f>
        <v>3926221.0201113201</v>
      </c>
      <c r="L59" s="60">
        <f>SUMIF('Weather Normalized Data'!$B$76:$B$106,$C59,'Weather Normalized Data'!M$76:M$106)</f>
        <v>4011555.6732235206</v>
      </c>
      <c r="M59" s="60">
        <f>SUMIF('Weather Normalized Data'!$B$76:$B$106,$C59,'Weather Normalized Data'!N$76:N$106)</f>
        <v>3174828.8875678843</v>
      </c>
      <c r="N59" s="60">
        <f>SUMIF('Weather Normalized Data'!$B$76:$B$106,$C59,'Weather Normalized Data'!O$76:O$106)</f>
        <v>2550123.7664950229</v>
      </c>
      <c r="O59" s="60">
        <f>SUMIF('Weather Normalized Data'!$B$76:$B$106,$C59,'Weather Normalized Data'!P$76:P$106)</f>
        <v>2518980.0274347528</v>
      </c>
      <c r="P59" s="324">
        <f>SUM(D59:O59)</f>
        <v>36693594.073569529</v>
      </c>
    </row>
    <row r="60" spans="1:16">
      <c r="A60" s="115">
        <f t="shared" si="0"/>
        <v>51</v>
      </c>
      <c r="B60" s="81" t="str">
        <f t="shared" si="9"/>
        <v>Outdoor Recreational Lighting</v>
      </c>
      <c r="C60" s="142">
        <f t="shared" si="10"/>
        <v>7</v>
      </c>
      <c r="D60" s="60">
        <f>SUMIF('Weather Normalized Data'!$B$76:$B$106,$C60,'Weather Normalized Data'!E$76:E$106)</f>
        <v>53739.264994674115</v>
      </c>
      <c r="E60" s="60">
        <f>SUMIF('Weather Normalized Data'!$B$76:$B$106,$C60,'Weather Normalized Data'!F$76:F$106)</f>
        <v>64022.056092390259</v>
      </c>
      <c r="F60" s="60">
        <f>SUMIF('Weather Normalized Data'!$B$76:$B$106,$C60,'Weather Normalized Data'!G$76:G$106)</f>
        <v>68350.620528015032</v>
      </c>
      <c r="G60" s="60">
        <f>SUMIF('Weather Normalized Data'!$B$76:$B$106,$C60,'Weather Normalized Data'!H$76:H$106)</f>
        <v>28044.680795014752</v>
      </c>
      <c r="H60" s="60">
        <f>SUMIF('Weather Normalized Data'!$B$76:$B$106,$C60,'Weather Normalized Data'!I$76:I$106)</f>
        <v>26198.455820278519</v>
      </c>
      <c r="I60" s="60">
        <f>SUMIF('Weather Normalized Data'!$B$76:$B$106,$C60,'Weather Normalized Data'!J$76:J$106)</f>
        <v>27167.652056743336</v>
      </c>
      <c r="J60" s="60">
        <f>SUMIF('Weather Normalized Data'!$B$76:$B$106,$C60,'Weather Normalized Data'!K$76:K$106)</f>
        <v>33518.944703892652</v>
      </c>
      <c r="K60" s="60">
        <f>SUMIF('Weather Normalized Data'!$B$76:$B$106,$C60,'Weather Normalized Data'!L$76:L$106)</f>
        <v>34120.893531283</v>
      </c>
      <c r="L60" s="60">
        <f>SUMIF('Weather Normalized Data'!$B$76:$B$106,$C60,'Weather Normalized Data'!M$76:M$106)</f>
        <v>43572.31204473885</v>
      </c>
      <c r="M60" s="60">
        <f>SUMIF('Weather Normalized Data'!$B$76:$B$106,$C60,'Weather Normalized Data'!N$76:N$106)</f>
        <v>54244.601562030002</v>
      </c>
      <c r="N60" s="60">
        <f>SUMIF('Weather Normalized Data'!$B$76:$B$106,$C60,'Weather Normalized Data'!O$76:O$106)</f>
        <v>37991.535137135317</v>
      </c>
      <c r="O60" s="60">
        <f>SUMIF('Weather Normalized Data'!$B$76:$B$106,$C60,'Weather Normalized Data'!P$76:P$106)</f>
        <v>37550.038911678916</v>
      </c>
      <c r="P60" s="324">
        <f t="shared" ref="P60:P66" si="11">SUM(D60:O60)</f>
        <v>508521.05617787479</v>
      </c>
    </row>
    <row r="61" spans="1:16">
      <c r="A61" s="115">
        <f t="shared" si="0"/>
        <v>52</v>
      </c>
      <c r="B61" s="81" t="str">
        <f t="shared" si="9"/>
        <v>Street Lighting Service</v>
      </c>
      <c r="C61" s="142">
        <f t="shared" si="10"/>
        <v>8</v>
      </c>
      <c r="D61" s="60">
        <f>SUMIF('Weather Normalized Data'!$B$76:$B$106,$C61,'Weather Normalized Data'!E$76:E$106)</f>
        <v>385333.92397177848</v>
      </c>
      <c r="E61" s="60">
        <f>SUMIF('Weather Normalized Data'!$B$76:$B$106,$C61,'Weather Normalized Data'!F$76:F$106)</f>
        <v>375979.08747542126</v>
      </c>
      <c r="F61" s="60">
        <f>SUMIF('Weather Normalized Data'!$B$76:$B$106,$C61,'Weather Normalized Data'!G$76:G$106)</f>
        <v>376652.48151457205</v>
      </c>
      <c r="G61" s="60">
        <f>SUMIF('Weather Normalized Data'!$B$76:$B$106,$C61,'Weather Normalized Data'!H$76:H$106)</f>
        <v>369599.60860180337</v>
      </c>
      <c r="H61" s="60">
        <f>SUMIF('Weather Normalized Data'!$B$76:$B$106,$C61,'Weather Normalized Data'!I$76:I$106)</f>
        <v>366830.08223194163</v>
      </c>
      <c r="I61" s="60">
        <f>SUMIF('Weather Normalized Data'!$B$76:$B$106,$C61,'Weather Normalized Data'!J$76:J$106)</f>
        <v>362718.07438975456</v>
      </c>
      <c r="J61" s="60">
        <f>SUMIF('Weather Normalized Data'!$B$76:$B$106,$C61,'Weather Normalized Data'!K$76:K$106)</f>
        <v>365879.58796976914</v>
      </c>
      <c r="K61" s="60">
        <f>SUMIF('Weather Normalized Data'!$B$76:$B$106,$C61,'Weather Normalized Data'!L$76:L$106)</f>
        <v>369646.33065565419</v>
      </c>
      <c r="L61" s="60">
        <f>SUMIF('Weather Normalized Data'!$B$76:$B$106,$C61,'Weather Normalized Data'!M$76:M$106)</f>
        <v>372295.47899821668</v>
      </c>
      <c r="M61" s="60">
        <f>SUMIF('Weather Normalized Data'!$B$76:$B$106,$C61,'Weather Normalized Data'!N$76:N$106)</f>
        <v>379315.38022008061</v>
      </c>
      <c r="N61" s="60">
        <f>SUMIF('Weather Normalized Data'!$B$76:$B$106,$C61,'Weather Normalized Data'!O$76:O$106)</f>
        <v>381987.94365792756</v>
      </c>
      <c r="O61" s="60">
        <f>SUMIF('Weather Normalized Data'!$B$76:$B$106,$C61,'Weather Normalized Data'!P$76:P$106)</f>
        <v>387100.79753886681</v>
      </c>
      <c r="P61" s="324">
        <f t="shared" si="11"/>
        <v>4493338.7772257868</v>
      </c>
    </row>
    <row r="62" spans="1:16">
      <c r="A62" s="115">
        <f t="shared" si="0"/>
        <v>53</v>
      </c>
      <c r="B62" s="81" t="str">
        <f t="shared" si="9"/>
        <v>Traffic Signals</v>
      </c>
      <c r="C62" s="142">
        <f t="shared" si="10"/>
        <v>9</v>
      </c>
      <c r="D62" s="60">
        <f>SUMIF('Weather Normalized Data'!$B$76:$B$106,$C62,'Weather Normalized Data'!E$76:E$106)</f>
        <v>10630.845481802113</v>
      </c>
      <c r="E62" s="60">
        <f>SUMIF('Weather Normalized Data'!$B$76:$B$106,$C62,'Weather Normalized Data'!F$76:F$106)</f>
        <v>10690.162771333267</v>
      </c>
      <c r="F62" s="60">
        <f>SUMIF('Weather Normalized Data'!$B$76:$B$106,$C62,'Weather Normalized Data'!G$76:G$106)</f>
        <v>10677.925579906745</v>
      </c>
      <c r="G62" s="60">
        <f>SUMIF('Weather Normalized Data'!$B$76:$B$106,$C62,'Weather Normalized Data'!H$76:H$106)</f>
        <v>10685.989935942614</v>
      </c>
      <c r="H62" s="60">
        <f>SUMIF('Weather Normalized Data'!$B$76:$B$106,$C62,'Weather Normalized Data'!I$76:I$106)</f>
        <v>10679.801011542993</v>
      </c>
      <c r="I62" s="60">
        <f>SUMIF('Weather Normalized Data'!$B$76:$B$106,$C62,'Weather Normalized Data'!J$76:J$106)</f>
        <v>10684.489590633615</v>
      </c>
      <c r="J62" s="60">
        <f>SUMIF('Weather Normalized Data'!$B$76:$B$106,$C62,'Weather Normalized Data'!K$76:K$106)</f>
        <v>10672.861914488873</v>
      </c>
      <c r="K62" s="60">
        <f>SUMIF('Weather Normalized Data'!$B$76:$B$106,$C62,'Weather Normalized Data'!L$76:L$106)</f>
        <v>10670.845825479906</v>
      </c>
      <c r="L62" s="60">
        <f>SUMIF('Weather Normalized Data'!$B$76:$B$106,$C62,'Weather Normalized Data'!M$76:M$106)</f>
        <v>10686.130593315333</v>
      </c>
      <c r="M62" s="60">
        <f>SUMIF('Weather Normalized Data'!$B$76:$B$106,$C62,'Weather Normalized Data'!N$76:N$106)</f>
        <v>10672.252399207093</v>
      </c>
      <c r="N62" s="60">
        <f>SUMIF('Weather Normalized Data'!$B$76:$B$106,$C62,'Weather Normalized Data'!O$76:O$106)</f>
        <v>10671.127140225344</v>
      </c>
      <c r="O62" s="60">
        <f>SUMIF('Weather Normalized Data'!$B$76:$B$106,$C62,'Weather Normalized Data'!P$76:P$106)</f>
        <v>10678.675752561245</v>
      </c>
      <c r="P62" s="324">
        <f t="shared" si="11"/>
        <v>128101.10799643915</v>
      </c>
    </row>
    <row r="63" spans="1:16">
      <c r="A63" s="115">
        <f t="shared" si="0"/>
        <v>54</v>
      </c>
      <c r="B63" s="81" t="str">
        <f t="shared" si="9"/>
        <v>Water Pumping Service</v>
      </c>
      <c r="C63" s="142">
        <f t="shared" si="10"/>
        <v>11</v>
      </c>
      <c r="D63" s="60">
        <f>SUMIF('Weather Normalized Data'!$B$76:$B$106,$C63,'Weather Normalized Data'!E$76:E$106)</f>
        <v>820792.17998806259</v>
      </c>
      <c r="E63" s="60">
        <f>SUMIF('Weather Normalized Data'!$B$76:$B$106,$C63,'Weather Normalized Data'!F$76:F$106)</f>
        <v>786977.15731047723</v>
      </c>
      <c r="F63" s="60">
        <f>SUMIF('Weather Normalized Data'!$B$76:$B$106,$C63,'Weather Normalized Data'!G$76:G$106)</f>
        <v>755019.13410092483</v>
      </c>
      <c r="G63" s="60">
        <f>SUMIF('Weather Normalized Data'!$B$76:$B$106,$C63,'Weather Normalized Data'!H$76:H$106)</f>
        <v>669397.1608400892</v>
      </c>
      <c r="H63" s="60">
        <f>SUMIF('Weather Normalized Data'!$B$76:$B$106,$C63,'Weather Normalized Data'!I$76:I$106)</f>
        <v>755300.55983126524</v>
      </c>
      <c r="I63" s="60">
        <f>SUMIF('Weather Normalized Data'!$B$76:$B$106,$C63,'Weather Normalized Data'!J$76:J$106)</f>
        <v>1094641.4773590157</v>
      </c>
      <c r="J63" s="60">
        <f>SUMIF('Weather Normalized Data'!$B$76:$B$106,$C63,'Weather Normalized Data'!K$76:K$106)</f>
        <v>1603761.5350462541</v>
      </c>
      <c r="K63" s="60">
        <f>SUMIF('Weather Normalized Data'!$B$76:$B$106,$C63,'Weather Normalized Data'!L$76:L$106)</f>
        <v>1391745.1930263746</v>
      </c>
      <c r="L63" s="60">
        <f>SUMIF('Weather Normalized Data'!$B$76:$B$106,$C63,'Weather Normalized Data'!M$76:M$106)</f>
        <v>1404152.7281055762</v>
      </c>
      <c r="M63" s="60">
        <f>SUMIF('Weather Normalized Data'!$B$76:$B$106,$C63,'Weather Normalized Data'!N$76:N$106)</f>
        <v>1207532.6061600607</v>
      </c>
      <c r="N63" s="60">
        <f>SUMIF('Weather Normalized Data'!$B$76:$B$106,$C63,'Weather Normalized Data'!O$76:O$106)</f>
        <v>891335.85061957641</v>
      </c>
      <c r="O63" s="60">
        <f>SUMIF('Weather Normalized Data'!$B$76:$B$106,$C63,'Weather Normalized Data'!P$76:P$106)</f>
        <v>843135.24361232296</v>
      </c>
      <c r="P63" s="324">
        <f t="shared" si="11"/>
        <v>12223790.826000001</v>
      </c>
    </row>
    <row r="64" spans="1:16">
      <c r="A64" s="115">
        <f t="shared" si="0"/>
        <v>55</v>
      </c>
      <c r="B64" s="81" t="str">
        <f t="shared" si="9"/>
        <v>Electrolytic Refining</v>
      </c>
      <c r="C64" s="142">
        <f t="shared" si="10"/>
        <v>15</v>
      </c>
      <c r="D64" s="60">
        <f>SUMIF('Weather Normalized Data'!$B$76:$B$106,$C64,'Weather Normalized Data'!E$76:E$106)</f>
        <v>149885.02436438837</v>
      </c>
      <c r="E64" s="60">
        <f>SUMIF('Weather Normalized Data'!$B$76:$B$106,$C64,'Weather Normalized Data'!F$76:F$106)</f>
        <v>155370.09109139681</v>
      </c>
      <c r="F64" s="60">
        <f>SUMIF('Weather Normalized Data'!$B$76:$B$106,$C64,'Weather Normalized Data'!G$76:G$106)</f>
        <v>150827.18949418946</v>
      </c>
      <c r="G64" s="60">
        <f>SUMIF('Weather Normalized Data'!$B$76:$B$106,$C64,'Weather Normalized Data'!H$76:H$106)</f>
        <v>132224.00770183772</v>
      </c>
      <c r="H64" s="60">
        <f>SUMIF('Weather Normalized Data'!$B$76:$B$106,$C64,'Weather Normalized Data'!I$76:I$106)</f>
        <v>144945.11509564598</v>
      </c>
      <c r="I64" s="60">
        <f>SUMIF('Weather Normalized Data'!$B$76:$B$106,$C64,'Weather Normalized Data'!J$76:J$106)</f>
        <v>258445.30563619899</v>
      </c>
      <c r="J64" s="60">
        <f>SUMIF('Weather Normalized Data'!$B$76:$B$106,$C64,'Weather Normalized Data'!K$76:K$106)</f>
        <v>292224.45577128528</v>
      </c>
      <c r="K64" s="60">
        <f>SUMIF('Weather Normalized Data'!$B$76:$B$106,$C64,'Weather Normalized Data'!L$76:L$106)</f>
        <v>284579.36054017022</v>
      </c>
      <c r="L64" s="60">
        <f>SUMIF('Weather Normalized Data'!$B$76:$B$106,$C64,'Weather Normalized Data'!M$76:M$106)</f>
        <v>290563.26226374845</v>
      </c>
      <c r="M64" s="60">
        <f>SUMIF('Weather Normalized Data'!$B$76:$B$106,$C64,'Weather Normalized Data'!N$76:N$106)</f>
        <v>172225.38482569228</v>
      </c>
      <c r="N64" s="60">
        <f>SUMIF('Weather Normalized Data'!$B$76:$B$106,$C64,'Weather Normalized Data'!O$76:O$106)</f>
        <v>153341.79756310701</v>
      </c>
      <c r="O64" s="60">
        <f>SUMIF('Weather Normalized Data'!$B$76:$B$106,$C64,'Weather Normalized Data'!P$76:P$106)</f>
        <v>148381.58450922905</v>
      </c>
      <c r="P64" s="324">
        <f t="shared" si="11"/>
        <v>2333012.5788568892</v>
      </c>
    </row>
    <row r="65" spans="1:16">
      <c r="A65" s="115">
        <f t="shared" si="0"/>
        <v>56</v>
      </c>
      <c r="B65" s="81" t="str">
        <f t="shared" si="9"/>
        <v>Water Heating</v>
      </c>
      <c r="C65" s="142" t="str">
        <f t="shared" si="10"/>
        <v>WH</v>
      </c>
      <c r="D65" s="60">
        <f>SUMIF('Weather Normalized Data'!$B$76:$B$106,$C65,'Weather Normalized Data'!E$76:E$106)</f>
        <v>58408.067142863081</v>
      </c>
      <c r="E65" s="60">
        <f>SUMIF('Weather Normalized Data'!$B$76:$B$106,$C65,'Weather Normalized Data'!F$76:F$106)</f>
        <v>54019.721896741299</v>
      </c>
      <c r="F65" s="60">
        <f>SUMIF('Weather Normalized Data'!$B$76:$B$106,$C65,'Weather Normalized Data'!G$76:G$106)</f>
        <v>49795.867161920105</v>
      </c>
      <c r="G65" s="60">
        <f>SUMIF('Weather Normalized Data'!$B$76:$B$106,$C65,'Weather Normalized Data'!H$76:H$106)</f>
        <v>48741.455665978719</v>
      </c>
      <c r="H65" s="60">
        <f>SUMIF('Weather Normalized Data'!$B$76:$B$106,$C65,'Weather Normalized Data'!I$76:I$106)</f>
        <v>46274.083029934067</v>
      </c>
      <c r="I65" s="60">
        <f>SUMIF('Weather Normalized Data'!$B$76:$B$106,$C65,'Weather Normalized Data'!J$76:J$106)</f>
        <v>42097.195958278098</v>
      </c>
      <c r="J65" s="60">
        <f>SUMIF('Weather Normalized Data'!$B$76:$B$106,$C65,'Weather Normalized Data'!K$76:K$106)</f>
        <v>39404.943646075495</v>
      </c>
      <c r="K65" s="60">
        <f>SUMIF('Weather Normalized Data'!$B$76:$B$106,$C65,'Weather Normalized Data'!L$76:L$106)</f>
        <v>35072.124633241721</v>
      </c>
      <c r="L65" s="60">
        <f>SUMIF('Weather Normalized Data'!$B$76:$B$106,$C65,'Weather Normalized Data'!M$76:M$106)</f>
        <v>37998.505935962028</v>
      </c>
      <c r="M65" s="60">
        <f>SUMIF('Weather Normalized Data'!$B$76:$B$106,$C65,'Weather Normalized Data'!N$76:N$106)</f>
        <v>38970.977751689134</v>
      </c>
      <c r="N65" s="60">
        <f>SUMIF('Weather Normalized Data'!$B$76:$B$106,$C65,'Weather Normalized Data'!O$76:O$106)</f>
        <v>39705.073812914867</v>
      </c>
      <c r="O65" s="60">
        <f>SUMIF('Weather Normalized Data'!$B$76:$B$106,$C65,'Weather Normalized Data'!P$76:P$106)</f>
        <v>47575.866134467782</v>
      </c>
      <c r="P65" s="324">
        <f t="shared" si="11"/>
        <v>538063.88277006638</v>
      </c>
    </row>
    <row r="66" spans="1:16">
      <c r="A66" s="115">
        <f t="shared" si="0"/>
        <v>57</v>
      </c>
      <c r="B66" s="81" t="str">
        <f t="shared" si="9"/>
        <v>Irrigation Service</v>
      </c>
      <c r="C66" s="142">
        <f t="shared" si="10"/>
        <v>22</v>
      </c>
      <c r="D66" s="60">
        <f>SUMIF('Weather Normalized Data'!$B$76:$B$106,$C66,'Weather Normalized Data'!E$76:E$106)</f>
        <v>13222.679404768731</v>
      </c>
      <c r="E66" s="60">
        <f>SUMIF('Weather Normalized Data'!$B$76:$B$106,$C66,'Weather Normalized Data'!F$76:F$106)</f>
        <v>13476.518809608169</v>
      </c>
      <c r="F66" s="60">
        <f>SUMIF('Weather Normalized Data'!$B$76:$B$106,$C66,'Weather Normalized Data'!G$76:G$106)</f>
        <v>13724.265574767975</v>
      </c>
      <c r="G66" s="60">
        <f>SUMIF('Weather Normalized Data'!$B$76:$B$106,$C66,'Weather Normalized Data'!H$76:H$106)</f>
        <v>35603.298301975381</v>
      </c>
      <c r="H66" s="60">
        <f>SUMIF('Weather Normalized Data'!$B$76:$B$106,$C66,'Weather Normalized Data'!I$76:I$106)</f>
        <v>53947.066242813897</v>
      </c>
      <c r="I66" s="60">
        <f>SUMIF('Weather Normalized Data'!$B$76:$B$106,$C66,'Weather Normalized Data'!J$76:J$106)</f>
        <v>67345.911882093555</v>
      </c>
      <c r="J66" s="60">
        <f>SUMIF('Weather Normalized Data'!$B$76:$B$106,$C66,'Weather Normalized Data'!K$76:K$106)</f>
        <v>69784.473080892843</v>
      </c>
      <c r="K66" s="60">
        <f>SUMIF('Weather Normalized Data'!$B$76:$B$106,$C66,'Weather Normalized Data'!L$76:L$106)</f>
        <v>53365.572822328839</v>
      </c>
      <c r="L66" s="60">
        <f>SUMIF('Weather Normalized Data'!$B$76:$B$106,$C66,'Weather Normalized Data'!M$76:M$106)</f>
        <v>52860.671555718574</v>
      </c>
      <c r="M66" s="60">
        <f>SUMIF('Weather Normalized Data'!$B$76:$B$106,$C66,'Weather Normalized Data'!N$76:N$106)</f>
        <v>46328.02907973664</v>
      </c>
      <c r="N66" s="60">
        <f>SUMIF('Weather Normalized Data'!$B$76:$B$106,$C66,'Weather Normalized Data'!O$76:O$106)</f>
        <v>30607.43017849965</v>
      </c>
      <c r="O66" s="60">
        <f>SUMIF('Weather Normalized Data'!$B$76:$B$106,$C66,'Weather Normalized Data'!P$76:P$106)</f>
        <v>20725.555929686459</v>
      </c>
      <c r="P66" s="324">
        <f t="shared" si="11"/>
        <v>470991.47286289069</v>
      </c>
    </row>
    <row r="67" spans="1:16">
      <c r="A67" s="115">
        <f t="shared" si="0"/>
        <v>58</v>
      </c>
      <c r="B67" s="81" t="str">
        <f t="shared" si="9"/>
        <v>General Service</v>
      </c>
      <c r="C67" s="142">
        <f t="shared" si="10"/>
        <v>24</v>
      </c>
      <c r="D67" s="60">
        <f>SUMIF('Weather Normalized Data'!$B$76:$B$106,$C67,'Weather Normalized Data'!E$76:E$106)</f>
        <v>8377089.7186270198</v>
      </c>
      <c r="E67" s="60">
        <f>SUMIF('Weather Normalized Data'!$B$76:$B$106,$C67,'Weather Normalized Data'!F$76:F$106)</f>
        <v>8192257.4919430064</v>
      </c>
      <c r="F67" s="60">
        <f>SUMIF('Weather Normalized Data'!$B$76:$B$106,$C67,'Weather Normalized Data'!G$76:G$106)</f>
        <v>8114179.4331195829</v>
      </c>
      <c r="G67" s="60">
        <f>SUMIF('Weather Normalized Data'!$B$76:$B$106,$C67,'Weather Normalized Data'!H$76:H$106)</f>
        <v>7760911.7413004451</v>
      </c>
      <c r="H67" s="60">
        <f>SUMIF('Weather Normalized Data'!$B$76:$B$106,$C67,'Weather Normalized Data'!I$76:I$106)</f>
        <v>12841835.324140733</v>
      </c>
      <c r="I67" s="60">
        <f>SUMIF('Weather Normalized Data'!$B$76:$B$106,$C67,'Weather Normalized Data'!J$76:J$106)</f>
        <v>15143801.449367862</v>
      </c>
      <c r="J67" s="60">
        <f>SUMIF('Weather Normalized Data'!$B$76:$B$106,$C67,'Weather Normalized Data'!K$76:K$106)</f>
        <v>17077271.793147799</v>
      </c>
      <c r="K67" s="60">
        <f>SUMIF('Weather Normalized Data'!$B$76:$B$106,$C67,'Weather Normalized Data'!L$76:L$106)</f>
        <v>16832927.392217599</v>
      </c>
      <c r="L67" s="60">
        <f>SUMIF('Weather Normalized Data'!$B$76:$B$106,$C67,'Weather Normalized Data'!M$76:M$106)</f>
        <v>17140961.783125654</v>
      </c>
      <c r="M67" s="60">
        <f>SUMIF('Weather Normalized Data'!$B$76:$B$106,$C67,'Weather Normalized Data'!N$76:N$106)</f>
        <v>14874788.927156903</v>
      </c>
      <c r="N67" s="60">
        <f>SUMIF('Weather Normalized Data'!$B$76:$B$106,$C67,'Weather Normalized Data'!O$76:O$106)</f>
        <v>8601943.2070425674</v>
      </c>
      <c r="O67" s="60">
        <f>SUMIF('Weather Normalized Data'!$B$76:$B$106,$C67,'Weather Normalized Data'!P$76:P$106)</f>
        <v>8013860.064522895</v>
      </c>
      <c r="P67" s="324">
        <f t="shared" ref="P67:P78" si="12">SUM(D67:O67)</f>
        <v>142971828.32571208</v>
      </c>
    </row>
    <row r="68" spans="1:16">
      <c r="A68" s="115">
        <f t="shared" si="0"/>
        <v>59</v>
      </c>
      <c r="B68" s="81" t="str">
        <f t="shared" si="9"/>
        <v>Large Power Service</v>
      </c>
      <c r="C68" s="142">
        <f t="shared" si="10"/>
        <v>25</v>
      </c>
      <c r="D68" s="60">
        <f>SUMIF('Weather Normalized Data'!$B$76:$B$106,$C68,'Weather Normalized Data'!E$76:E$106)</f>
        <v>2582967.1599026271</v>
      </c>
      <c r="E68" s="60">
        <f>SUMIF('Weather Normalized Data'!$B$76:$B$106,$C68,'Weather Normalized Data'!F$76:F$106)</f>
        <v>2593662.7655244018</v>
      </c>
      <c r="F68" s="60">
        <f>SUMIF('Weather Normalized Data'!$B$76:$B$106,$C68,'Weather Normalized Data'!G$76:G$106)</f>
        <v>2636380.1060334076</v>
      </c>
      <c r="G68" s="60">
        <f>SUMIF('Weather Normalized Data'!$B$76:$B$106,$C68,'Weather Normalized Data'!H$76:H$106)</f>
        <v>2590807.4986382495</v>
      </c>
      <c r="H68" s="60">
        <f>SUMIF('Weather Normalized Data'!$B$76:$B$106,$C68,'Weather Normalized Data'!I$76:I$106)</f>
        <v>2536271.3698338824</v>
      </c>
      <c r="I68" s="60">
        <f>SUMIF('Weather Normalized Data'!$B$76:$B$106,$C68,'Weather Normalized Data'!J$76:J$106)</f>
        <v>3577860.5768490764</v>
      </c>
      <c r="J68" s="60">
        <f>SUMIF('Weather Normalized Data'!$B$76:$B$106,$C68,'Weather Normalized Data'!K$76:K$106)</f>
        <v>4360427.8780126981</v>
      </c>
      <c r="K68" s="60">
        <f>SUMIF('Weather Normalized Data'!$B$76:$B$106,$C68,'Weather Normalized Data'!L$76:L$106)</f>
        <v>4450208.0442750528</v>
      </c>
      <c r="L68" s="60">
        <f>SUMIF('Weather Normalized Data'!$B$76:$B$106,$C68,'Weather Normalized Data'!M$76:M$106)</f>
        <v>4546899.1573338546</v>
      </c>
      <c r="M68" s="60">
        <f>SUMIF('Weather Normalized Data'!$B$76:$B$106,$C68,'Weather Normalized Data'!N$76:N$106)</f>
        <v>3404267.3854072085</v>
      </c>
      <c r="N68" s="60">
        <f>SUMIF('Weather Normalized Data'!$B$76:$B$106,$C68,'Weather Normalized Data'!O$76:O$106)</f>
        <v>2694771.6750306212</v>
      </c>
      <c r="O68" s="60">
        <f>SUMIF('Weather Normalized Data'!$B$76:$B$106,$C68,'Weather Normalized Data'!P$76:P$106)</f>
        <v>2592317.8544428358</v>
      </c>
      <c r="P68" s="324">
        <f t="shared" si="12"/>
        <v>38566841.47128392</v>
      </c>
    </row>
    <row r="69" spans="1:16">
      <c r="A69" s="115">
        <f t="shared" si="0"/>
        <v>60</v>
      </c>
      <c r="B69" s="81" t="str">
        <f t="shared" si="9"/>
        <v>Large Power Off-Peak Service</v>
      </c>
      <c r="C69" s="142" t="str">
        <f t="shared" si="10"/>
        <v>25A</v>
      </c>
      <c r="D69" s="60">
        <f>SUMIF('Weather Normalized Data'!$B$76:$B$106,$C69,'Weather Normalized Data'!E$76:E$106)</f>
        <v>34301.495316222805</v>
      </c>
      <c r="E69" s="60">
        <f>SUMIF('Weather Normalized Data'!$B$76:$B$106,$C69,'Weather Normalized Data'!F$76:F$106)</f>
        <v>34586.929541595593</v>
      </c>
      <c r="F69" s="60">
        <f>SUMIF('Weather Normalized Data'!$B$76:$B$106,$C69,'Weather Normalized Data'!G$76:G$106)</f>
        <v>34371.722843817712</v>
      </c>
      <c r="G69" s="60">
        <f>SUMIF('Weather Normalized Data'!$B$76:$B$106,$C69,'Weather Normalized Data'!H$76:H$106)</f>
        <v>34823.314792607358</v>
      </c>
      <c r="H69" s="60">
        <f>SUMIF('Weather Normalized Data'!$B$76:$B$106,$C69,'Weather Normalized Data'!I$76:I$106)</f>
        <v>35151.260076286133</v>
      </c>
      <c r="I69" s="60">
        <f>SUMIF('Weather Normalized Data'!$B$76:$B$106,$C69,'Weather Normalized Data'!J$76:J$106)</f>
        <v>39440.77850425509</v>
      </c>
      <c r="J69" s="60">
        <f>SUMIF('Weather Normalized Data'!$B$76:$B$106,$C69,'Weather Normalized Data'!K$76:K$106)</f>
        <v>38424.758814904446</v>
      </c>
      <c r="K69" s="60">
        <f>SUMIF('Weather Normalized Data'!$B$76:$B$106,$C69,'Weather Normalized Data'!L$76:L$106)</f>
        <v>38219.251128286793</v>
      </c>
      <c r="L69" s="60">
        <f>SUMIF('Weather Normalized Data'!$B$76:$B$106,$C69,'Weather Normalized Data'!M$76:M$106)</f>
        <v>39088.119479781781</v>
      </c>
      <c r="M69" s="60">
        <f>SUMIF('Weather Normalized Data'!$B$76:$B$106,$C69,'Weather Normalized Data'!N$76:N$106)</f>
        <v>39505.093547972254</v>
      </c>
      <c r="N69" s="60">
        <f>SUMIF('Weather Normalized Data'!$B$76:$B$106,$C69,'Weather Normalized Data'!O$76:O$106)</f>
        <v>35350.023199789059</v>
      </c>
      <c r="O69" s="60">
        <f>SUMIF('Weather Normalized Data'!$B$76:$B$106,$C69,'Weather Normalized Data'!P$76:P$106)</f>
        <v>38399.338035614433</v>
      </c>
      <c r="P69" s="324">
        <f t="shared" si="12"/>
        <v>441662.08528113342</v>
      </c>
    </row>
    <row r="70" spans="1:16">
      <c r="A70" s="115">
        <f t="shared" si="0"/>
        <v>61</v>
      </c>
      <c r="B70" s="81" t="str">
        <f t="shared" si="9"/>
        <v>Petroleum Refinery</v>
      </c>
      <c r="C70" s="142">
        <f t="shared" si="10"/>
        <v>26</v>
      </c>
      <c r="D70" s="60">
        <f>SUMIF('Weather Normalized Data'!$B$76:$B$106,$C70,'Weather Normalized Data'!E$76:E$106)</f>
        <v>1126091.9846868033</v>
      </c>
      <c r="E70" s="60">
        <f>SUMIF('Weather Normalized Data'!$B$76:$B$106,$C70,'Weather Normalized Data'!F$76:F$106)</f>
        <v>921882.8467683366</v>
      </c>
      <c r="F70" s="60">
        <f>SUMIF('Weather Normalized Data'!$B$76:$B$106,$C70,'Weather Normalized Data'!G$76:G$106)</f>
        <v>1202733.2279754537</v>
      </c>
      <c r="G70" s="60">
        <f>SUMIF('Weather Normalized Data'!$B$76:$B$106,$C70,'Weather Normalized Data'!H$76:H$106)</f>
        <v>1225595.126108977</v>
      </c>
      <c r="H70" s="60">
        <f>SUMIF('Weather Normalized Data'!$B$76:$B$106,$C70,'Weather Normalized Data'!I$76:I$106)</f>
        <v>1156065.0049831984</v>
      </c>
      <c r="I70" s="60">
        <f>SUMIF('Weather Normalized Data'!$B$76:$B$106,$C70,'Weather Normalized Data'!J$76:J$106)</f>
        <v>1378193.6184934941</v>
      </c>
      <c r="J70" s="60">
        <f>SUMIF('Weather Normalized Data'!$B$76:$B$106,$C70,'Weather Normalized Data'!K$76:K$106)</f>
        <v>1375813.7715192924</v>
      </c>
      <c r="K70" s="60">
        <f>SUMIF('Weather Normalized Data'!$B$76:$B$106,$C70,'Weather Normalized Data'!L$76:L$106)</f>
        <v>1336616.0568983867</v>
      </c>
      <c r="L70" s="60">
        <f>SUMIF('Weather Normalized Data'!$B$76:$B$106,$C70,'Weather Normalized Data'!M$76:M$106)</f>
        <v>1379989.0876655274</v>
      </c>
      <c r="M70" s="60">
        <f>SUMIF('Weather Normalized Data'!$B$76:$B$106,$C70,'Weather Normalized Data'!N$76:N$106)</f>
        <v>1200932.1452212508</v>
      </c>
      <c r="N70" s="60">
        <f>SUMIF('Weather Normalized Data'!$B$76:$B$106,$C70,'Weather Normalized Data'!O$76:O$106)</f>
        <v>1180857.0982608239</v>
      </c>
      <c r="O70" s="60">
        <f>SUMIF('Weather Normalized Data'!$B$76:$B$106,$C70,'Weather Normalized Data'!P$76:P$106)</f>
        <v>1194345.8929912299</v>
      </c>
      <c r="P70" s="324">
        <f t="shared" si="12"/>
        <v>14679115.861572774</v>
      </c>
    </row>
    <row r="71" spans="1:16">
      <c r="A71" s="115">
        <f t="shared" si="0"/>
        <v>62</v>
      </c>
      <c r="B71" s="81" t="str">
        <f t="shared" si="9"/>
        <v>Area Lighting</v>
      </c>
      <c r="C71" s="142">
        <f t="shared" si="10"/>
        <v>28</v>
      </c>
      <c r="D71" s="60">
        <f>SUMIF('Weather Normalized Data'!$B$76:$B$106,$C71,'Weather Normalized Data'!E$76:E$106)</f>
        <v>281158.42614452506</v>
      </c>
      <c r="E71" s="60">
        <f>SUMIF('Weather Normalized Data'!$B$76:$B$106,$C71,'Weather Normalized Data'!F$76:F$106)</f>
        <v>273363.92936197348</v>
      </c>
      <c r="F71" s="60">
        <f>SUMIF('Weather Normalized Data'!$B$76:$B$106,$C71,'Weather Normalized Data'!G$76:G$106)</f>
        <v>273925.09537728364</v>
      </c>
      <c r="G71" s="60">
        <f>SUMIF('Weather Normalized Data'!$B$76:$B$106,$C71,'Weather Normalized Data'!H$76:H$106)</f>
        <v>268048.73083239805</v>
      </c>
      <c r="H71" s="60">
        <f>SUMIF('Weather Normalized Data'!$B$76:$B$106,$C71,'Weather Normalized Data'!I$76:I$106)</f>
        <v>265741.07665536215</v>
      </c>
      <c r="I71" s="60">
        <f>SUMIF('Weather Normalized Data'!$B$76:$B$106,$C71,'Weather Normalized Data'!J$76:J$106)</f>
        <v>262314.96606105566</v>
      </c>
      <c r="J71" s="60">
        <f>SUMIF('Weather Normalized Data'!$B$76:$B$106,$C71,'Weather Normalized Data'!K$76:K$106)</f>
        <v>264949.10646621493</v>
      </c>
      <c r="K71" s="60">
        <f>SUMIF('Weather Normalized Data'!$B$76:$B$106,$C71,'Weather Normalized Data'!L$76:L$106)</f>
        <v>268087.6465499741</v>
      </c>
      <c r="L71" s="60">
        <f>SUMIF('Weather Normalized Data'!$B$76:$B$106,$C71,'Weather Normalized Data'!M$76:M$106)</f>
        <v>270294.78555489937</v>
      </c>
      <c r="M71" s="60">
        <f>SUMIF('Weather Normalized Data'!$B$76:$B$106,$C71,'Weather Normalized Data'!N$76:N$106)</f>
        <v>276143.77003135561</v>
      </c>
      <c r="N71" s="60">
        <f>SUMIF('Weather Normalized Data'!$B$76:$B$106,$C71,'Weather Normalized Data'!O$76:O$106)</f>
        <v>278370.67466436437</v>
      </c>
      <c r="O71" s="60">
        <f>SUMIF('Weather Normalized Data'!$B$76:$B$106,$C71,'Weather Normalized Data'!P$76:P$106)</f>
        <v>282630.70326289709</v>
      </c>
      <c r="P71" s="324">
        <f t="shared" si="12"/>
        <v>3265028.9109623041</v>
      </c>
    </row>
    <row r="72" spans="1:16">
      <c r="A72" s="115">
        <f t="shared" si="0"/>
        <v>63</v>
      </c>
      <c r="B72" s="81" t="str">
        <f t="shared" si="9"/>
        <v>Electric Furnace</v>
      </c>
      <c r="C72" s="142">
        <f t="shared" si="10"/>
        <v>30</v>
      </c>
      <c r="D72" s="60">
        <f>SUMIF('Weather Normalized Data'!$B$76:$B$106,$C72,'Weather Normalized Data'!E$76:E$106)</f>
        <v>95258.211532303991</v>
      </c>
      <c r="E72" s="60">
        <f>SUMIF('Weather Normalized Data'!$B$76:$B$106,$C72,'Weather Normalized Data'!F$76:F$106)</f>
        <v>94785.378266864005</v>
      </c>
      <c r="F72" s="60">
        <f>SUMIF('Weather Normalized Data'!$B$76:$B$106,$C72,'Weather Normalized Data'!G$76:G$106)</f>
        <v>92888.850675727997</v>
      </c>
      <c r="G72" s="60">
        <f>SUMIF('Weather Normalized Data'!$B$76:$B$106,$C72,'Weather Normalized Data'!H$76:H$106)</f>
        <v>85176.580432111994</v>
      </c>
      <c r="H72" s="60">
        <f>SUMIF('Weather Normalized Data'!$B$76:$B$106,$C72,'Weather Normalized Data'!I$76:I$106)</f>
        <v>80202.892293967991</v>
      </c>
      <c r="I72" s="60">
        <f>SUMIF('Weather Normalized Data'!$B$76:$B$106,$C72,'Weather Normalized Data'!J$76:J$106)</f>
        <v>158054.65103760775</v>
      </c>
      <c r="J72" s="60">
        <f>SUMIF('Weather Normalized Data'!$B$76:$B$106,$C72,'Weather Normalized Data'!K$76:K$106)</f>
        <v>171789.60054798154</v>
      </c>
      <c r="K72" s="60">
        <f>SUMIF('Weather Normalized Data'!$B$76:$B$106,$C72,'Weather Normalized Data'!L$76:L$106)</f>
        <v>172395.3312711645</v>
      </c>
      <c r="L72" s="60">
        <f>SUMIF('Weather Normalized Data'!$B$76:$B$106,$C72,'Weather Normalized Data'!M$76:M$106)</f>
        <v>178769.19844784748</v>
      </c>
      <c r="M72" s="60">
        <f>SUMIF('Weather Normalized Data'!$B$76:$B$106,$C72,'Weather Normalized Data'!N$76:N$106)</f>
        <v>129929.9415517742</v>
      </c>
      <c r="N72" s="60">
        <f>SUMIF('Weather Normalized Data'!$B$76:$B$106,$C72,'Weather Normalized Data'!O$76:O$106)</f>
        <v>97291.87537655799</v>
      </c>
      <c r="O72" s="60">
        <f>SUMIF('Weather Normalized Data'!$B$76:$B$106,$C72,'Weather Normalized Data'!P$76:P$106)</f>
        <v>89834.852737230001</v>
      </c>
      <c r="P72" s="324">
        <f t="shared" si="12"/>
        <v>1446377.3641711394</v>
      </c>
    </row>
    <row r="73" spans="1:16">
      <c r="A73" s="115">
        <f t="shared" si="0"/>
        <v>64</v>
      </c>
      <c r="B73" s="81" t="str">
        <f t="shared" si="9"/>
        <v>Military Research &amp; Dev. Service</v>
      </c>
      <c r="C73" s="142">
        <f t="shared" si="10"/>
        <v>31</v>
      </c>
      <c r="D73" s="60">
        <f>SUMIF('Weather Normalized Data'!$B$76:$B$106,$C73,'Weather Normalized Data'!E$76:E$106)</f>
        <v>1183440.3111376325</v>
      </c>
      <c r="E73" s="60">
        <f>SUMIF('Weather Normalized Data'!$B$76:$B$106,$C73,'Weather Normalized Data'!F$76:F$106)</f>
        <v>1162711.4731988069</v>
      </c>
      <c r="F73" s="60">
        <f>SUMIF('Weather Normalized Data'!$B$76:$B$106,$C73,'Weather Normalized Data'!G$76:G$106)</f>
        <v>1106075.5286803294</v>
      </c>
      <c r="G73" s="60">
        <f>SUMIF('Weather Normalized Data'!$B$76:$B$106,$C73,'Weather Normalized Data'!H$76:H$106)</f>
        <v>1097802.5489139429</v>
      </c>
      <c r="H73" s="60">
        <f>SUMIF('Weather Normalized Data'!$B$76:$B$106,$C73,'Weather Normalized Data'!I$76:I$106)</f>
        <v>1110602.7320574434</v>
      </c>
      <c r="I73" s="60">
        <f>SUMIF('Weather Normalized Data'!$B$76:$B$106,$C73,'Weather Normalized Data'!J$76:J$106)</f>
        <v>1722902.6852697951</v>
      </c>
      <c r="J73" s="60">
        <f>SUMIF('Weather Normalized Data'!$B$76:$B$106,$C73,'Weather Normalized Data'!K$76:K$106)</f>
        <v>1835361.3453589557</v>
      </c>
      <c r="K73" s="60">
        <f>SUMIF('Weather Normalized Data'!$B$76:$B$106,$C73,'Weather Normalized Data'!L$76:L$106)</f>
        <v>1830216.9036419373</v>
      </c>
      <c r="L73" s="60">
        <f>SUMIF('Weather Normalized Data'!$B$76:$B$106,$C73,'Weather Normalized Data'!M$76:M$106)</f>
        <v>1772638.7848221138</v>
      </c>
      <c r="M73" s="60">
        <f>SUMIF('Weather Normalized Data'!$B$76:$B$106,$C73,'Weather Normalized Data'!N$76:N$106)</f>
        <v>1212401.6535719901</v>
      </c>
      <c r="N73" s="60">
        <f>SUMIF('Weather Normalized Data'!$B$76:$B$106,$C73,'Weather Normalized Data'!O$76:O$106)</f>
        <v>1094962.4571333455</v>
      </c>
      <c r="O73" s="60">
        <f>SUMIF('Weather Normalized Data'!$B$76:$B$106,$C73,'Weather Normalized Data'!P$76:P$106)</f>
        <v>1168929.5460630795</v>
      </c>
      <c r="P73" s="324">
        <f t="shared" si="12"/>
        <v>16298045.96984937</v>
      </c>
    </row>
    <row r="74" spans="1:16">
      <c r="A74" s="115">
        <f t="shared" si="0"/>
        <v>65</v>
      </c>
      <c r="B74" s="81" t="str">
        <f t="shared" si="9"/>
        <v>Cotton Gin</v>
      </c>
      <c r="C74" s="142">
        <f t="shared" si="10"/>
        <v>34</v>
      </c>
      <c r="D74" s="60">
        <f>SUMIF('Weather Normalized Data'!$B$76:$B$106,$C74,'Weather Normalized Data'!E$76:E$106)</f>
        <v>35406.892732412001</v>
      </c>
      <c r="E74" s="60">
        <f>SUMIF('Weather Normalized Data'!$B$76:$B$106,$C74,'Weather Normalized Data'!F$76:F$106)</f>
        <v>1857.2713928112</v>
      </c>
      <c r="F74" s="60">
        <f>SUMIF('Weather Normalized Data'!$B$76:$B$106,$C74,'Weather Normalized Data'!G$76:G$106)</f>
        <v>1847.3332755885999</v>
      </c>
      <c r="G74" s="60">
        <f>SUMIF('Weather Normalized Data'!$B$76:$B$106,$C74,'Weather Normalized Data'!H$76:H$106)</f>
        <v>1655.93225656815</v>
      </c>
      <c r="H74" s="60">
        <f>SUMIF('Weather Normalized Data'!$B$76:$B$106,$C74,'Weather Normalized Data'!I$76:I$106)</f>
        <v>854.79984640160012</v>
      </c>
      <c r="I74" s="60">
        <f>SUMIF('Weather Normalized Data'!$B$76:$B$106,$C74,'Weather Normalized Data'!J$76:J$106)</f>
        <v>1072.7774573046001</v>
      </c>
      <c r="J74" s="60">
        <f>SUMIF('Weather Normalized Data'!$B$76:$B$106,$C74,'Weather Normalized Data'!K$76:K$106)</f>
        <v>980.56247622139995</v>
      </c>
      <c r="K74" s="60">
        <f>SUMIF('Weather Normalized Data'!$B$76:$B$106,$C74,'Weather Normalized Data'!L$76:L$106)</f>
        <v>1005.0314367041999</v>
      </c>
      <c r="L74" s="60">
        <f>SUMIF('Weather Normalized Data'!$B$76:$B$106,$C74,'Weather Normalized Data'!M$76:M$106)</f>
        <v>1289.3506260351999</v>
      </c>
      <c r="M74" s="60">
        <f>SUMIF('Weather Normalized Data'!$B$76:$B$106,$C74,'Weather Normalized Data'!N$76:N$106)</f>
        <v>1807.9803307502002</v>
      </c>
      <c r="N74" s="60">
        <f>SUMIF('Weather Normalized Data'!$B$76:$B$106,$C74,'Weather Normalized Data'!O$76:O$106)</f>
        <v>45757.860005679599</v>
      </c>
      <c r="O74" s="60">
        <f>SUMIF('Weather Normalized Data'!$B$76:$B$106,$C74,'Weather Normalized Data'!P$76:P$106)</f>
        <v>59215.576771892403</v>
      </c>
      <c r="P74" s="324">
        <f t="shared" si="12"/>
        <v>152751.36860836914</v>
      </c>
    </row>
    <row r="75" spans="1:16">
      <c r="A75" s="115">
        <f t="shared" si="0"/>
        <v>66</v>
      </c>
      <c r="B75" s="81" t="str">
        <f t="shared" si="9"/>
        <v>Interruptible Power Service</v>
      </c>
      <c r="C75" s="142">
        <f t="shared" si="10"/>
        <v>38</v>
      </c>
      <c r="D75" s="60">
        <f>SUMIF('Weather Normalized Data'!$B$76:$B$106,$C75,'Weather Normalized Data'!E$76:E$106)</f>
        <v>620464.71274735476</v>
      </c>
      <c r="E75" s="60">
        <f>SUMIF('Weather Normalized Data'!$B$76:$B$106,$C75,'Weather Normalized Data'!F$76:F$106)</f>
        <v>567377.94444935175</v>
      </c>
      <c r="F75" s="60">
        <f>SUMIF('Weather Normalized Data'!$B$76:$B$106,$C75,'Weather Normalized Data'!G$76:G$106)</f>
        <v>663588.29742091079</v>
      </c>
      <c r="G75" s="60">
        <f>SUMIF('Weather Normalized Data'!$B$76:$B$106,$C75,'Weather Normalized Data'!H$76:H$106)</f>
        <v>593039.49144024251</v>
      </c>
      <c r="H75" s="60">
        <f>SUMIF('Weather Normalized Data'!$B$76:$B$106,$C75,'Weather Normalized Data'!I$76:I$106)</f>
        <v>659028.83745928167</v>
      </c>
      <c r="I75" s="60">
        <f>SUMIF('Weather Normalized Data'!$B$76:$B$106,$C75,'Weather Normalized Data'!J$76:J$106)</f>
        <v>889475.97188765334</v>
      </c>
      <c r="J75" s="60">
        <f>SUMIF('Weather Normalized Data'!$B$76:$B$106,$C75,'Weather Normalized Data'!K$76:K$106)</f>
        <v>954979.01637297892</v>
      </c>
      <c r="K75" s="60">
        <f>SUMIF('Weather Normalized Data'!$B$76:$B$106,$C75,'Weather Normalized Data'!L$76:L$106)</f>
        <v>960838.06810227723</v>
      </c>
      <c r="L75" s="60">
        <f>SUMIF('Weather Normalized Data'!$B$76:$B$106,$C75,'Weather Normalized Data'!M$76:M$106)</f>
        <v>930108.51267904614</v>
      </c>
      <c r="M75" s="60">
        <f>SUMIF('Weather Normalized Data'!$B$76:$B$106,$C75,'Weather Normalized Data'!N$76:N$106)</f>
        <v>744135.63374904078</v>
      </c>
      <c r="N75" s="60">
        <f>SUMIF('Weather Normalized Data'!$B$76:$B$106,$C75,'Weather Normalized Data'!O$76:O$106)</f>
        <v>648951.6487423348</v>
      </c>
      <c r="O75" s="60">
        <f>SUMIF('Weather Normalized Data'!$B$76:$B$106,$C75,'Weather Normalized Data'!P$76:P$106)</f>
        <v>597554.62624492822</v>
      </c>
      <c r="P75" s="324">
        <f t="shared" si="12"/>
        <v>8829542.7612954006</v>
      </c>
    </row>
    <row r="76" spans="1:16">
      <c r="A76" s="115">
        <f t="shared" si="0"/>
        <v>67</v>
      </c>
      <c r="B76" s="81" t="str">
        <f t="shared" si="9"/>
        <v>City / County Service</v>
      </c>
      <c r="C76" s="142">
        <f t="shared" si="10"/>
        <v>41</v>
      </c>
      <c r="D76" s="60">
        <f>SUMIF('Weather Normalized Data'!$B$76:$B$106,$C76,'Weather Normalized Data'!E$76:E$106)</f>
        <v>1578866.7896241688</v>
      </c>
      <c r="E76" s="60">
        <f>SUMIF('Weather Normalized Data'!$B$76:$B$106,$C76,'Weather Normalized Data'!F$76:F$106)</f>
        <v>1632406.0616080132</v>
      </c>
      <c r="F76" s="60">
        <f>SUMIF('Weather Normalized Data'!$B$76:$B$106,$C76,'Weather Normalized Data'!G$76:G$106)</f>
        <v>1608860.5879224038</v>
      </c>
      <c r="G76" s="60">
        <f>SUMIF('Weather Normalized Data'!$B$76:$B$106,$C76,'Weather Normalized Data'!H$76:H$106)</f>
        <v>1289178.3038564106</v>
      </c>
      <c r="H76" s="60">
        <f>SUMIF('Weather Normalized Data'!$B$76:$B$106,$C76,'Weather Normalized Data'!I$76:I$106)</f>
        <v>1386799.0629343635</v>
      </c>
      <c r="I76" s="60">
        <f>SUMIF('Weather Normalized Data'!$B$76:$B$106,$C76,'Weather Normalized Data'!J$76:J$106)</f>
        <v>1852781.7611183582</v>
      </c>
      <c r="J76" s="60">
        <f>SUMIF('Weather Normalized Data'!$B$76:$B$106,$C76,'Weather Normalized Data'!K$76:K$106)</f>
        <v>2211564.848106428</v>
      </c>
      <c r="K76" s="60">
        <f>SUMIF('Weather Normalized Data'!$B$76:$B$106,$C76,'Weather Normalized Data'!L$76:L$106)</f>
        <v>2480591.5401680083</v>
      </c>
      <c r="L76" s="60">
        <f>SUMIF('Weather Normalized Data'!$B$76:$B$106,$C76,'Weather Normalized Data'!M$76:M$106)</f>
        <v>2607829.0840094797</v>
      </c>
      <c r="M76" s="60">
        <f>SUMIF('Weather Normalized Data'!$B$76:$B$106,$C76,'Weather Normalized Data'!N$76:N$106)</f>
        <v>2170568.7769104834</v>
      </c>
      <c r="N76" s="60">
        <f>SUMIF('Weather Normalized Data'!$B$76:$B$106,$C76,'Weather Normalized Data'!O$76:O$106)</f>
        <v>1427306.8645444051</v>
      </c>
      <c r="O76" s="60">
        <f>SUMIF('Weather Normalized Data'!$B$76:$B$106,$C76,'Weather Normalized Data'!P$76:P$106)</f>
        <v>1266125.8094982777</v>
      </c>
      <c r="P76" s="324">
        <f t="shared" si="12"/>
        <v>21512879.490300797</v>
      </c>
    </row>
    <row r="77" spans="1:16">
      <c r="A77" s="115">
        <f t="shared" si="0"/>
        <v>68</v>
      </c>
      <c r="B77" s="81" t="str">
        <f t="shared" si="9"/>
        <v>State University Service</v>
      </c>
      <c r="C77" s="142">
        <f t="shared" si="10"/>
        <v>43</v>
      </c>
      <c r="D77" s="60">
        <f>SUMIF('Weather Normalized Data'!$B$76:$B$106,$C77,'Weather Normalized Data'!E$76:E$106)</f>
        <v>190417.8990646232</v>
      </c>
      <c r="E77" s="60">
        <f>SUMIF('Weather Normalized Data'!$B$76:$B$106,$C77,'Weather Normalized Data'!F$76:F$106)</f>
        <v>193486.70877325226</v>
      </c>
      <c r="F77" s="60">
        <f>SUMIF('Weather Normalized Data'!$B$76:$B$106,$C77,'Weather Normalized Data'!G$76:G$106)</f>
        <v>189627.36736855758</v>
      </c>
      <c r="G77" s="60">
        <f>SUMIF('Weather Normalized Data'!$B$76:$B$106,$C77,'Weather Normalized Data'!H$76:H$106)</f>
        <v>197743.57045183558</v>
      </c>
      <c r="H77" s="60">
        <f>SUMIF('Weather Normalized Data'!$B$76:$B$106,$C77,'Weather Normalized Data'!I$76:I$106)</f>
        <v>176190.04456649339</v>
      </c>
      <c r="I77" s="60">
        <f>SUMIF('Weather Normalized Data'!$B$76:$B$106,$C77,'Weather Normalized Data'!J$76:J$106)</f>
        <v>214877.90829815186</v>
      </c>
      <c r="J77" s="60">
        <f>SUMIF('Weather Normalized Data'!$B$76:$B$106,$C77,'Weather Normalized Data'!K$76:K$106)</f>
        <v>262884.814334</v>
      </c>
      <c r="K77" s="60">
        <f>SUMIF('Weather Normalized Data'!$B$76:$B$106,$C77,'Weather Normalized Data'!L$76:L$106)</f>
        <v>265118.80686610466</v>
      </c>
      <c r="L77" s="60">
        <f>SUMIF('Weather Normalized Data'!$B$76:$B$106,$C77,'Weather Normalized Data'!M$76:M$106)</f>
        <v>299316.89811615611</v>
      </c>
      <c r="M77" s="60">
        <f>SUMIF('Weather Normalized Data'!$B$76:$B$106,$C77,'Weather Normalized Data'!N$76:N$106)</f>
        <v>263000.55502940749</v>
      </c>
      <c r="N77" s="60">
        <f>SUMIF('Weather Normalized Data'!$B$76:$B$106,$C77,'Weather Normalized Data'!O$76:O$106)</f>
        <v>183149.85873512778</v>
      </c>
      <c r="O77" s="60">
        <f>SUMIF('Weather Normalized Data'!$B$76:$B$106,$C77,'Weather Normalized Data'!P$76:P$106)</f>
        <v>164798.75827745209</v>
      </c>
      <c r="P77" s="324">
        <f t="shared" si="12"/>
        <v>2600613.1898811623</v>
      </c>
    </row>
    <row r="78" spans="1:16">
      <c r="A78" s="115">
        <f t="shared" ref="A78:A144" si="13">A77+1</f>
        <v>69</v>
      </c>
      <c r="B78" s="81" t="str">
        <f t="shared" si="9"/>
        <v>Cogen Supplemental</v>
      </c>
      <c r="C78" s="142">
        <f t="shared" si="10"/>
        <v>45</v>
      </c>
      <c r="D78" s="60">
        <f>SUMIF('Weather Normalized Data'!$B$76:$B$106,$C78,'Weather Normalized Data'!E$76:E$106)</f>
        <v>115146.51387241248</v>
      </c>
      <c r="E78" s="60">
        <f>SUMIF('Weather Normalized Data'!$B$76:$B$106,$C78,'Weather Normalized Data'!F$76:F$106)</f>
        <v>117256.06459097809</v>
      </c>
      <c r="F78" s="60">
        <f>SUMIF('Weather Normalized Data'!$B$76:$B$106,$C78,'Weather Normalized Data'!G$76:G$106)</f>
        <v>114475.10381563383</v>
      </c>
      <c r="G78" s="60">
        <f>SUMIF('Weather Normalized Data'!$B$76:$B$106,$C78,'Weather Normalized Data'!H$76:H$106)</f>
        <v>119335.85347648215</v>
      </c>
      <c r="H78" s="60">
        <f>SUMIF('Weather Normalized Data'!$B$76:$B$106,$C78,'Weather Normalized Data'!I$76:I$106)</f>
        <v>124161.93264450363</v>
      </c>
      <c r="I78" s="60">
        <f>SUMIF('Weather Normalized Data'!$B$76:$B$106,$C78,'Weather Normalized Data'!J$76:J$106)</f>
        <v>200427.78454439808</v>
      </c>
      <c r="J78" s="60">
        <f>SUMIF('Weather Normalized Data'!$B$76:$B$106,$C78,'Weather Normalized Data'!K$76:K$106)</f>
        <v>223655.31506029415</v>
      </c>
      <c r="K78" s="60">
        <f>SUMIF('Weather Normalized Data'!$B$76:$B$106,$C78,'Weather Normalized Data'!L$76:L$106)</f>
        <v>220273.09835621971</v>
      </c>
      <c r="L78" s="60">
        <f>SUMIF('Weather Normalized Data'!$B$76:$B$106,$C78,'Weather Normalized Data'!M$76:M$106)</f>
        <v>222229.96629616313</v>
      </c>
      <c r="M78" s="60">
        <f>SUMIF('Weather Normalized Data'!$B$76:$B$106,$C78,'Weather Normalized Data'!N$76:N$106)</f>
        <v>144304.61051260817</v>
      </c>
      <c r="N78" s="60">
        <f>SUMIF('Weather Normalized Data'!$B$76:$B$106,$C78,'Weather Normalized Data'!O$76:O$106)</f>
        <v>117545.1772304909</v>
      </c>
      <c r="O78" s="60">
        <f>SUMIF('Weather Normalized Data'!$B$76:$B$106,$C78,'Weather Normalized Data'!P$76:P$106)</f>
        <v>111378.05401856222</v>
      </c>
      <c r="P78" s="324">
        <f t="shared" si="12"/>
        <v>1830189.4744187465</v>
      </c>
    </row>
    <row r="79" spans="1:16">
      <c r="A79" s="115">
        <f t="shared" si="13"/>
        <v>70</v>
      </c>
      <c r="B79" s="81" t="str">
        <f t="shared" si="9"/>
        <v>Cogen Maint, Backup &amp; Interrupt</v>
      </c>
      <c r="C79" s="142">
        <f t="shared" si="10"/>
        <v>46</v>
      </c>
      <c r="D79" s="60">
        <f>SUMIF('Weather Normalized Data'!$B$76:$B$107,$C79,'Weather Normalized Data'!E$76:E$107)</f>
        <v>2660.50009012704</v>
      </c>
      <c r="E79" s="60">
        <f>SUMIF('Weather Normalized Data'!$B$76:$B$107,$C79,'Weather Normalized Data'!F$76:F$107)</f>
        <v>2660.50009012704</v>
      </c>
      <c r="F79" s="60">
        <f>SUMIF('Weather Normalized Data'!$B$76:$B$107,$C79,'Weather Normalized Data'!G$76:G$107)</f>
        <v>2660.50009012704</v>
      </c>
      <c r="G79" s="60">
        <f>SUMIF('Weather Normalized Data'!$B$76:$B$107,$C79,'Weather Normalized Data'!H$76:H$107)</f>
        <v>2660.50009012704</v>
      </c>
      <c r="H79" s="60">
        <f>SUMIF('Weather Normalized Data'!$B$76:$B$107,$C79,'Weather Normalized Data'!I$76:I$107)</f>
        <v>2660.50009012704</v>
      </c>
      <c r="I79" s="60">
        <f>SUMIF('Weather Normalized Data'!$B$76:$B$107,$C79,'Weather Normalized Data'!J$76:J$107)</f>
        <v>2660.50009012704</v>
      </c>
      <c r="J79" s="60">
        <f>SUMIF('Weather Normalized Data'!$B$76:$B$107,$C79,'Weather Normalized Data'!K$76:K$107)</f>
        <v>2660.50009012704</v>
      </c>
      <c r="K79" s="60">
        <f>SUMIF('Weather Normalized Data'!$B$76:$B$107,$C79,'Weather Normalized Data'!L$76:L$107)</f>
        <v>2660.50009012704</v>
      </c>
      <c r="L79" s="60">
        <f>SUMIF('Weather Normalized Data'!$B$76:$B$107,$C79,'Weather Normalized Data'!M$76:M$107)</f>
        <v>2660.50009012704</v>
      </c>
      <c r="M79" s="60">
        <f>SUMIF('Weather Normalized Data'!$B$76:$B$107,$C79,'Weather Normalized Data'!N$76:N$107)</f>
        <v>2660.50009012704</v>
      </c>
      <c r="N79" s="60">
        <f>SUMIF('Weather Normalized Data'!$B$76:$B$107,$C79,'Weather Normalized Data'!O$76:O$107)</f>
        <v>2660.50009012704</v>
      </c>
      <c r="O79" s="60">
        <f>SUMIF('Weather Normalized Data'!$B$76:$B$107,$C79,'Weather Normalized Data'!P$76:P$107)</f>
        <v>2660.50009012704</v>
      </c>
      <c r="P79" s="324">
        <f>ROUND(SUM(D79:O79),0)</f>
        <v>31926</v>
      </c>
    </row>
    <row r="80" spans="1:16" ht="13" collapsed="1" thickBot="1">
      <c r="A80" s="115">
        <f t="shared" si="13"/>
        <v>71</v>
      </c>
      <c r="B80" s="323" t="str">
        <f>"Total "&amp;B57</f>
        <v>Total Base &amp; Fuel Revenue</v>
      </c>
      <c r="D80" s="325">
        <f>SUM(D58:D79)</f>
        <v>41938702.158674836</v>
      </c>
      <c r="E80" s="325">
        <f t="shared" ref="E80:P80" si="14">SUM(E58:E79)</f>
        <v>37710166.315760478</v>
      </c>
      <c r="F80" s="325">
        <f t="shared" si="14"/>
        <v>35450076.736864716</v>
      </c>
      <c r="G80" s="325">
        <f t="shared" si="14"/>
        <v>34836198.498236112</v>
      </c>
      <c r="H80" s="325">
        <f t="shared" si="14"/>
        <v>47274452.024916366</v>
      </c>
      <c r="I80" s="325">
        <f t="shared" si="14"/>
        <v>62341373.430355005</v>
      </c>
      <c r="J80" s="325">
        <f t="shared" si="14"/>
        <v>76689058.629683167</v>
      </c>
      <c r="K80" s="325">
        <f t="shared" si="14"/>
        <v>73718006.726163879</v>
      </c>
      <c r="L80" s="325">
        <f t="shared" si="14"/>
        <v>73077754.867896989</v>
      </c>
      <c r="M80" s="325">
        <f t="shared" si="14"/>
        <v>54754519.049101196</v>
      </c>
      <c r="N80" s="325">
        <f t="shared" si="14"/>
        <v>38748073.838895828</v>
      </c>
      <c r="O80" s="325">
        <f t="shared" si="14"/>
        <v>37829632.002292804</v>
      </c>
      <c r="P80" s="325">
        <f t="shared" si="14"/>
        <v>614368014.27775991</v>
      </c>
    </row>
    <row r="81" spans="1:16" ht="13" thickTop="1">
      <c r="A81" s="115">
        <f t="shared" si="13"/>
        <v>72</v>
      </c>
      <c r="B81" s="53" t="s">
        <v>41</v>
      </c>
      <c r="C81" s="368"/>
      <c r="D81" s="368"/>
      <c r="E81" s="368"/>
      <c r="F81" s="368"/>
      <c r="G81" s="368"/>
      <c r="H81" s="368"/>
      <c r="I81" s="368"/>
      <c r="J81" s="368"/>
      <c r="K81" s="368"/>
      <c r="L81" s="368"/>
      <c r="M81" s="368"/>
      <c r="N81" s="368"/>
      <c r="O81" s="368"/>
      <c r="P81" s="368"/>
    </row>
    <row r="82" spans="1:16">
      <c r="A82" s="115">
        <f t="shared" si="13"/>
        <v>73</v>
      </c>
      <c r="B82" s="81" t="str">
        <f t="shared" ref="B82:B103" si="15">B10</f>
        <v>Residential Service</v>
      </c>
      <c r="C82" s="142">
        <f t="shared" ref="C82:C103" si="16">C58</f>
        <v>1</v>
      </c>
      <c r="D82" s="3">
        <f>SUMIF('Weather Normalized Data'!$B$110:$B$150,$C82,'Weather Normalized Data'!E$110:E$150)</f>
        <v>0</v>
      </c>
      <c r="E82" s="3">
        <f>SUMIF('Weather Normalized Data'!$B$110:$B$150,$C82,'Weather Normalized Data'!F$110:F$150)</f>
        <v>0</v>
      </c>
      <c r="F82" s="3">
        <f>SUMIF('Weather Normalized Data'!$B$110:$B$150,$C82,'Weather Normalized Data'!G$110:G$150)</f>
        <v>0</v>
      </c>
      <c r="G82" s="3">
        <f>SUMIF('Weather Normalized Data'!$B$110:$B$150,$C82,'Weather Normalized Data'!H$110:H$150)</f>
        <v>0</v>
      </c>
      <c r="H82" s="3">
        <f>SUMIF('Weather Normalized Data'!$B$110:$B$150,$C82,'Weather Normalized Data'!I$110:I$150)</f>
        <v>0</v>
      </c>
      <c r="I82" s="3">
        <f>SUMIF('Weather Normalized Data'!$B$110:$B$150,$C82,'Weather Normalized Data'!J$110:J$150)</f>
        <v>0</v>
      </c>
      <c r="J82" s="3">
        <f>SUMIF('Weather Normalized Data'!$B$110:$B$150,$C82,'Weather Normalized Data'!K$110:K$150)</f>
        <v>0</v>
      </c>
      <c r="K82" s="3">
        <f>SUMIF('Weather Normalized Data'!$B$110:$B$150,$C82,'Weather Normalized Data'!L$110:L$150)</f>
        <v>0</v>
      </c>
      <c r="L82" s="3">
        <f>SUMIF('Weather Normalized Data'!$B$110:$B$150,$C82,'Weather Normalized Data'!M$110:M$150)</f>
        <v>0</v>
      </c>
      <c r="M82" s="3">
        <f>SUMIF('Weather Normalized Data'!$B$110:$B$150,$C82,'Weather Normalized Data'!N$110:N$150)</f>
        <v>0</v>
      </c>
      <c r="N82" s="3">
        <f>SUMIF('Weather Normalized Data'!$B$110:$B$150,$C82,'Weather Normalized Data'!O$110:O$150)</f>
        <v>0</v>
      </c>
      <c r="O82" s="3">
        <f>SUMIF('Weather Normalized Data'!$B$110:$B$150,$C82,'Weather Normalized Data'!P$110:P$150)</f>
        <v>0</v>
      </c>
      <c r="P82" s="3">
        <f>SUM(D82:O82)</f>
        <v>0</v>
      </c>
    </row>
    <row r="83" spans="1:16">
      <c r="A83" s="115">
        <f t="shared" si="13"/>
        <v>74</v>
      </c>
      <c r="B83" s="81" t="str">
        <f t="shared" si="15"/>
        <v>Small General Service</v>
      </c>
      <c r="C83" s="142">
        <f t="shared" si="16"/>
        <v>2</v>
      </c>
      <c r="D83" s="3">
        <f>SUMIF('Weather Normalized Data'!$B$110:$B$150,$C83,'Weather Normalized Data'!E$110:E$150)</f>
        <v>0</v>
      </c>
      <c r="E83" s="3">
        <f>SUMIF('Weather Normalized Data'!$B$110:$B$150,$C83,'Weather Normalized Data'!F$110:F$150)</f>
        <v>0</v>
      </c>
      <c r="F83" s="3">
        <f>SUMIF('Weather Normalized Data'!$B$110:$B$150,$C83,'Weather Normalized Data'!G$110:G$150)</f>
        <v>0</v>
      </c>
      <c r="G83" s="3">
        <f>SUMIF('Weather Normalized Data'!$B$110:$B$150,$C83,'Weather Normalized Data'!H$110:H$150)</f>
        <v>0</v>
      </c>
      <c r="H83" s="3">
        <f>SUMIF('Weather Normalized Data'!$B$110:$B$150,$C83,'Weather Normalized Data'!I$110:I$150)</f>
        <v>0</v>
      </c>
      <c r="I83" s="3">
        <f>SUMIF('Weather Normalized Data'!$B$110:$B$150,$C83,'Weather Normalized Data'!J$110:J$150)</f>
        <v>0</v>
      </c>
      <c r="J83" s="3">
        <f>SUMIF('Weather Normalized Data'!$B$110:$B$150,$C83,'Weather Normalized Data'!K$110:K$150)</f>
        <v>0</v>
      </c>
      <c r="K83" s="3">
        <f>SUMIF('Weather Normalized Data'!$B$110:$B$150,$C83,'Weather Normalized Data'!L$110:L$150)</f>
        <v>0</v>
      </c>
      <c r="L83" s="3">
        <f>SUMIF('Weather Normalized Data'!$B$110:$B$150,$C83,'Weather Normalized Data'!M$110:M$150)</f>
        <v>0</v>
      </c>
      <c r="M83" s="3">
        <f>SUMIF('Weather Normalized Data'!$B$110:$B$150,$C83,'Weather Normalized Data'!N$110:N$150)</f>
        <v>0</v>
      </c>
      <c r="N83" s="3">
        <f>SUMIF('Weather Normalized Data'!$B$110:$B$150,$C83,'Weather Normalized Data'!O$110:O$150)</f>
        <v>0</v>
      </c>
      <c r="O83" s="3">
        <f>SUMIF('Weather Normalized Data'!$B$110:$B$150,$C83,'Weather Normalized Data'!P$110:P$150)</f>
        <v>0</v>
      </c>
      <c r="P83" s="3">
        <f>SUM(D83:O83)</f>
        <v>0</v>
      </c>
    </row>
    <row r="84" spans="1:16">
      <c r="A84" s="115">
        <f t="shared" si="13"/>
        <v>75</v>
      </c>
      <c r="B84" s="81" t="str">
        <f t="shared" si="15"/>
        <v>Outdoor Recreational Lighting</v>
      </c>
      <c r="C84" s="142">
        <f t="shared" si="16"/>
        <v>7</v>
      </c>
      <c r="D84" s="3">
        <f>SUMIF('Weather Normalized Data'!$B$110:$B$150,$C84,'Weather Normalized Data'!E$110:E$150)</f>
        <v>0</v>
      </c>
      <c r="E84" s="3">
        <f>SUMIF('Weather Normalized Data'!$B$110:$B$150,$C84,'Weather Normalized Data'!F$110:F$150)</f>
        <v>0</v>
      </c>
      <c r="F84" s="3">
        <f>SUMIF('Weather Normalized Data'!$B$110:$B$150,$C84,'Weather Normalized Data'!G$110:G$150)</f>
        <v>0</v>
      </c>
      <c r="G84" s="3">
        <f>SUMIF('Weather Normalized Data'!$B$110:$B$150,$C84,'Weather Normalized Data'!H$110:H$150)</f>
        <v>0</v>
      </c>
      <c r="H84" s="3">
        <f>SUMIF('Weather Normalized Data'!$B$110:$B$150,$C84,'Weather Normalized Data'!I$110:I$150)</f>
        <v>0</v>
      </c>
      <c r="I84" s="3">
        <f>SUMIF('Weather Normalized Data'!$B$110:$B$150,$C84,'Weather Normalized Data'!J$110:J$150)</f>
        <v>0</v>
      </c>
      <c r="J84" s="3">
        <f>SUMIF('Weather Normalized Data'!$B$110:$B$150,$C84,'Weather Normalized Data'!K$110:K$150)</f>
        <v>0</v>
      </c>
      <c r="K84" s="3">
        <f>SUMIF('Weather Normalized Data'!$B$110:$B$150,$C84,'Weather Normalized Data'!L$110:L$150)</f>
        <v>0</v>
      </c>
      <c r="L84" s="3">
        <f>SUMIF('Weather Normalized Data'!$B$110:$B$150,$C84,'Weather Normalized Data'!M$110:M$150)</f>
        <v>0</v>
      </c>
      <c r="M84" s="3">
        <f>SUMIF('Weather Normalized Data'!$B$110:$B$150,$C84,'Weather Normalized Data'!N$110:N$150)</f>
        <v>0</v>
      </c>
      <c r="N84" s="3">
        <f>SUMIF('Weather Normalized Data'!$B$110:$B$150,$C84,'Weather Normalized Data'!O$110:O$150)</f>
        <v>0</v>
      </c>
      <c r="O84" s="3">
        <f>SUMIF('Weather Normalized Data'!$B$110:$B$150,$C84,'Weather Normalized Data'!P$110:P$150)</f>
        <v>0</v>
      </c>
      <c r="P84" s="3">
        <f t="shared" ref="P84:P90" si="17">SUM(D84:O84)</f>
        <v>0</v>
      </c>
    </row>
    <row r="85" spans="1:16">
      <c r="A85" s="115">
        <f t="shared" si="13"/>
        <v>76</v>
      </c>
      <c r="B85" s="81" t="str">
        <f t="shared" si="15"/>
        <v>Street Lighting Service</v>
      </c>
      <c r="C85" s="142">
        <f t="shared" si="16"/>
        <v>8</v>
      </c>
      <c r="D85" s="3">
        <f>SUMIF('Weather Normalized Data'!$B$110:$B$150,$C85,'Weather Normalized Data'!E$110:E$150)</f>
        <v>0</v>
      </c>
      <c r="E85" s="3">
        <f>SUMIF('Weather Normalized Data'!$B$110:$B$150,$C85,'Weather Normalized Data'!F$110:F$150)</f>
        <v>0</v>
      </c>
      <c r="F85" s="3">
        <f>SUMIF('Weather Normalized Data'!$B$110:$B$150,$C85,'Weather Normalized Data'!G$110:G$150)</f>
        <v>0</v>
      </c>
      <c r="G85" s="3">
        <f>SUMIF('Weather Normalized Data'!$B$110:$B$150,$C85,'Weather Normalized Data'!H$110:H$150)</f>
        <v>0</v>
      </c>
      <c r="H85" s="3">
        <f>SUMIF('Weather Normalized Data'!$B$110:$B$150,$C85,'Weather Normalized Data'!I$110:I$150)</f>
        <v>0</v>
      </c>
      <c r="I85" s="3">
        <f>SUMIF('Weather Normalized Data'!$B$110:$B$150,$C85,'Weather Normalized Data'!J$110:J$150)</f>
        <v>0</v>
      </c>
      <c r="J85" s="3">
        <f>SUMIF('Weather Normalized Data'!$B$110:$B$150,$C85,'Weather Normalized Data'!K$110:K$150)</f>
        <v>0</v>
      </c>
      <c r="K85" s="3">
        <f>SUMIF('Weather Normalized Data'!$B$110:$B$150,$C85,'Weather Normalized Data'!L$110:L$150)</f>
        <v>0</v>
      </c>
      <c r="L85" s="3">
        <f>SUMIF('Weather Normalized Data'!$B$110:$B$150,$C85,'Weather Normalized Data'!M$110:M$150)</f>
        <v>0</v>
      </c>
      <c r="M85" s="3">
        <f>SUMIF('Weather Normalized Data'!$B$110:$B$150,$C85,'Weather Normalized Data'!N$110:N$150)</f>
        <v>0</v>
      </c>
      <c r="N85" s="3">
        <f>SUMIF('Weather Normalized Data'!$B$110:$B$150,$C85,'Weather Normalized Data'!O$110:O$150)</f>
        <v>0</v>
      </c>
      <c r="O85" s="3">
        <f>SUMIF('Weather Normalized Data'!$B$110:$B$150,$C85,'Weather Normalized Data'!P$110:P$150)</f>
        <v>0</v>
      </c>
      <c r="P85" s="3">
        <f t="shared" si="17"/>
        <v>0</v>
      </c>
    </row>
    <row r="86" spans="1:16">
      <c r="A86" s="115"/>
      <c r="B86" s="81" t="str">
        <f t="shared" si="15"/>
        <v>Traffic Signals</v>
      </c>
      <c r="C86" s="142">
        <f t="shared" si="16"/>
        <v>9</v>
      </c>
      <c r="D86" s="3">
        <f>SUMIF('Weather Normalized Data'!$B$110:$B$150,$C86,'Weather Normalized Data'!E$110:E$150)</f>
        <v>0</v>
      </c>
      <c r="E86" s="3">
        <f>SUMIF('Weather Normalized Data'!$B$110:$B$150,$C86,'Weather Normalized Data'!F$110:F$150)</f>
        <v>0</v>
      </c>
      <c r="F86" s="3">
        <f>SUMIF('Weather Normalized Data'!$B$110:$B$150,$C86,'Weather Normalized Data'!G$110:G$150)</f>
        <v>0</v>
      </c>
      <c r="G86" s="3">
        <f>SUMIF('Weather Normalized Data'!$B$110:$B$150,$C86,'Weather Normalized Data'!H$110:H$150)</f>
        <v>0</v>
      </c>
      <c r="H86" s="3">
        <f>SUMIF('Weather Normalized Data'!$B$110:$B$150,$C86,'Weather Normalized Data'!I$110:I$150)</f>
        <v>0</v>
      </c>
      <c r="I86" s="3">
        <f>SUMIF('Weather Normalized Data'!$B$110:$B$150,$C86,'Weather Normalized Data'!J$110:J$150)</f>
        <v>0</v>
      </c>
      <c r="J86" s="3">
        <f>SUMIF('Weather Normalized Data'!$B$110:$B$150,$C86,'Weather Normalized Data'!K$110:K$150)</f>
        <v>0</v>
      </c>
      <c r="K86" s="3">
        <f>SUMIF('Weather Normalized Data'!$B$110:$B$150,$C86,'Weather Normalized Data'!L$110:L$150)</f>
        <v>0</v>
      </c>
      <c r="L86" s="3">
        <f>SUMIF('Weather Normalized Data'!$B$110:$B$150,$C86,'Weather Normalized Data'!M$110:M$150)</f>
        <v>0</v>
      </c>
      <c r="M86" s="3">
        <f>SUMIF('Weather Normalized Data'!$B$110:$B$150,$C86,'Weather Normalized Data'!N$110:N$150)</f>
        <v>0</v>
      </c>
      <c r="N86" s="3">
        <f>SUMIF('Weather Normalized Data'!$B$110:$B$150,$C86,'Weather Normalized Data'!O$110:O$150)</f>
        <v>0</v>
      </c>
      <c r="O86" s="3">
        <f>SUMIF('Weather Normalized Data'!$B$110:$B$150,$C86,'Weather Normalized Data'!P$110:P$150)</f>
        <v>0</v>
      </c>
      <c r="P86" s="3">
        <f t="shared" si="17"/>
        <v>0</v>
      </c>
    </row>
    <row r="87" spans="1:16">
      <c r="A87" s="115">
        <f>A85+1</f>
        <v>77</v>
      </c>
      <c r="B87" s="81" t="str">
        <f t="shared" si="15"/>
        <v>Water Pumping Service</v>
      </c>
      <c r="C87" s="142">
        <f t="shared" si="16"/>
        <v>11</v>
      </c>
      <c r="D87" s="3">
        <f>SUMIF('Weather Normalized Data'!$B$110:$B$150,$C87,'Weather Normalized Data'!E$110:E$150)</f>
        <v>0</v>
      </c>
      <c r="E87" s="3">
        <f>SUMIF('Weather Normalized Data'!$B$110:$B$150,$C87,'Weather Normalized Data'!F$110:F$150)</f>
        <v>0</v>
      </c>
      <c r="F87" s="3">
        <f>SUMIF('Weather Normalized Data'!$B$110:$B$150,$C87,'Weather Normalized Data'!G$110:G$150)</f>
        <v>0</v>
      </c>
      <c r="G87" s="3">
        <f>SUMIF('Weather Normalized Data'!$B$110:$B$150,$C87,'Weather Normalized Data'!H$110:H$150)</f>
        <v>0</v>
      </c>
      <c r="H87" s="3">
        <f>SUMIF('Weather Normalized Data'!$B$110:$B$150,$C87,'Weather Normalized Data'!I$110:I$150)</f>
        <v>0</v>
      </c>
      <c r="I87" s="3">
        <f>SUMIF('Weather Normalized Data'!$B$110:$B$150,$C87,'Weather Normalized Data'!J$110:J$150)</f>
        <v>0</v>
      </c>
      <c r="J87" s="3">
        <f>SUMIF('Weather Normalized Data'!$B$110:$B$150,$C87,'Weather Normalized Data'!K$110:K$150)</f>
        <v>0</v>
      </c>
      <c r="K87" s="3">
        <f>SUMIF('Weather Normalized Data'!$B$110:$B$150,$C87,'Weather Normalized Data'!L$110:L$150)</f>
        <v>0</v>
      </c>
      <c r="L87" s="3">
        <f>SUMIF('Weather Normalized Data'!$B$110:$B$150,$C87,'Weather Normalized Data'!M$110:M$150)</f>
        <v>0</v>
      </c>
      <c r="M87" s="3">
        <f>SUMIF('Weather Normalized Data'!$B$110:$B$150,$C87,'Weather Normalized Data'!N$110:N$150)</f>
        <v>0</v>
      </c>
      <c r="N87" s="3">
        <f>SUMIF('Weather Normalized Data'!$B$110:$B$150,$C87,'Weather Normalized Data'!O$110:O$150)</f>
        <v>0</v>
      </c>
      <c r="O87" s="3">
        <f>SUMIF('Weather Normalized Data'!$B$110:$B$150,$C87,'Weather Normalized Data'!P$110:P$150)</f>
        <v>0</v>
      </c>
      <c r="P87" s="3">
        <f t="shared" si="17"/>
        <v>0</v>
      </c>
    </row>
    <row r="88" spans="1:16">
      <c r="A88" s="115">
        <f t="shared" si="13"/>
        <v>78</v>
      </c>
      <c r="B88" s="81" t="str">
        <f t="shared" si="15"/>
        <v>Electrolytic Refining</v>
      </c>
      <c r="C88" s="142">
        <f t="shared" si="16"/>
        <v>15</v>
      </c>
      <c r="D88" s="3">
        <f>SUMIF('Weather Normalized Data'!$B$110:$B$150,$C88,'Weather Normalized Data'!E$110:E$150)</f>
        <v>7500</v>
      </c>
      <c r="E88" s="3">
        <f>SUMIF('Weather Normalized Data'!$B$110:$B$150,$C88,'Weather Normalized Data'!F$110:F$150)</f>
        <v>7500</v>
      </c>
      <c r="F88" s="3">
        <f>SUMIF('Weather Normalized Data'!$B$110:$B$150,$C88,'Weather Normalized Data'!G$110:G$150)</f>
        <v>7500</v>
      </c>
      <c r="G88" s="3">
        <f>SUMIF('Weather Normalized Data'!$B$110:$B$150,$C88,'Weather Normalized Data'!H$110:H$150)</f>
        <v>7500</v>
      </c>
      <c r="H88" s="3">
        <f>SUMIF('Weather Normalized Data'!$B$110:$B$150,$C88,'Weather Normalized Data'!I$110:I$150)</f>
        <v>7500</v>
      </c>
      <c r="I88" s="3">
        <f>SUMIF('Weather Normalized Data'!$B$110:$B$150,$C88,'Weather Normalized Data'!J$110:J$150)</f>
        <v>7500</v>
      </c>
      <c r="J88" s="3">
        <f>SUMIF('Weather Normalized Data'!$B$110:$B$150,$C88,'Weather Normalized Data'!K$110:K$150)</f>
        <v>7500</v>
      </c>
      <c r="K88" s="3">
        <f>SUMIF('Weather Normalized Data'!$B$110:$B$150,$C88,'Weather Normalized Data'!L$110:L$150)</f>
        <v>7500</v>
      </c>
      <c r="L88" s="3">
        <f>SUMIF('Weather Normalized Data'!$B$110:$B$150,$C88,'Weather Normalized Data'!M$110:M$150)</f>
        <v>7500</v>
      </c>
      <c r="M88" s="3">
        <f>SUMIF('Weather Normalized Data'!$B$110:$B$150,$C88,'Weather Normalized Data'!N$110:N$150)</f>
        <v>7500</v>
      </c>
      <c r="N88" s="3">
        <f>SUMIF('Weather Normalized Data'!$B$110:$B$150,$C88,'Weather Normalized Data'!O$110:O$150)</f>
        <v>7500</v>
      </c>
      <c r="O88" s="3">
        <f>SUMIF('Weather Normalized Data'!$B$110:$B$150,$C88,'Weather Normalized Data'!P$110:P$150)</f>
        <v>7500</v>
      </c>
      <c r="P88" s="3">
        <f t="shared" si="17"/>
        <v>90000</v>
      </c>
    </row>
    <row r="89" spans="1:16">
      <c r="A89" s="115">
        <f t="shared" si="13"/>
        <v>79</v>
      </c>
      <c r="B89" s="81" t="str">
        <f t="shared" si="15"/>
        <v>Water Heating</v>
      </c>
      <c r="C89" s="142" t="str">
        <f t="shared" si="16"/>
        <v>WH</v>
      </c>
      <c r="D89" s="3">
        <f>SUMIF('Weather Normalized Data'!$B$110:$B$150,$C89,'Weather Normalized Data'!E$110:E$150)</f>
        <v>0</v>
      </c>
      <c r="E89" s="3">
        <f>SUMIF('Weather Normalized Data'!$B$110:$B$150,$C89,'Weather Normalized Data'!F$110:F$150)</f>
        <v>0</v>
      </c>
      <c r="F89" s="3">
        <f>SUMIF('Weather Normalized Data'!$B$110:$B$150,$C89,'Weather Normalized Data'!G$110:G$150)</f>
        <v>0</v>
      </c>
      <c r="G89" s="3">
        <f>SUMIF('Weather Normalized Data'!$B$110:$B$150,$C89,'Weather Normalized Data'!H$110:H$150)</f>
        <v>0</v>
      </c>
      <c r="H89" s="3">
        <f>SUMIF('Weather Normalized Data'!$B$110:$B$150,$C89,'Weather Normalized Data'!I$110:I$150)</f>
        <v>0</v>
      </c>
      <c r="I89" s="3">
        <f>SUMIF('Weather Normalized Data'!$B$110:$B$150,$C89,'Weather Normalized Data'!J$110:J$150)</f>
        <v>0</v>
      </c>
      <c r="J89" s="3">
        <f>SUMIF('Weather Normalized Data'!$B$110:$B$150,$C89,'Weather Normalized Data'!K$110:K$150)</f>
        <v>0</v>
      </c>
      <c r="K89" s="3">
        <f>SUMIF('Weather Normalized Data'!$B$110:$B$150,$C89,'Weather Normalized Data'!L$110:L$150)</f>
        <v>0</v>
      </c>
      <c r="L89" s="3">
        <f>SUMIF('Weather Normalized Data'!$B$110:$B$150,$C89,'Weather Normalized Data'!M$110:M$150)</f>
        <v>0</v>
      </c>
      <c r="M89" s="3">
        <f>SUMIF('Weather Normalized Data'!$B$110:$B$150,$C89,'Weather Normalized Data'!N$110:N$150)</f>
        <v>0</v>
      </c>
      <c r="N89" s="3">
        <f>SUMIF('Weather Normalized Data'!$B$110:$B$150,$C89,'Weather Normalized Data'!O$110:O$150)</f>
        <v>0</v>
      </c>
      <c r="O89" s="3">
        <f>SUMIF('Weather Normalized Data'!$B$110:$B$150,$C89,'Weather Normalized Data'!P$110:P$150)</f>
        <v>0</v>
      </c>
      <c r="P89" s="3">
        <f t="shared" si="17"/>
        <v>0</v>
      </c>
    </row>
    <row r="90" spans="1:16">
      <c r="A90" s="115">
        <f t="shared" si="13"/>
        <v>80</v>
      </c>
      <c r="B90" s="81" t="str">
        <f t="shared" si="15"/>
        <v>Irrigation Service</v>
      </c>
      <c r="C90" s="142">
        <f t="shared" si="16"/>
        <v>22</v>
      </c>
      <c r="D90" s="3">
        <f>SUMIF('Weather Normalized Data'!$B$110:$B$150,$C90,'Weather Normalized Data'!E$110:E$150)</f>
        <v>0</v>
      </c>
      <c r="E90" s="3">
        <f>SUMIF('Weather Normalized Data'!$B$110:$B$150,$C90,'Weather Normalized Data'!F$110:F$150)</f>
        <v>0</v>
      </c>
      <c r="F90" s="3">
        <f>SUMIF('Weather Normalized Data'!$B$110:$B$150,$C90,'Weather Normalized Data'!G$110:G$150)</f>
        <v>0</v>
      </c>
      <c r="G90" s="3">
        <f>SUMIF('Weather Normalized Data'!$B$110:$B$150,$C90,'Weather Normalized Data'!H$110:H$150)</f>
        <v>0</v>
      </c>
      <c r="H90" s="3">
        <f>SUMIF('Weather Normalized Data'!$B$110:$B$150,$C90,'Weather Normalized Data'!I$110:I$150)</f>
        <v>0</v>
      </c>
      <c r="I90" s="3">
        <f>SUMIF('Weather Normalized Data'!$B$110:$B$150,$C90,'Weather Normalized Data'!J$110:J$150)</f>
        <v>0</v>
      </c>
      <c r="J90" s="3">
        <f>SUMIF('Weather Normalized Data'!$B$110:$B$150,$C90,'Weather Normalized Data'!K$110:K$150)</f>
        <v>0</v>
      </c>
      <c r="K90" s="3">
        <f>SUMIF('Weather Normalized Data'!$B$110:$B$150,$C90,'Weather Normalized Data'!L$110:L$150)</f>
        <v>0</v>
      </c>
      <c r="L90" s="3">
        <f>SUMIF('Weather Normalized Data'!$B$110:$B$150,$C90,'Weather Normalized Data'!M$110:M$150)</f>
        <v>0</v>
      </c>
      <c r="M90" s="3">
        <f>SUMIF('Weather Normalized Data'!$B$110:$B$150,$C90,'Weather Normalized Data'!N$110:N$150)</f>
        <v>0</v>
      </c>
      <c r="N90" s="3">
        <f>SUMIF('Weather Normalized Data'!$B$110:$B$150,$C90,'Weather Normalized Data'!O$110:O$150)</f>
        <v>0</v>
      </c>
      <c r="O90" s="3">
        <f>SUMIF('Weather Normalized Data'!$B$110:$B$150,$C90,'Weather Normalized Data'!P$110:P$150)</f>
        <v>0</v>
      </c>
      <c r="P90" s="3">
        <f t="shared" si="17"/>
        <v>0</v>
      </c>
    </row>
    <row r="91" spans="1:16">
      <c r="A91" s="115">
        <f t="shared" si="13"/>
        <v>81</v>
      </c>
      <c r="B91" s="81" t="str">
        <f t="shared" si="15"/>
        <v>General Service</v>
      </c>
      <c r="C91" s="142">
        <f t="shared" si="16"/>
        <v>24</v>
      </c>
      <c r="D91" s="3">
        <f>SUMIF('Weather Normalized Data'!$B$110:$B$150,$C91,'Weather Normalized Data'!E$110:E$150)</f>
        <v>349080</v>
      </c>
      <c r="E91" s="3">
        <f>SUMIF('Weather Normalized Data'!$B$110:$B$150,$C91,'Weather Normalized Data'!F$110:F$150)</f>
        <v>342634</v>
      </c>
      <c r="F91" s="3">
        <f>SUMIF('Weather Normalized Data'!$B$110:$B$150,$C91,'Weather Normalized Data'!G$110:G$150)</f>
        <v>351885</v>
      </c>
      <c r="G91" s="3">
        <f>SUMIF('Weather Normalized Data'!$B$110:$B$150,$C91,'Weather Normalized Data'!H$110:H$150)</f>
        <v>344022</v>
      </c>
      <c r="H91" s="3">
        <f>SUMIF('Weather Normalized Data'!$B$110:$B$150,$C91,'Weather Normalized Data'!I$110:I$150)</f>
        <v>368431</v>
      </c>
      <c r="I91" s="3">
        <f>SUMIF('Weather Normalized Data'!$B$110:$B$150,$C91,'Weather Normalized Data'!J$110:J$150)</f>
        <v>408288</v>
      </c>
      <c r="J91" s="3">
        <f>SUMIF('Weather Normalized Data'!$B$110:$B$150,$C91,'Weather Normalized Data'!K$110:K$150)</f>
        <v>430215</v>
      </c>
      <c r="K91" s="3">
        <f>SUMIF('Weather Normalized Data'!$B$110:$B$150,$C91,'Weather Normalized Data'!L$110:L$150)</f>
        <v>442925</v>
      </c>
      <c r="L91" s="3">
        <f>SUMIF('Weather Normalized Data'!$B$110:$B$150,$C91,'Weather Normalized Data'!M$110:M$150)</f>
        <v>437901</v>
      </c>
      <c r="M91" s="3">
        <f>SUMIF('Weather Normalized Data'!$B$110:$B$150,$C91,'Weather Normalized Data'!N$110:N$150)</f>
        <v>402120</v>
      </c>
      <c r="N91" s="3">
        <f>SUMIF('Weather Normalized Data'!$B$110:$B$150,$C91,'Weather Normalized Data'!O$110:O$150)</f>
        <v>376879</v>
      </c>
      <c r="O91" s="3">
        <f>SUMIF('Weather Normalized Data'!$B$110:$B$150,$C91,'Weather Normalized Data'!P$110:P$150)</f>
        <v>344677</v>
      </c>
      <c r="P91" s="3">
        <f t="shared" ref="P91:P102" si="18">SUM(D91:O91)</f>
        <v>4599057</v>
      </c>
    </row>
    <row r="92" spans="1:16">
      <c r="A92" s="115">
        <f t="shared" si="13"/>
        <v>82</v>
      </c>
      <c r="B92" s="81" t="str">
        <f t="shared" si="15"/>
        <v>Large Power Service</v>
      </c>
      <c r="C92" s="142">
        <f t="shared" si="16"/>
        <v>25</v>
      </c>
      <c r="D92" s="3">
        <f>SUMIF('Weather Normalized Data'!$B$110:$B$150,$C92,'Weather Normalized Data'!E$110:E$150)</f>
        <v>99315</v>
      </c>
      <c r="E92" s="3">
        <f>SUMIF('Weather Normalized Data'!$B$110:$B$150,$C92,'Weather Normalized Data'!F$110:F$150)</f>
        <v>98475</v>
      </c>
      <c r="F92" s="3">
        <f>SUMIF('Weather Normalized Data'!$B$110:$B$150,$C92,'Weather Normalized Data'!G$110:G$150)</f>
        <v>99781</v>
      </c>
      <c r="G92" s="3">
        <f>SUMIF('Weather Normalized Data'!$B$110:$B$150,$C92,'Weather Normalized Data'!H$110:H$150)</f>
        <v>99634</v>
      </c>
      <c r="H92" s="3">
        <f>SUMIF('Weather Normalized Data'!$B$110:$B$150,$C92,'Weather Normalized Data'!I$110:I$150)</f>
        <v>100062</v>
      </c>
      <c r="I92" s="3">
        <f>SUMIF('Weather Normalized Data'!$B$110:$B$150,$C92,'Weather Normalized Data'!J$110:J$150)</f>
        <v>104538</v>
      </c>
      <c r="J92" s="3">
        <f>SUMIF('Weather Normalized Data'!$B$110:$B$150,$C92,'Weather Normalized Data'!K$110:K$150)</f>
        <v>107418</v>
      </c>
      <c r="K92" s="3">
        <f>SUMIF('Weather Normalized Data'!$B$110:$B$150,$C92,'Weather Normalized Data'!L$110:L$150)</f>
        <v>109322</v>
      </c>
      <c r="L92" s="3">
        <f>SUMIF('Weather Normalized Data'!$B$110:$B$150,$C92,'Weather Normalized Data'!M$110:M$150)</f>
        <v>108546</v>
      </c>
      <c r="M92" s="3">
        <f>SUMIF('Weather Normalized Data'!$B$110:$B$150,$C92,'Weather Normalized Data'!N$110:N$150)</f>
        <v>102693</v>
      </c>
      <c r="N92" s="3">
        <f>SUMIF('Weather Normalized Data'!$B$110:$B$150,$C92,'Weather Normalized Data'!O$110:O$150)</f>
        <v>100663</v>
      </c>
      <c r="O92" s="3">
        <f>SUMIF('Weather Normalized Data'!$B$110:$B$150,$C92,'Weather Normalized Data'!P$110:P$150)</f>
        <v>99361</v>
      </c>
      <c r="P92" s="3">
        <f t="shared" si="18"/>
        <v>1229808</v>
      </c>
    </row>
    <row r="93" spans="1:16">
      <c r="A93" s="115">
        <f t="shared" si="13"/>
        <v>83</v>
      </c>
      <c r="B93" s="81" t="str">
        <f t="shared" si="15"/>
        <v>Large Power Off-Peak Service</v>
      </c>
      <c r="C93" s="142" t="str">
        <f t="shared" si="16"/>
        <v>25A</v>
      </c>
      <c r="D93" s="3">
        <f>SUMIF('Weather Normalized Data'!$B$110:$B$150,$C93,'Weather Normalized Data'!E$110:E$150)</f>
        <v>2486</v>
      </c>
      <c r="E93" s="3">
        <f>SUMIF('Weather Normalized Data'!$B$110:$B$150,$C93,'Weather Normalized Data'!F$110:F$150)</f>
        <v>2470</v>
      </c>
      <c r="F93" s="3">
        <f>SUMIF('Weather Normalized Data'!$B$110:$B$150,$C93,'Weather Normalized Data'!G$110:G$150)</f>
        <v>2383</v>
      </c>
      <c r="G93" s="3">
        <f>SUMIF('Weather Normalized Data'!$B$110:$B$150,$C93,'Weather Normalized Data'!H$110:H$150)</f>
        <v>2527</v>
      </c>
      <c r="H93" s="3">
        <f>SUMIF('Weather Normalized Data'!$B$110:$B$150,$C93,'Weather Normalized Data'!I$110:I$150)</f>
        <v>2520</v>
      </c>
      <c r="I93" s="3">
        <f>SUMIF('Weather Normalized Data'!$B$110:$B$150,$C93,'Weather Normalized Data'!J$110:J$150)</f>
        <v>2841</v>
      </c>
      <c r="J93" s="3">
        <f>SUMIF('Weather Normalized Data'!$B$110:$B$150,$C93,'Weather Normalized Data'!K$110:K$150)</f>
        <v>2749</v>
      </c>
      <c r="K93" s="3">
        <f>SUMIF('Weather Normalized Data'!$B$110:$B$150,$C93,'Weather Normalized Data'!L$110:L$150)</f>
        <v>2732</v>
      </c>
      <c r="L93" s="3">
        <f>SUMIF('Weather Normalized Data'!$B$110:$B$150,$C93,'Weather Normalized Data'!M$110:M$150)</f>
        <v>2735</v>
      </c>
      <c r="M93" s="3">
        <f>SUMIF('Weather Normalized Data'!$B$110:$B$150,$C93,'Weather Normalized Data'!N$110:N$150)</f>
        <v>2833</v>
      </c>
      <c r="N93" s="3">
        <f>SUMIF('Weather Normalized Data'!$B$110:$B$150,$C93,'Weather Normalized Data'!O$110:O$150)</f>
        <v>2577</v>
      </c>
      <c r="O93" s="3">
        <f>SUMIF('Weather Normalized Data'!$B$110:$B$150,$C93,'Weather Normalized Data'!P$110:P$150)</f>
        <v>2775</v>
      </c>
      <c r="P93" s="3">
        <f t="shared" si="18"/>
        <v>31628</v>
      </c>
    </row>
    <row r="94" spans="1:16">
      <c r="A94" s="115">
        <f t="shared" si="13"/>
        <v>84</v>
      </c>
      <c r="B94" s="81" t="str">
        <f t="shared" si="15"/>
        <v>Petroleum Refinery</v>
      </c>
      <c r="C94" s="142">
        <f t="shared" si="16"/>
        <v>26</v>
      </c>
      <c r="D94" s="3">
        <f>SUMIF('Weather Normalized Data'!$B$110:$B$150,$C94,'Weather Normalized Data'!E$110:E$150)</f>
        <v>40400</v>
      </c>
      <c r="E94" s="3">
        <f>SUMIF('Weather Normalized Data'!$B$110:$B$150,$C94,'Weather Normalized Data'!F$110:F$150)</f>
        <v>40400</v>
      </c>
      <c r="F94" s="3">
        <f>SUMIF('Weather Normalized Data'!$B$110:$B$150,$C94,'Weather Normalized Data'!G$110:G$150)</f>
        <v>40400</v>
      </c>
      <c r="G94" s="3">
        <f>SUMIF('Weather Normalized Data'!$B$110:$B$150,$C94,'Weather Normalized Data'!H$110:H$150)</f>
        <v>40400</v>
      </c>
      <c r="H94" s="3">
        <f>SUMIF('Weather Normalized Data'!$B$110:$B$150,$C94,'Weather Normalized Data'!I$110:I$150)</f>
        <v>40400</v>
      </c>
      <c r="I94" s="3">
        <f>SUMIF('Weather Normalized Data'!$B$110:$B$150,$C94,'Weather Normalized Data'!J$110:J$150)</f>
        <v>40400</v>
      </c>
      <c r="J94" s="3">
        <f>SUMIF('Weather Normalized Data'!$B$110:$B$150,$C94,'Weather Normalized Data'!K$110:K$150)</f>
        <v>40400</v>
      </c>
      <c r="K94" s="3">
        <f>SUMIF('Weather Normalized Data'!$B$110:$B$150,$C94,'Weather Normalized Data'!L$110:L$150)</f>
        <v>40400</v>
      </c>
      <c r="L94" s="3">
        <f>SUMIF('Weather Normalized Data'!$B$110:$B$150,$C94,'Weather Normalized Data'!M$110:M$150)</f>
        <v>40400</v>
      </c>
      <c r="M94" s="3">
        <f>SUMIF('Weather Normalized Data'!$B$110:$B$150,$C94,'Weather Normalized Data'!N$110:N$150)</f>
        <v>40400</v>
      </c>
      <c r="N94" s="3">
        <f>SUMIF('Weather Normalized Data'!$B$110:$B$150,$C94,'Weather Normalized Data'!O$110:O$150)</f>
        <v>40400</v>
      </c>
      <c r="O94" s="3">
        <f>SUMIF('Weather Normalized Data'!$B$110:$B$150,$C94,'Weather Normalized Data'!P$110:P$150)</f>
        <v>40400</v>
      </c>
      <c r="P94" s="3">
        <f t="shared" si="18"/>
        <v>484800</v>
      </c>
    </row>
    <row r="95" spans="1:16">
      <c r="A95" s="115">
        <f t="shared" si="13"/>
        <v>85</v>
      </c>
      <c r="B95" s="81" t="str">
        <f t="shared" si="15"/>
        <v>Area Lighting</v>
      </c>
      <c r="C95" s="142">
        <f t="shared" si="16"/>
        <v>28</v>
      </c>
      <c r="D95" s="3">
        <f>SUMIF('Weather Normalized Data'!$B$110:$B$150,$C95,'Weather Normalized Data'!E$110:E$150)</f>
        <v>0</v>
      </c>
      <c r="E95" s="3">
        <f>SUMIF('Weather Normalized Data'!$B$110:$B$150,$C95,'Weather Normalized Data'!F$110:F$150)</f>
        <v>0</v>
      </c>
      <c r="F95" s="3">
        <f>SUMIF('Weather Normalized Data'!$B$110:$B$150,$C95,'Weather Normalized Data'!G$110:G$150)</f>
        <v>0</v>
      </c>
      <c r="G95" s="3">
        <f>SUMIF('Weather Normalized Data'!$B$110:$B$150,$C95,'Weather Normalized Data'!H$110:H$150)</f>
        <v>0</v>
      </c>
      <c r="H95" s="3">
        <f>SUMIF('Weather Normalized Data'!$B$110:$B$150,$C95,'Weather Normalized Data'!I$110:I$150)</f>
        <v>0</v>
      </c>
      <c r="I95" s="3">
        <f>SUMIF('Weather Normalized Data'!$B$110:$B$150,$C95,'Weather Normalized Data'!J$110:J$150)</f>
        <v>0</v>
      </c>
      <c r="J95" s="3">
        <f>SUMIF('Weather Normalized Data'!$B$110:$B$150,$C95,'Weather Normalized Data'!K$110:K$150)</f>
        <v>0</v>
      </c>
      <c r="K95" s="3">
        <f>SUMIF('Weather Normalized Data'!$B$110:$B$150,$C95,'Weather Normalized Data'!L$110:L$150)</f>
        <v>0</v>
      </c>
      <c r="L95" s="3">
        <f>SUMIF('Weather Normalized Data'!$B$110:$B$150,$C95,'Weather Normalized Data'!M$110:M$150)</f>
        <v>0</v>
      </c>
      <c r="M95" s="3">
        <f>SUMIF('Weather Normalized Data'!$B$110:$B$150,$C95,'Weather Normalized Data'!N$110:N$150)</f>
        <v>0</v>
      </c>
      <c r="N95" s="3">
        <f>SUMIF('Weather Normalized Data'!$B$110:$B$150,$C95,'Weather Normalized Data'!O$110:O$150)</f>
        <v>0</v>
      </c>
      <c r="O95" s="3">
        <f>SUMIF('Weather Normalized Data'!$B$110:$B$150,$C95,'Weather Normalized Data'!P$110:P$150)</f>
        <v>0</v>
      </c>
      <c r="P95" s="3">
        <f t="shared" si="18"/>
        <v>0</v>
      </c>
    </row>
    <row r="96" spans="1:16">
      <c r="A96" s="115">
        <f t="shared" si="13"/>
        <v>86</v>
      </c>
      <c r="B96" s="81" t="str">
        <f t="shared" si="15"/>
        <v>Electric Furnace</v>
      </c>
      <c r="C96" s="142">
        <f t="shared" si="16"/>
        <v>30</v>
      </c>
      <c r="D96" s="3">
        <f>SUMIF('Weather Normalized Data'!$B$110:$B$150,$C96,'Weather Normalized Data'!E$110:E$150)</f>
        <v>5000</v>
      </c>
      <c r="E96" s="3">
        <f>SUMIF('Weather Normalized Data'!$B$110:$B$150,$C96,'Weather Normalized Data'!F$110:F$150)</f>
        <v>5000</v>
      </c>
      <c r="F96" s="3">
        <f>SUMIF('Weather Normalized Data'!$B$110:$B$150,$C96,'Weather Normalized Data'!G$110:G$150)</f>
        <v>5000</v>
      </c>
      <c r="G96" s="3">
        <f>SUMIF('Weather Normalized Data'!$B$110:$B$150,$C96,'Weather Normalized Data'!H$110:H$150)</f>
        <v>5000</v>
      </c>
      <c r="H96" s="3">
        <f>SUMIF('Weather Normalized Data'!$B$110:$B$150,$C96,'Weather Normalized Data'!I$110:I$150)</f>
        <v>5000</v>
      </c>
      <c r="I96" s="3">
        <f>SUMIF('Weather Normalized Data'!$B$110:$B$150,$C96,'Weather Normalized Data'!J$110:J$150)</f>
        <v>5000</v>
      </c>
      <c r="J96" s="3">
        <f>SUMIF('Weather Normalized Data'!$B$110:$B$150,$C96,'Weather Normalized Data'!K$110:K$150)</f>
        <v>5398</v>
      </c>
      <c r="K96" s="3">
        <f>SUMIF('Weather Normalized Data'!$B$110:$B$150,$C96,'Weather Normalized Data'!L$110:L$150)</f>
        <v>5523</v>
      </c>
      <c r="L96" s="3">
        <f>SUMIF('Weather Normalized Data'!$B$110:$B$150,$C96,'Weather Normalized Data'!M$110:M$150)</f>
        <v>5588</v>
      </c>
      <c r="M96" s="3">
        <f>SUMIF('Weather Normalized Data'!$B$110:$B$150,$C96,'Weather Normalized Data'!N$110:N$150)</f>
        <v>5460</v>
      </c>
      <c r="N96" s="3">
        <f>SUMIF('Weather Normalized Data'!$B$110:$B$150,$C96,'Weather Normalized Data'!O$110:O$150)</f>
        <v>5491</v>
      </c>
      <c r="O96" s="3">
        <f>SUMIF('Weather Normalized Data'!$B$110:$B$150,$C96,'Weather Normalized Data'!P$110:P$150)</f>
        <v>5523</v>
      </c>
      <c r="P96" s="3">
        <f t="shared" si="18"/>
        <v>62983</v>
      </c>
    </row>
    <row r="97" spans="1:16">
      <c r="A97" s="115">
        <f t="shared" si="13"/>
        <v>87</v>
      </c>
      <c r="B97" s="81" t="str">
        <f t="shared" si="15"/>
        <v>Military Research &amp; Dev. Service</v>
      </c>
      <c r="C97" s="142">
        <f t="shared" si="16"/>
        <v>31</v>
      </c>
      <c r="D97" s="3">
        <f>SUMIF('Weather Normalized Data'!$B$110:$B$150,$C97,'Weather Normalized Data'!E$110:E$150)</f>
        <v>46000</v>
      </c>
      <c r="E97" s="3">
        <f>SUMIF('Weather Normalized Data'!$B$110:$B$150,$C97,'Weather Normalized Data'!F$110:F$150)</f>
        <v>46000</v>
      </c>
      <c r="F97" s="3">
        <f>SUMIF('Weather Normalized Data'!$B$110:$B$150,$C97,'Weather Normalized Data'!G$110:G$150)</f>
        <v>46000</v>
      </c>
      <c r="G97" s="3">
        <f>SUMIF('Weather Normalized Data'!$B$110:$B$150,$C97,'Weather Normalized Data'!H$110:H$150)</f>
        <v>46000</v>
      </c>
      <c r="H97" s="3">
        <f>SUMIF('Weather Normalized Data'!$B$110:$B$150,$C97,'Weather Normalized Data'!I$110:I$150)</f>
        <v>46000</v>
      </c>
      <c r="I97" s="3">
        <f>SUMIF('Weather Normalized Data'!$B$110:$B$150,$C97,'Weather Normalized Data'!J$110:J$150)</f>
        <v>46000</v>
      </c>
      <c r="J97" s="3">
        <f>SUMIF('Weather Normalized Data'!$B$110:$B$150,$C97,'Weather Normalized Data'!K$110:K$150)</f>
        <v>46000</v>
      </c>
      <c r="K97" s="3">
        <f>SUMIF('Weather Normalized Data'!$B$110:$B$150,$C97,'Weather Normalized Data'!L$110:L$150)</f>
        <v>46000</v>
      </c>
      <c r="L97" s="3">
        <f>SUMIF('Weather Normalized Data'!$B$110:$B$150,$C97,'Weather Normalized Data'!M$110:M$150)</f>
        <v>46000</v>
      </c>
      <c r="M97" s="3">
        <f>SUMIF('Weather Normalized Data'!$B$110:$B$150,$C97,'Weather Normalized Data'!N$110:N$150)</f>
        <v>46000</v>
      </c>
      <c r="N97" s="3">
        <f>SUMIF('Weather Normalized Data'!$B$110:$B$150,$C97,'Weather Normalized Data'!O$110:O$150)</f>
        <v>46000</v>
      </c>
      <c r="O97" s="3">
        <f>SUMIF('Weather Normalized Data'!$B$110:$B$150,$C97,'Weather Normalized Data'!P$110:P$150)</f>
        <v>46000</v>
      </c>
      <c r="P97" s="3">
        <f t="shared" si="18"/>
        <v>552000</v>
      </c>
    </row>
    <row r="98" spans="1:16">
      <c r="A98" s="115">
        <f t="shared" si="13"/>
        <v>88</v>
      </c>
      <c r="B98" s="81" t="str">
        <f t="shared" si="15"/>
        <v>Cotton Gin</v>
      </c>
      <c r="C98" s="142">
        <f t="shared" si="16"/>
        <v>34</v>
      </c>
      <c r="D98" s="3">
        <f>SUMIF('Weather Normalized Data'!$B$110:$B$150,$C98,'Weather Normalized Data'!E$110:E$150)</f>
        <v>1769</v>
      </c>
      <c r="E98" s="3">
        <f>SUMIF('Weather Normalized Data'!$B$110:$B$150,$C98,'Weather Normalized Data'!F$110:F$150)</f>
        <v>96</v>
      </c>
      <c r="F98" s="3">
        <f>SUMIF('Weather Normalized Data'!$B$110:$B$150,$C98,'Weather Normalized Data'!G$110:G$150)</f>
        <v>96</v>
      </c>
      <c r="G98" s="3">
        <f>SUMIF('Weather Normalized Data'!$B$110:$B$150,$C98,'Weather Normalized Data'!H$110:H$150)</f>
        <v>90</v>
      </c>
      <c r="H98" s="3">
        <f>SUMIF('Weather Normalized Data'!$B$110:$B$150,$C98,'Weather Normalized Data'!I$110:I$150)</f>
        <v>34</v>
      </c>
      <c r="I98" s="3">
        <f>SUMIF('Weather Normalized Data'!$B$110:$B$150,$C98,'Weather Normalized Data'!J$110:J$150)</f>
        <v>37</v>
      </c>
      <c r="J98" s="3">
        <f>SUMIF('Weather Normalized Data'!$B$110:$B$150,$C98,'Weather Normalized Data'!K$110:K$150)</f>
        <v>33</v>
      </c>
      <c r="K98" s="3">
        <f>SUMIF('Weather Normalized Data'!$B$110:$B$150,$C98,'Weather Normalized Data'!L$110:L$150)</f>
        <v>32</v>
      </c>
      <c r="L98" s="3">
        <f>SUMIF('Weather Normalized Data'!$B$110:$B$150,$C98,'Weather Normalized Data'!M$110:M$150)</f>
        <v>48</v>
      </c>
      <c r="M98" s="3">
        <f>SUMIF('Weather Normalized Data'!$B$110:$B$150,$C98,'Weather Normalized Data'!N$110:N$150)</f>
        <v>107</v>
      </c>
      <c r="N98" s="3">
        <f>SUMIF('Weather Normalized Data'!$B$110:$B$150,$C98,'Weather Normalized Data'!O$110:O$150)</f>
        <v>1776</v>
      </c>
      <c r="O98" s="3">
        <f>SUMIF('Weather Normalized Data'!$B$110:$B$150,$C98,'Weather Normalized Data'!P$110:P$150)</f>
        <v>1786</v>
      </c>
      <c r="P98" s="3">
        <f t="shared" si="18"/>
        <v>5904</v>
      </c>
    </row>
    <row r="99" spans="1:16">
      <c r="A99" s="115">
        <f t="shared" si="13"/>
        <v>89</v>
      </c>
      <c r="B99" s="81" t="str">
        <f t="shared" si="15"/>
        <v>Interruptible Power Service</v>
      </c>
      <c r="C99" s="142">
        <f t="shared" si="16"/>
        <v>38</v>
      </c>
      <c r="D99" s="3">
        <f>SUMIF('Weather Normalized Data'!$B$110:$B$150,$C99,'Weather Normalized Data'!E$110:E$150)</f>
        <v>61612</v>
      </c>
      <c r="E99" s="3">
        <f>SUMIF('Weather Normalized Data'!$B$110:$B$150,$C99,'Weather Normalized Data'!F$110:F$150)</f>
        <v>59692</v>
      </c>
      <c r="F99" s="3">
        <f>SUMIF('Weather Normalized Data'!$B$110:$B$150,$C99,'Weather Normalized Data'!G$110:G$150)</f>
        <v>66324</v>
      </c>
      <c r="G99" s="3">
        <f>SUMIF('Weather Normalized Data'!$B$110:$B$150,$C99,'Weather Normalized Data'!H$110:H$150)</f>
        <v>65710</v>
      </c>
      <c r="H99" s="3">
        <f>SUMIF('Weather Normalized Data'!$B$110:$B$150,$C99,'Weather Normalized Data'!I$110:I$150)</f>
        <v>76112</v>
      </c>
      <c r="I99" s="3">
        <f>SUMIF('Weather Normalized Data'!$B$110:$B$150,$C99,'Weather Normalized Data'!J$110:J$150)</f>
        <v>84379</v>
      </c>
      <c r="J99" s="3">
        <f>SUMIF('Weather Normalized Data'!$B$110:$B$150,$C99,'Weather Normalized Data'!K$110:K$150)</f>
        <v>93923</v>
      </c>
      <c r="K99" s="3">
        <f>SUMIF('Weather Normalized Data'!$B$110:$B$150,$C99,'Weather Normalized Data'!L$110:L$150)</f>
        <v>95577</v>
      </c>
      <c r="L99" s="3">
        <f>SUMIF('Weather Normalized Data'!$B$110:$B$150,$C99,'Weather Normalized Data'!M$110:M$150)</f>
        <v>92546</v>
      </c>
      <c r="M99" s="3">
        <f>SUMIF('Weather Normalized Data'!$B$110:$B$150,$C99,'Weather Normalized Data'!N$110:N$150)</f>
        <v>80063</v>
      </c>
      <c r="N99" s="3">
        <f>SUMIF('Weather Normalized Data'!$B$110:$B$150,$C99,'Weather Normalized Data'!O$110:O$150)</f>
        <v>68296</v>
      </c>
      <c r="O99" s="3">
        <f>SUMIF('Weather Normalized Data'!$B$110:$B$150,$C99,'Weather Normalized Data'!P$110:P$150)</f>
        <v>70419</v>
      </c>
      <c r="P99" s="3">
        <f t="shared" si="18"/>
        <v>914653</v>
      </c>
    </row>
    <row r="100" spans="1:16">
      <c r="A100" s="115">
        <f t="shared" si="13"/>
        <v>90</v>
      </c>
      <c r="B100" s="81" t="str">
        <f t="shared" si="15"/>
        <v>City / County Service</v>
      </c>
      <c r="C100" s="142">
        <f t="shared" si="16"/>
        <v>41</v>
      </c>
      <c r="D100" s="3">
        <f>SUMIF('Weather Normalized Data'!$B$110:$B$150,$C100,'Weather Normalized Data'!E$110:E$150)</f>
        <v>50523</v>
      </c>
      <c r="E100" s="3">
        <f>SUMIF('Weather Normalized Data'!$B$110:$B$150,$C100,'Weather Normalized Data'!F$110:F$150)</f>
        <v>51089</v>
      </c>
      <c r="F100" s="3">
        <f>SUMIF('Weather Normalized Data'!$B$110:$B$150,$C100,'Weather Normalized Data'!G$110:G$150)</f>
        <v>51591</v>
      </c>
      <c r="G100" s="3">
        <f>SUMIF('Weather Normalized Data'!$B$110:$B$150,$C100,'Weather Normalized Data'!H$110:H$150)</f>
        <v>43621</v>
      </c>
      <c r="H100" s="3">
        <f>SUMIF('Weather Normalized Data'!$B$110:$B$150,$C100,'Weather Normalized Data'!I$110:I$150)</f>
        <v>35725</v>
      </c>
      <c r="I100" s="3">
        <f>SUMIF('Weather Normalized Data'!$B$110:$B$150,$C100,'Weather Normalized Data'!J$110:J$150)</f>
        <v>47070</v>
      </c>
      <c r="J100" s="3">
        <f>SUMIF('Weather Normalized Data'!$B$110:$B$150,$C100,'Weather Normalized Data'!K$110:K$150)</f>
        <v>55781</v>
      </c>
      <c r="K100" s="3">
        <f>SUMIF('Weather Normalized Data'!$B$110:$B$150,$C100,'Weather Normalized Data'!L$110:L$150)</f>
        <v>67651</v>
      </c>
      <c r="L100" s="3">
        <f>SUMIF('Weather Normalized Data'!$B$110:$B$150,$C100,'Weather Normalized Data'!M$110:M$150)</f>
        <v>68849</v>
      </c>
      <c r="M100" s="3">
        <f>SUMIF('Weather Normalized Data'!$B$110:$B$150,$C100,'Weather Normalized Data'!N$110:N$150)</f>
        <v>59114</v>
      </c>
      <c r="N100" s="3">
        <f>SUMIF('Weather Normalized Data'!$B$110:$B$150,$C100,'Weather Normalized Data'!O$110:O$150)</f>
        <v>47774</v>
      </c>
      <c r="O100" s="3">
        <f>SUMIF('Weather Normalized Data'!$B$110:$B$150,$C100,'Weather Normalized Data'!P$110:P$150)</f>
        <v>39792</v>
      </c>
      <c r="P100" s="3">
        <f t="shared" si="18"/>
        <v>618580</v>
      </c>
    </row>
    <row r="101" spans="1:16">
      <c r="A101" s="115">
        <f t="shared" si="13"/>
        <v>91</v>
      </c>
      <c r="B101" s="81" t="str">
        <f t="shared" si="15"/>
        <v>State University Service</v>
      </c>
      <c r="C101" s="142">
        <f t="shared" si="16"/>
        <v>43</v>
      </c>
      <c r="D101" s="3">
        <f>SUMIF('Weather Normalized Data'!$B$110:$B$150,$C101,'Weather Normalized Data'!E$110:E$150)</f>
        <v>8328</v>
      </c>
      <c r="E101" s="3">
        <f>SUMIF('Weather Normalized Data'!$B$110:$B$150,$C101,'Weather Normalized Data'!F$110:F$150)</f>
        <v>8211</v>
      </c>
      <c r="F101" s="3">
        <f>SUMIF('Weather Normalized Data'!$B$110:$B$150,$C101,'Weather Normalized Data'!G$110:G$150)</f>
        <v>8211</v>
      </c>
      <c r="G101" s="3">
        <f>SUMIF('Weather Normalized Data'!$B$110:$B$150,$C101,'Weather Normalized Data'!H$110:H$150)</f>
        <v>9034</v>
      </c>
      <c r="H101" s="3">
        <f>SUMIF('Weather Normalized Data'!$B$110:$B$150,$C101,'Weather Normalized Data'!I$110:I$150)</f>
        <v>8211</v>
      </c>
      <c r="I101" s="3">
        <f>SUMIF('Weather Normalized Data'!$B$110:$B$150,$C101,'Weather Normalized Data'!J$110:J$150)</f>
        <v>8211</v>
      </c>
      <c r="J101" s="3">
        <f>SUMIF('Weather Normalized Data'!$B$110:$B$150,$C101,'Weather Normalized Data'!K$110:K$150)</f>
        <v>8211</v>
      </c>
      <c r="K101" s="3">
        <f>SUMIF('Weather Normalized Data'!$B$110:$B$150,$C101,'Weather Normalized Data'!L$110:L$150)</f>
        <v>8211</v>
      </c>
      <c r="L101" s="3">
        <f>SUMIF('Weather Normalized Data'!$B$110:$B$150,$C101,'Weather Normalized Data'!M$110:M$150)</f>
        <v>8994</v>
      </c>
      <c r="M101" s="3">
        <f>SUMIF('Weather Normalized Data'!$B$110:$B$150,$C101,'Weather Normalized Data'!N$110:N$150)</f>
        <v>9184</v>
      </c>
      <c r="N101" s="3">
        <f>SUMIF('Weather Normalized Data'!$B$110:$B$150,$C101,'Weather Normalized Data'!O$110:O$150)</f>
        <v>7719</v>
      </c>
      <c r="O101" s="3">
        <f>SUMIF('Weather Normalized Data'!$B$110:$B$150,$C101,'Weather Normalized Data'!P$110:P$150)</f>
        <v>7190</v>
      </c>
      <c r="P101" s="3">
        <f t="shared" si="18"/>
        <v>99715</v>
      </c>
    </row>
    <row r="102" spans="1:16">
      <c r="A102" s="115">
        <f t="shared" si="13"/>
        <v>92</v>
      </c>
      <c r="B102" s="81" t="str">
        <f t="shared" si="15"/>
        <v>Cogen Supplemental</v>
      </c>
      <c r="C102" s="142">
        <f t="shared" si="16"/>
        <v>45</v>
      </c>
      <c r="D102" s="3">
        <f>SUMIF('Weather Normalized Data'!$B$110:$B$150,$C102,'Weather Normalized Data'!E$110:E$150)</f>
        <v>3830</v>
      </c>
      <c r="E102" s="3">
        <f>SUMIF('Weather Normalized Data'!$B$110:$B$150,$C102,'Weather Normalized Data'!F$110:F$150)</f>
        <v>3921</v>
      </c>
      <c r="F102" s="3">
        <f>SUMIF('Weather Normalized Data'!$B$110:$B$150,$C102,'Weather Normalized Data'!G$110:G$150)</f>
        <v>3847</v>
      </c>
      <c r="G102" s="3">
        <f>SUMIF('Weather Normalized Data'!$B$110:$B$150,$C102,'Weather Normalized Data'!H$110:H$150)</f>
        <v>3954</v>
      </c>
      <c r="H102" s="3">
        <f>SUMIF('Weather Normalized Data'!$B$110:$B$150,$C102,'Weather Normalized Data'!I$110:I$150)</f>
        <v>4396</v>
      </c>
      <c r="I102" s="3">
        <f>SUMIF('Weather Normalized Data'!$B$110:$B$150,$C102,'Weather Normalized Data'!J$110:J$150)</f>
        <v>4883</v>
      </c>
      <c r="J102" s="3">
        <f>SUMIF('Weather Normalized Data'!$B$110:$B$150,$C102,'Weather Normalized Data'!K$110:K$150)</f>
        <v>4822</v>
      </c>
      <c r="K102" s="3">
        <f>SUMIF('Weather Normalized Data'!$B$110:$B$150,$C102,'Weather Normalized Data'!L$110:L$150)</f>
        <v>4794</v>
      </c>
      <c r="L102" s="3">
        <f>SUMIF('Weather Normalized Data'!$B$110:$B$150,$C102,'Weather Normalized Data'!M$110:M$150)</f>
        <v>4827</v>
      </c>
      <c r="M102" s="3">
        <f>SUMIF('Weather Normalized Data'!$B$110:$B$150,$C102,'Weather Normalized Data'!N$110:N$150)</f>
        <v>4094</v>
      </c>
      <c r="N102" s="3">
        <f>SUMIF('Weather Normalized Data'!$B$110:$B$150,$C102,'Weather Normalized Data'!O$110:O$150)</f>
        <v>4032</v>
      </c>
      <c r="O102" s="3">
        <f>SUMIF('Weather Normalized Data'!$B$110:$B$150,$C102,'Weather Normalized Data'!P$110:P$150)</f>
        <v>3836</v>
      </c>
      <c r="P102" s="3">
        <f t="shared" si="18"/>
        <v>51236</v>
      </c>
    </row>
    <row r="103" spans="1:16">
      <c r="A103" s="115">
        <f t="shared" si="13"/>
        <v>93</v>
      </c>
      <c r="B103" s="81" t="str">
        <f t="shared" si="15"/>
        <v>Cogen Maint, Backup &amp; Interrupt</v>
      </c>
      <c r="C103" s="142">
        <f t="shared" si="16"/>
        <v>46</v>
      </c>
      <c r="D103" s="3">
        <f>SUMIF('Weather Normalized Data'!$B$110:$B$151,$C103,'Weather Normalized Data'!E$110:E$151)</f>
        <v>800</v>
      </c>
      <c r="E103" s="3">
        <f>SUMIF('Weather Normalized Data'!$B$110:$B$151,$C103,'Weather Normalized Data'!F$110:F$151)</f>
        <v>800</v>
      </c>
      <c r="F103" s="3">
        <f>SUMIF('Weather Normalized Data'!$B$110:$B$151,$C103,'Weather Normalized Data'!G$110:G$151)</f>
        <v>800</v>
      </c>
      <c r="G103" s="3">
        <f>SUMIF('Weather Normalized Data'!$B$110:$B$151,$C103,'Weather Normalized Data'!H$110:H$151)</f>
        <v>800</v>
      </c>
      <c r="H103" s="3">
        <f>SUMIF('Weather Normalized Data'!$B$110:$B$151,$C103,'Weather Normalized Data'!I$110:I$151)</f>
        <v>800</v>
      </c>
      <c r="I103" s="3">
        <f>SUMIF('Weather Normalized Data'!$B$110:$B$151,$C103,'Weather Normalized Data'!J$110:J$151)</f>
        <v>800</v>
      </c>
      <c r="J103" s="3">
        <f>SUMIF('Weather Normalized Data'!$B$110:$B$151,$C103,'Weather Normalized Data'!K$110:K$151)</f>
        <v>800</v>
      </c>
      <c r="K103" s="3">
        <f>SUMIF('Weather Normalized Data'!$B$110:$B$151,$C103,'Weather Normalized Data'!L$110:L$151)</f>
        <v>800</v>
      </c>
      <c r="L103" s="3">
        <f>SUMIF('Weather Normalized Data'!$B$110:$B$151,$C103,'Weather Normalized Data'!M$110:M$151)</f>
        <v>800</v>
      </c>
      <c r="M103" s="3">
        <f>SUMIF('Weather Normalized Data'!$B$110:$B$151,$C103,'Weather Normalized Data'!N$110:N$151)</f>
        <v>800</v>
      </c>
      <c r="N103" s="3">
        <f>SUMIF('Weather Normalized Data'!$B$110:$B$151,$C103,'Weather Normalized Data'!O$110:O$151)</f>
        <v>800</v>
      </c>
      <c r="O103" s="3">
        <f>SUMIF('Weather Normalized Data'!$B$110:$B$151,$C103,'Weather Normalized Data'!P$110:P$151)</f>
        <v>800</v>
      </c>
      <c r="P103" s="3">
        <f>SUM(D103:O103)</f>
        <v>9600</v>
      </c>
    </row>
    <row r="104" spans="1:16" ht="13" collapsed="1" thickBot="1">
      <c r="A104" s="115">
        <f t="shared" si="13"/>
        <v>94</v>
      </c>
      <c r="B104" s="323" t="str">
        <f>"Total "&amp;B81</f>
        <v>Total KW</v>
      </c>
      <c r="D104" s="13">
        <f>SUM(D82:D103)</f>
        <v>676643</v>
      </c>
      <c r="E104" s="13">
        <f t="shared" ref="E104:P104" si="19">SUM(E82:E103)</f>
        <v>666288</v>
      </c>
      <c r="F104" s="13">
        <f t="shared" si="19"/>
        <v>683818</v>
      </c>
      <c r="G104" s="13">
        <f t="shared" si="19"/>
        <v>668292</v>
      </c>
      <c r="H104" s="13">
        <f t="shared" si="19"/>
        <v>695191</v>
      </c>
      <c r="I104" s="13">
        <f t="shared" si="19"/>
        <v>759947</v>
      </c>
      <c r="J104" s="13">
        <f t="shared" si="19"/>
        <v>803250</v>
      </c>
      <c r="K104" s="13">
        <f t="shared" si="19"/>
        <v>831467</v>
      </c>
      <c r="L104" s="13">
        <f t="shared" si="19"/>
        <v>824734</v>
      </c>
      <c r="M104" s="13">
        <f t="shared" si="19"/>
        <v>760368</v>
      </c>
      <c r="N104" s="13">
        <f t="shared" si="19"/>
        <v>709907</v>
      </c>
      <c r="O104" s="13">
        <f t="shared" si="19"/>
        <v>670059</v>
      </c>
      <c r="P104" s="13">
        <f t="shared" si="19"/>
        <v>8749964</v>
      </c>
    </row>
    <row r="105" spans="1:16" ht="30" customHeight="1" thickTop="1">
      <c r="A105" s="115">
        <f t="shared" si="13"/>
        <v>95</v>
      </c>
      <c r="B105" s="206" t="s">
        <v>200</v>
      </c>
      <c r="C105" s="368"/>
    </row>
    <row r="106" spans="1:16">
      <c r="A106" s="115">
        <f t="shared" si="13"/>
        <v>96</v>
      </c>
      <c r="B106" s="81" t="str">
        <f t="shared" ref="B106:B127" si="20">B34</f>
        <v>Residential Service</v>
      </c>
      <c r="C106" s="142">
        <f t="shared" ref="C106:C127" si="21">C82</f>
        <v>1</v>
      </c>
      <c r="D106" s="60">
        <f>SUMIF('Weather Normalized Data'!$B$154:$B$184,$C106,'Weather Normalized Data'!E$154:E$184)</f>
        <v>2276201.6476657921</v>
      </c>
      <c r="E106" s="60">
        <f>SUMIF('Weather Normalized Data'!$B$154:$B$184,$C106,'Weather Normalized Data'!F$154:F$184)</f>
        <v>1844656.3974821204</v>
      </c>
      <c r="F106" s="60">
        <f>SUMIF('Weather Normalized Data'!$B$154:$B$184,$C106,'Weather Normalized Data'!G$154:G$184)</f>
        <v>1568551.4112721689</v>
      </c>
      <c r="G106" s="60">
        <f>SUMIF('Weather Normalized Data'!$B$154:$B$184,$C106,'Weather Normalized Data'!H$154:H$184)</f>
        <v>1626932.8919757849</v>
      </c>
      <c r="H106" s="60">
        <f>SUMIF('Weather Normalized Data'!$B$154:$B$184,$C106,'Weather Normalized Data'!I$154:I$184)</f>
        <v>2205966.3419385985</v>
      </c>
      <c r="I106" s="60">
        <f>SUMIF('Weather Normalized Data'!$B$154:$B$184,$C106,'Weather Normalized Data'!J$154:J$184)</f>
        <v>3136228.2271583793</v>
      </c>
      <c r="J106" s="60">
        <f>SUMIF('Weather Normalized Data'!$B$154:$B$184,$C106,'Weather Normalized Data'!K$154:K$184)</f>
        <v>4159384.0486521563</v>
      </c>
      <c r="K106" s="60">
        <f>SUMIF('Weather Normalized Data'!$B$154:$B$184,$C106,'Weather Normalized Data'!L$154:L$184)</f>
        <v>3896123.3138055485</v>
      </c>
      <c r="L106" s="60">
        <f>SUMIF('Weather Normalized Data'!$B$154:$B$184,$C106,'Weather Normalized Data'!M$154:M$184)</f>
        <v>3759807.9273894252</v>
      </c>
      <c r="M106" s="60">
        <f>SUMIF('Weather Normalized Data'!$B$154:$B$184,$C106,'Weather Normalized Data'!N$154:N$184)</f>
        <v>2462318.8441501306</v>
      </c>
      <c r="N106" s="60">
        <f>SUMIF('Weather Normalized Data'!$B$154:$B$184,$C106,'Weather Normalized Data'!O$154:O$184)</f>
        <v>1889473.943712468</v>
      </c>
      <c r="O106" s="60">
        <f>SUMIF('Weather Normalized Data'!$B$154:$B$184,$C106,'Weather Normalized Data'!P$154:P$184)</f>
        <v>1887322.9287488048</v>
      </c>
      <c r="P106" s="60">
        <f>SUM(D106:O106)</f>
        <v>30712967.92395138</v>
      </c>
    </row>
    <row r="107" spans="1:16">
      <c r="A107" s="115">
        <f t="shared" si="13"/>
        <v>97</v>
      </c>
      <c r="B107" s="81" t="str">
        <f t="shared" si="20"/>
        <v>Small General Service</v>
      </c>
      <c r="C107" s="142">
        <f t="shared" si="21"/>
        <v>2</v>
      </c>
      <c r="D107" s="60">
        <f>SUMIF('Weather Normalized Data'!$B$154:$B$184,$C107,'Weather Normalized Data'!E$154:E$184)</f>
        <v>268284.17149970162</v>
      </c>
      <c r="E107" s="60">
        <f>SUMIF('Weather Normalized Data'!$B$154:$B$184,$C107,'Weather Normalized Data'!F$154:F$184)</f>
        <v>249789.19723970164</v>
      </c>
      <c r="F107" s="60">
        <f>SUMIF('Weather Normalized Data'!$B$154:$B$184,$C107,'Weather Normalized Data'!G$154:G$184)</f>
        <v>228988.36963970165</v>
      </c>
      <c r="G107" s="60">
        <f>SUMIF('Weather Normalized Data'!$B$154:$B$184,$C107,'Weather Normalized Data'!H$154:H$184)</f>
        <v>204463.20715970162</v>
      </c>
      <c r="H107" s="60">
        <f>SUMIF('Weather Normalized Data'!$B$154:$B$184,$C107,'Weather Normalized Data'!I$154:I$184)</f>
        <v>234472.09333264668</v>
      </c>
      <c r="I107" s="60">
        <f>SUMIF('Weather Normalized Data'!$B$154:$B$184,$C107,'Weather Normalized Data'!J$154:J$184)</f>
        <v>313307.32731254352</v>
      </c>
      <c r="J107" s="60">
        <f>SUMIF('Weather Normalized Data'!$B$154:$B$184,$C107,'Weather Normalized Data'!K$154:K$184)</f>
        <v>390144.78751663252</v>
      </c>
      <c r="K107" s="60">
        <f>SUMIF('Weather Normalized Data'!$B$154:$B$184,$C107,'Weather Normalized Data'!L$154:L$184)</f>
        <v>357739.99309252284</v>
      </c>
      <c r="L107" s="60">
        <f>SUMIF('Weather Normalized Data'!$B$154:$B$184,$C107,'Weather Normalized Data'!M$154:M$184)</f>
        <v>365900.92867762287</v>
      </c>
      <c r="M107" s="60">
        <f>SUMIF('Weather Normalized Data'!$B$154:$B$184,$C107,'Weather Normalized Data'!N$154:N$184)</f>
        <v>283503.88756788423</v>
      </c>
      <c r="N107" s="60">
        <f>SUMIF('Weather Normalized Data'!$B$154:$B$184,$C107,'Weather Normalized Data'!O$154:O$184)</f>
        <v>240340.72711691636</v>
      </c>
      <c r="O107" s="60">
        <f>SUMIF('Weather Normalized Data'!$B$154:$B$184,$C107,'Weather Normalized Data'!P$154:P$184)</f>
        <v>236975.16824813685</v>
      </c>
      <c r="P107" s="60">
        <f>SUM(D107:O107)</f>
        <v>3373909.8584037125</v>
      </c>
    </row>
    <row r="108" spans="1:16">
      <c r="A108" s="115">
        <f t="shared" si="13"/>
        <v>98</v>
      </c>
      <c r="B108" s="81" t="str">
        <f t="shared" si="20"/>
        <v>Outdoor Recreational Lighting</v>
      </c>
      <c r="C108" s="142">
        <f t="shared" si="21"/>
        <v>7</v>
      </c>
      <c r="D108" s="60">
        <f>SUMIF('Weather Normalized Data'!$B$154:$B$184,$C108,'Weather Normalized Data'!E$154:E$184)</f>
        <v>4976.8305300000002</v>
      </c>
      <c r="E108" s="60">
        <f>SUMIF('Weather Normalized Data'!$B$154:$B$184,$C108,'Weather Normalized Data'!F$154:F$184)</f>
        <v>6049.5934900000002</v>
      </c>
      <c r="F108" s="60">
        <f>SUMIF('Weather Normalized Data'!$B$154:$B$184,$C108,'Weather Normalized Data'!G$154:G$184)</f>
        <v>6497.8136100000002</v>
      </c>
      <c r="G108" s="60">
        <f>SUMIF('Weather Normalized Data'!$B$154:$B$184,$C108,'Weather Normalized Data'!H$154:H$184)</f>
        <v>2304.0989999999997</v>
      </c>
      <c r="H108" s="60">
        <f>SUMIF('Weather Normalized Data'!$B$154:$B$184,$C108,'Weather Normalized Data'!I$154:I$184)</f>
        <v>2111.62896</v>
      </c>
      <c r="I108" s="60">
        <f>SUMIF('Weather Normalized Data'!$B$154:$B$184,$C108,'Weather Normalized Data'!J$154:J$184)</f>
        <v>2212.02387</v>
      </c>
      <c r="J108" s="60">
        <f>SUMIF('Weather Normalized Data'!$B$154:$B$184,$C108,'Weather Normalized Data'!K$154:K$184)</f>
        <v>2871.8174099999997</v>
      </c>
      <c r="K108" s="60">
        <f>SUMIF('Weather Normalized Data'!$B$154:$B$184,$C108,'Weather Normalized Data'!L$154:L$184)</f>
        <v>2934.0758999999998</v>
      </c>
      <c r="L108" s="60">
        <f>SUMIF('Weather Normalized Data'!$B$154:$B$184,$C108,'Weather Normalized Data'!M$154:M$184)</f>
        <v>3919.1592599999999</v>
      </c>
      <c r="M108" s="60">
        <f>SUMIF('Weather Normalized Data'!$B$154:$B$184,$C108,'Weather Normalized Data'!N$154:N$184)</f>
        <v>5028.7346699999998</v>
      </c>
      <c r="N108" s="60">
        <f>SUMIF('Weather Normalized Data'!$B$154:$B$184,$C108,'Weather Normalized Data'!O$154:O$184)</f>
        <v>3339.1407800000002</v>
      </c>
      <c r="O108" s="60">
        <f>SUMIF('Weather Normalized Data'!$B$154:$B$184,$C108,'Weather Normalized Data'!P$154:P$184)</f>
        <v>3296.4281699999997</v>
      </c>
      <c r="P108" s="60">
        <f t="shared" ref="P108:P114" si="22">SUM(D108:O108)</f>
        <v>45541.345649999996</v>
      </c>
    </row>
    <row r="109" spans="1:16">
      <c r="A109" s="115">
        <f t="shared" si="13"/>
        <v>99</v>
      </c>
      <c r="B109" s="81" t="str">
        <f t="shared" si="20"/>
        <v>Street Lighting Service</v>
      </c>
      <c r="C109" s="142">
        <f t="shared" si="21"/>
        <v>8</v>
      </c>
      <c r="D109" s="60">
        <f>SUMIF('Weather Normalized Data'!$B$154:$B$184,$C109,'Weather Normalized Data'!E$154:E$184)</f>
        <v>43852.819080000001</v>
      </c>
      <c r="E109" s="60">
        <f>SUMIF('Weather Normalized Data'!$B$154:$B$184,$C109,'Weather Normalized Data'!F$154:F$184)</f>
        <v>38160.146850000005</v>
      </c>
      <c r="F109" s="60">
        <f>SUMIF('Weather Normalized Data'!$B$154:$B$184,$C109,'Weather Normalized Data'!G$154:G$184)</f>
        <v>38569.933709999998</v>
      </c>
      <c r="G109" s="60">
        <f>SUMIF('Weather Normalized Data'!$B$154:$B$184,$C109,'Weather Normalized Data'!H$154:H$184)</f>
        <v>34278.0501</v>
      </c>
      <c r="H109" s="60">
        <f>SUMIF('Weather Normalized Data'!$B$154:$B$184,$C109,'Weather Normalized Data'!I$154:I$184)</f>
        <v>32592.687959999999</v>
      </c>
      <c r="I109" s="60">
        <f>SUMIF('Weather Normalized Data'!$B$154:$B$184,$C109,'Weather Normalized Data'!J$154:J$184)</f>
        <v>30090.415949999999</v>
      </c>
      <c r="J109" s="60">
        <f>SUMIF('Weather Normalized Data'!$B$154:$B$184,$C109,'Weather Normalized Data'!K$154:K$184)</f>
        <v>32014.28559</v>
      </c>
      <c r="K109" s="60">
        <f>SUMIF('Weather Normalized Data'!$B$154:$B$184,$C109,'Weather Normalized Data'!L$154:L$184)</f>
        <v>34306.48515</v>
      </c>
      <c r="L109" s="60">
        <f>SUMIF('Weather Normalized Data'!$B$154:$B$184,$C109,'Weather Normalized Data'!M$154:M$184)</f>
        <v>35918.560440000001</v>
      </c>
      <c r="M109" s="60">
        <f>SUMIF('Weather Normalized Data'!$B$154:$B$184,$C109,'Weather Normalized Data'!N$154:N$184)</f>
        <v>40190.359859999997</v>
      </c>
      <c r="N109" s="60">
        <f>SUMIF('Weather Normalized Data'!$B$154:$B$184,$C109,'Weather Normalized Data'!O$154:O$184)</f>
        <v>41816.733209999999</v>
      </c>
      <c r="O109" s="60">
        <f>SUMIF('Weather Normalized Data'!$B$154:$B$184,$C109,'Weather Normalized Data'!P$154:P$184)</f>
        <v>44928.035669999997</v>
      </c>
      <c r="P109" s="60">
        <f t="shared" si="22"/>
        <v>446718.51356999995</v>
      </c>
    </row>
    <row r="110" spans="1:16">
      <c r="A110" s="115">
        <f t="shared" si="13"/>
        <v>100</v>
      </c>
      <c r="B110" s="81" t="str">
        <f t="shared" si="20"/>
        <v>Traffic Signals</v>
      </c>
      <c r="C110" s="142">
        <f t="shared" si="21"/>
        <v>9</v>
      </c>
      <c r="D110" s="60">
        <f>SUMIF('Weather Normalized Data'!$B$154:$B$184,$C110,'Weather Normalized Data'!E$154:E$184)</f>
        <v>2729.7524100000001</v>
      </c>
      <c r="E110" s="60">
        <f>SUMIF('Weather Normalized Data'!$B$154:$B$184,$C110,'Weather Normalized Data'!F$154:F$184)</f>
        <v>2745.43815</v>
      </c>
      <c r="F110" s="60">
        <f>SUMIF('Weather Normalized Data'!$B$154:$B$184,$C110,'Weather Normalized Data'!G$154:G$184)</f>
        <v>2742.2043599999997</v>
      </c>
      <c r="G110" s="60">
        <f>SUMIF('Weather Normalized Data'!$B$154:$B$184,$C110,'Weather Normalized Data'!H$154:H$184)</f>
        <v>2744.3354399999998</v>
      </c>
      <c r="H110" s="60">
        <f>SUMIF('Weather Normalized Data'!$B$154:$B$184,$C110,'Weather Normalized Data'!I$154:I$184)</f>
        <v>2742.6999599999999</v>
      </c>
      <c r="I110" s="60">
        <f>SUMIF('Weather Normalized Data'!$B$154:$B$184,$C110,'Weather Normalized Data'!J$154:J$184)</f>
        <v>2743.93896</v>
      </c>
      <c r="J110" s="60">
        <f>SUMIF('Weather Normalized Data'!$B$154:$B$184,$C110,'Weather Normalized Data'!K$154:K$184)</f>
        <v>2740.8662399999998</v>
      </c>
      <c r="K110" s="60">
        <f>SUMIF('Weather Normalized Data'!$B$154:$B$184,$C110,'Weather Normalized Data'!L$154:L$184)</f>
        <v>2740.33347</v>
      </c>
      <c r="L110" s="60">
        <f>SUMIF('Weather Normalized Data'!$B$154:$B$184,$C110,'Weather Normalized Data'!M$154:M$184)</f>
        <v>2744.3726099999999</v>
      </c>
      <c r="M110" s="60">
        <f>SUMIF('Weather Normalized Data'!$B$154:$B$184,$C110,'Weather Normalized Data'!N$154:N$184)</f>
        <v>2740.7051699999997</v>
      </c>
      <c r="N110" s="60">
        <f>SUMIF('Weather Normalized Data'!$B$154:$B$184,$C110,'Weather Normalized Data'!O$154:O$184)</f>
        <v>2740.4078099999997</v>
      </c>
      <c r="O110" s="60">
        <f>SUMIF('Weather Normalized Data'!$B$154:$B$184,$C110,'Weather Normalized Data'!P$154:P$184)</f>
        <v>2742.4025999999999</v>
      </c>
      <c r="P110" s="60">
        <f t="shared" si="22"/>
        <v>32897.457179999998</v>
      </c>
    </row>
    <row r="111" spans="1:16">
      <c r="A111" s="115">
        <f t="shared" si="13"/>
        <v>101</v>
      </c>
      <c r="B111" s="81" t="str">
        <f t="shared" si="20"/>
        <v>Water Pumping Service</v>
      </c>
      <c r="C111" s="142">
        <f t="shared" si="21"/>
        <v>11</v>
      </c>
      <c r="D111" s="60">
        <f>SUMIF('Weather Normalized Data'!$B$154:$B$184,$C111,'Weather Normalized Data'!E$154:E$184)</f>
        <v>167480.913864</v>
      </c>
      <c r="E111" s="60">
        <f>SUMIF('Weather Normalized Data'!$B$154:$B$184,$C111,'Weather Normalized Data'!F$154:F$184)</f>
        <v>160300.65243799999</v>
      </c>
      <c r="F111" s="60">
        <f>SUMIF('Weather Normalized Data'!$B$154:$B$184,$C111,'Weather Normalized Data'!G$154:G$184)</f>
        <v>153383.40487</v>
      </c>
      <c r="G111" s="60">
        <f>SUMIF('Weather Normalized Data'!$B$154:$B$184,$C111,'Weather Normalized Data'!H$154:H$184)</f>
        <v>135078.53583800001</v>
      </c>
      <c r="H111" s="60">
        <f>SUMIF('Weather Normalized Data'!$B$154:$B$184,$C111,'Weather Normalized Data'!I$154:I$184)</f>
        <v>153339.73412400001</v>
      </c>
      <c r="I111" s="60">
        <f>SUMIF('Weather Normalized Data'!$B$154:$B$184,$C111,'Weather Normalized Data'!J$154:J$184)</f>
        <v>175293.622405</v>
      </c>
      <c r="J111" s="60">
        <f>SUMIF('Weather Normalized Data'!$B$154:$B$184,$C111,'Weather Normalized Data'!K$154:K$184)</f>
        <v>224407.34471400001</v>
      </c>
      <c r="K111" s="60">
        <f>SUMIF('Weather Normalized Data'!$B$154:$B$184,$C111,'Weather Normalized Data'!L$154:L$184)</f>
        <v>192848.00339900001</v>
      </c>
      <c r="L111" s="60">
        <f>SUMIF('Weather Normalized Data'!$B$154:$B$184,$C111,'Weather Normalized Data'!M$154:M$184)</f>
        <v>194657.440604</v>
      </c>
      <c r="M111" s="60">
        <f>SUMIF('Weather Normalized Data'!$B$154:$B$184,$C111,'Weather Normalized Data'!N$154:N$184)</f>
        <v>210300.095256</v>
      </c>
      <c r="N111" s="60">
        <f>SUMIF('Weather Normalized Data'!$B$154:$B$184,$C111,'Weather Normalized Data'!O$154:O$184)</f>
        <v>182276.50600299999</v>
      </c>
      <c r="O111" s="60">
        <f>SUMIF('Weather Normalized Data'!$B$154:$B$184,$C111,'Weather Normalized Data'!P$154:P$184)</f>
        <v>172074.51013100002</v>
      </c>
      <c r="P111" s="60">
        <f t="shared" si="22"/>
        <v>2121440.7636460001</v>
      </c>
    </row>
    <row r="112" spans="1:16">
      <c r="A112" s="115">
        <f t="shared" si="13"/>
        <v>102</v>
      </c>
      <c r="B112" s="81" t="str">
        <f t="shared" si="20"/>
        <v>Electrolytic Refining</v>
      </c>
      <c r="C112" s="142">
        <f t="shared" si="21"/>
        <v>15</v>
      </c>
      <c r="D112" s="60">
        <f>SUMIF('Weather Normalized Data'!$B$154:$B$184,$C112,'Weather Normalized Data'!E$154:E$184)</f>
        <v>42670.955054999999</v>
      </c>
      <c r="E112" s="60">
        <f>SUMIF('Weather Normalized Data'!$B$154:$B$184,$C112,'Weather Normalized Data'!F$154:F$184)</f>
        <v>46584.005624999998</v>
      </c>
      <c r="F112" s="60">
        <f>SUMIF('Weather Normalized Data'!$B$154:$B$184,$C112,'Weather Normalized Data'!G$154:G$184)</f>
        <v>43343.096339999996</v>
      </c>
      <c r="G112" s="60">
        <f>SUMIF('Weather Normalized Data'!$B$154:$B$184,$C112,'Weather Normalized Data'!H$154:H$184)</f>
        <v>30071.572994999999</v>
      </c>
      <c r="H112" s="60">
        <f>SUMIF('Weather Normalized Data'!$B$154:$B$184,$C112,'Weather Normalized Data'!I$154:I$184)</f>
        <v>39146.820209999998</v>
      </c>
      <c r="I112" s="60">
        <f>SUMIF('Weather Normalized Data'!$B$154:$B$184,$C112,'Weather Normalized Data'!J$154:J$184)</f>
        <v>44208.426449999999</v>
      </c>
      <c r="J112" s="60">
        <f>SUMIF('Weather Normalized Data'!$B$154:$B$184,$C112,'Weather Normalized Data'!K$154:K$184)</f>
        <v>43656.885044999995</v>
      </c>
      <c r="K112" s="60">
        <f>SUMIF('Weather Normalized Data'!$B$154:$B$184,$C112,'Weather Normalized Data'!L$154:L$184)</f>
        <v>44509.064384999998</v>
      </c>
      <c r="L112" s="60">
        <f>SUMIF('Weather Normalized Data'!$B$154:$B$184,$C112,'Weather Normalized Data'!M$154:M$184)</f>
        <v>42349.256999999998</v>
      </c>
      <c r="M112" s="60">
        <f>SUMIF('Weather Normalized Data'!$B$154:$B$184,$C112,'Weather Normalized Data'!N$154:N$184)</f>
        <v>39673.854435000001</v>
      </c>
      <c r="N112" s="60">
        <f>SUMIF('Weather Normalized Data'!$B$154:$B$184,$C112,'Weather Normalized Data'!O$154:O$184)</f>
        <v>45137.019554999999</v>
      </c>
      <c r="O112" s="60">
        <f>SUMIF('Weather Normalized Data'!$B$154:$B$184,$C112,'Weather Normalized Data'!P$154:P$184)</f>
        <v>41598.399975</v>
      </c>
      <c r="P112" s="60">
        <f t="shared" si="22"/>
        <v>502949.35706999991</v>
      </c>
    </row>
    <row r="113" spans="1:16">
      <c r="A113" s="115">
        <f t="shared" si="13"/>
        <v>103</v>
      </c>
      <c r="B113" s="81" t="str">
        <f t="shared" si="20"/>
        <v>Water Heating</v>
      </c>
      <c r="C113" s="142" t="str">
        <f t="shared" si="21"/>
        <v>WH</v>
      </c>
      <c r="D113" s="60">
        <f>SUMIF('Weather Normalized Data'!$B$154:$B$184,$C113,'Weather Normalized Data'!E$154:E$184)</f>
        <v>7572.2352300000002</v>
      </c>
      <c r="E113" s="60">
        <f>SUMIF('Weather Normalized Data'!$B$154:$B$184,$C113,'Weather Normalized Data'!F$154:F$184)</f>
        <v>6915.4413299999997</v>
      </c>
      <c r="F113" s="60">
        <f>SUMIF('Weather Normalized Data'!$B$154:$B$184,$C113,'Weather Normalized Data'!G$154:G$184)</f>
        <v>6283.2663599999996</v>
      </c>
      <c r="G113" s="60">
        <f>SUMIF('Weather Normalized Data'!$B$154:$B$184,$C113,'Weather Normalized Data'!H$154:H$184)</f>
        <v>6125.4549299999999</v>
      </c>
      <c r="H113" s="60">
        <f>SUMIF('Weather Normalized Data'!$B$154:$B$184,$C113,'Weather Normalized Data'!I$154:I$184)</f>
        <v>5155.33032</v>
      </c>
      <c r="I113" s="60">
        <f>SUMIF('Weather Normalized Data'!$B$154:$B$184,$C113,'Weather Normalized Data'!J$154:J$184)</f>
        <v>4595.4386100000002</v>
      </c>
      <c r="J113" s="60">
        <f>SUMIF('Weather Normalized Data'!$B$154:$B$184,$C113,'Weather Normalized Data'!K$154:K$184)</f>
        <v>4234.5550800000001</v>
      </c>
      <c r="K113" s="60">
        <f>SUMIF('Weather Normalized Data'!$B$154:$B$184,$C113,'Weather Normalized Data'!L$154:L$184)</f>
        <v>3653.7614399999998</v>
      </c>
      <c r="L113" s="60">
        <f>SUMIF('Weather Normalized Data'!$B$154:$B$184,$C113,'Weather Normalized Data'!M$154:M$184)</f>
        <v>4046.0288399999999</v>
      </c>
      <c r="M113" s="60">
        <f>SUMIF('Weather Normalized Data'!$B$154:$B$184,$C113,'Weather Normalized Data'!N$154:N$184)</f>
        <v>4176.3840300000002</v>
      </c>
      <c r="N113" s="60">
        <f>SUMIF('Weather Normalized Data'!$B$154:$B$184,$C113,'Weather Normalized Data'!O$154:O$184)</f>
        <v>4772.9997000000003</v>
      </c>
      <c r="O113" s="60">
        <f>SUMIF('Weather Normalized Data'!$B$154:$B$184,$C113,'Weather Normalized Data'!P$154:P$184)</f>
        <v>5951.0037300000004</v>
      </c>
      <c r="P113" s="60">
        <f t="shared" si="22"/>
        <v>63481.899600000004</v>
      </c>
    </row>
    <row r="114" spans="1:16">
      <c r="A114" s="115">
        <f t="shared" si="13"/>
        <v>104</v>
      </c>
      <c r="B114" s="81" t="str">
        <f t="shared" si="20"/>
        <v>Irrigation Service</v>
      </c>
      <c r="C114" s="142">
        <f t="shared" si="21"/>
        <v>22</v>
      </c>
      <c r="D114" s="60">
        <f>SUMIF('Weather Normalized Data'!$B$154:$B$184,$C114,'Weather Normalized Data'!E$154:E$184)</f>
        <v>1287.9794966337745</v>
      </c>
      <c r="E114" s="60">
        <f>SUMIF('Weather Normalized Data'!$B$154:$B$184,$C114,'Weather Normalized Data'!F$154:F$184)</f>
        <v>1320.9707360401098</v>
      </c>
      <c r="F114" s="60">
        <f>SUMIF('Weather Normalized Data'!$B$154:$B$184,$C114,'Weather Normalized Data'!G$154:G$184)</f>
        <v>1353.1701215007802</v>
      </c>
      <c r="G114" s="60">
        <f>SUMIF('Weather Normalized Data'!$B$154:$B$184,$C114,'Weather Normalized Data'!H$154:H$184)</f>
        <v>4196.7649019838</v>
      </c>
      <c r="H114" s="60">
        <f>SUMIF('Weather Normalized Data'!$B$154:$B$184,$C114,'Weather Normalized Data'!I$154:I$184)</f>
        <v>5256.2653906582036</v>
      </c>
      <c r="I114" s="60">
        <f>SUMIF('Weather Normalized Data'!$B$154:$B$184,$C114,'Weather Normalized Data'!J$154:J$184)</f>
        <v>6647.1783519332803</v>
      </c>
      <c r="J114" s="60">
        <f>SUMIF('Weather Normalized Data'!$B$154:$B$184,$C114,'Weather Normalized Data'!K$154:K$184)</f>
        <v>6900.3215308000508</v>
      </c>
      <c r="K114" s="60">
        <f>SUMIF('Weather Normalized Data'!$B$154:$B$184,$C114,'Weather Normalized Data'!L$154:L$184)</f>
        <v>5195.9014789285411</v>
      </c>
      <c r="L114" s="60">
        <f>SUMIF('Weather Normalized Data'!$B$154:$B$184,$C114,'Weather Normalized Data'!M$154:M$184)</f>
        <v>5143.4884774805905</v>
      </c>
      <c r="M114" s="60">
        <f>SUMIF('Weather Normalized Data'!$B$154:$B$184,$C114,'Weather Normalized Data'!N$154:N$184)</f>
        <v>4465.3452003775146</v>
      </c>
      <c r="N114" s="60">
        <f>SUMIF('Weather Normalized Data'!$B$154:$B$184,$C114,'Weather Normalized Data'!O$154:O$184)</f>
        <v>3547.4571973414868</v>
      </c>
      <c r="O114" s="60">
        <f>SUMIF('Weather Normalized Data'!$B$154:$B$184,$C114,'Weather Normalized Data'!P$154:P$184)</f>
        <v>2263.1204359465801</v>
      </c>
      <c r="P114" s="60">
        <f t="shared" si="22"/>
        <v>47577.963319624709</v>
      </c>
    </row>
    <row r="115" spans="1:16">
      <c r="A115" s="115">
        <f t="shared" si="13"/>
        <v>105</v>
      </c>
      <c r="B115" s="81" t="str">
        <f t="shared" si="20"/>
        <v>General Service</v>
      </c>
      <c r="C115" s="142">
        <f t="shared" si="21"/>
        <v>24</v>
      </c>
      <c r="D115" s="60">
        <f>SUMIF('Weather Normalized Data'!$B$154:$B$184,$C115,'Weather Normalized Data'!E$154:E$184)</f>
        <v>1398868.7092776918</v>
      </c>
      <c r="E115" s="60">
        <f>SUMIF('Weather Normalized Data'!$B$154:$B$184,$C115,'Weather Normalized Data'!F$154:F$184)</f>
        <v>1351845.2031796947</v>
      </c>
      <c r="F115" s="60">
        <f>SUMIF('Weather Normalized Data'!$B$154:$B$184,$C115,'Weather Normalized Data'!G$154:G$184)</f>
        <v>1288517.949309702</v>
      </c>
      <c r="G115" s="60">
        <f>SUMIF('Weather Normalized Data'!$B$154:$B$184,$C115,'Weather Normalized Data'!H$154:H$184)</f>
        <v>1207014.714808383</v>
      </c>
      <c r="H115" s="60">
        <f>SUMIF('Weather Normalized Data'!$B$154:$B$184,$C115,'Weather Normalized Data'!I$154:I$184)</f>
        <v>1289258.3072456871</v>
      </c>
      <c r="I115" s="60">
        <f>SUMIF('Weather Normalized Data'!$B$154:$B$184,$C115,'Weather Normalized Data'!J$154:J$184)</f>
        <v>1606196.9833173659</v>
      </c>
      <c r="J115" s="60">
        <f>SUMIF('Weather Normalized Data'!$B$154:$B$184,$C115,'Weather Normalized Data'!K$154:K$184)</f>
        <v>1921094.1944200117</v>
      </c>
      <c r="K115" s="60">
        <f>SUMIF('Weather Normalized Data'!$B$154:$B$184,$C115,'Weather Normalized Data'!L$154:L$184)</f>
        <v>1831506.163960218</v>
      </c>
      <c r="L115" s="60">
        <f>SUMIF('Weather Normalized Data'!$B$154:$B$184,$C115,'Weather Normalized Data'!M$154:M$184)</f>
        <v>1902030.9033491581</v>
      </c>
      <c r="M115" s="60">
        <f>SUMIF('Weather Normalized Data'!$B$154:$B$184,$C115,'Weather Normalized Data'!N$154:N$184)</f>
        <v>1547980.2679883076</v>
      </c>
      <c r="N115" s="60">
        <f>SUMIF('Weather Normalized Data'!$B$154:$B$184,$C115,'Weather Normalized Data'!O$154:O$184)</f>
        <v>1343546.7781948308</v>
      </c>
      <c r="O115" s="60">
        <f>SUMIF('Weather Normalized Data'!$B$154:$B$184,$C115,'Weather Normalized Data'!P$154:P$184)</f>
        <v>1278228.1500501803</v>
      </c>
      <c r="P115" s="60">
        <f t="shared" ref="P115:P126" si="23">SUM(D115:O115)</f>
        <v>17966088.32510123</v>
      </c>
    </row>
    <row r="116" spans="1:16">
      <c r="A116" s="115">
        <f t="shared" si="13"/>
        <v>106</v>
      </c>
      <c r="B116" s="81" t="str">
        <f t="shared" si="20"/>
        <v>Large Power Service</v>
      </c>
      <c r="C116" s="142">
        <f t="shared" si="21"/>
        <v>25</v>
      </c>
      <c r="D116" s="60">
        <f>SUMIF('Weather Normalized Data'!$B$154:$B$184,$C116,'Weather Normalized Data'!E$154:E$184)</f>
        <v>495949.10805771308</v>
      </c>
      <c r="E116" s="60">
        <f>SUMIF('Weather Normalized Data'!$B$154:$B$184,$C116,'Weather Normalized Data'!F$154:F$184)</f>
        <v>514915.3996577778</v>
      </c>
      <c r="F116" s="60">
        <f>SUMIF('Weather Normalized Data'!$B$154:$B$184,$C116,'Weather Normalized Data'!G$154:G$184)</f>
        <v>527730.39426725288</v>
      </c>
      <c r="G116" s="60">
        <f>SUMIF('Weather Normalized Data'!$B$154:$B$184,$C116,'Weather Normalized Data'!H$154:H$184)</f>
        <v>497107.61613399978</v>
      </c>
      <c r="H116" s="60">
        <f>SUMIF('Weather Normalized Data'!$B$154:$B$184,$C116,'Weather Normalized Data'!I$154:I$184)</f>
        <v>452512.40733297938</v>
      </c>
      <c r="I116" s="60">
        <f>SUMIF('Weather Normalized Data'!$B$154:$B$184,$C116,'Weather Normalized Data'!J$154:J$184)</f>
        <v>545625.65860766114</v>
      </c>
      <c r="J116" s="60">
        <f>SUMIF('Weather Normalized Data'!$B$154:$B$184,$C116,'Weather Normalized Data'!K$154:K$184)</f>
        <v>590713.80204947013</v>
      </c>
      <c r="K116" s="60">
        <f>SUMIF('Weather Normalized Data'!$B$154:$B$184,$C116,'Weather Normalized Data'!L$154:L$184)</f>
        <v>602145.36728722719</v>
      </c>
      <c r="L116" s="60">
        <f>SUMIF('Weather Normalized Data'!$B$154:$B$184,$C116,'Weather Normalized Data'!M$154:M$184)</f>
        <v>638145.76750171895</v>
      </c>
      <c r="M116" s="60">
        <f>SUMIF('Weather Normalized Data'!$B$154:$B$184,$C116,'Weather Normalized Data'!N$154:N$184)</f>
        <v>554274.63080146594</v>
      </c>
      <c r="N116" s="60">
        <f>SUMIF('Weather Normalized Data'!$B$154:$B$184,$C116,'Weather Normalized Data'!O$154:O$184)</f>
        <v>557468.63688101445</v>
      </c>
      <c r="O116" s="60">
        <f>SUMIF('Weather Normalized Data'!$B$154:$B$184,$C116,'Weather Normalized Data'!P$154:P$184)</f>
        <v>501971.62408199999</v>
      </c>
      <c r="P116" s="60">
        <f t="shared" si="23"/>
        <v>6478560.4126602812</v>
      </c>
    </row>
    <row r="117" spans="1:16">
      <c r="A117" s="115">
        <f t="shared" si="13"/>
        <v>107</v>
      </c>
      <c r="B117" s="81" t="str">
        <f t="shared" si="20"/>
        <v>Large Power Off-Peak Service</v>
      </c>
      <c r="C117" s="142" t="str">
        <f t="shared" si="21"/>
        <v>25A</v>
      </c>
      <c r="D117" s="60">
        <f>SUMIF('Weather Normalized Data'!$B$154:$B$184,$C117,'Weather Normalized Data'!E$154:E$184)</f>
        <v>2103.5531329999999</v>
      </c>
      <c r="E117" s="60">
        <f>SUMIF('Weather Normalized Data'!$B$154:$B$184,$C117,'Weather Normalized Data'!F$154:F$184)</f>
        <v>2449.9321570000002</v>
      </c>
      <c r="F117" s="60">
        <f>SUMIF('Weather Normalized Data'!$B$154:$B$184,$C117,'Weather Normalized Data'!G$154:G$184)</f>
        <v>3073.7266060000002</v>
      </c>
      <c r="G117" s="60">
        <f>SUMIF('Weather Normalized Data'!$B$154:$B$184,$C117,'Weather Normalized Data'!H$154:H$184)</f>
        <v>2109.2285019999999</v>
      </c>
      <c r="H117" s="60">
        <f>SUMIF('Weather Normalized Data'!$B$154:$B$184,$C117,'Weather Normalized Data'!I$154:I$184)</f>
        <v>2405.5093860000002</v>
      </c>
      <c r="I117" s="60">
        <f>SUMIF('Weather Normalized Data'!$B$154:$B$184,$C117,'Weather Normalized Data'!J$154:J$184)</f>
        <v>2595.3861770000003</v>
      </c>
      <c r="J117" s="60">
        <f>SUMIF('Weather Normalized Data'!$B$154:$B$184,$C117,'Weather Normalized Data'!K$154:K$184)</f>
        <v>2693.0533480000004</v>
      </c>
      <c r="K117" s="60">
        <f>SUMIF('Weather Normalized Data'!$B$154:$B$184,$C117,'Weather Normalized Data'!L$154:L$184)</f>
        <v>2698.4382930000002</v>
      </c>
      <c r="L117" s="60">
        <f>SUMIF('Weather Normalized Data'!$B$154:$B$184,$C117,'Weather Normalized Data'!M$154:M$184)</f>
        <v>3290.9395560000003</v>
      </c>
      <c r="M117" s="60">
        <f>SUMIF('Weather Normalized Data'!$B$154:$B$184,$C117,'Weather Normalized Data'!N$154:N$184)</f>
        <v>2712.6932710000001</v>
      </c>
      <c r="N117" s="60">
        <f>SUMIF('Weather Normalized Data'!$B$154:$B$184,$C117,'Weather Normalized Data'!O$154:O$184)</f>
        <v>2037.9899150000001</v>
      </c>
      <c r="O117" s="60">
        <f>SUMIF('Weather Normalized Data'!$B$154:$B$184,$C117,'Weather Normalized Data'!P$154:P$184)</f>
        <v>2442.6715570000001</v>
      </c>
      <c r="P117" s="60">
        <f t="shared" si="23"/>
        <v>30613.121901000006</v>
      </c>
    </row>
    <row r="118" spans="1:16">
      <c r="A118" s="115">
        <f t="shared" si="13"/>
        <v>108</v>
      </c>
      <c r="B118" s="81" t="str">
        <f t="shared" si="20"/>
        <v>Petroleum Refinery</v>
      </c>
      <c r="C118" s="142">
        <f t="shared" si="21"/>
        <v>26</v>
      </c>
      <c r="D118" s="60">
        <f>SUMIF('Weather Normalized Data'!$B$154:$B$184,$C118,'Weather Normalized Data'!E$154:E$184)</f>
        <v>283729.85779499996</v>
      </c>
      <c r="E118" s="60">
        <f>SUMIF('Weather Normalized Data'!$B$154:$B$184,$C118,'Weather Normalized Data'!F$154:F$184)</f>
        <v>160051.540725</v>
      </c>
      <c r="F118" s="60">
        <f>SUMIF('Weather Normalized Data'!$B$154:$B$184,$C118,'Weather Normalized Data'!G$154:G$184)</f>
        <v>330147.27126000001</v>
      </c>
      <c r="G118" s="60">
        <f>SUMIF('Weather Normalized Data'!$B$154:$B$184,$C118,'Weather Normalized Data'!H$154:H$184)</f>
        <v>343993.47381</v>
      </c>
      <c r="H118" s="60">
        <f>SUMIF('Weather Normalized Data'!$B$154:$B$184,$C118,'Weather Normalized Data'!I$154:I$184)</f>
        <v>301882.87849500001</v>
      </c>
      <c r="I118" s="60">
        <f>SUMIF('Weather Normalized Data'!$B$154:$B$184,$C118,'Weather Normalized Data'!J$154:J$184)</f>
        <v>337263.39608999999</v>
      </c>
      <c r="J118" s="60">
        <f>SUMIF('Weather Normalized Data'!$B$154:$B$184,$C118,'Weather Normalized Data'!K$154:K$184)</f>
        <v>335822.05280999996</v>
      </c>
      <c r="K118" s="60">
        <f>SUMIF('Weather Normalized Data'!$B$154:$B$184,$C118,'Weather Normalized Data'!L$154:L$184)</f>
        <v>312082.13878499996</v>
      </c>
      <c r="L118" s="60">
        <f>SUMIF('Weather Normalized Data'!$B$154:$B$184,$C118,'Weather Normalized Data'!M$154:M$184)</f>
        <v>338350.81366499997</v>
      </c>
      <c r="M118" s="60">
        <f>SUMIF('Weather Normalized Data'!$B$154:$B$184,$C118,'Weather Normalized Data'!N$154:N$184)</f>
        <v>329056.45384500001</v>
      </c>
      <c r="N118" s="60">
        <f>SUMIF('Weather Normalized Data'!$B$154:$B$184,$C118,'Weather Normalized Data'!O$154:O$184)</f>
        <v>316898.09477999998</v>
      </c>
      <c r="O118" s="60">
        <f>SUMIF('Weather Normalized Data'!$B$154:$B$184,$C118,'Weather Normalized Data'!P$154:P$184)</f>
        <v>325067.52073499997</v>
      </c>
      <c r="P118" s="60">
        <f t="shared" si="23"/>
        <v>3714345.4927949994</v>
      </c>
    </row>
    <row r="119" spans="1:16">
      <c r="A119" s="115">
        <f t="shared" si="13"/>
        <v>109</v>
      </c>
      <c r="B119" s="81" t="str">
        <f t="shared" si="20"/>
        <v>Area Lighting</v>
      </c>
      <c r="C119" s="142">
        <f t="shared" si="21"/>
        <v>28</v>
      </c>
      <c r="D119" s="60">
        <f>SUMIF('Weather Normalized Data'!$B$154:$B$184,$C119,'Weather Normalized Data'!E$154:E$184)</f>
        <v>32632.05099</v>
      </c>
      <c r="E119" s="60">
        <f>SUMIF('Weather Normalized Data'!$B$154:$B$184,$C119,'Weather Normalized Data'!F$154:F$184)</f>
        <v>28395.93477</v>
      </c>
      <c r="F119" s="60">
        <f>SUMIF('Weather Normalized Data'!$B$154:$B$184,$C119,'Weather Normalized Data'!G$154:G$184)</f>
        <v>28700.91462</v>
      </c>
      <c r="G119" s="60">
        <f>SUMIF('Weather Normalized Data'!$B$154:$B$184,$C119,'Weather Normalized Data'!H$154:H$184)</f>
        <v>25507.255829999998</v>
      </c>
      <c r="H119" s="60">
        <f>SUMIF('Weather Normalized Data'!$B$154:$B$184,$C119,'Weather Normalized Data'!I$154:I$184)</f>
        <v>24253.102859999999</v>
      </c>
      <c r="I119" s="60">
        <f>SUMIF('Weather Normalized Data'!$B$154:$B$184,$C119,'Weather Normalized Data'!J$154:J$184)</f>
        <v>22391.09649</v>
      </c>
      <c r="J119" s="60">
        <f>SUMIF('Weather Normalized Data'!$B$154:$B$184,$C119,'Weather Normalized Data'!K$154:K$184)</f>
        <v>23822.68665</v>
      </c>
      <c r="K119" s="60">
        <f>SUMIF('Weather Normalized Data'!$B$154:$B$184,$C119,'Weather Normalized Data'!L$154:L$184)</f>
        <v>25528.405559999999</v>
      </c>
      <c r="L119" s="60">
        <f>SUMIF('Weather Normalized Data'!$B$154:$B$184,$C119,'Weather Normalized Data'!M$154:M$184)</f>
        <v>26727.93102</v>
      </c>
      <c r="M119" s="60">
        <f>SUMIF('Weather Normalized Data'!$B$154:$B$184,$C119,'Weather Normalized Data'!N$154:N$184)</f>
        <v>29906.709419999999</v>
      </c>
      <c r="N119" s="60">
        <f>SUMIF('Weather Normalized Data'!$B$154:$B$184,$C119,'Weather Normalized Data'!O$154:O$184)</f>
        <v>31116.977009999999</v>
      </c>
      <c r="O119" s="60">
        <f>SUMIF('Weather Normalized Data'!$B$154:$B$184,$C119,'Weather Normalized Data'!P$154:P$184)</f>
        <v>33432.197189999999</v>
      </c>
      <c r="P119" s="60">
        <f t="shared" si="23"/>
        <v>332415.26240999991</v>
      </c>
    </row>
    <row r="120" spans="1:16">
      <c r="A120" s="115">
        <f t="shared" si="13"/>
        <v>110</v>
      </c>
      <c r="B120" s="81" t="str">
        <f t="shared" si="20"/>
        <v>Electric Furnace</v>
      </c>
      <c r="C120" s="142">
        <f t="shared" si="21"/>
        <v>30</v>
      </c>
      <c r="D120" s="60">
        <f>SUMIF('Weather Normalized Data'!$B$154:$B$184,$C120,'Weather Normalized Data'!E$154:E$184)</f>
        <v>25517.90049</v>
      </c>
      <c r="E120" s="60">
        <f>SUMIF('Weather Normalized Data'!$B$154:$B$184,$C120,'Weather Normalized Data'!F$154:F$184)</f>
        <v>25177.267215</v>
      </c>
      <c r="F120" s="60">
        <f>SUMIF('Weather Normalized Data'!$B$154:$B$184,$C120,'Weather Normalized Data'!G$154:G$184)</f>
        <v>23810.99193</v>
      </c>
      <c r="G120" s="60">
        <f>SUMIF('Weather Normalized Data'!$B$154:$B$184,$C120,'Weather Normalized Data'!H$154:H$184)</f>
        <v>18255.004095</v>
      </c>
      <c r="H120" s="60">
        <f>SUMIF('Weather Normalized Data'!$B$154:$B$184,$C120,'Weather Normalized Data'!I$154:I$184)</f>
        <v>14671.915079999999</v>
      </c>
      <c r="I120" s="60">
        <f>SUMIF('Weather Normalized Data'!$B$154:$B$184,$C120,'Weather Normalized Data'!J$154:J$184)</f>
        <v>21663.697844999999</v>
      </c>
      <c r="J120" s="60">
        <f>SUMIF('Weather Normalized Data'!$B$154:$B$184,$C120,'Weather Normalized Data'!K$154:K$184)</f>
        <v>21724.410959999997</v>
      </c>
      <c r="K120" s="60">
        <f>SUMIF('Weather Normalized Data'!$B$154:$B$184,$C120,'Weather Normalized Data'!L$154:L$184)</f>
        <v>21240.948990000001</v>
      </c>
      <c r="L120" s="60">
        <f>SUMIF('Weather Normalized Data'!$B$154:$B$184,$C120,'Weather Normalized Data'!M$154:M$184)</f>
        <v>22513.256474999998</v>
      </c>
      <c r="M120" s="60">
        <f>SUMIF('Weather Normalized Data'!$B$154:$B$184,$C120,'Weather Normalized Data'!N$154:N$184)</f>
        <v>20157.096525000001</v>
      </c>
      <c r="N120" s="60">
        <f>SUMIF('Weather Normalized Data'!$B$154:$B$184,$C120,'Weather Normalized Data'!O$154:O$184)</f>
        <v>22766.072355</v>
      </c>
      <c r="O120" s="60">
        <f>SUMIF('Weather Normalized Data'!$B$154:$B$184,$C120,'Weather Normalized Data'!P$154:P$184)</f>
        <v>17119.138800000001</v>
      </c>
      <c r="P120" s="60">
        <f t="shared" si="23"/>
        <v>254617.70076000004</v>
      </c>
    </row>
    <row r="121" spans="1:16">
      <c r="A121" s="115">
        <f t="shared" si="13"/>
        <v>111</v>
      </c>
      <c r="B121" s="81" t="str">
        <f t="shared" si="20"/>
        <v>Military Research &amp; Dev. Service</v>
      </c>
      <c r="C121" s="142">
        <f t="shared" si="21"/>
        <v>31</v>
      </c>
      <c r="D121" s="60">
        <f>SUMIF('Weather Normalized Data'!$B$154:$B$184,$C121,'Weather Normalized Data'!E$154:E$184)</f>
        <v>308624.07652499998</v>
      </c>
      <c r="E121" s="60">
        <f>SUMIF('Weather Normalized Data'!$B$154:$B$184,$C121,'Weather Normalized Data'!F$154:F$184)</f>
        <v>293777.31758999999</v>
      </c>
      <c r="F121" s="60">
        <f>SUMIF('Weather Normalized Data'!$B$154:$B$184,$C121,'Weather Normalized Data'!G$154:G$184)</f>
        <v>253212.56341499998</v>
      </c>
      <c r="G121" s="60">
        <f>SUMIF('Weather Normalized Data'!$B$154:$B$184,$C121,'Weather Normalized Data'!H$154:H$184)</f>
        <v>247287.14990999998</v>
      </c>
      <c r="H121" s="60">
        <f>SUMIF('Weather Normalized Data'!$B$154:$B$184,$C121,'Weather Normalized Data'!I$154:I$184)</f>
        <v>256455.113595</v>
      </c>
      <c r="I121" s="60">
        <f>SUMIF('Weather Normalized Data'!$B$154:$B$184,$C121,'Weather Normalized Data'!J$154:J$184)</f>
        <v>293617.64386829996</v>
      </c>
      <c r="J121" s="60">
        <f>SUMIF('Weather Normalized Data'!$B$154:$B$184,$C121,'Weather Normalized Data'!K$154:K$184)</f>
        <v>283967.59827682498</v>
      </c>
      <c r="K121" s="60">
        <f>SUMIF('Weather Normalized Data'!$B$154:$B$184,$C121,'Weather Normalized Data'!L$154:L$184)</f>
        <v>291540.66986632498</v>
      </c>
      <c r="L121" s="60">
        <f>SUMIF('Weather Normalized Data'!$B$154:$B$184,$C121,'Weather Normalized Data'!M$154:M$184)</f>
        <v>262418.28173295001</v>
      </c>
      <c r="M121" s="60">
        <f>SUMIF('Weather Normalized Data'!$B$154:$B$184,$C121,'Weather Normalized Data'!N$154:N$184)</f>
        <v>253769.72399999999</v>
      </c>
      <c r="N121" s="60">
        <f>SUMIF('Weather Normalized Data'!$B$154:$B$184,$C121,'Weather Normalized Data'!O$154:O$184)</f>
        <v>245252.97133499998</v>
      </c>
      <c r="O121" s="60">
        <f>SUMIF('Weather Normalized Data'!$B$154:$B$184,$C121,'Weather Normalized Data'!P$154:P$184)</f>
        <v>298230.93091499998</v>
      </c>
      <c r="P121" s="60">
        <f t="shared" si="23"/>
        <v>3288154.0410293993</v>
      </c>
    </row>
    <row r="122" spans="1:16">
      <c r="A122" s="115">
        <f t="shared" si="13"/>
        <v>112</v>
      </c>
      <c r="B122" s="81" t="str">
        <f t="shared" si="20"/>
        <v>Cotton Gin</v>
      </c>
      <c r="C122" s="142">
        <f t="shared" si="21"/>
        <v>34</v>
      </c>
      <c r="D122" s="60">
        <f>SUMIF('Weather Normalized Data'!$B$154:$B$184,$C122,'Weather Normalized Data'!E$154:E$184)</f>
        <v>3300.38625</v>
      </c>
      <c r="E122" s="60">
        <f>SUMIF('Weather Normalized Data'!$B$154:$B$184,$C122,'Weather Normalized Data'!F$154:F$184)</f>
        <v>140.45303999999999</v>
      </c>
      <c r="F122" s="60">
        <f>SUMIF('Weather Normalized Data'!$B$154:$B$184,$C122,'Weather Normalized Data'!G$154:G$184)</f>
        <v>137.13252</v>
      </c>
      <c r="G122" s="60">
        <f>SUMIF('Weather Normalized Data'!$B$154:$B$184,$C122,'Weather Normalized Data'!H$154:H$184)</f>
        <v>102.79983</v>
      </c>
      <c r="H122" s="60">
        <f>SUMIF('Weather Normalized Data'!$B$154:$B$184,$C122,'Weather Normalized Data'!I$154:I$184)</f>
        <v>68.169780000000003</v>
      </c>
      <c r="I122" s="60">
        <f>SUMIF('Weather Normalized Data'!$B$154:$B$184,$C122,'Weather Normalized Data'!J$154:J$184)</f>
        <v>74.922330000000002</v>
      </c>
      <c r="J122" s="60">
        <f>SUMIF('Weather Normalized Data'!$B$154:$B$184,$C122,'Weather Normalized Data'!K$154:K$184)</f>
        <v>70.412369999999996</v>
      </c>
      <c r="K122" s="60">
        <f>SUMIF('Weather Normalized Data'!$B$154:$B$184,$C122,'Weather Normalized Data'!L$154:L$184)</f>
        <v>75.690510000000003</v>
      </c>
      <c r="L122" s="60">
        <f>SUMIF('Weather Normalized Data'!$B$154:$B$184,$C122,'Weather Normalized Data'!M$154:M$184)</f>
        <v>84.177660000000003</v>
      </c>
      <c r="M122" s="60">
        <f>SUMIF('Weather Normalized Data'!$B$154:$B$184,$C122,'Weather Normalized Data'!N$154:N$184)</f>
        <v>92.540909999999997</v>
      </c>
      <c r="N122" s="60">
        <f>SUMIF('Weather Normalized Data'!$B$154:$B$184,$C122,'Weather Normalized Data'!O$154:O$184)</f>
        <v>6037.4859299999998</v>
      </c>
      <c r="O122" s="60">
        <f>SUMIF('Weather Normalized Data'!$B$154:$B$184,$C122,'Weather Normalized Data'!P$154:P$184)</f>
        <v>9594.9770700000008</v>
      </c>
      <c r="P122" s="60">
        <f t="shared" si="23"/>
        <v>19779.1482</v>
      </c>
    </row>
    <row r="123" spans="1:16">
      <c r="A123" s="115">
        <f t="shared" si="13"/>
        <v>113</v>
      </c>
      <c r="B123" s="81" t="str">
        <f t="shared" si="20"/>
        <v>Interruptible Power Service</v>
      </c>
      <c r="C123" s="142">
        <f t="shared" si="21"/>
        <v>38</v>
      </c>
      <c r="D123" s="60">
        <f>SUMIF('Weather Normalized Data'!$B$154:$B$184,$C123,'Weather Normalized Data'!E$154:E$184)</f>
        <v>331477.34118499997</v>
      </c>
      <c r="E123" s="60">
        <f>SUMIF('Weather Normalized Data'!$B$154:$B$184,$C123,'Weather Normalized Data'!F$154:F$184)</f>
        <v>297361.38142799999</v>
      </c>
      <c r="F123" s="60">
        <f>SUMIF('Weather Normalized Data'!$B$154:$B$184,$C123,'Weather Normalized Data'!G$154:G$184)</f>
        <v>354862.96117600001</v>
      </c>
      <c r="G123" s="60">
        <f>SUMIF('Weather Normalized Data'!$B$154:$B$184,$C123,'Weather Normalized Data'!H$154:H$184)</f>
        <v>302471.15787699999</v>
      </c>
      <c r="H123" s="60">
        <f>SUMIF('Weather Normalized Data'!$B$154:$B$184,$C123,'Weather Normalized Data'!I$154:I$184)</f>
        <v>331971.50838499999</v>
      </c>
      <c r="I123" s="60">
        <f>SUMIF('Weather Normalized Data'!$B$154:$B$184,$C123,'Weather Normalized Data'!J$154:J$184)</f>
        <v>481112.892742</v>
      </c>
      <c r="J123" s="60">
        <f>SUMIF('Weather Normalized Data'!$B$154:$B$184,$C123,'Weather Normalized Data'!K$154:K$184)</f>
        <v>512507.685879</v>
      </c>
      <c r="K123" s="60">
        <f>SUMIF('Weather Normalized Data'!$B$154:$B$184,$C123,'Weather Normalized Data'!L$154:L$184)</f>
        <v>514998.33338599995</v>
      </c>
      <c r="L123" s="60">
        <f>SUMIF('Weather Normalized Data'!$B$154:$B$184,$C123,'Weather Normalized Data'!M$154:M$184)</f>
        <v>498547.82279800001</v>
      </c>
      <c r="M123" s="60">
        <f>SUMIF('Weather Normalized Data'!$B$154:$B$184,$C123,'Weather Normalized Data'!N$154:N$184)</f>
        <v>387980.77130299999</v>
      </c>
      <c r="N123" s="60">
        <f>SUMIF('Weather Normalized Data'!$B$154:$B$184,$C123,'Weather Normalized Data'!O$154:O$184)</f>
        <v>340802.33596900001</v>
      </c>
      <c r="O123" s="60">
        <f>SUMIF('Weather Normalized Data'!$B$154:$B$184,$C123,'Weather Normalized Data'!P$154:P$184)</f>
        <v>301105.15170400002</v>
      </c>
      <c r="P123" s="60">
        <f t="shared" si="23"/>
        <v>4655199.3438320002</v>
      </c>
    </row>
    <row r="124" spans="1:16">
      <c r="A124" s="115">
        <f t="shared" si="13"/>
        <v>114</v>
      </c>
      <c r="B124" s="81" t="str">
        <f t="shared" si="20"/>
        <v>City / County Service</v>
      </c>
      <c r="C124" s="142">
        <f t="shared" si="21"/>
        <v>41</v>
      </c>
      <c r="D124" s="60">
        <f>SUMIF('Weather Normalized Data'!$B$154:$B$184,$C124,'Weather Normalized Data'!E$154:E$184)</f>
        <v>205966.39606954865</v>
      </c>
      <c r="E124" s="60">
        <f>SUMIF('Weather Normalized Data'!$B$154:$B$184,$C124,'Weather Normalized Data'!F$154:F$184)</f>
        <v>224465.28123454863</v>
      </c>
      <c r="F124" s="60">
        <f>SUMIF('Weather Normalized Data'!$B$154:$B$184,$C124,'Weather Normalized Data'!G$154:G$184)</f>
        <v>211578.33181854864</v>
      </c>
      <c r="G124" s="60">
        <f>SUMIF('Weather Normalized Data'!$B$154:$B$184,$C124,'Weather Normalized Data'!H$154:H$184)</f>
        <v>145142.79714854865</v>
      </c>
      <c r="H124" s="60">
        <f>SUMIF('Weather Normalized Data'!$B$154:$B$184,$C124,'Weather Normalized Data'!I$154:I$184)</f>
        <v>135713.63899059576</v>
      </c>
      <c r="I124" s="60">
        <f>SUMIF('Weather Normalized Data'!$B$154:$B$184,$C124,'Weather Normalized Data'!J$154:J$184)</f>
        <v>190877.98238664231</v>
      </c>
      <c r="J124" s="60">
        <f>SUMIF('Weather Normalized Data'!$B$154:$B$184,$C124,'Weather Normalized Data'!K$154:K$184)</f>
        <v>234791.47330114688</v>
      </c>
      <c r="K124" s="60">
        <f>SUMIF('Weather Normalized Data'!$B$154:$B$184,$C124,'Weather Normalized Data'!L$154:L$184)</f>
        <v>237806.68060100701</v>
      </c>
      <c r="L124" s="60">
        <f>SUMIF('Weather Normalized Data'!$B$154:$B$184,$C124,'Weather Normalized Data'!M$154:M$184)</f>
        <v>264603.6970607551</v>
      </c>
      <c r="M124" s="60">
        <f>SUMIF('Weather Normalized Data'!$B$154:$B$184,$C124,'Weather Normalized Data'!N$154:N$184)</f>
        <v>203318.8945830712</v>
      </c>
      <c r="N124" s="60">
        <f>SUMIF('Weather Normalized Data'!$B$154:$B$184,$C124,'Weather Normalized Data'!O$154:O$184)</f>
        <v>168429.64807901025</v>
      </c>
      <c r="O124" s="60">
        <f>SUMIF('Weather Normalized Data'!$B$154:$B$184,$C124,'Weather Normalized Data'!P$154:P$184)</f>
        <v>163685.13225610444</v>
      </c>
      <c r="P124" s="60">
        <f t="shared" si="23"/>
        <v>2386379.9535295279</v>
      </c>
    </row>
    <row r="125" spans="1:16">
      <c r="A125" s="115">
        <f t="shared" si="13"/>
        <v>115</v>
      </c>
      <c r="B125" s="81" t="str">
        <f t="shared" si="20"/>
        <v>State University Service</v>
      </c>
      <c r="C125" s="142">
        <f t="shared" si="21"/>
        <v>43</v>
      </c>
      <c r="D125" s="60">
        <f>SUMIF('Weather Normalized Data'!$B$154:$B$184,$C125,'Weather Normalized Data'!E$154:E$184)</f>
        <v>51138.838101000001</v>
      </c>
      <c r="E125" s="60">
        <f>SUMIF('Weather Normalized Data'!$B$154:$B$184,$C125,'Weather Normalized Data'!F$154:F$184)</f>
        <v>54754.846820000006</v>
      </c>
      <c r="F125" s="60">
        <f>SUMIF('Weather Normalized Data'!$B$154:$B$184,$C125,'Weather Normalized Data'!G$154:G$184)</f>
        <v>51841.458464000003</v>
      </c>
      <c r="G125" s="60">
        <f>SUMIF('Weather Normalized Data'!$B$154:$B$184,$C125,'Weather Normalized Data'!H$154:H$184)</f>
        <v>48828.188454000003</v>
      </c>
      <c r="H125" s="60">
        <f>SUMIF('Weather Normalized Data'!$B$154:$B$184,$C125,'Weather Normalized Data'!I$154:I$184)</f>
        <v>41697.722608000004</v>
      </c>
      <c r="I125" s="60">
        <f>SUMIF('Weather Normalized Data'!$B$154:$B$184,$C125,'Weather Normalized Data'!J$154:J$184)</f>
        <v>46259.218760000003</v>
      </c>
      <c r="J125" s="60">
        <f>SUMIF('Weather Normalized Data'!$B$154:$B$184,$C125,'Weather Normalized Data'!K$154:K$184)</f>
        <v>52190.814334000002</v>
      </c>
      <c r="K125" s="60">
        <f>SUMIF('Weather Normalized Data'!$B$154:$B$184,$C125,'Weather Normalized Data'!L$154:L$184)</f>
        <v>51353.376730000004</v>
      </c>
      <c r="L125" s="60">
        <f>SUMIF('Weather Normalized Data'!$B$154:$B$184,$C125,'Weather Normalized Data'!M$154:M$184)</f>
        <v>57377.823277000003</v>
      </c>
      <c r="M125" s="60">
        <f>SUMIF('Weather Normalized Data'!$B$154:$B$184,$C125,'Weather Normalized Data'!N$154:N$184)</f>
        <v>51747.469997</v>
      </c>
      <c r="N125" s="60">
        <f>SUMIF('Weather Normalized Data'!$B$154:$B$184,$C125,'Weather Normalized Data'!O$154:O$184)</f>
        <v>52415.72352</v>
      </c>
      <c r="O125" s="60">
        <f>SUMIF('Weather Normalized Data'!$B$154:$B$184,$C125,'Weather Normalized Data'!P$154:P$184)</f>
        <v>44437.618927000003</v>
      </c>
      <c r="P125" s="60">
        <f t="shared" si="23"/>
        <v>604043.09999199992</v>
      </c>
    </row>
    <row r="126" spans="1:16">
      <c r="A126" s="115">
        <f t="shared" si="13"/>
        <v>116</v>
      </c>
      <c r="B126" s="81" t="str">
        <f t="shared" si="20"/>
        <v>Cogen Supplemental</v>
      </c>
      <c r="C126" s="142">
        <f t="shared" si="21"/>
        <v>45</v>
      </c>
      <c r="D126" s="60">
        <f>SUMIF('Weather Normalized Data'!$B$154:$B$184,$C126,'Weather Normalized Data'!E$154:E$184)</f>
        <v>31697.492511</v>
      </c>
      <c r="E126" s="60">
        <f>SUMIF('Weather Normalized Data'!$B$154:$B$184,$C126,'Weather Normalized Data'!F$154:F$184)</f>
        <v>32008.330898</v>
      </c>
      <c r="F126" s="60">
        <f>SUMIF('Weather Normalized Data'!$B$154:$B$184,$C126,'Weather Normalized Data'!G$154:G$184)</f>
        <v>30996.106450000003</v>
      </c>
      <c r="G126" s="60">
        <f>SUMIF('Weather Normalized Data'!$B$154:$B$184,$C126,'Weather Normalized Data'!H$154:H$184)</f>
        <v>33058.189456</v>
      </c>
      <c r="H126" s="60">
        <f>SUMIF('Weather Normalized Data'!$B$154:$B$184,$C126,'Weather Normalized Data'!I$154:I$184)</f>
        <v>30704.557057000002</v>
      </c>
      <c r="I126" s="60">
        <f>SUMIF('Weather Normalized Data'!$B$154:$B$184,$C126,'Weather Normalized Data'!J$154:J$184)</f>
        <v>37005.100020000005</v>
      </c>
      <c r="J126" s="60">
        <f>SUMIF('Weather Normalized Data'!$B$154:$B$184,$C126,'Weather Normalized Data'!K$154:K$184)</f>
        <v>39446.271053000004</v>
      </c>
      <c r="K126" s="60">
        <f>SUMIF('Weather Normalized Data'!$B$154:$B$184,$C126,'Weather Normalized Data'!L$154:L$184)</f>
        <v>37222.204061000004</v>
      </c>
      <c r="L126" s="60">
        <f>SUMIF('Weather Normalized Data'!$B$154:$B$184,$C126,'Weather Normalized Data'!M$154:M$184)</f>
        <v>37178.555754000001</v>
      </c>
      <c r="M126" s="60">
        <f>SUMIF('Weather Normalized Data'!$B$154:$B$184,$C126,'Weather Normalized Data'!N$154:N$184)</f>
        <v>33341.691684000005</v>
      </c>
      <c r="N126" s="60">
        <f>SUMIF('Weather Normalized Data'!$B$154:$B$184,$C126,'Weather Normalized Data'!O$154:O$184)</f>
        <v>30759.471395</v>
      </c>
      <c r="O126" s="60">
        <f>SUMIF('Weather Normalized Data'!$B$154:$B$184,$C126,'Weather Normalized Data'!P$154:P$184)</f>
        <v>28932.813344000002</v>
      </c>
      <c r="P126" s="60">
        <f t="shared" si="23"/>
        <v>402350.78368300007</v>
      </c>
    </row>
    <row r="127" spans="1:16">
      <c r="A127" s="115">
        <f t="shared" si="13"/>
        <v>117</v>
      </c>
      <c r="B127" s="81" t="str">
        <f t="shared" si="20"/>
        <v>Cogen Maint, Backup &amp; Interrupt</v>
      </c>
      <c r="C127" s="142">
        <f t="shared" si="21"/>
        <v>46</v>
      </c>
      <c r="D127" s="60">
        <f>SUMIF('Weather Normalized Data'!$B$154:$B$185,$C127,'Weather Normalized Data'!E$154:E$185)</f>
        <v>0</v>
      </c>
      <c r="E127" s="60">
        <f>SUMIF('Weather Normalized Data'!$B$154:$B$185,$C127,'Weather Normalized Data'!F$154:F$185)</f>
        <v>0</v>
      </c>
      <c r="F127" s="60">
        <f>SUMIF('Weather Normalized Data'!$B$154:$B$185,$C127,'Weather Normalized Data'!G$154:G$185)</f>
        <v>0</v>
      </c>
      <c r="G127" s="60">
        <f>SUMIF('Weather Normalized Data'!$B$154:$B$185,$C127,'Weather Normalized Data'!H$154:H$185)</f>
        <v>0</v>
      </c>
      <c r="H127" s="60">
        <f>SUMIF('Weather Normalized Data'!$B$154:$B$185,$C127,'Weather Normalized Data'!I$154:I$185)</f>
        <v>0</v>
      </c>
      <c r="I127" s="60">
        <f>SUMIF('Weather Normalized Data'!$B$154:$B$185,$C127,'Weather Normalized Data'!J$154:J$185)</f>
        <v>0</v>
      </c>
      <c r="J127" s="60">
        <f>SUMIF('Weather Normalized Data'!$B$154:$B$185,$C127,'Weather Normalized Data'!K$154:K$185)</f>
        <v>0</v>
      </c>
      <c r="K127" s="60">
        <f>SUMIF('Weather Normalized Data'!$B$154:$B$185,$C127,'Weather Normalized Data'!L$154:L$185)</f>
        <v>0</v>
      </c>
      <c r="L127" s="60">
        <f>SUMIF('Weather Normalized Data'!$B$154:$B$185,$C127,'Weather Normalized Data'!M$154:M$185)</f>
        <v>0</v>
      </c>
      <c r="M127" s="60">
        <f>SUMIF('Weather Normalized Data'!$B$154:$B$185,$C127,'Weather Normalized Data'!N$154:N$185)</f>
        <v>0</v>
      </c>
      <c r="N127" s="60">
        <f>SUMIF('Weather Normalized Data'!$B$154:$B$185,$C127,'Weather Normalized Data'!O$154:O$185)</f>
        <v>0</v>
      </c>
      <c r="O127" s="60">
        <f>SUMIF('Weather Normalized Data'!$B$154:$B$185,$C127,'Weather Normalized Data'!P$154:P$185)</f>
        <v>0</v>
      </c>
      <c r="P127" s="60">
        <f>SUM(D127:O127)</f>
        <v>0</v>
      </c>
    </row>
    <row r="128" spans="1:16" ht="19.5" customHeight="1" collapsed="1" thickBot="1">
      <c r="A128" s="115">
        <f t="shared" si="13"/>
        <v>118</v>
      </c>
      <c r="B128" s="323" t="str">
        <f>"Total "&amp;B105</f>
        <v>Total Fuel Revenues</v>
      </c>
      <c r="D128" s="325">
        <f>SUM(D106:D127)</f>
        <v>5986063.0152160814</v>
      </c>
      <c r="E128" s="325">
        <f t="shared" ref="E128:O128" si="24">SUM(E106:E127)</f>
        <v>5341864.732055882</v>
      </c>
      <c r="F128" s="325">
        <f t="shared" si="24"/>
        <v>5154322.4721198753</v>
      </c>
      <c r="G128" s="325">
        <f t="shared" si="24"/>
        <v>4917072.4881954035</v>
      </c>
      <c r="H128" s="325">
        <f t="shared" si="24"/>
        <v>5562378.4330111658</v>
      </c>
      <c r="I128" s="325">
        <f t="shared" si="24"/>
        <v>7300010.5777018238</v>
      </c>
      <c r="J128" s="325">
        <f t="shared" si="24"/>
        <v>8885199.367230041</v>
      </c>
      <c r="K128" s="325">
        <f t="shared" si="24"/>
        <v>8468249.3501507752</v>
      </c>
      <c r="L128" s="325">
        <f t="shared" si="24"/>
        <v>8465757.1331481114</v>
      </c>
      <c r="M128" s="325">
        <f t="shared" si="24"/>
        <v>6466737.1546672387</v>
      </c>
      <c r="N128" s="325">
        <f t="shared" si="24"/>
        <v>5530977.1204485828</v>
      </c>
      <c r="O128" s="325">
        <f t="shared" si="24"/>
        <v>5401399.9243391734</v>
      </c>
      <c r="P128" s="325">
        <f>SUM(P106:P127)</f>
        <v>77480031.768284157</v>
      </c>
    </row>
    <row r="129" spans="1:16" ht="25" customHeight="1" thickTop="1">
      <c r="A129" s="115">
        <f t="shared" si="13"/>
        <v>119</v>
      </c>
      <c r="B129" s="206" t="s">
        <v>199</v>
      </c>
      <c r="C129" s="368"/>
    </row>
    <row r="130" spans="1:16">
      <c r="A130" s="115">
        <f t="shared" si="13"/>
        <v>120</v>
      </c>
      <c r="B130" s="81" t="str">
        <f t="shared" ref="B130:B151" si="25">B58</f>
        <v>Residential Service</v>
      </c>
      <c r="C130" s="142">
        <f t="shared" ref="C130:C151" si="26">C106</f>
        <v>1</v>
      </c>
      <c r="D130" s="45">
        <f t="shared" ref="D130:O130" si="27">D58-D106</f>
        <v>19136590.591381717</v>
      </c>
      <c r="E130" s="45">
        <f t="shared" si="27"/>
        <v>15979540.574153811</v>
      </c>
      <c r="F130" s="45">
        <f t="shared" si="27"/>
        <v>13972695.689133747</v>
      </c>
      <c r="G130" s="45">
        <f t="shared" si="27"/>
        <v>14434573.28443508</v>
      </c>
      <c r="H130" s="45">
        <f t="shared" si="27"/>
        <v>20612246.829066612</v>
      </c>
      <c r="I130" s="45">
        <f t="shared" si="27"/>
        <v>28421439.036456317</v>
      </c>
      <c r="J130" s="45">
        <f t="shared" si="27"/>
        <v>37078571.68107383</v>
      </c>
      <c r="K130" s="45">
        <f t="shared" si="27"/>
        <v>34857304.400210626</v>
      </c>
      <c r="L130" s="45">
        <f t="shared" si="27"/>
        <v>33702186.949540094</v>
      </c>
      <c r="M130" s="45">
        <f t="shared" si="27"/>
        <v>22743635.11227382</v>
      </c>
      <c r="N130" s="45">
        <f t="shared" si="27"/>
        <v>16353916.450522712</v>
      </c>
      <c r="O130" s="45">
        <f t="shared" si="27"/>
        <v>16346129.706763413</v>
      </c>
      <c r="P130" s="60">
        <f>SUM(D130:O130)</f>
        <v>273638830.30501175</v>
      </c>
    </row>
    <row r="131" spans="1:16">
      <c r="A131" s="115">
        <f t="shared" si="13"/>
        <v>121</v>
      </c>
      <c r="B131" s="81" t="str">
        <f t="shared" si="25"/>
        <v>Small General Service</v>
      </c>
      <c r="C131" s="142">
        <f t="shared" si="26"/>
        <v>2</v>
      </c>
      <c r="D131" s="45">
        <f t="shared" ref="D131:O131" si="28">D59-D107</f>
        <v>2542343.1473010513</v>
      </c>
      <c r="E131" s="45">
        <f t="shared" si="28"/>
        <v>2387349.9859279445</v>
      </c>
      <c r="F131" s="45">
        <f t="shared" si="28"/>
        <v>2213180.6282659685</v>
      </c>
      <c r="G131" s="45">
        <f t="shared" si="28"/>
        <v>2009153.7202325012</v>
      </c>
      <c r="H131" s="45">
        <f t="shared" si="28"/>
        <v>2442026.7597330413</v>
      </c>
      <c r="I131" s="45">
        <f t="shared" si="28"/>
        <v>3163433.3035758925</v>
      </c>
      <c r="J131" s="45">
        <f t="shared" si="28"/>
        <v>3864947.9999999995</v>
      </c>
      <c r="K131" s="45">
        <f t="shared" si="28"/>
        <v>3568481.0270187971</v>
      </c>
      <c r="L131" s="45">
        <f t="shared" si="28"/>
        <v>3645654.7445458979</v>
      </c>
      <c r="M131" s="45">
        <f t="shared" si="28"/>
        <v>2891325</v>
      </c>
      <c r="N131" s="45">
        <f t="shared" si="28"/>
        <v>2309783.0393781066</v>
      </c>
      <c r="O131" s="45">
        <f t="shared" si="28"/>
        <v>2282004.8591866158</v>
      </c>
      <c r="P131" s="60">
        <f>SUM(D131:O131)</f>
        <v>33319684.215165816</v>
      </c>
    </row>
    <row r="132" spans="1:16">
      <c r="A132" s="115">
        <f t="shared" si="13"/>
        <v>122</v>
      </c>
      <c r="B132" s="81" t="str">
        <f t="shared" si="25"/>
        <v>Outdoor Recreational Lighting</v>
      </c>
      <c r="C132" s="142">
        <f t="shared" si="26"/>
        <v>7</v>
      </c>
      <c r="D132" s="45">
        <f t="shared" ref="D132:O132" si="29">D60-D108</f>
        <v>48762.434464674116</v>
      </c>
      <c r="E132" s="45">
        <f t="shared" si="29"/>
        <v>57972.46260239026</v>
      </c>
      <c r="F132" s="45">
        <f t="shared" si="29"/>
        <v>61852.806918015034</v>
      </c>
      <c r="G132" s="45">
        <f t="shared" si="29"/>
        <v>25740.581795014754</v>
      </c>
      <c r="H132" s="45">
        <f t="shared" si="29"/>
        <v>24086.826860278517</v>
      </c>
      <c r="I132" s="45">
        <f t="shared" si="29"/>
        <v>24955.628186743335</v>
      </c>
      <c r="J132" s="45">
        <f t="shared" si="29"/>
        <v>30647.127293892652</v>
      </c>
      <c r="K132" s="45">
        <f t="shared" si="29"/>
        <v>31186.817631283</v>
      </c>
      <c r="L132" s="45">
        <f t="shared" si="29"/>
        <v>39653.15278473885</v>
      </c>
      <c r="M132" s="45">
        <f t="shared" si="29"/>
        <v>49215.866892030004</v>
      </c>
      <c r="N132" s="45">
        <f t="shared" si="29"/>
        <v>34652.394357135316</v>
      </c>
      <c r="O132" s="45">
        <f t="shared" si="29"/>
        <v>34253.610741678916</v>
      </c>
      <c r="P132" s="60">
        <f t="shared" ref="P132:P138" si="30">SUM(D132:O132)</f>
        <v>462979.71052787482</v>
      </c>
    </row>
    <row r="133" spans="1:16">
      <c r="A133" s="115">
        <f t="shared" si="13"/>
        <v>123</v>
      </c>
      <c r="B133" s="81" t="str">
        <f t="shared" si="25"/>
        <v>Street Lighting Service</v>
      </c>
      <c r="C133" s="142">
        <f t="shared" si="26"/>
        <v>8</v>
      </c>
      <c r="D133" s="45">
        <f t="shared" ref="D133:O134" si="31">D61-D109</f>
        <v>341481.10489177849</v>
      </c>
      <c r="E133" s="45">
        <f t="shared" si="31"/>
        <v>337818.94062542124</v>
      </c>
      <c r="F133" s="45">
        <f t="shared" si="31"/>
        <v>338082.54780457204</v>
      </c>
      <c r="G133" s="45">
        <f t="shared" si="31"/>
        <v>335321.55850180337</v>
      </c>
      <c r="H133" s="45">
        <f t="shared" si="31"/>
        <v>334237.39427194162</v>
      </c>
      <c r="I133" s="45">
        <f t="shared" si="31"/>
        <v>332627.65843975457</v>
      </c>
      <c r="J133" s="45">
        <f t="shared" si="31"/>
        <v>333865.30237976916</v>
      </c>
      <c r="K133" s="45">
        <f t="shared" si="31"/>
        <v>335339.84550565417</v>
      </c>
      <c r="L133" s="45">
        <f t="shared" si="31"/>
        <v>336376.91855821665</v>
      </c>
      <c r="M133" s="45">
        <f t="shared" si="31"/>
        <v>339125.02036008064</v>
      </c>
      <c r="N133" s="45">
        <f t="shared" si="31"/>
        <v>340171.21044792759</v>
      </c>
      <c r="O133" s="45">
        <f t="shared" si="31"/>
        <v>342172.7618688668</v>
      </c>
      <c r="P133" s="60">
        <f t="shared" si="30"/>
        <v>4046620.2636557859</v>
      </c>
    </row>
    <row r="134" spans="1:16">
      <c r="A134" s="115">
        <f t="shared" si="13"/>
        <v>124</v>
      </c>
      <c r="B134" s="81" t="str">
        <f t="shared" si="25"/>
        <v>Traffic Signals</v>
      </c>
      <c r="C134" s="142">
        <f t="shared" si="26"/>
        <v>9</v>
      </c>
      <c r="D134" s="45">
        <f t="shared" si="31"/>
        <v>7901.0930718021127</v>
      </c>
      <c r="E134" s="45">
        <f t="shared" si="31"/>
        <v>7944.7246213332674</v>
      </c>
      <c r="F134" s="45">
        <f t="shared" si="31"/>
        <v>7935.7212199067453</v>
      </c>
      <c r="G134" s="45">
        <f t="shared" si="31"/>
        <v>7941.6544959426146</v>
      </c>
      <c r="H134" s="45">
        <f t="shared" si="31"/>
        <v>7937.1010515429934</v>
      </c>
      <c r="I134" s="45">
        <f t="shared" si="31"/>
        <v>7940.5506306336156</v>
      </c>
      <c r="J134" s="45">
        <f t="shared" si="31"/>
        <v>7931.9956744888732</v>
      </c>
      <c r="K134" s="45">
        <f t="shared" si="31"/>
        <v>7930.5123554799065</v>
      </c>
      <c r="L134" s="45">
        <f t="shared" si="31"/>
        <v>7941.7579833153322</v>
      </c>
      <c r="M134" s="45">
        <f t="shared" si="31"/>
        <v>7931.5472292070936</v>
      </c>
      <c r="N134" s="45">
        <f t="shared" si="31"/>
        <v>7930.7193302253445</v>
      </c>
      <c r="O134" s="45">
        <f t="shared" si="31"/>
        <v>7936.2731525612453</v>
      </c>
      <c r="P134" s="60">
        <f t="shared" si="30"/>
        <v>95203.650816439142</v>
      </c>
    </row>
    <row r="135" spans="1:16">
      <c r="A135" s="115">
        <f t="shared" si="13"/>
        <v>125</v>
      </c>
      <c r="B135" s="81" t="str">
        <f t="shared" si="25"/>
        <v>Water Pumping Service</v>
      </c>
      <c r="C135" s="142">
        <f t="shared" si="26"/>
        <v>11</v>
      </c>
      <c r="D135" s="45">
        <f>D63-D111</f>
        <v>653311.26612406259</v>
      </c>
      <c r="E135" s="45">
        <f t="shared" ref="E135:O135" si="32">E63-E111</f>
        <v>626676.50487247726</v>
      </c>
      <c r="F135" s="45">
        <f t="shared" si="32"/>
        <v>601635.72923092486</v>
      </c>
      <c r="G135" s="45">
        <f t="shared" si="32"/>
        <v>534318.62500208919</v>
      </c>
      <c r="H135" s="45">
        <f t="shared" si="32"/>
        <v>601960.82570726518</v>
      </c>
      <c r="I135" s="45">
        <f t="shared" si="32"/>
        <v>919347.8549540157</v>
      </c>
      <c r="J135" s="45">
        <f t="shared" si="32"/>
        <v>1379354.1903322539</v>
      </c>
      <c r="K135" s="45">
        <f t="shared" si="32"/>
        <v>1198897.1896273745</v>
      </c>
      <c r="L135" s="45">
        <f t="shared" si="32"/>
        <v>1209495.2875015764</v>
      </c>
      <c r="M135" s="45">
        <f t="shared" si="32"/>
        <v>997232.51090406068</v>
      </c>
      <c r="N135" s="45">
        <f t="shared" si="32"/>
        <v>709059.34461657645</v>
      </c>
      <c r="O135" s="45">
        <f t="shared" si="32"/>
        <v>671060.73348132288</v>
      </c>
      <c r="P135" s="60">
        <f t="shared" si="30"/>
        <v>10102350.062354</v>
      </c>
    </row>
    <row r="136" spans="1:16">
      <c r="A136" s="115">
        <f t="shared" si="13"/>
        <v>126</v>
      </c>
      <c r="B136" s="81" t="str">
        <f t="shared" si="25"/>
        <v>Electrolytic Refining</v>
      </c>
      <c r="C136" s="142">
        <f t="shared" si="26"/>
        <v>15</v>
      </c>
      <c r="D136" s="45">
        <f t="shared" ref="D136:O136" si="33">D64-D112</f>
        <v>107214.06930938837</v>
      </c>
      <c r="E136" s="45">
        <f t="shared" si="33"/>
        <v>108786.08546639682</v>
      </c>
      <c r="F136" s="45">
        <f t="shared" si="33"/>
        <v>107484.09315418947</v>
      </c>
      <c r="G136" s="45">
        <f t="shared" si="33"/>
        <v>102152.43470683772</v>
      </c>
      <c r="H136" s="45">
        <f t="shared" si="33"/>
        <v>105798.29488564597</v>
      </c>
      <c r="I136" s="45">
        <f t="shared" si="33"/>
        <v>214236.87918619899</v>
      </c>
      <c r="J136" s="45">
        <f t="shared" si="33"/>
        <v>248567.57072628528</v>
      </c>
      <c r="K136" s="45">
        <f t="shared" si="33"/>
        <v>240070.29615517022</v>
      </c>
      <c r="L136" s="45">
        <f t="shared" si="33"/>
        <v>248214.00526374846</v>
      </c>
      <c r="M136" s="45">
        <f t="shared" si="33"/>
        <v>132551.53039069229</v>
      </c>
      <c r="N136" s="45">
        <f t="shared" si="33"/>
        <v>108204.77800810701</v>
      </c>
      <c r="O136" s="45">
        <f t="shared" si="33"/>
        <v>106783.18453422905</v>
      </c>
      <c r="P136" s="60">
        <f t="shared" si="30"/>
        <v>1830063.2217868899</v>
      </c>
    </row>
    <row r="137" spans="1:16">
      <c r="A137" s="115">
        <f t="shared" si="13"/>
        <v>127</v>
      </c>
      <c r="B137" s="81" t="str">
        <f t="shared" si="25"/>
        <v>Water Heating</v>
      </c>
      <c r="C137" s="142" t="str">
        <f t="shared" si="26"/>
        <v>WH</v>
      </c>
      <c r="D137" s="45">
        <f t="shared" ref="D137:O137" si="34">D65-D113</f>
        <v>50835.831912863083</v>
      </c>
      <c r="E137" s="45">
        <f t="shared" si="34"/>
        <v>47104.280566741298</v>
      </c>
      <c r="F137" s="45">
        <f t="shared" si="34"/>
        <v>43512.600801920104</v>
      </c>
      <c r="G137" s="45">
        <f t="shared" si="34"/>
        <v>42616.00073597872</v>
      </c>
      <c r="H137" s="45">
        <f t="shared" si="34"/>
        <v>41118.752709934066</v>
      </c>
      <c r="I137" s="45">
        <f t="shared" si="34"/>
        <v>37501.757348278101</v>
      </c>
      <c r="J137" s="45">
        <f t="shared" si="34"/>
        <v>35170.388566075497</v>
      </c>
      <c r="K137" s="45">
        <f t="shared" si="34"/>
        <v>31418.363193241723</v>
      </c>
      <c r="L137" s="45">
        <f t="shared" si="34"/>
        <v>33952.477095962029</v>
      </c>
      <c r="M137" s="45">
        <f t="shared" si="34"/>
        <v>34794.593721689133</v>
      </c>
      <c r="N137" s="45">
        <f t="shared" si="34"/>
        <v>34932.074112914866</v>
      </c>
      <c r="O137" s="45">
        <f t="shared" si="34"/>
        <v>41624.862404467785</v>
      </c>
      <c r="P137" s="60">
        <f t="shared" si="30"/>
        <v>474581.98317006638</v>
      </c>
    </row>
    <row r="138" spans="1:16">
      <c r="A138" s="115">
        <f t="shared" si="13"/>
        <v>128</v>
      </c>
      <c r="B138" s="81" t="str">
        <f t="shared" si="25"/>
        <v>Irrigation Service</v>
      </c>
      <c r="C138" s="142">
        <f t="shared" si="26"/>
        <v>22</v>
      </c>
      <c r="D138" s="45">
        <f t="shared" ref="D138:O138" si="35">D66-D114</f>
        <v>11934.699908134957</v>
      </c>
      <c r="E138" s="45">
        <f t="shared" si="35"/>
        <v>12155.548073568059</v>
      </c>
      <c r="F138" s="45">
        <f t="shared" si="35"/>
        <v>12371.095453267195</v>
      </c>
      <c r="G138" s="45">
        <f t="shared" si="35"/>
        <v>31406.533399991582</v>
      </c>
      <c r="H138" s="45">
        <f t="shared" si="35"/>
        <v>48690.800852155691</v>
      </c>
      <c r="I138" s="45">
        <f t="shared" si="35"/>
        <v>60698.733530160272</v>
      </c>
      <c r="J138" s="45">
        <f t="shared" si="35"/>
        <v>62884.151550092793</v>
      </c>
      <c r="K138" s="45">
        <f t="shared" si="35"/>
        <v>48169.671343400296</v>
      </c>
      <c r="L138" s="45">
        <f t="shared" si="35"/>
        <v>47717.183078237984</v>
      </c>
      <c r="M138" s="45">
        <f t="shared" si="35"/>
        <v>41862.683879359123</v>
      </c>
      <c r="N138" s="45">
        <f t="shared" si="35"/>
        <v>27059.972981158164</v>
      </c>
      <c r="O138" s="45">
        <f t="shared" si="35"/>
        <v>18462.435493739878</v>
      </c>
      <c r="P138" s="60">
        <f t="shared" si="30"/>
        <v>423413.50954326603</v>
      </c>
    </row>
    <row r="139" spans="1:16">
      <c r="A139" s="115">
        <f t="shared" si="13"/>
        <v>129</v>
      </c>
      <c r="B139" s="81" t="str">
        <f t="shared" si="25"/>
        <v>General Service</v>
      </c>
      <c r="C139" s="142">
        <f t="shared" si="26"/>
        <v>24</v>
      </c>
      <c r="D139" s="45">
        <f t="shared" ref="D139:O139" si="36">D67-D115</f>
        <v>6978221.0093493275</v>
      </c>
      <c r="E139" s="45">
        <f t="shared" si="36"/>
        <v>6840412.2887633117</v>
      </c>
      <c r="F139" s="45">
        <f t="shared" si="36"/>
        <v>6825661.4838098809</v>
      </c>
      <c r="G139" s="45">
        <f t="shared" si="36"/>
        <v>6553897.026492062</v>
      </c>
      <c r="H139" s="45">
        <f t="shared" si="36"/>
        <v>11552577.016895046</v>
      </c>
      <c r="I139" s="45">
        <f t="shared" si="36"/>
        <v>13537604.466050496</v>
      </c>
      <c r="J139" s="45">
        <f t="shared" si="36"/>
        <v>15156177.598727787</v>
      </c>
      <c r="K139" s="45">
        <f t="shared" si="36"/>
        <v>15001421.22825738</v>
      </c>
      <c r="L139" s="45">
        <f t="shared" si="36"/>
        <v>15238930.879776496</v>
      </c>
      <c r="M139" s="45">
        <f t="shared" si="36"/>
        <v>13326808.659168595</v>
      </c>
      <c r="N139" s="45">
        <f t="shared" si="36"/>
        <v>7258396.4288477367</v>
      </c>
      <c r="O139" s="45">
        <f t="shared" si="36"/>
        <v>6735631.914472715</v>
      </c>
      <c r="P139" s="60">
        <f t="shared" ref="P139:P150" si="37">SUM(D139:O139)</f>
        <v>125005740.00061083</v>
      </c>
    </row>
    <row r="140" spans="1:16">
      <c r="A140" s="115">
        <f t="shared" si="13"/>
        <v>130</v>
      </c>
      <c r="B140" s="81" t="str">
        <f t="shared" si="25"/>
        <v>Large Power Service</v>
      </c>
      <c r="C140" s="142">
        <f t="shared" si="26"/>
        <v>25</v>
      </c>
      <c r="D140" s="45">
        <f t="shared" ref="D140:O140" si="38">D68-D116</f>
        <v>2087018.051844914</v>
      </c>
      <c r="E140" s="45">
        <f t="shared" si="38"/>
        <v>2078747.3658666241</v>
      </c>
      <c r="F140" s="45">
        <f t="shared" si="38"/>
        <v>2108649.7117661545</v>
      </c>
      <c r="G140" s="45">
        <f t="shared" si="38"/>
        <v>2093699.8825042497</v>
      </c>
      <c r="H140" s="45">
        <f t="shared" si="38"/>
        <v>2083758.9625009031</v>
      </c>
      <c r="I140" s="45">
        <f t="shared" si="38"/>
        <v>3032234.9182414152</v>
      </c>
      <c r="J140" s="45">
        <f t="shared" si="38"/>
        <v>3769714.075963228</v>
      </c>
      <c r="K140" s="45">
        <f t="shared" si="38"/>
        <v>3848062.6769878259</v>
      </c>
      <c r="L140" s="45">
        <f t="shared" si="38"/>
        <v>3908753.3898321358</v>
      </c>
      <c r="M140" s="45">
        <f t="shared" si="38"/>
        <v>2849992.7546057426</v>
      </c>
      <c r="N140" s="45">
        <f t="shared" si="38"/>
        <v>2137303.0381496069</v>
      </c>
      <c r="O140" s="45">
        <f t="shared" si="38"/>
        <v>2090346.2303608358</v>
      </c>
      <c r="P140" s="60">
        <f t="shared" si="37"/>
        <v>32088281.058623638</v>
      </c>
    </row>
    <row r="141" spans="1:16">
      <c r="A141" s="115">
        <f t="shared" si="13"/>
        <v>131</v>
      </c>
      <c r="B141" s="81" t="str">
        <f t="shared" si="25"/>
        <v>Large Power Off-Peak Service</v>
      </c>
      <c r="C141" s="142" t="str">
        <f t="shared" si="26"/>
        <v>25A</v>
      </c>
      <c r="D141" s="45">
        <f t="shared" ref="D141:O141" si="39">D69-D117</f>
        <v>32197.942183222804</v>
      </c>
      <c r="E141" s="45">
        <f t="shared" si="39"/>
        <v>32136.997384595594</v>
      </c>
      <c r="F141" s="45">
        <f t="shared" si="39"/>
        <v>31297.996237817712</v>
      </c>
      <c r="G141" s="45">
        <f t="shared" si="39"/>
        <v>32714.08629060736</v>
      </c>
      <c r="H141" s="45">
        <f t="shared" si="39"/>
        <v>32745.750690286131</v>
      </c>
      <c r="I141" s="45">
        <f t="shared" si="39"/>
        <v>36845.392327255089</v>
      </c>
      <c r="J141" s="45">
        <f t="shared" si="39"/>
        <v>35731.705466904445</v>
      </c>
      <c r="K141" s="45">
        <f t="shared" si="39"/>
        <v>35520.812835286793</v>
      </c>
      <c r="L141" s="45">
        <f t="shared" si="39"/>
        <v>35797.179923781783</v>
      </c>
      <c r="M141" s="45">
        <f t="shared" si="39"/>
        <v>36792.400276972257</v>
      </c>
      <c r="N141" s="45">
        <f t="shared" si="39"/>
        <v>33312.03328478906</v>
      </c>
      <c r="O141" s="45">
        <f t="shared" si="39"/>
        <v>35956.666478614432</v>
      </c>
      <c r="P141" s="60">
        <f t="shared" si="37"/>
        <v>411048.96338013344</v>
      </c>
    </row>
    <row r="142" spans="1:16">
      <c r="A142" s="115">
        <f t="shared" si="13"/>
        <v>132</v>
      </c>
      <c r="B142" s="81" t="str">
        <f t="shared" si="25"/>
        <v>Petroleum Refinery</v>
      </c>
      <c r="C142" s="142">
        <f t="shared" si="26"/>
        <v>26</v>
      </c>
      <c r="D142" s="45">
        <f t="shared" ref="D142:O142" si="40">D70-D118</f>
        <v>842362.12689180335</v>
      </c>
      <c r="E142" s="45">
        <f t="shared" si="40"/>
        <v>761831.30604333663</v>
      </c>
      <c r="F142" s="45">
        <f t="shared" si="40"/>
        <v>872585.95671545365</v>
      </c>
      <c r="G142" s="45">
        <f t="shared" si="40"/>
        <v>881601.65229897702</v>
      </c>
      <c r="H142" s="45">
        <f t="shared" si="40"/>
        <v>854182.12648819829</v>
      </c>
      <c r="I142" s="45">
        <f t="shared" si="40"/>
        <v>1040930.2224034942</v>
      </c>
      <c r="J142" s="45">
        <f t="shared" si="40"/>
        <v>1039991.7187092924</v>
      </c>
      <c r="K142" s="45">
        <f t="shared" si="40"/>
        <v>1024533.9181133867</v>
      </c>
      <c r="L142" s="45">
        <f t="shared" si="40"/>
        <v>1041638.2740005273</v>
      </c>
      <c r="M142" s="45">
        <f t="shared" si="40"/>
        <v>871875.69137625082</v>
      </c>
      <c r="N142" s="45">
        <f t="shared" si="40"/>
        <v>863959.00348082394</v>
      </c>
      <c r="O142" s="45">
        <f t="shared" si="40"/>
        <v>869278.37225622986</v>
      </c>
      <c r="P142" s="60">
        <f t="shared" si="37"/>
        <v>10964770.368777772</v>
      </c>
    </row>
    <row r="143" spans="1:16">
      <c r="A143" s="115">
        <f t="shared" si="13"/>
        <v>133</v>
      </c>
      <c r="B143" s="81" t="str">
        <f t="shared" si="25"/>
        <v>Area Lighting</v>
      </c>
      <c r="C143" s="142">
        <f t="shared" si="26"/>
        <v>28</v>
      </c>
      <c r="D143" s="45">
        <f t="shared" ref="D143:O143" si="41">D71-D119</f>
        <v>248526.37515452507</v>
      </c>
      <c r="E143" s="45">
        <f t="shared" si="41"/>
        <v>244967.99459197349</v>
      </c>
      <c r="F143" s="45">
        <f t="shared" si="41"/>
        <v>245224.18075728364</v>
      </c>
      <c r="G143" s="45">
        <f t="shared" si="41"/>
        <v>242541.47500239805</v>
      </c>
      <c r="H143" s="45">
        <f t="shared" si="41"/>
        <v>241487.97379536217</v>
      </c>
      <c r="I143" s="45">
        <f t="shared" si="41"/>
        <v>239923.86957105566</v>
      </c>
      <c r="J143" s="45">
        <f t="shared" si="41"/>
        <v>241126.41981621494</v>
      </c>
      <c r="K143" s="45">
        <f t="shared" si="41"/>
        <v>242559.24098997412</v>
      </c>
      <c r="L143" s="45">
        <f t="shared" si="41"/>
        <v>243566.85453489938</v>
      </c>
      <c r="M143" s="45">
        <f t="shared" si="41"/>
        <v>246237.06061135561</v>
      </c>
      <c r="N143" s="45">
        <f t="shared" si="41"/>
        <v>247253.69765436437</v>
      </c>
      <c r="O143" s="45">
        <f t="shared" si="41"/>
        <v>249198.50607289709</v>
      </c>
      <c r="P143" s="60">
        <f t="shared" si="37"/>
        <v>2932613.6485523037</v>
      </c>
    </row>
    <row r="144" spans="1:16">
      <c r="A144" s="115">
        <f t="shared" si="13"/>
        <v>134</v>
      </c>
      <c r="B144" s="81" t="str">
        <f t="shared" si="25"/>
        <v>Electric Furnace</v>
      </c>
      <c r="C144" s="142">
        <f t="shared" si="26"/>
        <v>30</v>
      </c>
      <c r="D144" s="45">
        <f t="shared" ref="D144:O144" si="42">D72-D120</f>
        <v>69740.311042303991</v>
      </c>
      <c r="E144" s="45">
        <f t="shared" si="42"/>
        <v>69608.111051864005</v>
      </c>
      <c r="F144" s="45">
        <f t="shared" si="42"/>
        <v>69077.858745727994</v>
      </c>
      <c r="G144" s="45">
        <f t="shared" si="42"/>
        <v>66921.576337111997</v>
      </c>
      <c r="H144" s="45">
        <f t="shared" si="42"/>
        <v>65530.977213967992</v>
      </c>
      <c r="I144" s="45">
        <f t="shared" si="42"/>
        <v>136390.95319260776</v>
      </c>
      <c r="J144" s="45">
        <f t="shared" si="42"/>
        <v>150065.18958798153</v>
      </c>
      <c r="K144" s="45">
        <f t="shared" si="42"/>
        <v>151154.38228116449</v>
      </c>
      <c r="L144" s="45">
        <f t="shared" si="42"/>
        <v>156255.94197284747</v>
      </c>
      <c r="M144" s="45">
        <f t="shared" si="42"/>
        <v>109772.8450267742</v>
      </c>
      <c r="N144" s="45">
        <f t="shared" si="42"/>
        <v>74525.803021557993</v>
      </c>
      <c r="O144" s="45">
        <f t="shared" si="42"/>
        <v>72715.713937230001</v>
      </c>
      <c r="P144" s="60">
        <f t="shared" si="37"/>
        <v>1191759.6634111395</v>
      </c>
    </row>
    <row r="145" spans="1:16">
      <c r="A145" s="115">
        <f t="shared" ref="A145:A152" si="43">A144+1</f>
        <v>135</v>
      </c>
      <c r="B145" s="81" t="str">
        <f t="shared" si="25"/>
        <v>Military Research &amp; Dev. Service</v>
      </c>
      <c r="C145" s="142">
        <f t="shared" si="26"/>
        <v>31</v>
      </c>
      <c r="D145" s="45">
        <f t="shared" ref="D145:O145" si="44">D73-D121</f>
        <v>874816.23461263254</v>
      </c>
      <c r="E145" s="45">
        <f t="shared" si="44"/>
        <v>868934.15560880688</v>
      </c>
      <c r="F145" s="45">
        <f t="shared" si="44"/>
        <v>852862.96526532946</v>
      </c>
      <c r="G145" s="45">
        <f t="shared" si="44"/>
        <v>850515.39900394296</v>
      </c>
      <c r="H145" s="45">
        <f t="shared" si="44"/>
        <v>854147.61846244335</v>
      </c>
      <c r="I145" s="45">
        <f t="shared" si="44"/>
        <v>1429285.0414014952</v>
      </c>
      <c r="J145" s="45">
        <f t="shared" si="44"/>
        <v>1551393.7470821308</v>
      </c>
      <c r="K145" s="45">
        <f t="shared" si="44"/>
        <v>1538676.2337756124</v>
      </c>
      <c r="L145" s="45">
        <f t="shared" si="44"/>
        <v>1510220.5030891639</v>
      </c>
      <c r="M145" s="45">
        <f t="shared" si="44"/>
        <v>958631.92957199016</v>
      </c>
      <c r="N145" s="45">
        <f t="shared" si="44"/>
        <v>849709.48579834553</v>
      </c>
      <c r="O145" s="45">
        <f t="shared" si="44"/>
        <v>870698.61514807958</v>
      </c>
      <c r="P145" s="60">
        <f t="shared" si="37"/>
        <v>13009891.928819973</v>
      </c>
    </row>
    <row r="146" spans="1:16">
      <c r="A146" s="115">
        <f t="shared" si="43"/>
        <v>136</v>
      </c>
      <c r="B146" s="81" t="str">
        <f t="shared" si="25"/>
        <v>Cotton Gin</v>
      </c>
      <c r="C146" s="142">
        <f t="shared" si="26"/>
        <v>34</v>
      </c>
      <c r="D146" s="45">
        <f t="shared" ref="D146:O146" si="45">D74-D122</f>
        <v>32106.506482412002</v>
      </c>
      <c r="E146" s="45">
        <f t="shared" si="45"/>
        <v>1716.8183528111999</v>
      </c>
      <c r="F146" s="45">
        <f t="shared" si="45"/>
        <v>1710.2007555885998</v>
      </c>
      <c r="G146" s="45">
        <f t="shared" si="45"/>
        <v>1553.1324265681501</v>
      </c>
      <c r="H146" s="45">
        <f t="shared" si="45"/>
        <v>786.63006640160006</v>
      </c>
      <c r="I146" s="45">
        <f t="shared" si="45"/>
        <v>997.85512730460016</v>
      </c>
      <c r="J146" s="45">
        <f t="shared" si="45"/>
        <v>910.15010622139994</v>
      </c>
      <c r="K146" s="45">
        <f t="shared" si="45"/>
        <v>929.34092670419989</v>
      </c>
      <c r="L146" s="45">
        <f t="shared" si="45"/>
        <v>1205.1729660351998</v>
      </c>
      <c r="M146" s="45">
        <f t="shared" si="45"/>
        <v>1715.4394207502003</v>
      </c>
      <c r="N146" s="45">
        <f t="shared" si="45"/>
        <v>39720.374075679596</v>
      </c>
      <c r="O146" s="45">
        <f t="shared" si="45"/>
        <v>49620.599701892403</v>
      </c>
      <c r="P146" s="60">
        <f t="shared" si="37"/>
        <v>132972.22040836915</v>
      </c>
    </row>
    <row r="147" spans="1:16">
      <c r="A147" s="115">
        <f t="shared" si="43"/>
        <v>137</v>
      </c>
      <c r="B147" s="81" t="str">
        <f t="shared" si="25"/>
        <v>Interruptible Power Service</v>
      </c>
      <c r="C147" s="142">
        <f t="shared" si="26"/>
        <v>38</v>
      </c>
      <c r="D147" s="45">
        <f t="shared" ref="D147:O147" si="46">D75-D123</f>
        <v>288987.37156235479</v>
      </c>
      <c r="E147" s="45">
        <f t="shared" si="46"/>
        <v>270016.56302135176</v>
      </c>
      <c r="F147" s="45">
        <f t="shared" si="46"/>
        <v>308725.33624491078</v>
      </c>
      <c r="G147" s="45">
        <f t="shared" si="46"/>
        <v>290568.33356324252</v>
      </c>
      <c r="H147" s="45">
        <f t="shared" si="46"/>
        <v>327057.32907428168</v>
      </c>
      <c r="I147" s="45">
        <f t="shared" si="46"/>
        <v>408363.07914565335</v>
      </c>
      <c r="J147" s="45">
        <f t="shared" si="46"/>
        <v>442471.33049397892</v>
      </c>
      <c r="K147" s="45">
        <f t="shared" si="46"/>
        <v>445839.73471627728</v>
      </c>
      <c r="L147" s="45">
        <f t="shared" si="46"/>
        <v>431560.68988104613</v>
      </c>
      <c r="M147" s="45">
        <f t="shared" si="46"/>
        <v>356154.86244604079</v>
      </c>
      <c r="N147" s="45">
        <f t="shared" si="46"/>
        <v>308149.31277333479</v>
      </c>
      <c r="O147" s="45">
        <f t="shared" si="46"/>
        <v>296449.4745409282</v>
      </c>
      <c r="P147" s="60">
        <f t="shared" si="37"/>
        <v>4174343.4174634013</v>
      </c>
    </row>
    <row r="148" spans="1:16">
      <c r="A148" s="115">
        <f t="shared" si="43"/>
        <v>138</v>
      </c>
      <c r="B148" s="81" t="str">
        <f t="shared" si="25"/>
        <v>City / County Service</v>
      </c>
      <c r="C148" s="142">
        <f t="shared" si="26"/>
        <v>41</v>
      </c>
      <c r="D148" s="45">
        <f t="shared" ref="D148:O148" si="47">D76-D124</f>
        <v>1372900.3935546202</v>
      </c>
      <c r="E148" s="45">
        <f t="shared" si="47"/>
        <v>1407940.7803734646</v>
      </c>
      <c r="F148" s="45">
        <f t="shared" si="47"/>
        <v>1397282.2561038551</v>
      </c>
      <c r="G148" s="45">
        <f t="shared" si="47"/>
        <v>1144035.506707862</v>
      </c>
      <c r="H148" s="45">
        <f t="shared" si="47"/>
        <v>1251085.4239437678</v>
      </c>
      <c r="I148" s="45">
        <f t="shared" si="47"/>
        <v>1661903.7787317159</v>
      </c>
      <c r="J148" s="45">
        <f t="shared" si="47"/>
        <v>1976773.3748052812</v>
      </c>
      <c r="K148" s="45">
        <f t="shared" si="47"/>
        <v>2242784.8595670015</v>
      </c>
      <c r="L148" s="45">
        <f t="shared" si="47"/>
        <v>2343225.3869487247</v>
      </c>
      <c r="M148" s="45">
        <f t="shared" si="47"/>
        <v>1967249.8823274123</v>
      </c>
      <c r="N148" s="45">
        <f t="shared" si="47"/>
        <v>1258877.2164653949</v>
      </c>
      <c r="O148" s="45">
        <f t="shared" si="47"/>
        <v>1102440.6772421733</v>
      </c>
      <c r="P148" s="60">
        <f>SUM(D148:O148)</f>
        <v>19126499.536771275</v>
      </c>
    </row>
    <row r="149" spans="1:16">
      <c r="A149" s="115">
        <f t="shared" si="43"/>
        <v>139</v>
      </c>
      <c r="B149" s="81" t="str">
        <f t="shared" si="25"/>
        <v>State University Service</v>
      </c>
      <c r="C149" s="142">
        <f t="shared" si="26"/>
        <v>43</v>
      </c>
      <c r="D149" s="45">
        <f t="shared" ref="D149:O149" si="48">D77-D125</f>
        <v>139279.0609636232</v>
      </c>
      <c r="E149" s="45">
        <f t="shared" si="48"/>
        <v>138731.86195325226</v>
      </c>
      <c r="F149" s="45">
        <f t="shared" si="48"/>
        <v>137785.90890455758</v>
      </c>
      <c r="G149" s="45">
        <f t="shared" si="48"/>
        <v>148915.38199783559</v>
      </c>
      <c r="H149" s="45">
        <f t="shared" si="48"/>
        <v>134492.32195849338</v>
      </c>
      <c r="I149" s="45">
        <f t="shared" si="48"/>
        <v>168618.68953815184</v>
      </c>
      <c r="J149" s="45">
        <f t="shared" si="48"/>
        <v>210694</v>
      </c>
      <c r="K149" s="45">
        <f t="shared" si="48"/>
        <v>213765.43013610464</v>
      </c>
      <c r="L149" s="45">
        <f t="shared" si="48"/>
        <v>241939.07483915612</v>
      </c>
      <c r="M149" s="45">
        <f t="shared" si="48"/>
        <v>211253.08503240749</v>
      </c>
      <c r="N149" s="45">
        <f t="shared" si="48"/>
        <v>130734.13521512778</v>
      </c>
      <c r="O149" s="45">
        <f t="shared" si="48"/>
        <v>120361.13935045208</v>
      </c>
      <c r="P149" s="60">
        <f t="shared" si="37"/>
        <v>1996570.089889162</v>
      </c>
    </row>
    <row r="150" spans="1:16">
      <c r="A150" s="115">
        <f t="shared" si="43"/>
        <v>140</v>
      </c>
      <c r="B150" s="81" t="str">
        <f t="shared" si="25"/>
        <v>Cogen Supplemental</v>
      </c>
      <c r="C150" s="142">
        <f t="shared" si="26"/>
        <v>45</v>
      </c>
      <c r="D150" s="45">
        <f t="shared" ref="D150:O150" si="49">D78-D126</f>
        <v>83449.02136141248</v>
      </c>
      <c r="E150" s="45">
        <f t="shared" si="49"/>
        <v>85247.733692978087</v>
      </c>
      <c r="F150" s="45">
        <f t="shared" si="49"/>
        <v>83478.997365633826</v>
      </c>
      <c r="G150" s="45">
        <f t="shared" si="49"/>
        <v>86277.66402048216</v>
      </c>
      <c r="H150" s="45">
        <f t="shared" si="49"/>
        <v>93457.37558750363</v>
      </c>
      <c r="I150" s="45">
        <f t="shared" si="49"/>
        <v>163422.68452439806</v>
      </c>
      <c r="J150" s="45">
        <f t="shared" si="49"/>
        <v>184209.04400729414</v>
      </c>
      <c r="K150" s="45">
        <f t="shared" si="49"/>
        <v>183050.89429521971</v>
      </c>
      <c r="L150" s="45">
        <f t="shared" si="49"/>
        <v>185051.41054216312</v>
      </c>
      <c r="M150" s="45">
        <f t="shared" si="49"/>
        <v>110962.91882860816</v>
      </c>
      <c r="N150" s="45">
        <f t="shared" si="49"/>
        <v>86785.705835490895</v>
      </c>
      <c r="O150" s="45">
        <f t="shared" si="49"/>
        <v>82445.240674562228</v>
      </c>
      <c r="P150" s="60">
        <f t="shared" si="37"/>
        <v>1427838.6907357466</v>
      </c>
    </row>
    <row r="151" spans="1:16">
      <c r="A151" s="115">
        <f t="shared" si="43"/>
        <v>141</v>
      </c>
      <c r="B151" s="81" t="str">
        <f t="shared" si="25"/>
        <v>Cogen Maint, Backup &amp; Interrupt</v>
      </c>
      <c r="C151" s="142">
        <f t="shared" si="26"/>
        <v>46</v>
      </c>
      <c r="D151" s="45">
        <f t="shared" ref="D151:O151" si="50">D79-D127</f>
        <v>2660.50009012704</v>
      </c>
      <c r="E151" s="45">
        <f t="shared" si="50"/>
        <v>2660.50009012704</v>
      </c>
      <c r="F151" s="45">
        <f t="shared" si="50"/>
        <v>2660.50009012704</v>
      </c>
      <c r="G151" s="45">
        <f t="shared" si="50"/>
        <v>2660.50009012704</v>
      </c>
      <c r="H151" s="45">
        <f t="shared" si="50"/>
        <v>2660.50009012704</v>
      </c>
      <c r="I151" s="45">
        <f t="shared" si="50"/>
        <v>2660.50009012704</v>
      </c>
      <c r="J151" s="45">
        <f t="shared" si="50"/>
        <v>2660.50009012704</v>
      </c>
      <c r="K151" s="45">
        <f t="shared" si="50"/>
        <v>2660.50009012704</v>
      </c>
      <c r="L151" s="45">
        <f t="shared" si="50"/>
        <v>2660.50009012704</v>
      </c>
      <c r="M151" s="45">
        <f t="shared" si="50"/>
        <v>2660.50009012704</v>
      </c>
      <c r="N151" s="45">
        <f t="shared" si="50"/>
        <v>2660.50009012704</v>
      </c>
      <c r="O151" s="45">
        <f t="shared" si="50"/>
        <v>2660.50009012704</v>
      </c>
      <c r="P151" s="60">
        <f>SUM(D151:O151)</f>
        <v>31926.001081524479</v>
      </c>
    </row>
    <row r="152" spans="1:16" ht="19.5" customHeight="1" collapsed="1" thickBot="1">
      <c r="A152" s="115">
        <f t="shared" si="43"/>
        <v>142</v>
      </c>
      <c r="B152" s="323" t="str">
        <f>"Total "&amp;B129</f>
        <v>Total Base Revenues</v>
      </c>
      <c r="D152" s="325">
        <f>SUM(D130:D151)</f>
        <v>35952639.143458754</v>
      </c>
      <c r="E152" s="325">
        <f t="shared" ref="E152:O152" si="51">SUM(E130:E151)</f>
        <v>32368301.58370458</v>
      </c>
      <c r="F152" s="325">
        <f t="shared" si="51"/>
        <v>30295754.264744826</v>
      </c>
      <c r="G152" s="325">
        <f t="shared" si="51"/>
        <v>29919126.010040704</v>
      </c>
      <c r="H152" s="325">
        <f t="shared" si="51"/>
        <v>41712073.591905192</v>
      </c>
      <c r="I152" s="325">
        <f t="shared" si="51"/>
        <v>55041362.852653168</v>
      </c>
      <c r="J152" s="325">
        <f t="shared" si="51"/>
        <v>67803859.262453139</v>
      </c>
      <c r="K152" s="325">
        <f t="shared" si="51"/>
        <v>65249757.3760131</v>
      </c>
      <c r="L152" s="325">
        <f t="shared" si="51"/>
        <v>64611997.734748892</v>
      </c>
      <c r="M152" s="325">
        <f t="shared" si="51"/>
        <v>48287781.894433983</v>
      </c>
      <c r="N152" s="325">
        <f t="shared" si="51"/>
        <v>33217096.718447242</v>
      </c>
      <c r="O152" s="325">
        <f t="shared" si="51"/>
        <v>32428232.077953633</v>
      </c>
      <c r="P152" s="325">
        <f>SUM(P130:P151)</f>
        <v>536887982.51055717</v>
      </c>
    </row>
    <row r="153" spans="1:16" ht="25" customHeight="1" thickTop="1">
      <c r="A153" s="115"/>
      <c r="B153" s="53" t="s">
        <v>677</v>
      </c>
      <c r="D153" s="315"/>
      <c r="E153" s="315"/>
      <c r="F153" s="315"/>
      <c r="G153" s="315"/>
      <c r="H153" s="315"/>
      <c r="I153" s="315"/>
      <c r="J153" s="315"/>
      <c r="K153" s="315"/>
      <c r="L153" s="315"/>
      <c r="M153" s="315"/>
      <c r="N153" s="315"/>
      <c r="O153" s="315"/>
      <c r="P153" s="315"/>
    </row>
    <row r="154" spans="1:16" ht="12.75" customHeight="1">
      <c r="A154" s="115">
        <f>A151+1</f>
        <v>142</v>
      </c>
      <c r="B154" s="81" t="str">
        <f t="shared" ref="B154:C175" si="52">B10</f>
        <v>Residential Service</v>
      </c>
      <c r="C154" s="142">
        <f t="shared" si="52"/>
        <v>1</v>
      </c>
      <c r="D154" s="3">
        <f>SUMIF('Weather Normalized Data'!$B$222:$B$253,$C154,'Weather Normalized Data'!E$222:E$253)</f>
        <v>179854.8355984512</v>
      </c>
      <c r="E154" s="3">
        <f>SUMIF('Weather Normalized Data'!$B$222:$B$253,$C154,'Weather Normalized Data'!F$222:F$253)</f>
        <v>145756.14311016916</v>
      </c>
      <c r="F154" s="3">
        <f>SUMIF('Weather Normalized Data'!$B$222:$B$253,$C154,'Weather Normalized Data'!G$222:G$253)</f>
        <v>123939.61514410438</v>
      </c>
      <c r="G154" s="3">
        <f>SUMIF('Weather Normalized Data'!$B$222:$B$253,$C154,'Weather Normalized Data'!H$222:H$253)</f>
        <v>128552.64739663387</v>
      </c>
      <c r="H154" s="3">
        <f>SUMIF('Weather Normalized Data'!$B$222:$B$253,$C154,'Weather Normalized Data'!I$222:I$253)</f>
        <v>174305.16939127425</v>
      </c>
      <c r="I154" s="3">
        <f>SUMIF('Weather Normalized Data'!$B$222:$B$253,$C154,'Weather Normalized Data'!J$222:J$253)</f>
        <v>247810.12384084371</v>
      </c>
      <c r="J154" s="3">
        <f>SUMIF('Weather Normalized Data'!$B$222:$B$253,$C154,'Weather Normalized Data'!K$222:K$253)</f>
        <v>328655.12377969828</v>
      </c>
      <c r="K154" s="3">
        <f>SUMIF('Weather Normalized Data'!$B$222:$B$253,$C154,'Weather Normalized Data'!L$222:L$253)</f>
        <v>307853.48863725847</v>
      </c>
      <c r="L154" s="3">
        <f>SUMIF('Weather Normalized Data'!$B$222:$B$253,$C154,'Weather Normalized Data'!M$222:M$253)</f>
        <v>297082.48272108537</v>
      </c>
      <c r="M154" s="3">
        <f>SUMIF('Weather Normalized Data'!$B$222:$B$253,$C154,'Weather Normalized Data'!N$222:N$253)</f>
        <v>194560.94821815804</v>
      </c>
      <c r="N154" s="3">
        <f>SUMIF('Weather Normalized Data'!$B$222:$B$253,$C154,'Weather Normalized Data'!O$222:O$253)</f>
        <v>149297.41653708686</v>
      </c>
      <c r="O154" s="3">
        <f>SUMIF('Weather Normalized Data'!$B$222:$B$253,$C154,'Weather Normalized Data'!P$222:P$253)</f>
        <v>149127.45336925585</v>
      </c>
      <c r="P154" s="3">
        <f>SUM(D154:O154)</f>
        <v>2426795.4477440193</v>
      </c>
    </row>
    <row r="155" spans="1:16" ht="12.75" customHeight="1">
      <c r="A155" s="115">
        <f>A152+1</f>
        <v>143</v>
      </c>
      <c r="B155" s="81" t="str">
        <f t="shared" si="52"/>
        <v>Small General Service</v>
      </c>
      <c r="C155" s="142">
        <f t="shared" si="52"/>
        <v>2</v>
      </c>
      <c r="D155" s="3">
        <f>SUMIF('Weather Normalized Data'!$B$222:$B$253,$C155,'Weather Normalized Data'!E$222:E$253)</f>
        <v>20202.512672253564</v>
      </c>
      <c r="E155" s="3">
        <f>SUMIF('Weather Normalized Data'!$B$222:$B$253,$C155,'Weather Normalized Data'!F$222:F$253)</f>
        <v>18809.791850253561</v>
      </c>
      <c r="F155" s="3">
        <f>SUMIF('Weather Normalized Data'!$B$222:$B$253,$C155,'Weather Normalized Data'!G$222:G$253)</f>
        <v>17243.434130253561</v>
      </c>
      <c r="G155" s="3">
        <f>SUMIF('Weather Normalized Data'!$B$222:$B$253,$C155,'Weather Normalized Data'!H$222:H$253)</f>
        <v>15396.624074253561</v>
      </c>
      <c r="H155" s="3">
        <f>SUMIF('Weather Normalized Data'!$B$222:$B$253,$C155,'Weather Normalized Data'!I$222:I$253)</f>
        <v>17656.373129891796</v>
      </c>
      <c r="I155" s="3">
        <f>SUMIF('Weather Normalized Data'!$B$222:$B$253,$C155,'Weather Normalized Data'!J$222:J$253)</f>
        <v>23592.876221356186</v>
      </c>
      <c r="J155" s="3">
        <f>SUMIF('Weather Normalized Data'!$B$222:$B$253,$C155,'Weather Normalized Data'!K$222:K$253)</f>
        <v>29378.941626555137</v>
      </c>
      <c r="K155" s="3">
        <f>SUMIF('Weather Normalized Data'!$B$222:$B$253,$C155,'Weather Normalized Data'!L$222:L$253)</f>
        <v>26938.774298250508</v>
      </c>
      <c r="L155" s="3">
        <f>SUMIF('Weather Normalized Data'!$B$222:$B$253,$C155,'Weather Normalized Data'!M$222:M$253)</f>
        <v>27553.314483956587</v>
      </c>
      <c r="M155" s="3">
        <f>SUMIF('Weather Normalized Data'!$B$222:$B$253,$C155,'Weather Normalized Data'!N$222:N$253)</f>
        <v>21348.597828961741</v>
      </c>
      <c r="N155" s="3">
        <f>SUMIF('Weather Normalized Data'!$B$222:$B$253,$C155,'Weather Normalized Data'!O$222:O$253)</f>
        <v>18098.29688459104</v>
      </c>
      <c r="O155" s="3">
        <f>SUMIF('Weather Normalized Data'!$B$222:$B$253,$C155,'Weather Normalized Data'!P$222:P$253)</f>
        <v>17844.861337813694</v>
      </c>
      <c r="P155" s="3">
        <f>SUM(D155:O155)</f>
        <v>254064.39853839093</v>
      </c>
    </row>
    <row r="156" spans="1:16" ht="12.75" customHeight="1">
      <c r="A156" s="115">
        <f t="shared" ref="A156:A175" si="53">A155+1</f>
        <v>144</v>
      </c>
      <c r="B156" s="81" t="str">
        <f t="shared" si="52"/>
        <v>Outdoor Recreational Lighting</v>
      </c>
      <c r="C156" s="142">
        <f t="shared" si="52"/>
        <v>7</v>
      </c>
      <c r="D156" s="3">
        <f>SUMIF('Weather Normalized Data'!$B$222:$B$253,$C156,'Weather Normalized Data'!E$222:E$253)</f>
        <v>-0.80357800000000001</v>
      </c>
      <c r="E156" s="3">
        <f>SUMIF('Weather Normalized Data'!$B$222:$B$253,$C156,'Weather Normalized Data'!F$222:F$253)</f>
        <v>-0.97693799999999997</v>
      </c>
      <c r="F156" s="3">
        <f>SUMIF('Weather Normalized Data'!$B$222:$B$253,$C156,'Weather Normalized Data'!G$222:G$253)</f>
        <v>-1.04924</v>
      </c>
      <c r="G156" s="3">
        <f>SUMIF('Weather Normalized Data'!$B$222:$B$253,$C156,'Weather Normalized Data'!H$222:H$253)</f>
        <v>-0.37196800000000002</v>
      </c>
      <c r="H156" s="3">
        <f>SUMIF('Weather Normalized Data'!$B$222:$B$253,$C156,'Weather Normalized Data'!I$222:I$253)</f>
        <v>-0.34086999999999995</v>
      </c>
      <c r="I156" s="3">
        <f>SUMIF('Weather Normalized Data'!$B$222:$B$253,$C156,'Weather Normalized Data'!J$222:J$253)</f>
        <v>-0.35706599999999999</v>
      </c>
      <c r="J156" s="3">
        <f>SUMIF('Weather Normalized Data'!$B$222:$B$253,$C156,'Weather Normalized Data'!K$222:K$253)</f>
        <v>-0.46357999999999994</v>
      </c>
      <c r="K156" s="3">
        <f>SUMIF('Weather Normalized Data'!$B$222:$B$253,$C156,'Weather Normalized Data'!L$222:L$253)</f>
        <v>-0.47361999999999999</v>
      </c>
      <c r="L156" s="3">
        <f>SUMIF('Weather Normalized Data'!$B$222:$B$253,$C156,'Weather Normalized Data'!M$222:M$253)</f>
        <v>-0.63277399999999995</v>
      </c>
      <c r="M156" s="3">
        <f>SUMIF('Weather Normalized Data'!$B$222:$B$253,$C156,'Weather Normalized Data'!N$222:N$253)</f>
        <v>-0.81193399999999993</v>
      </c>
      <c r="N156" s="3">
        <f>SUMIF('Weather Normalized Data'!$B$222:$B$253,$C156,'Weather Normalized Data'!O$222:O$253)</f>
        <v>-0.53912800000000005</v>
      </c>
      <c r="O156" s="3">
        <f>SUMIF('Weather Normalized Data'!$B$222:$B$253,$C156,'Weather Normalized Data'!P$222:P$253)</f>
        <v>-0.53235599999999994</v>
      </c>
      <c r="P156" s="3">
        <f t="shared" ref="P156:P162" si="54">SUM(D156:O156)</f>
        <v>-7.353051999999999</v>
      </c>
    </row>
    <row r="157" spans="1:16" ht="12.75" customHeight="1">
      <c r="A157" s="115">
        <f t="shared" si="53"/>
        <v>145</v>
      </c>
      <c r="B157" s="81" t="str">
        <f t="shared" si="52"/>
        <v>Street Lighting Service</v>
      </c>
      <c r="C157" s="142">
        <f t="shared" si="52"/>
        <v>8</v>
      </c>
      <c r="D157" s="3">
        <f>SUMIF('Weather Normalized Data'!$B$222:$B$253,$C157,'Weather Normalized Data'!E$222:E$253)</f>
        <v>1068.8903439999999</v>
      </c>
      <c r="E157" s="3">
        <f>SUMIF('Weather Normalized Data'!$B$222:$B$253,$C157,'Weather Normalized Data'!F$222:F$253)</f>
        <v>930.13433000000009</v>
      </c>
      <c r="F157" s="3">
        <f>SUMIF('Weather Normalized Data'!$B$222:$B$253,$C157,'Weather Normalized Data'!G$222:G$253)</f>
        <v>940.12267800000006</v>
      </c>
      <c r="G157" s="3">
        <f>SUMIF('Weather Normalized Data'!$B$222:$B$253,$C157,'Weather Normalized Data'!H$222:H$253)</f>
        <v>835.5101800000001</v>
      </c>
      <c r="H157" s="3">
        <f>SUMIF('Weather Normalized Data'!$B$222:$B$253,$C157,'Weather Normalized Data'!I$222:I$253)</f>
        <v>794.43032800000015</v>
      </c>
      <c r="I157" s="3">
        <f>SUMIF('Weather Normalized Data'!$B$222:$B$253,$C157,'Weather Normalized Data'!J$222:J$253)</f>
        <v>733.43871000000013</v>
      </c>
      <c r="J157" s="3">
        <f>SUMIF('Weather Normalized Data'!$B$222:$B$253,$C157,'Weather Normalized Data'!K$222:K$253)</f>
        <v>780.33206200000006</v>
      </c>
      <c r="K157" s="3">
        <f>SUMIF('Weather Normalized Data'!$B$222:$B$253,$C157,'Weather Normalized Data'!L$222:L$253)</f>
        <v>836.20327000000009</v>
      </c>
      <c r="L157" s="3">
        <f>SUMIF('Weather Normalized Data'!$B$222:$B$253,$C157,'Weather Normalized Data'!M$222:M$253)</f>
        <v>875.49679200000014</v>
      </c>
      <c r="M157" s="3">
        <f>SUMIF('Weather Normalized Data'!$B$222:$B$253,$C157,'Weather Normalized Data'!N$222:N$253)</f>
        <v>979.61974800000007</v>
      </c>
      <c r="N157" s="3">
        <f>SUMIF('Weather Normalized Data'!$B$222:$B$253,$C157,'Weather Normalized Data'!O$222:O$253)</f>
        <v>1019.261778</v>
      </c>
      <c r="O157" s="3">
        <f>SUMIF('Weather Normalized Data'!$B$222:$B$253,$C157,'Weather Normalized Data'!P$222:P$253)</f>
        <v>1095.0982060000001</v>
      </c>
      <c r="P157" s="3">
        <f t="shared" si="54"/>
        <v>10888.538426000001</v>
      </c>
    </row>
    <row r="158" spans="1:16" ht="12.75" customHeight="1">
      <c r="A158" s="115">
        <f t="shared" si="53"/>
        <v>146</v>
      </c>
      <c r="B158" s="81" t="str">
        <f t="shared" si="52"/>
        <v>Traffic Signals</v>
      </c>
      <c r="C158" s="142">
        <f t="shared" si="52"/>
        <v>9</v>
      </c>
      <c r="D158" s="3">
        <f>SUMIF('Weather Normalized Data'!$B$222:$B$253,$C158,'Weather Normalized Data'!E$222:E$253)</f>
        <v>92.974618000000007</v>
      </c>
      <c r="E158" s="3">
        <f>SUMIF('Weather Normalized Data'!$B$222:$B$253,$C158,'Weather Normalized Data'!F$222:F$253)</f>
        <v>93.508870000000002</v>
      </c>
      <c r="F158" s="3">
        <f>SUMIF('Weather Normalized Data'!$B$222:$B$253,$C158,'Weather Normalized Data'!G$222:G$253)</f>
        <v>93.398728000000006</v>
      </c>
      <c r="G158" s="3">
        <f>SUMIF('Weather Normalized Data'!$B$222:$B$253,$C158,'Weather Normalized Data'!H$222:H$253)</f>
        <v>93.471312000000012</v>
      </c>
      <c r="H158" s="3">
        <f>SUMIF('Weather Normalized Data'!$B$222:$B$253,$C158,'Weather Normalized Data'!I$222:I$253)</f>
        <v>93.415608000000006</v>
      </c>
      <c r="I158" s="3">
        <f>SUMIF('Weather Normalized Data'!$B$222:$B$253,$C158,'Weather Normalized Data'!J$222:J$253)</f>
        <v>93.457808000000014</v>
      </c>
      <c r="J158" s="3">
        <f>SUMIF('Weather Normalized Data'!$B$222:$B$253,$C158,'Weather Normalized Data'!K$222:K$253)</f>
        <v>93.353152000000009</v>
      </c>
      <c r="K158" s="3">
        <f>SUMIF('Weather Normalized Data'!$B$222:$B$253,$C158,'Weather Normalized Data'!L$222:L$253)</f>
        <v>93.335006000000007</v>
      </c>
      <c r="L158" s="3">
        <f>SUMIF('Weather Normalized Data'!$B$222:$B$253,$C158,'Weather Normalized Data'!M$222:M$253)</f>
        <v>93.472578000000013</v>
      </c>
      <c r="M158" s="3">
        <f>SUMIF('Weather Normalized Data'!$B$222:$B$253,$C158,'Weather Normalized Data'!N$222:N$253)</f>
        <v>93.347666000000004</v>
      </c>
      <c r="N158" s="3">
        <f>SUMIF('Weather Normalized Data'!$B$222:$B$253,$C158,'Weather Normalized Data'!O$222:O$253)</f>
        <v>93.337538000000009</v>
      </c>
      <c r="O158" s="3">
        <f>SUMIF('Weather Normalized Data'!$B$222:$B$253,$C158,'Weather Normalized Data'!P$222:P$253)</f>
        <v>93.405480000000011</v>
      </c>
      <c r="P158" s="3">
        <f t="shared" si="54"/>
        <v>1120.4783640000001</v>
      </c>
    </row>
    <row r="159" spans="1:16" ht="12.75" customHeight="1">
      <c r="A159" s="115">
        <f t="shared" si="53"/>
        <v>147</v>
      </c>
      <c r="B159" s="81" t="str">
        <f t="shared" si="52"/>
        <v>Water Pumping Service</v>
      </c>
      <c r="C159" s="142">
        <f t="shared" si="52"/>
        <v>11</v>
      </c>
      <c r="D159" s="3">
        <f>SUMIF('Weather Normalized Data'!$B$222:$B$253,$C159,'Weather Normalized Data'!E$222:E$253)</f>
        <v>231.65444399999998</v>
      </c>
      <c r="E159" s="3">
        <f>SUMIF('Weather Normalized Data'!$B$222:$B$253,$C159,'Weather Normalized Data'!F$222:F$253)</f>
        <v>221.81227699999999</v>
      </c>
      <c r="F159" s="3">
        <f>SUMIF('Weather Normalized Data'!$B$222:$B$253,$C159,'Weather Normalized Data'!G$222:G$253)</f>
        <v>212.08210600000001</v>
      </c>
      <c r="G159" s="3">
        <f>SUMIF('Weather Normalized Data'!$B$222:$B$253,$C159,'Weather Normalized Data'!H$222:H$253)</f>
        <v>186.75654299999999</v>
      </c>
      <c r="H159" s="3">
        <f>SUMIF('Weather Normalized Data'!$B$222:$B$253,$C159,'Weather Normalized Data'!I$222:I$253)</f>
        <v>211.82647699999998</v>
      </c>
      <c r="I159" s="3">
        <f>SUMIF('Weather Normalized Data'!$B$222:$B$253,$C159,'Weather Normalized Data'!J$222:J$253)</f>
        <v>241.98189299999999</v>
      </c>
      <c r="J159" s="3">
        <f>SUMIF('Weather Normalized Data'!$B$222:$B$253,$C159,'Weather Normalized Data'!K$222:K$253)</f>
        <v>309.716387</v>
      </c>
      <c r="K159" s="3">
        <f>SUMIF('Weather Normalized Data'!$B$222:$B$253,$C159,'Weather Normalized Data'!L$222:L$253)</f>
        <v>266.03876300000002</v>
      </c>
      <c r="L159" s="3">
        <f>SUMIF('Weather Normalized Data'!$B$222:$B$253,$C159,'Weather Normalized Data'!M$222:M$253)</f>
        <v>268.57448299999999</v>
      </c>
      <c r="M159" s="3">
        <f>SUMIF('Weather Normalized Data'!$B$222:$B$253,$C159,'Weather Normalized Data'!N$222:N$253)</f>
        <v>290.25930900000003</v>
      </c>
      <c r="N159" s="3">
        <f>SUMIF('Weather Normalized Data'!$B$222:$B$253,$C159,'Weather Normalized Data'!O$222:O$253)</f>
        <v>251.58760700000002</v>
      </c>
      <c r="O159" s="3">
        <f>SUMIF('Weather Normalized Data'!$B$222:$B$253,$C159,'Weather Normalized Data'!P$222:P$253)</f>
        <v>237.665729</v>
      </c>
      <c r="P159" s="3">
        <f t="shared" si="54"/>
        <v>2929.9560179999999</v>
      </c>
    </row>
    <row r="160" spans="1:16" ht="12.75" customHeight="1">
      <c r="A160" s="115">
        <f t="shared" si="53"/>
        <v>148</v>
      </c>
      <c r="B160" s="81" t="str">
        <f t="shared" si="52"/>
        <v>Electrolytic Refining</v>
      </c>
      <c r="C160" s="142">
        <f t="shared" si="52"/>
        <v>15</v>
      </c>
      <c r="D160" s="3">
        <f>SUMIF('Weather Normalized Data'!$B$222:$B$253,$C160,'Weather Normalized Data'!E$222:E$253)</f>
        <v>0</v>
      </c>
      <c r="E160" s="3">
        <f>SUMIF('Weather Normalized Data'!$B$222:$B$253,$C160,'Weather Normalized Data'!F$222:F$253)</f>
        <v>0</v>
      </c>
      <c r="F160" s="3">
        <f>SUMIF('Weather Normalized Data'!$B$222:$B$253,$C160,'Weather Normalized Data'!G$222:G$253)</f>
        <v>0</v>
      </c>
      <c r="G160" s="3">
        <f>SUMIF('Weather Normalized Data'!$B$222:$B$253,$C160,'Weather Normalized Data'!H$222:H$253)</f>
        <v>0</v>
      </c>
      <c r="H160" s="3">
        <f>SUMIF('Weather Normalized Data'!$B$222:$B$253,$C160,'Weather Normalized Data'!I$222:I$253)</f>
        <v>0</v>
      </c>
      <c r="I160" s="3">
        <f>SUMIF('Weather Normalized Data'!$B$222:$B$253,$C160,'Weather Normalized Data'!J$222:J$253)</f>
        <v>0</v>
      </c>
      <c r="J160" s="3">
        <f>SUMIF('Weather Normalized Data'!$B$222:$B$253,$C160,'Weather Normalized Data'!K$222:K$253)</f>
        <v>0</v>
      </c>
      <c r="K160" s="3">
        <f>SUMIF('Weather Normalized Data'!$B$222:$B$253,$C160,'Weather Normalized Data'!L$222:L$253)</f>
        <v>0</v>
      </c>
      <c r="L160" s="3">
        <f>SUMIF('Weather Normalized Data'!$B$222:$B$253,$C160,'Weather Normalized Data'!M$222:M$253)</f>
        <v>0</v>
      </c>
      <c r="M160" s="3">
        <f>SUMIF('Weather Normalized Data'!$B$222:$B$253,$C160,'Weather Normalized Data'!N$222:N$253)</f>
        <v>0</v>
      </c>
      <c r="N160" s="3">
        <f>SUMIF('Weather Normalized Data'!$B$222:$B$253,$C160,'Weather Normalized Data'!O$222:O$253)</f>
        <v>0</v>
      </c>
      <c r="O160" s="3">
        <f>SUMIF('Weather Normalized Data'!$B$222:$B$253,$C160,'Weather Normalized Data'!P$222:P$253)</f>
        <v>0</v>
      </c>
      <c r="P160" s="3">
        <f t="shared" si="54"/>
        <v>0</v>
      </c>
    </row>
    <row r="161" spans="1:16" ht="12.75" customHeight="1">
      <c r="A161" s="115">
        <f t="shared" si="53"/>
        <v>149</v>
      </c>
      <c r="B161" s="81" t="str">
        <f t="shared" si="52"/>
        <v>Water Heating</v>
      </c>
      <c r="C161" s="142" t="str">
        <f t="shared" si="52"/>
        <v>WH</v>
      </c>
      <c r="D161" s="3">
        <f>SUMIF('Weather Normalized Data'!$B$222:$B$253,$C161,'Weather Normalized Data'!E$222:E$253)</f>
        <v>-21.390494999999998</v>
      </c>
      <c r="E161" s="3">
        <f>SUMIF('Weather Normalized Data'!$B$222:$B$253,$C161,'Weather Normalized Data'!F$222:F$253)</f>
        <v>-19.535145</v>
      </c>
      <c r="F161" s="3">
        <f>SUMIF('Weather Normalized Data'!$B$222:$B$253,$C161,'Weather Normalized Data'!G$222:G$253)</f>
        <v>-17.74934</v>
      </c>
      <c r="G161" s="3">
        <f>SUMIF('Weather Normalized Data'!$B$222:$B$253,$C161,'Weather Normalized Data'!H$222:H$253)</f>
        <v>-17.303545</v>
      </c>
      <c r="H161" s="3">
        <f>SUMIF('Weather Normalized Data'!$B$222:$B$253,$C161,'Weather Normalized Data'!I$222:I$253)</f>
        <v>-14.563079999999999</v>
      </c>
      <c r="I161" s="3">
        <f>SUMIF('Weather Normalized Data'!$B$222:$B$253,$C161,'Weather Normalized Data'!J$222:J$253)</f>
        <v>-12.981464999999998</v>
      </c>
      <c r="J161" s="3">
        <f>SUMIF('Weather Normalized Data'!$B$222:$B$253,$C161,'Weather Normalized Data'!K$222:K$253)</f>
        <v>-11.962019999999999</v>
      </c>
      <c r="K161" s="3">
        <f>SUMIF('Weather Normalized Data'!$B$222:$B$253,$C161,'Weather Normalized Data'!L$222:L$253)</f>
        <v>-10.321359999999999</v>
      </c>
      <c r="L161" s="3">
        <f>SUMIF('Weather Normalized Data'!$B$222:$B$253,$C161,'Weather Normalized Data'!M$222:M$253)</f>
        <v>-11.429459999999999</v>
      </c>
      <c r="M161" s="3">
        <f>SUMIF('Weather Normalized Data'!$B$222:$B$253,$C161,'Weather Normalized Data'!N$222:N$253)</f>
        <v>-11.797694999999999</v>
      </c>
      <c r="N161" s="3">
        <f>SUMIF('Weather Normalized Data'!$B$222:$B$253,$C161,'Weather Normalized Data'!O$222:O$253)</f>
        <v>-13.483049999999999</v>
      </c>
      <c r="O161" s="3">
        <f>SUMIF('Weather Normalized Data'!$B$222:$B$253,$C161,'Weather Normalized Data'!P$222:P$253)</f>
        <v>-16.810744999999997</v>
      </c>
      <c r="P161" s="3">
        <f t="shared" si="54"/>
        <v>-179.32739999999998</v>
      </c>
    </row>
    <row r="162" spans="1:16" ht="12.75" customHeight="1">
      <c r="A162" s="115">
        <f t="shared" si="53"/>
        <v>150</v>
      </c>
      <c r="B162" s="81" t="str">
        <f t="shared" si="52"/>
        <v>Irrigation Service</v>
      </c>
      <c r="C162" s="142">
        <f t="shared" si="52"/>
        <v>22</v>
      </c>
      <c r="D162" s="3">
        <f>SUMIF('Weather Normalized Data'!$B$222:$B$253,$C162,'Weather Normalized Data'!E$222:E$253)</f>
        <v>3.8462664548385517</v>
      </c>
      <c r="E162" s="3">
        <f>SUMIF('Weather Normalized Data'!$B$222:$B$253,$C162,'Weather Normalized Data'!F$222:F$253)</f>
        <v>3.944787508755776</v>
      </c>
      <c r="F162" s="3">
        <f>SUMIF('Weather Normalized Data'!$B$222:$B$253,$C162,'Weather Normalized Data'!G$222:G$253)</f>
        <v>4.0409438656601182</v>
      </c>
      <c r="G162" s="3">
        <f>SUMIF('Weather Normalized Data'!$B$222:$B$253,$C162,'Weather Normalized Data'!H$222:H$253)</f>
        <v>12.532711975254285</v>
      </c>
      <c r="H162" s="3">
        <f>SUMIF('Weather Normalized Data'!$B$222:$B$253,$C162,'Weather Normalized Data'!I$222:I$253)</f>
        <v>15.696676307857427</v>
      </c>
      <c r="I162" s="3">
        <f>SUMIF('Weather Normalized Data'!$B$222:$B$253,$C162,'Weather Normalized Data'!J$222:J$253)</f>
        <v>19.850330833053381</v>
      </c>
      <c r="J162" s="3">
        <f>SUMIF('Weather Normalized Data'!$B$222:$B$253,$C162,'Weather Normalized Data'!K$222:K$253)</f>
        <v>20.606287057272144</v>
      </c>
      <c r="K162" s="3">
        <f>SUMIF('Weather Normalized Data'!$B$222:$B$253,$C162,'Weather Normalized Data'!L$222:L$253)</f>
        <v>15.516412810359647</v>
      </c>
      <c r="L162" s="3">
        <f>SUMIF('Weather Normalized Data'!$B$222:$B$253,$C162,'Weather Normalized Data'!M$222:M$253)</f>
        <v>15.359892951314112</v>
      </c>
      <c r="M162" s="3">
        <f>SUMIF('Weather Normalized Data'!$B$222:$B$253,$C162,'Weather Normalized Data'!N$222:N$253)</f>
        <v>13.334767749311384</v>
      </c>
      <c r="N162" s="3">
        <f>SUMIF('Weather Normalized Data'!$B$222:$B$253,$C162,'Weather Normalized Data'!O$222:O$253)</f>
        <v>10.593697845168281</v>
      </c>
      <c r="O162" s="3">
        <f>SUMIF('Weather Normalized Data'!$B$222:$B$253,$C162,'Weather Normalized Data'!P$222:P$253)</f>
        <v>6.7583096150139994</v>
      </c>
      <c r="P162" s="3">
        <f t="shared" si="54"/>
        <v>142.08108497385911</v>
      </c>
    </row>
    <row r="163" spans="1:16" ht="12.75" customHeight="1">
      <c r="A163" s="115">
        <f t="shared" si="53"/>
        <v>151</v>
      </c>
      <c r="B163" s="81" t="str">
        <f t="shared" si="52"/>
        <v>General Service</v>
      </c>
      <c r="C163" s="142">
        <f t="shared" si="52"/>
        <v>24</v>
      </c>
      <c r="D163" s="3">
        <f>SUMIF('Weather Normalized Data'!$B$222:$B$253,$C163,'Weather Normalized Data'!E$222:E$253)</f>
        <v>104827.85329648829</v>
      </c>
      <c r="E163" s="3">
        <f>SUMIF('Weather Normalized Data'!$B$222:$B$253,$C163,'Weather Normalized Data'!F$222:F$253)</f>
        <v>101302.01258276454</v>
      </c>
      <c r="F163" s="3">
        <f>SUMIF('Weather Normalized Data'!$B$222:$B$253,$C163,'Weather Normalized Data'!G$222:G$253)</f>
        <v>96559.753044125537</v>
      </c>
      <c r="G163" s="3">
        <f>SUMIF('Weather Normalized Data'!$B$222:$B$253,$C163,'Weather Normalized Data'!H$222:H$253)</f>
        <v>90446.68296649844</v>
      </c>
      <c r="H163" s="3">
        <f>SUMIF('Weather Normalized Data'!$B$222:$B$253,$C163,'Weather Normalized Data'!I$222:I$253)</f>
        <v>96615.380202875691</v>
      </c>
      <c r="I163" s="3">
        <f>SUMIF('Weather Normalized Data'!$B$222:$B$253,$C163,'Weather Normalized Data'!J$222:J$253)</f>
        <v>120367.53760834636</v>
      </c>
      <c r="J163" s="3">
        <f>SUMIF('Weather Normalized Data'!$B$222:$B$253,$C163,'Weather Normalized Data'!K$222:K$253)</f>
        <v>143965.51968817002</v>
      </c>
      <c r="K163" s="3">
        <f>SUMIF('Weather Normalized Data'!$B$222:$B$253,$C163,'Weather Normalized Data'!L$222:L$253)</f>
        <v>137258.1930558407</v>
      </c>
      <c r="L163" s="3">
        <f>SUMIF('Weather Normalized Data'!$B$222:$B$253,$C163,'Weather Normalized Data'!M$222:M$253)</f>
        <v>142536.01771454292</v>
      </c>
      <c r="M163" s="3">
        <f>SUMIF('Weather Normalized Data'!$B$222:$B$253,$C163,'Weather Normalized Data'!N$222:N$253)</f>
        <v>116001.6652241199</v>
      </c>
      <c r="N163" s="3">
        <f>SUMIF('Weather Normalized Data'!$B$222:$B$253,$C163,'Weather Normalized Data'!O$222:O$253)</f>
        <v>100679.61507261492</v>
      </c>
      <c r="O163" s="3">
        <f>SUMIF('Weather Normalized Data'!$B$222:$B$253,$C163,'Weather Normalized Data'!P$222:P$253)</f>
        <v>95783.695513649669</v>
      </c>
      <c r="P163" s="3">
        <f t="shared" ref="P163:P174" si="55">SUM(D163:O163)</f>
        <v>1346343.925970037</v>
      </c>
    </row>
    <row r="164" spans="1:16" ht="12.75" customHeight="1">
      <c r="A164" s="115">
        <f t="shared" si="53"/>
        <v>152</v>
      </c>
      <c r="B164" s="81" t="str">
        <f t="shared" si="52"/>
        <v>Large Power Service</v>
      </c>
      <c r="C164" s="142">
        <f t="shared" si="52"/>
        <v>25</v>
      </c>
      <c r="D164" s="3">
        <f>SUMIF('Weather Normalized Data'!$B$222:$B$253,$C164,'Weather Normalized Data'!E$222:E$253)</f>
        <v>62775.724341342633</v>
      </c>
      <c r="E164" s="3">
        <f>SUMIF('Weather Normalized Data'!$B$222:$B$253,$C164,'Weather Normalized Data'!F$222:F$253)</f>
        <v>65401.963067420729</v>
      </c>
      <c r="F164" s="3">
        <f>SUMIF('Weather Normalized Data'!$B$222:$B$253,$C164,'Weather Normalized Data'!G$222:G$253)</f>
        <v>66829.472917930252</v>
      </c>
      <c r="G164" s="3">
        <f>SUMIF('Weather Normalized Data'!$B$222:$B$253,$C164,'Weather Normalized Data'!H$222:H$253)</f>
        <v>62982.724892871636</v>
      </c>
      <c r="H164" s="3">
        <f>SUMIF('Weather Normalized Data'!$B$222:$B$253,$C164,'Weather Normalized Data'!I$222:I$253)</f>
        <v>57502.813456852084</v>
      </c>
      <c r="I164" s="3">
        <f>SUMIF('Weather Normalized Data'!$B$222:$B$253,$C164,'Weather Normalized Data'!J$222:J$253)</f>
        <v>69112.578988661655</v>
      </c>
      <c r="J164" s="3">
        <f>SUMIF('Weather Normalized Data'!$B$222:$B$253,$C164,'Weather Normalized Data'!K$222:K$253)</f>
        <v>74872.495141393068</v>
      </c>
      <c r="K164" s="3">
        <f>SUMIF('Weather Normalized Data'!$B$222:$B$253,$C164,'Weather Normalized Data'!L$222:L$253)</f>
        <v>76328.321543992744</v>
      </c>
      <c r="L164" s="3">
        <f>SUMIF('Weather Normalized Data'!$B$222:$B$253,$C164,'Weather Normalized Data'!M$222:M$253)</f>
        <v>80788.350770175515</v>
      </c>
      <c r="M164" s="3">
        <f>SUMIF('Weather Normalized Data'!$B$222:$B$253,$C164,'Weather Normalized Data'!N$222:N$253)</f>
        <v>70088.289458834828</v>
      </c>
      <c r="N164" s="3">
        <f>SUMIF('Weather Normalized Data'!$B$222:$B$253,$C164,'Weather Normalized Data'!O$222:O$253)</f>
        <v>70429.746855389662</v>
      </c>
      <c r="O164" s="3">
        <f>SUMIF('Weather Normalized Data'!$B$222:$B$253,$C164,'Weather Normalized Data'!P$222:P$253)</f>
        <v>63460.688064999995</v>
      </c>
      <c r="P164" s="3">
        <f t="shared" si="55"/>
        <v>820573.1694998648</v>
      </c>
    </row>
    <row r="165" spans="1:16" ht="12.75" customHeight="1">
      <c r="A165" s="115">
        <f t="shared" si="53"/>
        <v>153</v>
      </c>
      <c r="B165" s="81" t="str">
        <f t="shared" si="52"/>
        <v>Large Power Off-Peak Service</v>
      </c>
      <c r="C165" s="142" t="str">
        <f t="shared" si="52"/>
        <v>25A</v>
      </c>
      <c r="D165" s="3">
        <f>SUMIF('Weather Normalized Data'!$B$222:$B$253,$C165,'Weather Normalized Data'!E$222:E$253)</f>
        <v>275.525305</v>
      </c>
      <c r="E165" s="3">
        <f>SUMIF('Weather Normalized Data'!$B$222:$B$253,$C165,'Weather Normalized Data'!F$222:F$253)</f>
        <v>320.89434499999999</v>
      </c>
      <c r="F165" s="3">
        <f>SUMIF('Weather Normalized Data'!$B$222:$B$253,$C165,'Weather Normalized Data'!G$222:G$253)</f>
        <v>402.59951000000001</v>
      </c>
      <c r="G165" s="3">
        <f>SUMIF('Weather Normalized Data'!$B$222:$B$253,$C165,'Weather Normalized Data'!H$222:H$253)</f>
        <v>276.26866999999999</v>
      </c>
      <c r="H165" s="3">
        <f>SUMIF('Weather Normalized Data'!$B$222:$B$253,$C165,'Weather Normalized Data'!I$222:I$253)</f>
        <v>315.07580999999999</v>
      </c>
      <c r="I165" s="3">
        <f>SUMIF('Weather Normalized Data'!$B$222:$B$253,$C165,'Weather Normalized Data'!J$222:J$253)</f>
        <v>339.94604500000003</v>
      </c>
      <c r="J165" s="3">
        <f>SUMIF('Weather Normalized Data'!$B$222:$B$253,$C165,'Weather Normalized Data'!K$222:K$253)</f>
        <v>352.73858000000001</v>
      </c>
      <c r="K165" s="3">
        <f>SUMIF('Weather Normalized Data'!$B$222:$B$253,$C165,'Weather Normalized Data'!L$222:L$253)</f>
        <v>353.44390500000003</v>
      </c>
      <c r="L165" s="3">
        <f>SUMIF('Weather Normalized Data'!$B$222:$B$253,$C165,'Weather Normalized Data'!M$222:M$253)</f>
        <v>431.05026000000004</v>
      </c>
      <c r="M165" s="3">
        <f>SUMIF('Weather Normalized Data'!$B$222:$B$253,$C165,'Weather Normalized Data'!N$222:N$253)</f>
        <v>355.311035</v>
      </c>
      <c r="N165" s="3">
        <f>SUMIF('Weather Normalized Data'!$B$222:$B$253,$C165,'Weather Normalized Data'!O$222:O$253)</f>
        <v>266.93777499999999</v>
      </c>
      <c r="O165" s="3">
        <f>SUMIF('Weather Normalized Data'!$B$222:$B$253,$C165,'Weather Normalized Data'!P$222:P$253)</f>
        <v>319.94334500000002</v>
      </c>
      <c r="P165" s="3">
        <f t="shared" si="55"/>
        <v>4009.7345850000006</v>
      </c>
    </row>
    <row r="166" spans="1:16" ht="12.75" customHeight="1">
      <c r="A166" s="115">
        <f t="shared" si="53"/>
        <v>154</v>
      </c>
      <c r="B166" s="81" t="str">
        <f t="shared" si="52"/>
        <v>Petroleum Refinery</v>
      </c>
      <c r="C166" s="142">
        <f t="shared" si="52"/>
        <v>26</v>
      </c>
      <c r="D166" s="3">
        <f>SUMIF('Weather Normalized Data'!$B$222:$B$253,$C166,'Weather Normalized Data'!E$222:E$253)</f>
        <v>0</v>
      </c>
      <c r="E166" s="3">
        <f>SUMIF('Weather Normalized Data'!$B$222:$B$253,$C166,'Weather Normalized Data'!F$222:F$253)</f>
        <v>0</v>
      </c>
      <c r="F166" s="3">
        <f>SUMIF('Weather Normalized Data'!$B$222:$B$253,$C166,'Weather Normalized Data'!G$222:G$253)</f>
        <v>0</v>
      </c>
      <c r="G166" s="3">
        <f>SUMIF('Weather Normalized Data'!$B$222:$B$253,$C166,'Weather Normalized Data'!H$222:H$253)</f>
        <v>0</v>
      </c>
      <c r="H166" s="3">
        <f>SUMIF('Weather Normalized Data'!$B$222:$B$253,$C166,'Weather Normalized Data'!I$222:I$253)</f>
        <v>0</v>
      </c>
      <c r="I166" s="3">
        <f>SUMIF('Weather Normalized Data'!$B$222:$B$253,$C166,'Weather Normalized Data'!J$222:J$253)</f>
        <v>0</v>
      </c>
      <c r="J166" s="3">
        <f>SUMIF('Weather Normalized Data'!$B$222:$B$253,$C166,'Weather Normalized Data'!K$222:K$253)</f>
        <v>0</v>
      </c>
      <c r="K166" s="3">
        <f>SUMIF('Weather Normalized Data'!$B$222:$B$253,$C166,'Weather Normalized Data'!L$222:L$253)</f>
        <v>0</v>
      </c>
      <c r="L166" s="3">
        <f>SUMIF('Weather Normalized Data'!$B$222:$B$253,$C166,'Weather Normalized Data'!M$222:M$253)</f>
        <v>0</v>
      </c>
      <c r="M166" s="3">
        <f>SUMIF('Weather Normalized Data'!$B$222:$B$253,$C166,'Weather Normalized Data'!N$222:N$253)</f>
        <v>0</v>
      </c>
      <c r="N166" s="3">
        <f>SUMIF('Weather Normalized Data'!$B$222:$B$253,$C166,'Weather Normalized Data'!O$222:O$253)</f>
        <v>0</v>
      </c>
      <c r="O166" s="3">
        <f>SUMIF('Weather Normalized Data'!$B$222:$B$253,$C166,'Weather Normalized Data'!P$222:P$253)</f>
        <v>0</v>
      </c>
      <c r="P166" s="3">
        <f t="shared" si="55"/>
        <v>0</v>
      </c>
    </row>
    <row r="167" spans="1:16" ht="12.75" customHeight="1">
      <c r="A167" s="115">
        <f t="shared" si="53"/>
        <v>155</v>
      </c>
      <c r="B167" s="81" t="str">
        <f t="shared" si="52"/>
        <v>Area Lighting</v>
      </c>
      <c r="C167" s="142">
        <f t="shared" si="52"/>
        <v>28</v>
      </c>
      <c r="D167" s="3">
        <f>SUMIF('Weather Normalized Data'!$B$222:$B$253,$C167,'Weather Normalized Data'!E$222:E$253)</f>
        <v>0</v>
      </c>
      <c r="E167" s="3">
        <f>SUMIF('Weather Normalized Data'!$B$222:$B$253,$C167,'Weather Normalized Data'!F$222:F$253)</f>
        <v>0</v>
      </c>
      <c r="F167" s="3">
        <f>SUMIF('Weather Normalized Data'!$B$222:$B$253,$C167,'Weather Normalized Data'!G$222:G$253)</f>
        <v>0</v>
      </c>
      <c r="G167" s="3">
        <f>SUMIF('Weather Normalized Data'!$B$222:$B$253,$C167,'Weather Normalized Data'!H$222:H$253)</f>
        <v>0</v>
      </c>
      <c r="H167" s="3">
        <f>SUMIF('Weather Normalized Data'!$B$222:$B$253,$C167,'Weather Normalized Data'!I$222:I$253)</f>
        <v>0</v>
      </c>
      <c r="I167" s="3">
        <f>SUMIF('Weather Normalized Data'!$B$222:$B$253,$C167,'Weather Normalized Data'!J$222:J$253)</f>
        <v>0</v>
      </c>
      <c r="J167" s="3">
        <f>SUMIF('Weather Normalized Data'!$B$222:$B$253,$C167,'Weather Normalized Data'!K$222:K$253)</f>
        <v>0</v>
      </c>
      <c r="K167" s="3">
        <f>SUMIF('Weather Normalized Data'!$B$222:$B$253,$C167,'Weather Normalized Data'!L$222:L$253)</f>
        <v>0</v>
      </c>
      <c r="L167" s="3">
        <f>SUMIF('Weather Normalized Data'!$B$222:$B$253,$C167,'Weather Normalized Data'!M$222:M$253)</f>
        <v>0</v>
      </c>
      <c r="M167" s="3">
        <f>SUMIF('Weather Normalized Data'!$B$222:$B$253,$C167,'Weather Normalized Data'!N$222:N$253)</f>
        <v>0</v>
      </c>
      <c r="N167" s="3">
        <f>SUMIF('Weather Normalized Data'!$B$222:$B$253,$C167,'Weather Normalized Data'!O$222:O$253)</f>
        <v>0</v>
      </c>
      <c r="O167" s="3">
        <f>SUMIF('Weather Normalized Data'!$B$222:$B$253,$C167,'Weather Normalized Data'!P$222:P$253)</f>
        <v>0</v>
      </c>
      <c r="P167" s="3">
        <f t="shared" si="55"/>
        <v>0</v>
      </c>
    </row>
    <row r="168" spans="1:16" ht="12.75" customHeight="1">
      <c r="A168" s="115">
        <f t="shared" si="53"/>
        <v>156</v>
      </c>
      <c r="B168" s="81" t="str">
        <f t="shared" si="52"/>
        <v>Electric Furnace</v>
      </c>
      <c r="C168" s="142">
        <f t="shared" si="52"/>
        <v>30</v>
      </c>
      <c r="D168" s="3">
        <f>SUMIF('Weather Normalized Data'!$B$222:$B$253,$C168,'Weather Normalized Data'!E$222:E$253)</f>
        <v>0</v>
      </c>
      <c r="E168" s="3">
        <f>SUMIF('Weather Normalized Data'!$B$222:$B$253,$C168,'Weather Normalized Data'!F$222:F$253)</f>
        <v>0</v>
      </c>
      <c r="F168" s="3">
        <f>SUMIF('Weather Normalized Data'!$B$222:$B$253,$C168,'Weather Normalized Data'!G$222:G$253)</f>
        <v>0</v>
      </c>
      <c r="G168" s="3">
        <f>SUMIF('Weather Normalized Data'!$B$222:$B$253,$C168,'Weather Normalized Data'!H$222:H$253)</f>
        <v>0</v>
      </c>
      <c r="H168" s="3">
        <f>SUMIF('Weather Normalized Data'!$B$222:$B$253,$C168,'Weather Normalized Data'!I$222:I$253)</f>
        <v>0</v>
      </c>
      <c r="I168" s="3">
        <f>SUMIF('Weather Normalized Data'!$B$222:$B$253,$C168,'Weather Normalized Data'!J$222:J$253)</f>
        <v>0</v>
      </c>
      <c r="J168" s="3">
        <f>SUMIF('Weather Normalized Data'!$B$222:$B$253,$C168,'Weather Normalized Data'!K$222:K$253)</f>
        <v>0</v>
      </c>
      <c r="K168" s="3">
        <f>SUMIF('Weather Normalized Data'!$B$222:$B$253,$C168,'Weather Normalized Data'!L$222:L$253)</f>
        <v>0</v>
      </c>
      <c r="L168" s="3">
        <f>SUMIF('Weather Normalized Data'!$B$222:$B$253,$C168,'Weather Normalized Data'!M$222:M$253)</f>
        <v>0</v>
      </c>
      <c r="M168" s="3">
        <f>SUMIF('Weather Normalized Data'!$B$222:$B$253,$C168,'Weather Normalized Data'!N$222:N$253)</f>
        <v>0</v>
      </c>
      <c r="N168" s="3">
        <f>SUMIF('Weather Normalized Data'!$B$222:$B$253,$C168,'Weather Normalized Data'!O$222:O$253)</f>
        <v>0</v>
      </c>
      <c r="O168" s="3">
        <f>SUMIF('Weather Normalized Data'!$B$222:$B$253,$C168,'Weather Normalized Data'!P$222:P$253)</f>
        <v>0</v>
      </c>
      <c r="P168" s="3">
        <f t="shared" si="55"/>
        <v>0</v>
      </c>
    </row>
    <row r="169" spans="1:16" ht="12.75" customHeight="1">
      <c r="A169" s="115">
        <f t="shared" si="53"/>
        <v>157</v>
      </c>
      <c r="B169" s="81" t="str">
        <f t="shared" si="52"/>
        <v>Military Research &amp; Dev. Service</v>
      </c>
      <c r="C169" s="142">
        <f t="shared" si="52"/>
        <v>31</v>
      </c>
      <c r="D169" s="3">
        <f>SUMIF('Weather Normalized Data'!$B$222:$B$253,$C169,'Weather Normalized Data'!E$222:E$253)</f>
        <v>0</v>
      </c>
      <c r="E169" s="3">
        <f>SUMIF('Weather Normalized Data'!$B$222:$B$253,$C169,'Weather Normalized Data'!F$222:F$253)</f>
        <v>0</v>
      </c>
      <c r="F169" s="3">
        <f>SUMIF('Weather Normalized Data'!$B$222:$B$253,$C169,'Weather Normalized Data'!G$222:G$253)</f>
        <v>0</v>
      </c>
      <c r="G169" s="3">
        <f>SUMIF('Weather Normalized Data'!$B$222:$B$253,$C169,'Weather Normalized Data'!H$222:H$253)</f>
        <v>0</v>
      </c>
      <c r="H169" s="3">
        <f>SUMIF('Weather Normalized Data'!$B$222:$B$253,$C169,'Weather Normalized Data'!I$222:I$253)</f>
        <v>0</v>
      </c>
      <c r="I169" s="3">
        <f>SUMIF('Weather Normalized Data'!$B$222:$B$253,$C169,'Weather Normalized Data'!J$222:J$253)</f>
        <v>0</v>
      </c>
      <c r="J169" s="3">
        <f>SUMIF('Weather Normalized Data'!$B$222:$B$253,$C169,'Weather Normalized Data'!K$222:K$253)</f>
        <v>0</v>
      </c>
      <c r="K169" s="3">
        <f>SUMIF('Weather Normalized Data'!$B$222:$B$253,$C169,'Weather Normalized Data'!L$222:L$253)</f>
        <v>0</v>
      </c>
      <c r="L169" s="3">
        <f>SUMIF('Weather Normalized Data'!$B$222:$B$253,$C169,'Weather Normalized Data'!M$222:M$253)</f>
        <v>0</v>
      </c>
      <c r="M169" s="3">
        <f>SUMIF('Weather Normalized Data'!$B$222:$B$253,$C169,'Weather Normalized Data'!N$222:N$253)</f>
        <v>0</v>
      </c>
      <c r="N169" s="3">
        <f>SUMIF('Weather Normalized Data'!$B$222:$B$253,$C169,'Weather Normalized Data'!O$222:O$253)</f>
        <v>0</v>
      </c>
      <c r="O169" s="3">
        <f>SUMIF('Weather Normalized Data'!$B$222:$B$253,$C169,'Weather Normalized Data'!P$222:P$253)</f>
        <v>0</v>
      </c>
      <c r="P169" s="3">
        <f t="shared" si="55"/>
        <v>0</v>
      </c>
    </row>
    <row r="170" spans="1:16" ht="12.75" customHeight="1">
      <c r="A170" s="115">
        <f t="shared" si="53"/>
        <v>158</v>
      </c>
      <c r="B170" s="81" t="str">
        <f t="shared" si="52"/>
        <v>Cotton Gin</v>
      </c>
      <c r="C170" s="142">
        <f t="shared" si="52"/>
        <v>34</v>
      </c>
      <c r="D170" s="3">
        <f>SUMIF('Weather Normalized Data'!$B$222:$B$253,$C170,'Weather Normalized Data'!E$222:E$253)</f>
        <v>1860.8957500000001</v>
      </c>
      <c r="E170" s="3">
        <f>SUMIF('Weather Normalized Data'!$B$222:$B$253,$C170,'Weather Normalized Data'!F$222:F$253)</f>
        <v>79.193296000000004</v>
      </c>
      <c r="F170" s="3">
        <f>SUMIF('Weather Normalized Data'!$B$222:$B$253,$C170,'Weather Normalized Data'!G$222:G$253)</f>
        <v>77.32104799999999</v>
      </c>
      <c r="G170" s="3">
        <f>SUMIF('Weather Normalized Data'!$B$222:$B$253,$C170,'Weather Normalized Data'!H$222:H$253)</f>
        <v>57.962842000000002</v>
      </c>
      <c r="H170" s="3">
        <f>SUMIF('Weather Normalized Data'!$B$222:$B$253,$C170,'Weather Normalized Data'!I$222:I$253)</f>
        <v>38.436971999999997</v>
      </c>
      <c r="I170" s="3">
        <f>SUMIF('Weather Normalized Data'!$B$222:$B$253,$C170,'Weather Normalized Data'!J$222:J$253)</f>
        <v>42.244342000000003</v>
      </c>
      <c r="J170" s="3">
        <f>SUMIF('Weather Normalized Data'!$B$222:$B$253,$C170,'Weather Normalized Data'!K$222:K$253)</f>
        <v>39.701438000000003</v>
      </c>
      <c r="K170" s="3">
        <f>SUMIF('Weather Normalized Data'!$B$222:$B$253,$C170,'Weather Normalized Data'!L$222:L$253)</f>
        <v>42.677474000000004</v>
      </c>
      <c r="L170" s="3">
        <f>SUMIF('Weather Normalized Data'!$B$222:$B$253,$C170,'Weather Normalized Data'!M$222:M$253)</f>
        <v>47.462884000000003</v>
      </c>
      <c r="M170" s="3">
        <f>SUMIF('Weather Normalized Data'!$B$222:$B$253,$C170,'Weather Normalized Data'!N$222:N$253)</f>
        <v>52.178434000000003</v>
      </c>
      <c r="N170" s="3">
        <f>SUMIF('Weather Normalized Data'!$B$222:$B$253,$C170,'Weather Normalized Data'!O$222:O$253)</f>
        <v>3404.1869820000002</v>
      </c>
      <c r="O170" s="3">
        <f>SUMIF('Weather Normalized Data'!$B$222:$B$253,$C170,'Weather Normalized Data'!P$222:P$253)</f>
        <v>5410.0492180000001</v>
      </c>
      <c r="P170" s="3">
        <f t="shared" si="55"/>
        <v>11152.310680000001</v>
      </c>
    </row>
    <row r="171" spans="1:16" ht="12.75" customHeight="1">
      <c r="A171" s="115">
        <f t="shared" si="53"/>
        <v>159</v>
      </c>
      <c r="B171" s="81" t="str">
        <f t="shared" si="52"/>
        <v>Interruptible Power Service</v>
      </c>
      <c r="C171" s="142">
        <f t="shared" si="52"/>
        <v>38</v>
      </c>
      <c r="D171" s="3">
        <f>SUMIF('Weather Normalized Data'!$B$222:$B$253,$C171,'Weather Normalized Data'!E$222:E$253)</f>
        <v>0</v>
      </c>
      <c r="E171" s="3">
        <f>SUMIF('Weather Normalized Data'!$B$222:$B$253,$C171,'Weather Normalized Data'!F$222:F$253)</f>
        <v>0</v>
      </c>
      <c r="F171" s="3">
        <f>SUMIF('Weather Normalized Data'!$B$222:$B$253,$C171,'Weather Normalized Data'!G$222:G$253)</f>
        <v>0</v>
      </c>
      <c r="G171" s="3">
        <f>SUMIF('Weather Normalized Data'!$B$222:$B$253,$C171,'Weather Normalized Data'!H$222:H$253)</f>
        <v>0</v>
      </c>
      <c r="H171" s="3">
        <f>SUMIF('Weather Normalized Data'!$B$222:$B$253,$C171,'Weather Normalized Data'!I$222:I$253)</f>
        <v>0</v>
      </c>
      <c r="I171" s="3">
        <f>SUMIF('Weather Normalized Data'!$B$222:$B$253,$C171,'Weather Normalized Data'!J$222:J$253)</f>
        <v>0</v>
      </c>
      <c r="J171" s="3">
        <f>SUMIF('Weather Normalized Data'!$B$222:$B$253,$C171,'Weather Normalized Data'!K$222:K$253)</f>
        <v>0</v>
      </c>
      <c r="K171" s="3">
        <f>SUMIF('Weather Normalized Data'!$B$222:$B$253,$C171,'Weather Normalized Data'!L$222:L$253)</f>
        <v>0</v>
      </c>
      <c r="L171" s="3">
        <f>SUMIF('Weather Normalized Data'!$B$222:$B$253,$C171,'Weather Normalized Data'!M$222:M$253)</f>
        <v>0</v>
      </c>
      <c r="M171" s="3">
        <f>SUMIF('Weather Normalized Data'!$B$222:$B$253,$C171,'Weather Normalized Data'!N$222:N$253)</f>
        <v>0</v>
      </c>
      <c r="N171" s="3">
        <f>SUMIF('Weather Normalized Data'!$B$222:$B$253,$C171,'Weather Normalized Data'!O$222:O$253)</f>
        <v>0</v>
      </c>
      <c r="O171" s="3">
        <f>SUMIF('Weather Normalized Data'!$B$222:$B$253,$C171,'Weather Normalized Data'!P$222:P$253)</f>
        <v>0</v>
      </c>
      <c r="P171" s="3">
        <f t="shared" si="55"/>
        <v>0</v>
      </c>
    </row>
    <row r="172" spans="1:16" ht="12.75" customHeight="1">
      <c r="A172" s="115">
        <f t="shared" si="53"/>
        <v>160</v>
      </c>
      <c r="B172" s="81" t="str">
        <f t="shared" si="52"/>
        <v>City / County Service</v>
      </c>
      <c r="C172" s="142">
        <f t="shared" si="52"/>
        <v>41</v>
      </c>
      <c r="D172" s="3">
        <f>SUMIF('Weather Normalized Data'!$B$222:$B$253,$C172,'Weather Normalized Data'!E$222:E$253)</f>
        <v>58242.338067456367</v>
      </c>
      <c r="E172" s="3">
        <f>SUMIF('Weather Normalized Data'!$B$222:$B$253,$C172,'Weather Normalized Data'!F$222:F$253)</f>
        <v>63461.599625456365</v>
      </c>
      <c r="F172" s="3">
        <f>SUMIF('Weather Normalized Data'!$B$222:$B$253,$C172,'Weather Normalized Data'!G$222:G$253)</f>
        <v>59847.493822456367</v>
      </c>
      <c r="G172" s="3">
        <f>SUMIF('Weather Normalized Data'!$B$222:$B$253,$C172,'Weather Normalized Data'!H$222:H$253)</f>
        <v>41082.675169456372</v>
      </c>
      <c r="H172" s="3">
        <f>SUMIF('Weather Normalized Data'!$B$222:$B$253,$C172,'Weather Normalized Data'!I$222:I$253)</f>
        <v>38421.762086888295</v>
      </c>
      <c r="I172" s="3">
        <f>SUMIF('Weather Normalized Data'!$B$222:$B$253,$C172,'Weather Normalized Data'!J$222:J$253)</f>
        <v>54005.457190102556</v>
      </c>
      <c r="J172" s="3">
        <f>SUMIF('Weather Normalized Data'!$B$222:$B$253,$C172,'Weather Normalized Data'!K$222:K$253)</f>
        <v>66402.275657059479</v>
      </c>
      <c r="K172" s="3">
        <f>SUMIF('Weather Normalized Data'!$B$222:$B$253,$C172,'Weather Normalized Data'!L$222:L$253)</f>
        <v>67257.770608336446</v>
      </c>
      <c r="L172" s="3">
        <f>SUMIF('Weather Normalized Data'!$B$222:$B$253,$C172,'Weather Normalized Data'!M$222:M$253)</f>
        <v>74833.154505047918</v>
      </c>
      <c r="M172" s="3">
        <f>SUMIF('Weather Normalized Data'!$B$222:$B$253,$C172,'Weather Normalized Data'!N$222:N$253)</f>
        <v>57494.063298442663</v>
      </c>
      <c r="N172" s="3">
        <f>SUMIF('Weather Normalized Data'!$B$222:$B$253,$C172,'Weather Normalized Data'!O$222:O$253)</f>
        <v>47644.844028613057</v>
      </c>
      <c r="O172" s="3">
        <f>SUMIF('Weather Normalized Data'!$B$222:$B$253,$C172,'Weather Normalized Data'!P$222:P$253)</f>
        <v>46295.822410978602</v>
      </c>
      <c r="P172" s="3">
        <f t="shared" si="55"/>
        <v>674989.25647029444</v>
      </c>
    </row>
    <row r="173" spans="1:16" ht="12.75" customHeight="1">
      <c r="A173" s="115">
        <f t="shared" si="53"/>
        <v>161</v>
      </c>
      <c r="B173" s="81" t="str">
        <f t="shared" si="52"/>
        <v>State University Service</v>
      </c>
      <c r="C173" s="142">
        <f t="shared" si="52"/>
        <v>43</v>
      </c>
      <c r="D173" s="3">
        <f>SUMIF('Weather Normalized Data'!$B$222:$B$253,$C173,'Weather Normalized Data'!E$222:E$253)</f>
        <v>6698.211585</v>
      </c>
      <c r="E173" s="3">
        <f>SUMIF('Weather Normalized Data'!$B$222:$B$253,$C173,'Weather Normalized Data'!F$222:F$253)</f>
        <v>7171.8397000000004</v>
      </c>
      <c r="F173" s="3">
        <f>SUMIF('Weather Normalized Data'!$B$222:$B$253,$C173,'Weather Normalized Data'!G$222:G$253)</f>
        <v>6790.2414399999998</v>
      </c>
      <c r="G173" s="3">
        <f>SUMIF('Weather Normalized Data'!$B$222:$B$253,$C173,'Weather Normalized Data'!H$222:H$253)</f>
        <v>6395.56059</v>
      </c>
      <c r="H173" s="3">
        <f>SUMIF('Weather Normalized Data'!$B$222:$B$253,$C173,'Weather Normalized Data'!I$222:I$253)</f>
        <v>5461.6056800000006</v>
      </c>
      <c r="I173" s="3">
        <f>SUMIF('Weather Normalized Data'!$B$222:$B$253,$C173,'Weather Normalized Data'!J$222:J$253)</f>
        <v>6059.0745999999999</v>
      </c>
      <c r="J173" s="3">
        <f>SUMIF('Weather Normalized Data'!$B$222:$B$253,$C173,'Weather Normalized Data'!K$222:K$253)</f>
        <v>6836.0003900000002</v>
      </c>
      <c r="K173" s="3">
        <f>SUMIF('Weather Normalized Data'!$B$222:$B$253,$C173,'Weather Normalized Data'!L$222:L$253)</f>
        <v>6726.3120500000005</v>
      </c>
      <c r="L173" s="3">
        <f>SUMIF('Weather Normalized Data'!$B$222:$B$253,$C173,'Weather Normalized Data'!M$222:M$253)</f>
        <v>7515.3995450000002</v>
      </c>
      <c r="M173" s="3">
        <f>SUMIF('Weather Normalized Data'!$B$222:$B$253,$C173,'Weather Normalized Data'!N$222:N$253)</f>
        <v>6777.9307450000006</v>
      </c>
      <c r="N173" s="3">
        <f>SUMIF('Weather Normalized Data'!$B$222:$B$253,$C173,'Weather Normalized Data'!O$222:O$253)</f>
        <v>6865.4592000000002</v>
      </c>
      <c r="O173" s="3">
        <f>SUMIF('Weather Normalized Data'!$B$222:$B$253,$C173,'Weather Normalized Data'!P$222:P$253)</f>
        <v>5820.4797950000002</v>
      </c>
      <c r="P173" s="3">
        <f t="shared" si="55"/>
        <v>79118.115320000012</v>
      </c>
    </row>
    <row r="174" spans="1:16" ht="12.75" customHeight="1">
      <c r="A174" s="115">
        <f t="shared" si="53"/>
        <v>162</v>
      </c>
      <c r="B174" s="81" t="str">
        <f t="shared" si="52"/>
        <v>Cogen Supplemental</v>
      </c>
      <c r="C174" s="142">
        <f t="shared" si="52"/>
        <v>45</v>
      </c>
      <c r="D174" s="3">
        <f>SUMIF('Weather Normalized Data'!$B$222:$B$253,$C174,'Weather Normalized Data'!E$222:E$253)</f>
        <v>0</v>
      </c>
      <c r="E174" s="3">
        <f>SUMIF('Weather Normalized Data'!$B$222:$B$253,$C174,'Weather Normalized Data'!F$222:F$253)</f>
        <v>0</v>
      </c>
      <c r="F174" s="3">
        <f>SUMIF('Weather Normalized Data'!$B$222:$B$253,$C174,'Weather Normalized Data'!G$222:G$253)</f>
        <v>0</v>
      </c>
      <c r="G174" s="3">
        <f>SUMIF('Weather Normalized Data'!$B$222:$B$253,$C174,'Weather Normalized Data'!H$222:H$253)</f>
        <v>0</v>
      </c>
      <c r="H174" s="3">
        <f>SUMIF('Weather Normalized Data'!$B$222:$B$253,$C174,'Weather Normalized Data'!I$222:I$253)</f>
        <v>0</v>
      </c>
      <c r="I174" s="3">
        <f>SUMIF('Weather Normalized Data'!$B$222:$B$253,$C174,'Weather Normalized Data'!J$222:J$253)</f>
        <v>0</v>
      </c>
      <c r="J174" s="3">
        <f>SUMIF('Weather Normalized Data'!$B$222:$B$253,$C174,'Weather Normalized Data'!K$222:K$253)</f>
        <v>0</v>
      </c>
      <c r="K174" s="3">
        <f>SUMIF('Weather Normalized Data'!$B$222:$B$253,$C174,'Weather Normalized Data'!L$222:L$253)</f>
        <v>0</v>
      </c>
      <c r="L174" s="3">
        <f>SUMIF('Weather Normalized Data'!$B$222:$B$253,$C174,'Weather Normalized Data'!M$222:M$253)</f>
        <v>0</v>
      </c>
      <c r="M174" s="3">
        <f>SUMIF('Weather Normalized Data'!$B$222:$B$253,$C174,'Weather Normalized Data'!N$222:N$253)</f>
        <v>0</v>
      </c>
      <c r="N174" s="3">
        <f>SUMIF('Weather Normalized Data'!$B$222:$B$253,$C174,'Weather Normalized Data'!O$222:O$253)</f>
        <v>0</v>
      </c>
      <c r="O174" s="3">
        <f>SUMIF('Weather Normalized Data'!$B$222:$B$253,$C174,'Weather Normalized Data'!P$222:P$253)</f>
        <v>0</v>
      </c>
      <c r="P174" s="3">
        <f t="shared" si="55"/>
        <v>0</v>
      </c>
    </row>
    <row r="175" spans="1:16" ht="12.75" customHeight="1">
      <c r="A175" s="115">
        <f t="shared" si="53"/>
        <v>163</v>
      </c>
      <c r="B175" s="81" t="str">
        <f t="shared" si="52"/>
        <v>Cogen Maint, Backup &amp; Interrupt</v>
      </c>
      <c r="C175" s="142">
        <f t="shared" si="52"/>
        <v>46</v>
      </c>
      <c r="D175" s="3">
        <f>SUMIF('Weather Normalized Data'!$B$222:$B$253,$C175,'Weather Normalized Data'!E$222:E$253)</f>
        <v>0</v>
      </c>
      <c r="E175" s="3">
        <f>SUMIF('Weather Normalized Data'!$B$222:$B$253,$C175,'Weather Normalized Data'!F$222:F$253)</f>
        <v>0</v>
      </c>
      <c r="F175" s="3">
        <f>SUMIF('Weather Normalized Data'!$B$222:$B$253,$C175,'Weather Normalized Data'!G$222:G$253)</f>
        <v>0</v>
      </c>
      <c r="G175" s="3">
        <f>SUMIF('Weather Normalized Data'!$B$222:$B$253,$C175,'Weather Normalized Data'!H$222:H$253)</f>
        <v>0</v>
      </c>
      <c r="H175" s="3">
        <f>SUMIF('Weather Normalized Data'!$B$222:$B$253,$C175,'Weather Normalized Data'!I$222:I$253)</f>
        <v>0</v>
      </c>
      <c r="I175" s="3">
        <f>SUMIF('Weather Normalized Data'!$B$222:$B$253,$C175,'Weather Normalized Data'!J$222:J$253)</f>
        <v>0</v>
      </c>
      <c r="J175" s="3">
        <f>SUMIF('Weather Normalized Data'!$B$222:$B$253,$C175,'Weather Normalized Data'!K$222:K$253)</f>
        <v>0</v>
      </c>
      <c r="K175" s="3">
        <f>SUMIF('Weather Normalized Data'!$B$222:$B$253,$C175,'Weather Normalized Data'!L$222:L$253)</f>
        <v>0</v>
      </c>
      <c r="L175" s="3">
        <f>SUMIF('Weather Normalized Data'!$B$222:$B$253,$C175,'Weather Normalized Data'!M$222:M$253)</f>
        <v>0</v>
      </c>
      <c r="M175" s="3">
        <f>SUMIF('Weather Normalized Data'!$B$222:$B$253,$C175,'Weather Normalized Data'!N$222:N$253)</f>
        <v>0</v>
      </c>
      <c r="N175" s="3">
        <f>SUMIF('Weather Normalized Data'!$B$222:$B$253,$C175,'Weather Normalized Data'!O$222:O$253)</f>
        <v>0</v>
      </c>
      <c r="O175" s="3">
        <f>SUMIF('Weather Normalized Data'!$B$222:$B$253,$C175,'Weather Normalized Data'!P$222:P$253)</f>
        <v>0</v>
      </c>
      <c r="P175" s="3">
        <f>SUM(D175:O175)</f>
        <v>0</v>
      </c>
    </row>
    <row r="176" spans="1:16" ht="12.75" customHeight="1" collapsed="1" thickBot="1">
      <c r="A176" s="115"/>
      <c r="B176" s="323" t="str">
        <f>"Total "&amp;B153</f>
        <v>Total EECRF</v>
      </c>
      <c r="D176" s="109">
        <f>SUM(D154:D175)</f>
        <v>436113.06821544701</v>
      </c>
      <c r="E176" s="109">
        <f t="shared" ref="E176:P176" si="56">SUM(E154:E175)</f>
        <v>403532.32575857308</v>
      </c>
      <c r="F176" s="109">
        <f t="shared" si="56"/>
        <v>372920.77693273569</v>
      </c>
      <c r="G176" s="109">
        <f t="shared" si="56"/>
        <v>346301.74183568917</v>
      </c>
      <c r="H176" s="109">
        <f t="shared" si="56"/>
        <v>391417.08186908998</v>
      </c>
      <c r="I176" s="109">
        <f t="shared" si="56"/>
        <v>522405.22904714348</v>
      </c>
      <c r="J176" s="109">
        <f t="shared" si="56"/>
        <v>651694.37858893315</v>
      </c>
      <c r="K176" s="109">
        <f t="shared" si="56"/>
        <v>623959.28004448919</v>
      </c>
      <c r="L176" s="109">
        <f t="shared" si="56"/>
        <v>632028.07439575973</v>
      </c>
      <c r="M176" s="109">
        <f t="shared" si="56"/>
        <v>468042.93610426644</v>
      </c>
      <c r="N176" s="109">
        <f t="shared" si="56"/>
        <v>398047.26177814073</v>
      </c>
      <c r="O176" s="109">
        <f t="shared" si="56"/>
        <v>385478.57767831272</v>
      </c>
      <c r="P176" s="109">
        <f t="shared" si="56"/>
        <v>5631940.732248581</v>
      </c>
    </row>
    <row r="177" spans="1:16" ht="25.5" customHeight="1" thickTop="1">
      <c r="A177" s="115"/>
      <c r="B177" s="53" t="s">
        <v>791</v>
      </c>
      <c r="D177" s="315"/>
      <c r="E177" s="315"/>
      <c r="F177" s="315"/>
      <c r="G177" s="315"/>
      <c r="H177" s="315"/>
      <c r="I177" s="315"/>
      <c r="J177" s="315"/>
      <c r="K177" s="315"/>
      <c r="L177" s="315"/>
      <c r="M177" s="315"/>
      <c r="N177" s="315"/>
      <c r="O177" s="315"/>
      <c r="P177" s="315"/>
    </row>
    <row r="178" spans="1:16" ht="12.75" customHeight="1">
      <c r="A178" s="115">
        <f>A175+1</f>
        <v>164</v>
      </c>
      <c r="B178" s="81" t="str">
        <f t="shared" ref="B178:C199" si="57">B34</f>
        <v>Residential Service</v>
      </c>
      <c r="C178" s="142">
        <f t="shared" si="57"/>
        <v>1</v>
      </c>
      <c r="D178" s="3">
        <f>SUMIF('Weather Normalized Data'!$B$256:$B$287,$C178,'Weather Normalized Data'!E$256:E$287)</f>
        <v>0</v>
      </c>
      <c r="E178" s="3">
        <f>SUMIF('Weather Normalized Data'!$B$256:$B$287,$C178,'Weather Normalized Data'!F$256:F$287)</f>
        <v>0</v>
      </c>
      <c r="F178" s="3">
        <f>SUMIF('Weather Normalized Data'!$B$256:$B$287,$C178,'Weather Normalized Data'!G$256:G$287)</f>
        <v>0</v>
      </c>
      <c r="G178" s="3">
        <f>SUMIF('Weather Normalized Data'!$B$256:$B$287,$C178,'Weather Normalized Data'!H$256:H$287)</f>
        <v>0</v>
      </c>
      <c r="H178" s="3">
        <f>SUMIF('Weather Normalized Data'!$B$256:$B$287,$C178,'Weather Normalized Data'!I$256:I$287)</f>
        <v>0</v>
      </c>
      <c r="I178" s="3">
        <f>SUMIF('Weather Normalized Data'!$B$256:$B$287,$C178,'Weather Normalized Data'!J$256:J$287)</f>
        <v>0</v>
      </c>
      <c r="J178" s="3">
        <f>SUMIF('Weather Normalized Data'!$B$256:$B$287,$C178,'Weather Normalized Data'!K$256:K$287)</f>
        <v>0</v>
      </c>
      <c r="K178" s="3">
        <f>SUMIF('Weather Normalized Data'!$B$256:$B$287,$C178,'Weather Normalized Data'!L$256:L$287)</f>
        <v>0</v>
      </c>
      <c r="L178" s="3">
        <f>SUMIF('Weather Normalized Data'!$B$256:$B$287,$C178,'Weather Normalized Data'!M$256:M$287)</f>
        <v>0</v>
      </c>
      <c r="M178" s="3">
        <f>SUMIF('Weather Normalized Data'!$B$256:$B$287,$C178,'Weather Normalized Data'!N$256:N$287)</f>
        <v>0</v>
      </c>
      <c r="N178" s="3">
        <f>SUMIF('Weather Normalized Data'!$B$256:$B$287,$C178,'Weather Normalized Data'!O$256:O$287)</f>
        <v>0</v>
      </c>
      <c r="O178" s="3">
        <f>SUMIF('Weather Normalized Data'!$B$256:$B$287,$C178,'Weather Normalized Data'!P$256:P$287)</f>
        <v>0</v>
      </c>
      <c r="P178" s="3">
        <f>SUM(D178:O178)</f>
        <v>0</v>
      </c>
    </row>
    <row r="179" spans="1:16" ht="12.75" customHeight="1">
      <c r="A179" s="115">
        <f>A178+1</f>
        <v>165</v>
      </c>
      <c r="B179" s="81" t="str">
        <f t="shared" si="57"/>
        <v>Small General Service</v>
      </c>
      <c r="C179" s="142">
        <f t="shared" si="57"/>
        <v>2</v>
      </c>
      <c r="D179" s="3">
        <f>SUMIF('Weather Normalized Data'!$B$256:$B$287,$C179,'Weather Normalized Data'!E$256:E$287)</f>
        <v>0</v>
      </c>
      <c r="E179" s="3">
        <f>SUMIF('Weather Normalized Data'!$B$256:$B$287,$C179,'Weather Normalized Data'!F$256:F$287)</f>
        <v>0</v>
      </c>
      <c r="F179" s="3">
        <f>SUMIF('Weather Normalized Data'!$B$256:$B$287,$C179,'Weather Normalized Data'!G$256:G$287)</f>
        <v>0</v>
      </c>
      <c r="G179" s="3">
        <f>SUMIF('Weather Normalized Data'!$B$256:$B$287,$C179,'Weather Normalized Data'!H$256:H$287)</f>
        <v>0</v>
      </c>
      <c r="H179" s="3">
        <f>SUMIF('Weather Normalized Data'!$B$256:$B$287,$C179,'Weather Normalized Data'!I$256:I$287)</f>
        <v>0</v>
      </c>
      <c r="I179" s="3">
        <f>SUMIF('Weather Normalized Data'!$B$256:$B$287,$C179,'Weather Normalized Data'!J$256:J$287)</f>
        <v>0</v>
      </c>
      <c r="J179" s="3">
        <f>SUMIF('Weather Normalized Data'!$B$256:$B$287,$C179,'Weather Normalized Data'!K$256:K$287)</f>
        <v>0</v>
      </c>
      <c r="K179" s="3">
        <f>SUMIF('Weather Normalized Data'!$B$256:$B$287,$C179,'Weather Normalized Data'!L$256:L$287)</f>
        <v>0</v>
      </c>
      <c r="L179" s="3">
        <f>SUMIF('Weather Normalized Data'!$B$256:$B$287,$C179,'Weather Normalized Data'!M$256:M$287)</f>
        <v>0</v>
      </c>
      <c r="M179" s="3">
        <f>SUMIF('Weather Normalized Data'!$B$256:$B$287,$C179,'Weather Normalized Data'!N$256:N$287)</f>
        <v>0</v>
      </c>
      <c r="N179" s="3">
        <f>SUMIF('Weather Normalized Data'!$B$256:$B$287,$C179,'Weather Normalized Data'!O$256:O$287)</f>
        <v>0</v>
      </c>
      <c r="O179" s="3">
        <f>SUMIF('Weather Normalized Data'!$B$256:$B$287,$C179,'Weather Normalized Data'!P$256:P$287)</f>
        <v>0</v>
      </c>
      <c r="P179" s="3">
        <f>SUM(D179:O179)</f>
        <v>0</v>
      </c>
    </row>
    <row r="180" spans="1:16" ht="12.75" customHeight="1">
      <c r="A180" s="115">
        <f t="shared" ref="A180:A199" si="58">A179+1</f>
        <v>166</v>
      </c>
      <c r="B180" s="81" t="str">
        <f t="shared" si="57"/>
        <v>Outdoor Recreational Lighting</v>
      </c>
      <c r="C180" s="142">
        <f t="shared" si="57"/>
        <v>7</v>
      </c>
      <c r="D180" s="3">
        <f>SUMIF('Weather Normalized Data'!$B$256:$B$287,$C180,'Weather Normalized Data'!E$256:E$287)</f>
        <v>0</v>
      </c>
      <c r="E180" s="3">
        <f>SUMIF('Weather Normalized Data'!$B$256:$B$287,$C180,'Weather Normalized Data'!F$256:F$287)</f>
        <v>0</v>
      </c>
      <c r="F180" s="3">
        <f>SUMIF('Weather Normalized Data'!$B$256:$B$287,$C180,'Weather Normalized Data'!G$256:G$287)</f>
        <v>0</v>
      </c>
      <c r="G180" s="3">
        <f>SUMIF('Weather Normalized Data'!$B$256:$B$287,$C180,'Weather Normalized Data'!H$256:H$287)</f>
        <v>0</v>
      </c>
      <c r="H180" s="3">
        <f>SUMIF('Weather Normalized Data'!$B$256:$B$287,$C180,'Weather Normalized Data'!I$256:I$287)</f>
        <v>0</v>
      </c>
      <c r="I180" s="3">
        <f>SUMIF('Weather Normalized Data'!$B$256:$B$287,$C180,'Weather Normalized Data'!J$256:J$287)</f>
        <v>0</v>
      </c>
      <c r="J180" s="3">
        <f>SUMIF('Weather Normalized Data'!$B$256:$B$287,$C180,'Weather Normalized Data'!K$256:K$287)</f>
        <v>0</v>
      </c>
      <c r="K180" s="3">
        <f>SUMIF('Weather Normalized Data'!$B$256:$B$287,$C180,'Weather Normalized Data'!L$256:L$287)</f>
        <v>0</v>
      </c>
      <c r="L180" s="3">
        <f>SUMIF('Weather Normalized Data'!$B$256:$B$287,$C180,'Weather Normalized Data'!M$256:M$287)</f>
        <v>0</v>
      </c>
      <c r="M180" s="3">
        <f>SUMIF('Weather Normalized Data'!$B$256:$B$287,$C180,'Weather Normalized Data'!N$256:N$287)</f>
        <v>0</v>
      </c>
      <c r="N180" s="3">
        <f>SUMIF('Weather Normalized Data'!$B$256:$B$287,$C180,'Weather Normalized Data'!O$256:O$287)</f>
        <v>0</v>
      </c>
      <c r="O180" s="3">
        <f>SUMIF('Weather Normalized Data'!$B$256:$B$287,$C180,'Weather Normalized Data'!P$256:P$287)</f>
        <v>0</v>
      </c>
      <c r="P180" s="3">
        <f t="shared" ref="P180:P186" si="59">SUM(D180:O180)</f>
        <v>0</v>
      </c>
    </row>
    <row r="181" spans="1:16" ht="12.75" customHeight="1">
      <c r="A181" s="115">
        <f t="shared" si="58"/>
        <v>167</v>
      </c>
      <c r="B181" s="81" t="str">
        <f t="shared" si="57"/>
        <v>Street Lighting Service</v>
      </c>
      <c r="C181" s="142">
        <f t="shared" si="57"/>
        <v>8</v>
      </c>
      <c r="D181" s="3">
        <f>SUMIF('Weather Normalized Data'!$B$256:$B$287,$C181,'Weather Normalized Data'!E$256:E$287)</f>
        <v>0</v>
      </c>
      <c r="E181" s="3">
        <f>SUMIF('Weather Normalized Data'!$B$256:$B$287,$C181,'Weather Normalized Data'!F$256:F$287)</f>
        <v>0</v>
      </c>
      <c r="F181" s="3">
        <f>SUMIF('Weather Normalized Data'!$B$256:$B$287,$C181,'Weather Normalized Data'!G$256:G$287)</f>
        <v>0</v>
      </c>
      <c r="G181" s="3">
        <f>SUMIF('Weather Normalized Data'!$B$256:$B$287,$C181,'Weather Normalized Data'!H$256:H$287)</f>
        <v>0</v>
      </c>
      <c r="H181" s="3">
        <f>SUMIF('Weather Normalized Data'!$B$256:$B$287,$C181,'Weather Normalized Data'!I$256:I$287)</f>
        <v>0</v>
      </c>
      <c r="I181" s="3">
        <f>SUMIF('Weather Normalized Data'!$B$256:$B$287,$C181,'Weather Normalized Data'!J$256:J$287)</f>
        <v>0</v>
      </c>
      <c r="J181" s="3">
        <f>SUMIF('Weather Normalized Data'!$B$256:$B$287,$C181,'Weather Normalized Data'!K$256:K$287)</f>
        <v>0</v>
      </c>
      <c r="K181" s="3">
        <f>SUMIF('Weather Normalized Data'!$B$256:$B$287,$C181,'Weather Normalized Data'!L$256:L$287)</f>
        <v>0</v>
      </c>
      <c r="L181" s="3">
        <f>SUMIF('Weather Normalized Data'!$B$256:$B$287,$C181,'Weather Normalized Data'!M$256:M$287)</f>
        <v>0</v>
      </c>
      <c r="M181" s="3">
        <f>SUMIF('Weather Normalized Data'!$B$256:$B$287,$C181,'Weather Normalized Data'!N$256:N$287)</f>
        <v>0</v>
      </c>
      <c r="N181" s="3">
        <f>SUMIF('Weather Normalized Data'!$B$256:$B$287,$C181,'Weather Normalized Data'!O$256:O$287)</f>
        <v>0</v>
      </c>
      <c r="O181" s="3">
        <f>SUMIF('Weather Normalized Data'!$B$256:$B$287,$C181,'Weather Normalized Data'!P$256:P$287)</f>
        <v>0</v>
      </c>
      <c r="P181" s="3">
        <f t="shared" si="59"/>
        <v>0</v>
      </c>
    </row>
    <row r="182" spans="1:16" ht="12.75" customHeight="1">
      <c r="A182" s="115">
        <f t="shared" si="58"/>
        <v>168</v>
      </c>
      <c r="B182" s="81" t="str">
        <f t="shared" si="57"/>
        <v>Traffic Signals</v>
      </c>
      <c r="C182" s="142">
        <f t="shared" si="57"/>
        <v>9</v>
      </c>
      <c r="D182" s="3">
        <f>SUMIF('Weather Normalized Data'!$B$256:$B$287,$C182,'Weather Normalized Data'!E$256:E$287)</f>
        <v>0</v>
      </c>
      <c r="E182" s="3">
        <f>SUMIF('Weather Normalized Data'!$B$256:$B$287,$C182,'Weather Normalized Data'!F$256:F$287)</f>
        <v>0</v>
      </c>
      <c r="F182" s="3">
        <f>SUMIF('Weather Normalized Data'!$B$256:$B$287,$C182,'Weather Normalized Data'!G$256:G$287)</f>
        <v>0</v>
      </c>
      <c r="G182" s="3">
        <f>SUMIF('Weather Normalized Data'!$B$256:$B$287,$C182,'Weather Normalized Data'!H$256:H$287)</f>
        <v>0</v>
      </c>
      <c r="H182" s="3">
        <f>SUMIF('Weather Normalized Data'!$B$256:$B$287,$C182,'Weather Normalized Data'!I$256:I$287)</f>
        <v>0</v>
      </c>
      <c r="I182" s="3">
        <f>SUMIF('Weather Normalized Data'!$B$256:$B$287,$C182,'Weather Normalized Data'!J$256:J$287)</f>
        <v>0</v>
      </c>
      <c r="J182" s="3">
        <f>SUMIF('Weather Normalized Data'!$B$256:$B$287,$C182,'Weather Normalized Data'!K$256:K$287)</f>
        <v>0</v>
      </c>
      <c r="K182" s="3">
        <f>SUMIF('Weather Normalized Data'!$B$256:$B$287,$C182,'Weather Normalized Data'!L$256:L$287)</f>
        <v>0</v>
      </c>
      <c r="L182" s="3">
        <f>SUMIF('Weather Normalized Data'!$B$256:$B$287,$C182,'Weather Normalized Data'!M$256:M$287)</f>
        <v>0</v>
      </c>
      <c r="M182" s="3">
        <f>SUMIF('Weather Normalized Data'!$B$256:$B$287,$C182,'Weather Normalized Data'!N$256:N$287)</f>
        <v>0</v>
      </c>
      <c r="N182" s="3">
        <f>SUMIF('Weather Normalized Data'!$B$256:$B$287,$C182,'Weather Normalized Data'!O$256:O$287)</f>
        <v>0</v>
      </c>
      <c r="O182" s="3">
        <f>SUMIF('Weather Normalized Data'!$B$256:$B$287,$C182,'Weather Normalized Data'!P$256:P$287)</f>
        <v>0</v>
      </c>
      <c r="P182" s="3">
        <f t="shared" si="59"/>
        <v>0</v>
      </c>
    </row>
    <row r="183" spans="1:16" ht="12.75" customHeight="1">
      <c r="A183" s="115">
        <f t="shared" si="58"/>
        <v>169</v>
      </c>
      <c r="B183" s="81" t="str">
        <f t="shared" si="57"/>
        <v>Water Pumping Service</v>
      </c>
      <c r="C183" s="142">
        <f t="shared" si="57"/>
        <v>11</v>
      </c>
      <c r="D183" s="3">
        <f>SUMIF('Weather Normalized Data'!$B$256:$B$287,$C183,'Weather Normalized Data'!E$256:E$287)</f>
        <v>0</v>
      </c>
      <c r="E183" s="3">
        <f>SUMIF('Weather Normalized Data'!$B$256:$B$287,$C183,'Weather Normalized Data'!F$256:F$287)</f>
        <v>0</v>
      </c>
      <c r="F183" s="3">
        <f>SUMIF('Weather Normalized Data'!$B$256:$B$287,$C183,'Weather Normalized Data'!G$256:G$287)</f>
        <v>0</v>
      </c>
      <c r="G183" s="3">
        <f>SUMIF('Weather Normalized Data'!$B$256:$B$287,$C183,'Weather Normalized Data'!H$256:H$287)</f>
        <v>0</v>
      </c>
      <c r="H183" s="3">
        <f>SUMIF('Weather Normalized Data'!$B$256:$B$287,$C183,'Weather Normalized Data'!I$256:I$287)</f>
        <v>0</v>
      </c>
      <c r="I183" s="3">
        <f>SUMIF('Weather Normalized Data'!$B$256:$B$287,$C183,'Weather Normalized Data'!J$256:J$287)</f>
        <v>0</v>
      </c>
      <c r="J183" s="3">
        <f>SUMIF('Weather Normalized Data'!$B$256:$B$287,$C183,'Weather Normalized Data'!K$256:K$287)</f>
        <v>0</v>
      </c>
      <c r="K183" s="3">
        <f>SUMIF('Weather Normalized Data'!$B$256:$B$287,$C183,'Weather Normalized Data'!L$256:L$287)</f>
        <v>0</v>
      </c>
      <c r="L183" s="3">
        <f>SUMIF('Weather Normalized Data'!$B$256:$B$287,$C183,'Weather Normalized Data'!M$256:M$287)</f>
        <v>0</v>
      </c>
      <c r="M183" s="3">
        <f>SUMIF('Weather Normalized Data'!$B$256:$B$287,$C183,'Weather Normalized Data'!N$256:N$287)</f>
        <v>0</v>
      </c>
      <c r="N183" s="3">
        <f>SUMIF('Weather Normalized Data'!$B$256:$B$287,$C183,'Weather Normalized Data'!O$256:O$287)</f>
        <v>0</v>
      </c>
      <c r="O183" s="3">
        <f>SUMIF('Weather Normalized Data'!$B$256:$B$287,$C183,'Weather Normalized Data'!P$256:P$287)</f>
        <v>0</v>
      </c>
      <c r="P183" s="3">
        <f t="shared" si="59"/>
        <v>0</v>
      </c>
    </row>
    <row r="184" spans="1:16" ht="12.75" customHeight="1">
      <c r="A184" s="115">
        <f t="shared" si="58"/>
        <v>170</v>
      </c>
      <c r="B184" s="81" t="str">
        <f t="shared" si="57"/>
        <v>Electrolytic Refining</v>
      </c>
      <c r="C184" s="142">
        <f t="shared" si="57"/>
        <v>15</v>
      </c>
      <c r="D184" s="3">
        <f>SUMIF('Weather Normalized Data'!$B$256:$B$287,$C184,'Weather Normalized Data'!E$256:E$287)</f>
        <v>0</v>
      </c>
      <c r="E184" s="3">
        <f>SUMIF('Weather Normalized Data'!$B$256:$B$287,$C184,'Weather Normalized Data'!F$256:F$287)</f>
        <v>0</v>
      </c>
      <c r="F184" s="3">
        <f>SUMIF('Weather Normalized Data'!$B$256:$B$287,$C184,'Weather Normalized Data'!G$256:G$287)</f>
        <v>0</v>
      </c>
      <c r="G184" s="3">
        <f>SUMIF('Weather Normalized Data'!$B$256:$B$287,$C184,'Weather Normalized Data'!H$256:H$287)</f>
        <v>0</v>
      </c>
      <c r="H184" s="3">
        <f>SUMIF('Weather Normalized Data'!$B$256:$B$287,$C184,'Weather Normalized Data'!I$256:I$287)</f>
        <v>0</v>
      </c>
      <c r="I184" s="3">
        <f>SUMIF('Weather Normalized Data'!$B$256:$B$287,$C184,'Weather Normalized Data'!J$256:J$287)</f>
        <v>0</v>
      </c>
      <c r="J184" s="3">
        <f>SUMIF('Weather Normalized Data'!$B$256:$B$287,$C184,'Weather Normalized Data'!K$256:K$287)</f>
        <v>0</v>
      </c>
      <c r="K184" s="3">
        <f>SUMIF('Weather Normalized Data'!$B$256:$B$287,$C184,'Weather Normalized Data'!L$256:L$287)</f>
        <v>0</v>
      </c>
      <c r="L184" s="3">
        <f>SUMIF('Weather Normalized Data'!$B$256:$B$287,$C184,'Weather Normalized Data'!M$256:M$287)</f>
        <v>0</v>
      </c>
      <c r="M184" s="3">
        <f>SUMIF('Weather Normalized Data'!$B$256:$B$287,$C184,'Weather Normalized Data'!N$256:N$287)</f>
        <v>0</v>
      </c>
      <c r="N184" s="3">
        <f>SUMIF('Weather Normalized Data'!$B$256:$B$287,$C184,'Weather Normalized Data'!O$256:O$287)</f>
        <v>0</v>
      </c>
      <c r="O184" s="3">
        <f>SUMIF('Weather Normalized Data'!$B$256:$B$287,$C184,'Weather Normalized Data'!P$256:P$287)</f>
        <v>0</v>
      </c>
      <c r="P184" s="3">
        <f t="shared" si="59"/>
        <v>0</v>
      </c>
    </row>
    <row r="185" spans="1:16" ht="12.75" customHeight="1">
      <c r="A185" s="115">
        <f t="shared" si="58"/>
        <v>171</v>
      </c>
      <c r="B185" s="81" t="str">
        <f t="shared" si="57"/>
        <v>Water Heating</v>
      </c>
      <c r="C185" s="142" t="str">
        <f t="shared" si="57"/>
        <v>WH</v>
      </c>
      <c r="D185" s="3">
        <f>SUMIF('Weather Normalized Data'!$B$256:$B$287,$C185,'Weather Normalized Data'!E$256:E$287)</f>
        <v>0</v>
      </c>
      <c r="E185" s="3">
        <f>SUMIF('Weather Normalized Data'!$B$256:$B$287,$C185,'Weather Normalized Data'!F$256:F$287)</f>
        <v>0</v>
      </c>
      <c r="F185" s="3">
        <f>SUMIF('Weather Normalized Data'!$B$256:$B$287,$C185,'Weather Normalized Data'!G$256:G$287)</f>
        <v>0</v>
      </c>
      <c r="G185" s="3">
        <f>SUMIF('Weather Normalized Data'!$B$256:$B$287,$C185,'Weather Normalized Data'!H$256:H$287)</f>
        <v>0</v>
      </c>
      <c r="H185" s="3">
        <f>SUMIF('Weather Normalized Data'!$B$256:$B$287,$C185,'Weather Normalized Data'!I$256:I$287)</f>
        <v>0</v>
      </c>
      <c r="I185" s="3">
        <f>SUMIF('Weather Normalized Data'!$B$256:$B$287,$C185,'Weather Normalized Data'!J$256:J$287)</f>
        <v>0</v>
      </c>
      <c r="J185" s="3">
        <f>SUMIF('Weather Normalized Data'!$B$256:$B$287,$C185,'Weather Normalized Data'!K$256:K$287)</f>
        <v>0</v>
      </c>
      <c r="K185" s="3">
        <f>SUMIF('Weather Normalized Data'!$B$256:$B$287,$C185,'Weather Normalized Data'!L$256:L$287)</f>
        <v>0</v>
      </c>
      <c r="L185" s="3">
        <f>SUMIF('Weather Normalized Data'!$B$256:$B$287,$C185,'Weather Normalized Data'!M$256:M$287)</f>
        <v>0</v>
      </c>
      <c r="M185" s="3">
        <f>SUMIF('Weather Normalized Data'!$B$256:$B$287,$C185,'Weather Normalized Data'!N$256:N$287)</f>
        <v>0</v>
      </c>
      <c r="N185" s="3">
        <f>SUMIF('Weather Normalized Data'!$B$256:$B$287,$C185,'Weather Normalized Data'!O$256:O$287)</f>
        <v>0</v>
      </c>
      <c r="O185" s="3">
        <f>SUMIF('Weather Normalized Data'!$B$256:$B$287,$C185,'Weather Normalized Data'!P$256:P$287)</f>
        <v>0</v>
      </c>
      <c r="P185" s="3">
        <f t="shared" si="59"/>
        <v>0</v>
      </c>
    </row>
    <row r="186" spans="1:16" ht="12.75" customHeight="1">
      <c r="A186" s="115">
        <f t="shared" si="58"/>
        <v>172</v>
      </c>
      <c r="B186" s="81" t="str">
        <f t="shared" si="57"/>
        <v>Irrigation Service</v>
      </c>
      <c r="C186" s="142">
        <f t="shared" si="57"/>
        <v>22</v>
      </c>
      <c r="D186" s="3">
        <f>SUMIF('Weather Normalized Data'!$B$256:$B$287,$C186,'Weather Normalized Data'!E$256:E$287)</f>
        <v>0</v>
      </c>
      <c r="E186" s="3">
        <f>SUMIF('Weather Normalized Data'!$B$256:$B$287,$C186,'Weather Normalized Data'!F$256:F$287)</f>
        <v>0</v>
      </c>
      <c r="F186" s="3">
        <f>SUMIF('Weather Normalized Data'!$B$256:$B$287,$C186,'Weather Normalized Data'!G$256:G$287)</f>
        <v>0</v>
      </c>
      <c r="G186" s="3">
        <f>SUMIF('Weather Normalized Data'!$B$256:$B$287,$C186,'Weather Normalized Data'!H$256:H$287)</f>
        <v>0</v>
      </c>
      <c r="H186" s="3">
        <f>SUMIF('Weather Normalized Data'!$B$256:$B$287,$C186,'Weather Normalized Data'!I$256:I$287)</f>
        <v>0</v>
      </c>
      <c r="I186" s="3">
        <f>SUMIF('Weather Normalized Data'!$B$256:$B$287,$C186,'Weather Normalized Data'!J$256:J$287)</f>
        <v>0</v>
      </c>
      <c r="J186" s="3">
        <f>SUMIF('Weather Normalized Data'!$B$256:$B$287,$C186,'Weather Normalized Data'!K$256:K$287)</f>
        <v>0</v>
      </c>
      <c r="K186" s="3">
        <f>SUMIF('Weather Normalized Data'!$B$256:$B$287,$C186,'Weather Normalized Data'!L$256:L$287)</f>
        <v>0</v>
      </c>
      <c r="L186" s="3">
        <f>SUMIF('Weather Normalized Data'!$B$256:$B$287,$C186,'Weather Normalized Data'!M$256:M$287)</f>
        <v>0</v>
      </c>
      <c r="M186" s="3">
        <f>SUMIF('Weather Normalized Data'!$B$256:$B$287,$C186,'Weather Normalized Data'!N$256:N$287)</f>
        <v>0</v>
      </c>
      <c r="N186" s="3">
        <f>SUMIF('Weather Normalized Data'!$B$256:$B$287,$C186,'Weather Normalized Data'!O$256:O$287)</f>
        <v>0</v>
      </c>
      <c r="O186" s="3">
        <f>SUMIF('Weather Normalized Data'!$B$256:$B$287,$C186,'Weather Normalized Data'!P$256:P$287)</f>
        <v>0</v>
      </c>
      <c r="P186" s="3">
        <f t="shared" si="59"/>
        <v>0</v>
      </c>
    </row>
    <row r="187" spans="1:16" ht="12.75" customHeight="1">
      <c r="A187" s="115">
        <f t="shared" si="58"/>
        <v>173</v>
      </c>
      <c r="B187" s="81" t="str">
        <f t="shared" si="57"/>
        <v>General Service</v>
      </c>
      <c r="C187" s="142">
        <f t="shared" si="57"/>
        <v>24</v>
      </c>
      <c r="D187" s="3">
        <f>SUMIF('Weather Normalized Data'!$B$256:$B$287,$C187,'Weather Normalized Data'!E$256:E$287)</f>
        <v>0</v>
      </c>
      <c r="E187" s="3">
        <f>SUMIF('Weather Normalized Data'!$B$256:$B$287,$C187,'Weather Normalized Data'!F$256:F$287)</f>
        <v>0</v>
      </c>
      <c r="F187" s="3">
        <f>SUMIF('Weather Normalized Data'!$B$256:$B$287,$C187,'Weather Normalized Data'!G$256:G$287)</f>
        <v>0</v>
      </c>
      <c r="G187" s="3">
        <f>SUMIF('Weather Normalized Data'!$B$256:$B$287,$C187,'Weather Normalized Data'!H$256:H$287)</f>
        <v>0</v>
      </c>
      <c r="H187" s="3">
        <f>SUMIF('Weather Normalized Data'!$B$256:$B$287,$C187,'Weather Normalized Data'!I$256:I$287)</f>
        <v>0</v>
      </c>
      <c r="I187" s="3">
        <f>SUMIF('Weather Normalized Data'!$B$256:$B$287,$C187,'Weather Normalized Data'!J$256:J$287)</f>
        <v>0</v>
      </c>
      <c r="J187" s="3">
        <f>SUMIF('Weather Normalized Data'!$B$256:$B$287,$C187,'Weather Normalized Data'!K$256:K$287)</f>
        <v>0</v>
      </c>
      <c r="K187" s="3">
        <f>SUMIF('Weather Normalized Data'!$B$256:$B$287,$C187,'Weather Normalized Data'!L$256:L$287)</f>
        <v>0</v>
      </c>
      <c r="L187" s="3">
        <f>SUMIF('Weather Normalized Data'!$B$256:$B$287,$C187,'Weather Normalized Data'!M$256:M$287)</f>
        <v>0</v>
      </c>
      <c r="M187" s="3">
        <f>SUMIF('Weather Normalized Data'!$B$256:$B$287,$C187,'Weather Normalized Data'!N$256:N$287)</f>
        <v>0</v>
      </c>
      <c r="N187" s="3">
        <f>SUMIF('Weather Normalized Data'!$B$256:$B$287,$C187,'Weather Normalized Data'!O$256:O$287)</f>
        <v>0</v>
      </c>
      <c r="O187" s="3">
        <f>SUMIF('Weather Normalized Data'!$B$256:$B$287,$C187,'Weather Normalized Data'!P$256:P$287)</f>
        <v>0</v>
      </c>
      <c r="P187" s="3">
        <f t="shared" ref="P187:P198" si="60">SUM(D187:O187)</f>
        <v>0</v>
      </c>
    </row>
    <row r="188" spans="1:16" ht="12.75" customHeight="1">
      <c r="A188" s="115">
        <f t="shared" si="58"/>
        <v>174</v>
      </c>
      <c r="B188" s="81" t="str">
        <f t="shared" si="57"/>
        <v>Large Power Service</v>
      </c>
      <c r="C188" s="142">
        <f t="shared" si="57"/>
        <v>25</v>
      </c>
      <c r="D188" s="3">
        <f>SUMIF('Weather Normalized Data'!$B$256:$B$287,$C188,'Weather Normalized Data'!E$256:E$287)</f>
        <v>0</v>
      </c>
      <c r="E188" s="3">
        <f>SUMIF('Weather Normalized Data'!$B$256:$B$287,$C188,'Weather Normalized Data'!F$256:F$287)</f>
        <v>0</v>
      </c>
      <c r="F188" s="3">
        <f>SUMIF('Weather Normalized Data'!$B$256:$B$287,$C188,'Weather Normalized Data'!G$256:G$287)</f>
        <v>0</v>
      </c>
      <c r="G188" s="3">
        <f>SUMIF('Weather Normalized Data'!$B$256:$B$287,$C188,'Weather Normalized Data'!H$256:H$287)</f>
        <v>0</v>
      </c>
      <c r="H188" s="3">
        <f>SUMIF('Weather Normalized Data'!$B$256:$B$287,$C188,'Weather Normalized Data'!I$256:I$287)</f>
        <v>0</v>
      </c>
      <c r="I188" s="3">
        <f>SUMIF('Weather Normalized Data'!$B$256:$B$287,$C188,'Weather Normalized Data'!J$256:J$287)</f>
        <v>0</v>
      </c>
      <c r="J188" s="3">
        <f>SUMIF('Weather Normalized Data'!$B$256:$B$287,$C188,'Weather Normalized Data'!K$256:K$287)</f>
        <v>0</v>
      </c>
      <c r="K188" s="3">
        <f>SUMIF('Weather Normalized Data'!$B$256:$B$287,$C188,'Weather Normalized Data'!L$256:L$287)</f>
        <v>0</v>
      </c>
      <c r="L188" s="3">
        <f>SUMIF('Weather Normalized Data'!$B$256:$B$287,$C188,'Weather Normalized Data'!M$256:M$287)</f>
        <v>0</v>
      </c>
      <c r="M188" s="3">
        <f>SUMIF('Weather Normalized Data'!$B$256:$B$287,$C188,'Weather Normalized Data'!N$256:N$287)</f>
        <v>0</v>
      </c>
      <c r="N188" s="3">
        <f>SUMIF('Weather Normalized Data'!$B$256:$B$287,$C188,'Weather Normalized Data'!O$256:O$287)</f>
        <v>0</v>
      </c>
      <c r="O188" s="3">
        <f>SUMIF('Weather Normalized Data'!$B$256:$B$287,$C188,'Weather Normalized Data'!P$256:P$287)</f>
        <v>0</v>
      </c>
      <c r="P188" s="3">
        <f t="shared" si="60"/>
        <v>0</v>
      </c>
    </row>
    <row r="189" spans="1:16" ht="12.75" customHeight="1">
      <c r="A189" s="115">
        <f t="shared" si="58"/>
        <v>175</v>
      </c>
      <c r="B189" s="81" t="str">
        <f t="shared" si="57"/>
        <v>Large Power Off-Peak Service</v>
      </c>
      <c r="C189" s="142" t="str">
        <f t="shared" si="57"/>
        <v>25A</v>
      </c>
      <c r="D189" s="3">
        <f>SUMIF('Weather Normalized Data'!$B$256:$B$287,$C189,'Weather Normalized Data'!E$256:E$287)</f>
        <v>0</v>
      </c>
      <c r="E189" s="3">
        <f>SUMIF('Weather Normalized Data'!$B$256:$B$287,$C189,'Weather Normalized Data'!F$256:F$287)</f>
        <v>0</v>
      </c>
      <c r="F189" s="3">
        <f>SUMIF('Weather Normalized Data'!$B$256:$B$287,$C189,'Weather Normalized Data'!G$256:G$287)</f>
        <v>0</v>
      </c>
      <c r="G189" s="3">
        <f>SUMIF('Weather Normalized Data'!$B$256:$B$287,$C189,'Weather Normalized Data'!H$256:H$287)</f>
        <v>0</v>
      </c>
      <c r="H189" s="3">
        <f>SUMIF('Weather Normalized Data'!$B$256:$B$287,$C189,'Weather Normalized Data'!I$256:I$287)</f>
        <v>0</v>
      </c>
      <c r="I189" s="3">
        <f>SUMIF('Weather Normalized Data'!$B$256:$B$287,$C189,'Weather Normalized Data'!J$256:J$287)</f>
        <v>0</v>
      </c>
      <c r="J189" s="3">
        <f>SUMIF('Weather Normalized Data'!$B$256:$B$287,$C189,'Weather Normalized Data'!K$256:K$287)</f>
        <v>0</v>
      </c>
      <c r="K189" s="3">
        <f>SUMIF('Weather Normalized Data'!$B$256:$B$287,$C189,'Weather Normalized Data'!L$256:L$287)</f>
        <v>0</v>
      </c>
      <c r="L189" s="3">
        <f>SUMIF('Weather Normalized Data'!$B$256:$B$287,$C189,'Weather Normalized Data'!M$256:M$287)</f>
        <v>0</v>
      </c>
      <c r="M189" s="3">
        <f>SUMIF('Weather Normalized Data'!$B$256:$B$287,$C189,'Weather Normalized Data'!N$256:N$287)</f>
        <v>0</v>
      </c>
      <c r="N189" s="3">
        <f>SUMIF('Weather Normalized Data'!$B$256:$B$287,$C189,'Weather Normalized Data'!O$256:O$287)</f>
        <v>0</v>
      </c>
      <c r="O189" s="3">
        <f>SUMIF('Weather Normalized Data'!$B$256:$B$287,$C189,'Weather Normalized Data'!P$256:P$287)</f>
        <v>0</v>
      </c>
      <c r="P189" s="3">
        <f t="shared" si="60"/>
        <v>0</v>
      </c>
    </row>
    <row r="190" spans="1:16" ht="12.75" customHeight="1">
      <c r="A190" s="115">
        <f t="shared" si="58"/>
        <v>176</v>
      </c>
      <c r="B190" s="81" t="str">
        <f t="shared" si="57"/>
        <v>Petroleum Refinery</v>
      </c>
      <c r="C190" s="142">
        <f t="shared" si="57"/>
        <v>26</v>
      </c>
      <c r="D190" s="3">
        <f>SUMIF('Weather Normalized Data'!$B$256:$B$287,$C190,'Weather Normalized Data'!E$256:E$287)</f>
        <v>0</v>
      </c>
      <c r="E190" s="3">
        <f>SUMIF('Weather Normalized Data'!$B$256:$B$287,$C190,'Weather Normalized Data'!F$256:F$287)</f>
        <v>0</v>
      </c>
      <c r="F190" s="3">
        <f>SUMIF('Weather Normalized Data'!$B$256:$B$287,$C190,'Weather Normalized Data'!G$256:G$287)</f>
        <v>0</v>
      </c>
      <c r="G190" s="3">
        <f>SUMIF('Weather Normalized Data'!$B$256:$B$287,$C190,'Weather Normalized Data'!H$256:H$287)</f>
        <v>0</v>
      </c>
      <c r="H190" s="3">
        <f>SUMIF('Weather Normalized Data'!$B$256:$B$287,$C190,'Weather Normalized Data'!I$256:I$287)</f>
        <v>0</v>
      </c>
      <c r="I190" s="3">
        <f>SUMIF('Weather Normalized Data'!$B$256:$B$287,$C190,'Weather Normalized Data'!J$256:J$287)</f>
        <v>0</v>
      </c>
      <c r="J190" s="3">
        <f>SUMIF('Weather Normalized Data'!$B$256:$B$287,$C190,'Weather Normalized Data'!K$256:K$287)</f>
        <v>0</v>
      </c>
      <c r="K190" s="3">
        <f>SUMIF('Weather Normalized Data'!$B$256:$B$287,$C190,'Weather Normalized Data'!L$256:L$287)</f>
        <v>0</v>
      </c>
      <c r="L190" s="3">
        <f>SUMIF('Weather Normalized Data'!$B$256:$B$287,$C190,'Weather Normalized Data'!M$256:M$287)</f>
        <v>0</v>
      </c>
      <c r="M190" s="3">
        <f>SUMIF('Weather Normalized Data'!$B$256:$B$287,$C190,'Weather Normalized Data'!N$256:N$287)</f>
        <v>0</v>
      </c>
      <c r="N190" s="3">
        <f>SUMIF('Weather Normalized Data'!$B$256:$B$287,$C190,'Weather Normalized Data'!O$256:O$287)</f>
        <v>0</v>
      </c>
      <c r="O190" s="3">
        <f>SUMIF('Weather Normalized Data'!$B$256:$B$287,$C190,'Weather Normalized Data'!P$256:P$287)</f>
        <v>0</v>
      </c>
      <c r="P190" s="3">
        <f t="shared" si="60"/>
        <v>0</v>
      </c>
    </row>
    <row r="191" spans="1:16" ht="12.75" customHeight="1">
      <c r="A191" s="115">
        <f t="shared" si="58"/>
        <v>177</v>
      </c>
      <c r="B191" s="81" t="str">
        <f t="shared" si="57"/>
        <v>Area Lighting</v>
      </c>
      <c r="C191" s="142">
        <f t="shared" si="57"/>
        <v>28</v>
      </c>
      <c r="D191" s="3">
        <f>SUMIF('Weather Normalized Data'!$B$256:$B$287,$C191,'Weather Normalized Data'!E$256:E$287)</f>
        <v>0</v>
      </c>
      <c r="E191" s="3">
        <f>SUMIF('Weather Normalized Data'!$B$256:$B$287,$C191,'Weather Normalized Data'!F$256:F$287)</f>
        <v>0</v>
      </c>
      <c r="F191" s="3">
        <f>SUMIF('Weather Normalized Data'!$B$256:$B$287,$C191,'Weather Normalized Data'!G$256:G$287)</f>
        <v>0</v>
      </c>
      <c r="G191" s="3">
        <f>SUMIF('Weather Normalized Data'!$B$256:$B$287,$C191,'Weather Normalized Data'!H$256:H$287)</f>
        <v>0</v>
      </c>
      <c r="H191" s="3">
        <f>SUMIF('Weather Normalized Data'!$B$256:$B$287,$C191,'Weather Normalized Data'!I$256:I$287)</f>
        <v>0</v>
      </c>
      <c r="I191" s="3">
        <f>SUMIF('Weather Normalized Data'!$B$256:$B$287,$C191,'Weather Normalized Data'!J$256:J$287)</f>
        <v>0</v>
      </c>
      <c r="J191" s="3">
        <f>SUMIF('Weather Normalized Data'!$B$256:$B$287,$C191,'Weather Normalized Data'!K$256:K$287)</f>
        <v>0</v>
      </c>
      <c r="K191" s="3">
        <f>SUMIF('Weather Normalized Data'!$B$256:$B$287,$C191,'Weather Normalized Data'!L$256:L$287)</f>
        <v>0</v>
      </c>
      <c r="L191" s="3">
        <f>SUMIF('Weather Normalized Data'!$B$256:$B$287,$C191,'Weather Normalized Data'!M$256:M$287)</f>
        <v>0</v>
      </c>
      <c r="M191" s="3">
        <f>SUMIF('Weather Normalized Data'!$B$256:$B$287,$C191,'Weather Normalized Data'!N$256:N$287)</f>
        <v>0</v>
      </c>
      <c r="N191" s="3">
        <f>SUMIF('Weather Normalized Data'!$B$256:$B$287,$C191,'Weather Normalized Data'!O$256:O$287)</f>
        <v>0</v>
      </c>
      <c r="O191" s="3">
        <f>SUMIF('Weather Normalized Data'!$B$256:$B$287,$C191,'Weather Normalized Data'!P$256:P$287)</f>
        <v>0</v>
      </c>
      <c r="P191" s="3">
        <f t="shared" si="60"/>
        <v>0</v>
      </c>
    </row>
    <row r="192" spans="1:16" ht="12.75" customHeight="1">
      <c r="A192" s="115">
        <f t="shared" si="58"/>
        <v>178</v>
      </c>
      <c r="B192" s="81" t="str">
        <f t="shared" si="57"/>
        <v>Electric Furnace</v>
      </c>
      <c r="C192" s="142">
        <f t="shared" si="57"/>
        <v>30</v>
      </c>
      <c r="D192" s="3">
        <f>SUMIF('Weather Normalized Data'!$B$256:$B$287,$C192,'Weather Normalized Data'!E$256:E$287)</f>
        <v>0</v>
      </c>
      <c r="E192" s="3">
        <f>SUMIF('Weather Normalized Data'!$B$256:$B$287,$C192,'Weather Normalized Data'!F$256:F$287)</f>
        <v>0</v>
      </c>
      <c r="F192" s="3">
        <f>SUMIF('Weather Normalized Data'!$B$256:$B$287,$C192,'Weather Normalized Data'!G$256:G$287)</f>
        <v>0</v>
      </c>
      <c r="G192" s="3">
        <f>SUMIF('Weather Normalized Data'!$B$256:$B$287,$C192,'Weather Normalized Data'!H$256:H$287)</f>
        <v>0</v>
      </c>
      <c r="H192" s="3">
        <f>SUMIF('Weather Normalized Data'!$B$256:$B$287,$C192,'Weather Normalized Data'!I$256:I$287)</f>
        <v>0</v>
      </c>
      <c r="I192" s="3">
        <f>SUMIF('Weather Normalized Data'!$B$256:$B$287,$C192,'Weather Normalized Data'!J$256:J$287)</f>
        <v>0</v>
      </c>
      <c r="J192" s="3">
        <f>SUMIF('Weather Normalized Data'!$B$256:$B$287,$C192,'Weather Normalized Data'!K$256:K$287)</f>
        <v>0</v>
      </c>
      <c r="K192" s="3">
        <f>SUMIF('Weather Normalized Data'!$B$256:$B$287,$C192,'Weather Normalized Data'!L$256:L$287)</f>
        <v>0</v>
      </c>
      <c r="L192" s="3">
        <f>SUMIF('Weather Normalized Data'!$B$256:$B$287,$C192,'Weather Normalized Data'!M$256:M$287)</f>
        <v>0</v>
      </c>
      <c r="M192" s="3">
        <f>SUMIF('Weather Normalized Data'!$B$256:$B$287,$C192,'Weather Normalized Data'!N$256:N$287)</f>
        <v>0</v>
      </c>
      <c r="N192" s="3">
        <f>SUMIF('Weather Normalized Data'!$B$256:$B$287,$C192,'Weather Normalized Data'!O$256:O$287)</f>
        <v>0</v>
      </c>
      <c r="O192" s="3">
        <f>SUMIF('Weather Normalized Data'!$B$256:$B$287,$C192,'Weather Normalized Data'!P$256:P$287)</f>
        <v>0</v>
      </c>
      <c r="P192" s="3">
        <f t="shared" si="60"/>
        <v>0</v>
      </c>
    </row>
    <row r="193" spans="1:16" ht="12.75" customHeight="1">
      <c r="A193" s="115">
        <f t="shared" si="58"/>
        <v>179</v>
      </c>
      <c r="B193" s="81" t="str">
        <f t="shared" si="57"/>
        <v>Military Research &amp; Dev. Service</v>
      </c>
      <c r="C193" s="142">
        <f t="shared" si="57"/>
        <v>31</v>
      </c>
      <c r="D193" s="3">
        <f>SUMIF('Weather Normalized Data'!$B$256:$B$287,$C193,'Weather Normalized Data'!E$256:E$287)</f>
        <v>0</v>
      </c>
      <c r="E193" s="3">
        <f>SUMIF('Weather Normalized Data'!$B$256:$B$287,$C193,'Weather Normalized Data'!F$256:F$287)</f>
        <v>0</v>
      </c>
      <c r="F193" s="3">
        <f>SUMIF('Weather Normalized Data'!$B$256:$B$287,$C193,'Weather Normalized Data'!G$256:G$287)</f>
        <v>0</v>
      </c>
      <c r="G193" s="3">
        <f>SUMIF('Weather Normalized Data'!$B$256:$B$287,$C193,'Weather Normalized Data'!H$256:H$287)</f>
        <v>0</v>
      </c>
      <c r="H193" s="3">
        <f>SUMIF('Weather Normalized Data'!$B$256:$B$287,$C193,'Weather Normalized Data'!I$256:I$287)</f>
        <v>0</v>
      </c>
      <c r="I193" s="3">
        <f>SUMIF('Weather Normalized Data'!$B$256:$B$287,$C193,'Weather Normalized Data'!J$256:J$287)</f>
        <v>0</v>
      </c>
      <c r="J193" s="3">
        <f>SUMIF('Weather Normalized Data'!$B$256:$B$287,$C193,'Weather Normalized Data'!K$256:K$287)</f>
        <v>0</v>
      </c>
      <c r="K193" s="3">
        <f>SUMIF('Weather Normalized Data'!$B$256:$B$287,$C193,'Weather Normalized Data'!L$256:L$287)</f>
        <v>0</v>
      </c>
      <c r="L193" s="3">
        <f>SUMIF('Weather Normalized Data'!$B$256:$B$287,$C193,'Weather Normalized Data'!M$256:M$287)</f>
        <v>0</v>
      </c>
      <c r="M193" s="3">
        <f>SUMIF('Weather Normalized Data'!$B$256:$B$287,$C193,'Weather Normalized Data'!N$256:N$287)</f>
        <v>0</v>
      </c>
      <c r="N193" s="3">
        <f>SUMIF('Weather Normalized Data'!$B$256:$B$287,$C193,'Weather Normalized Data'!O$256:O$287)</f>
        <v>0</v>
      </c>
      <c r="O193" s="3">
        <f>SUMIF('Weather Normalized Data'!$B$256:$B$287,$C193,'Weather Normalized Data'!P$256:P$287)</f>
        <v>0</v>
      </c>
      <c r="P193" s="3">
        <f t="shared" si="60"/>
        <v>0</v>
      </c>
    </row>
    <row r="194" spans="1:16" ht="12.75" customHeight="1">
      <c r="A194" s="115">
        <f t="shared" si="58"/>
        <v>180</v>
      </c>
      <c r="B194" s="81" t="str">
        <f t="shared" si="57"/>
        <v>Cotton Gin</v>
      </c>
      <c r="C194" s="142">
        <f t="shared" si="57"/>
        <v>34</v>
      </c>
      <c r="D194" s="3">
        <f>SUMIF('Weather Normalized Data'!$B$256:$B$287,$C194,'Weather Normalized Data'!E$256:E$287)</f>
        <v>0</v>
      </c>
      <c r="E194" s="3">
        <f>SUMIF('Weather Normalized Data'!$B$256:$B$287,$C194,'Weather Normalized Data'!F$256:F$287)</f>
        <v>0</v>
      </c>
      <c r="F194" s="3">
        <f>SUMIF('Weather Normalized Data'!$B$256:$B$287,$C194,'Weather Normalized Data'!G$256:G$287)</f>
        <v>0</v>
      </c>
      <c r="G194" s="3">
        <f>SUMIF('Weather Normalized Data'!$B$256:$B$287,$C194,'Weather Normalized Data'!H$256:H$287)</f>
        <v>0</v>
      </c>
      <c r="H194" s="3">
        <f>SUMIF('Weather Normalized Data'!$B$256:$B$287,$C194,'Weather Normalized Data'!I$256:I$287)</f>
        <v>0</v>
      </c>
      <c r="I194" s="3">
        <f>SUMIF('Weather Normalized Data'!$B$256:$B$287,$C194,'Weather Normalized Data'!J$256:J$287)</f>
        <v>0</v>
      </c>
      <c r="J194" s="3">
        <f>SUMIF('Weather Normalized Data'!$B$256:$B$287,$C194,'Weather Normalized Data'!K$256:K$287)</f>
        <v>0</v>
      </c>
      <c r="K194" s="3">
        <f>SUMIF('Weather Normalized Data'!$B$256:$B$287,$C194,'Weather Normalized Data'!L$256:L$287)</f>
        <v>0</v>
      </c>
      <c r="L194" s="3">
        <f>SUMIF('Weather Normalized Data'!$B$256:$B$287,$C194,'Weather Normalized Data'!M$256:M$287)</f>
        <v>0</v>
      </c>
      <c r="M194" s="3">
        <f>SUMIF('Weather Normalized Data'!$B$256:$B$287,$C194,'Weather Normalized Data'!N$256:N$287)</f>
        <v>0</v>
      </c>
      <c r="N194" s="3">
        <f>SUMIF('Weather Normalized Data'!$B$256:$B$287,$C194,'Weather Normalized Data'!O$256:O$287)</f>
        <v>0</v>
      </c>
      <c r="O194" s="3">
        <f>SUMIF('Weather Normalized Data'!$B$256:$B$287,$C194,'Weather Normalized Data'!P$256:P$287)</f>
        <v>0</v>
      </c>
      <c r="P194" s="3">
        <f t="shared" si="60"/>
        <v>0</v>
      </c>
    </row>
    <row r="195" spans="1:16" ht="12.75" customHeight="1">
      <c r="A195" s="115">
        <f t="shared" si="58"/>
        <v>181</v>
      </c>
      <c r="B195" s="81" t="str">
        <f t="shared" si="57"/>
        <v>Interruptible Power Service</v>
      </c>
      <c r="C195" s="142">
        <f t="shared" si="57"/>
        <v>38</v>
      </c>
      <c r="D195" s="3">
        <f>SUMIF('Weather Normalized Data'!$B$256:$B$287,$C195,'Weather Normalized Data'!E$256:E$287)</f>
        <v>0</v>
      </c>
      <c r="E195" s="3">
        <f>SUMIF('Weather Normalized Data'!$B$256:$B$287,$C195,'Weather Normalized Data'!F$256:F$287)</f>
        <v>0</v>
      </c>
      <c r="F195" s="3">
        <f>SUMIF('Weather Normalized Data'!$B$256:$B$287,$C195,'Weather Normalized Data'!G$256:G$287)</f>
        <v>0</v>
      </c>
      <c r="G195" s="3">
        <f>SUMIF('Weather Normalized Data'!$B$256:$B$287,$C195,'Weather Normalized Data'!H$256:H$287)</f>
        <v>0</v>
      </c>
      <c r="H195" s="3">
        <f>SUMIF('Weather Normalized Data'!$B$256:$B$287,$C195,'Weather Normalized Data'!I$256:I$287)</f>
        <v>0</v>
      </c>
      <c r="I195" s="3">
        <f>SUMIF('Weather Normalized Data'!$B$256:$B$287,$C195,'Weather Normalized Data'!J$256:J$287)</f>
        <v>0</v>
      </c>
      <c r="J195" s="3">
        <f>SUMIF('Weather Normalized Data'!$B$256:$B$287,$C195,'Weather Normalized Data'!K$256:K$287)</f>
        <v>0</v>
      </c>
      <c r="K195" s="3">
        <f>SUMIF('Weather Normalized Data'!$B$256:$B$287,$C195,'Weather Normalized Data'!L$256:L$287)</f>
        <v>0</v>
      </c>
      <c r="L195" s="3">
        <f>SUMIF('Weather Normalized Data'!$B$256:$B$287,$C195,'Weather Normalized Data'!M$256:M$287)</f>
        <v>0</v>
      </c>
      <c r="M195" s="3">
        <f>SUMIF('Weather Normalized Data'!$B$256:$B$287,$C195,'Weather Normalized Data'!N$256:N$287)</f>
        <v>0</v>
      </c>
      <c r="N195" s="3">
        <f>SUMIF('Weather Normalized Data'!$B$256:$B$287,$C195,'Weather Normalized Data'!O$256:O$287)</f>
        <v>0</v>
      </c>
      <c r="O195" s="3">
        <f>SUMIF('Weather Normalized Data'!$B$256:$B$287,$C195,'Weather Normalized Data'!P$256:P$287)</f>
        <v>0</v>
      </c>
      <c r="P195" s="3">
        <f t="shared" si="60"/>
        <v>0</v>
      </c>
    </row>
    <row r="196" spans="1:16" ht="12.75" customHeight="1">
      <c r="A196" s="115">
        <f t="shared" si="58"/>
        <v>182</v>
      </c>
      <c r="B196" s="81" t="str">
        <f t="shared" si="57"/>
        <v>City / County Service</v>
      </c>
      <c r="C196" s="142">
        <f t="shared" si="57"/>
        <v>41</v>
      </c>
      <c r="D196" s="3">
        <f>SUMIF('Weather Normalized Data'!$B$256:$B$287,$C196,'Weather Normalized Data'!E$256:E$287)</f>
        <v>0</v>
      </c>
      <c r="E196" s="3">
        <f>SUMIF('Weather Normalized Data'!$B$256:$B$287,$C196,'Weather Normalized Data'!F$256:F$287)</f>
        <v>0</v>
      </c>
      <c r="F196" s="3">
        <f>SUMIF('Weather Normalized Data'!$B$256:$B$287,$C196,'Weather Normalized Data'!G$256:G$287)</f>
        <v>0</v>
      </c>
      <c r="G196" s="3">
        <f>SUMIF('Weather Normalized Data'!$B$256:$B$287,$C196,'Weather Normalized Data'!H$256:H$287)</f>
        <v>0</v>
      </c>
      <c r="H196" s="3">
        <f>SUMIF('Weather Normalized Data'!$B$256:$B$287,$C196,'Weather Normalized Data'!I$256:I$287)</f>
        <v>0</v>
      </c>
      <c r="I196" s="3">
        <f>SUMIF('Weather Normalized Data'!$B$256:$B$287,$C196,'Weather Normalized Data'!J$256:J$287)</f>
        <v>0</v>
      </c>
      <c r="J196" s="3">
        <f>SUMIF('Weather Normalized Data'!$B$256:$B$287,$C196,'Weather Normalized Data'!K$256:K$287)</f>
        <v>0</v>
      </c>
      <c r="K196" s="3">
        <f>SUMIF('Weather Normalized Data'!$B$256:$B$287,$C196,'Weather Normalized Data'!L$256:L$287)</f>
        <v>0</v>
      </c>
      <c r="L196" s="3">
        <f>SUMIF('Weather Normalized Data'!$B$256:$B$287,$C196,'Weather Normalized Data'!M$256:M$287)</f>
        <v>0</v>
      </c>
      <c r="M196" s="3">
        <f>SUMIF('Weather Normalized Data'!$B$256:$B$287,$C196,'Weather Normalized Data'!N$256:N$287)</f>
        <v>0</v>
      </c>
      <c r="N196" s="3">
        <f>SUMIF('Weather Normalized Data'!$B$256:$B$287,$C196,'Weather Normalized Data'!O$256:O$287)</f>
        <v>0</v>
      </c>
      <c r="O196" s="3">
        <f>SUMIF('Weather Normalized Data'!$B$256:$B$287,$C196,'Weather Normalized Data'!P$256:P$287)</f>
        <v>0</v>
      </c>
      <c r="P196" s="3">
        <f t="shared" si="60"/>
        <v>0</v>
      </c>
    </row>
    <row r="197" spans="1:16" ht="12.75" customHeight="1">
      <c r="A197" s="115">
        <f t="shared" si="58"/>
        <v>183</v>
      </c>
      <c r="B197" s="81" t="str">
        <f t="shared" si="57"/>
        <v>State University Service</v>
      </c>
      <c r="C197" s="142">
        <f t="shared" si="57"/>
        <v>43</v>
      </c>
      <c r="D197" s="3">
        <f>SUMIF('Weather Normalized Data'!$B$256:$B$287,$C197,'Weather Normalized Data'!E$256:E$287)</f>
        <v>0</v>
      </c>
      <c r="E197" s="3">
        <f>SUMIF('Weather Normalized Data'!$B$256:$B$287,$C197,'Weather Normalized Data'!F$256:F$287)</f>
        <v>0</v>
      </c>
      <c r="F197" s="3">
        <f>SUMIF('Weather Normalized Data'!$B$256:$B$287,$C197,'Weather Normalized Data'!G$256:G$287)</f>
        <v>0</v>
      </c>
      <c r="G197" s="3">
        <f>SUMIF('Weather Normalized Data'!$B$256:$B$287,$C197,'Weather Normalized Data'!H$256:H$287)</f>
        <v>0</v>
      </c>
      <c r="H197" s="3">
        <f>SUMIF('Weather Normalized Data'!$B$256:$B$287,$C197,'Weather Normalized Data'!I$256:I$287)</f>
        <v>0</v>
      </c>
      <c r="I197" s="3">
        <f>SUMIF('Weather Normalized Data'!$B$256:$B$287,$C197,'Weather Normalized Data'!J$256:J$287)</f>
        <v>0</v>
      </c>
      <c r="J197" s="3">
        <f>SUMIF('Weather Normalized Data'!$B$256:$B$287,$C197,'Weather Normalized Data'!K$256:K$287)</f>
        <v>0</v>
      </c>
      <c r="K197" s="3">
        <f>SUMIF('Weather Normalized Data'!$B$256:$B$287,$C197,'Weather Normalized Data'!L$256:L$287)</f>
        <v>0</v>
      </c>
      <c r="L197" s="3">
        <f>SUMIF('Weather Normalized Data'!$B$256:$B$287,$C197,'Weather Normalized Data'!M$256:M$287)</f>
        <v>0</v>
      </c>
      <c r="M197" s="3">
        <f>SUMIF('Weather Normalized Data'!$B$256:$B$287,$C197,'Weather Normalized Data'!N$256:N$287)</f>
        <v>0</v>
      </c>
      <c r="N197" s="3">
        <f>SUMIF('Weather Normalized Data'!$B$256:$B$287,$C197,'Weather Normalized Data'!O$256:O$287)</f>
        <v>0</v>
      </c>
      <c r="O197" s="3">
        <f>SUMIF('Weather Normalized Data'!$B$256:$B$287,$C197,'Weather Normalized Data'!P$256:P$287)</f>
        <v>0</v>
      </c>
      <c r="P197" s="3">
        <f t="shared" si="60"/>
        <v>0</v>
      </c>
    </row>
    <row r="198" spans="1:16" ht="12.75" customHeight="1">
      <c r="A198" s="115">
        <f t="shared" si="58"/>
        <v>184</v>
      </c>
      <c r="B198" s="81" t="str">
        <f t="shared" si="57"/>
        <v>Cogen Supplemental</v>
      </c>
      <c r="C198" s="142">
        <f t="shared" si="57"/>
        <v>45</v>
      </c>
      <c r="D198" s="3">
        <f>SUMIF('Weather Normalized Data'!$B$256:$B$287,$C198,'Weather Normalized Data'!E$256:E$287)</f>
        <v>0</v>
      </c>
      <c r="E198" s="3">
        <f>SUMIF('Weather Normalized Data'!$B$256:$B$287,$C198,'Weather Normalized Data'!F$256:F$287)</f>
        <v>0</v>
      </c>
      <c r="F198" s="3">
        <f>SUMIF('Weather Normalized Data'!$B$256:$B$287,$C198,'Weather Normalized Data'!G$256:G$287)</f>
        <v>0</v>
      </c>
      <c r="G198" s="3">
        <f>SUMIF('Weather Normalized Data'!$B$256:$B$287,$C198,'Weather Normalized Data'!H$256:H$287)</f>
        <v>0</v>
      </c>
      <c r="H198" s="3">
        <f>SUMIF('Weather Normalized Data'!$B$256:$B$287,$C198,'Weather Normalized Data'!I$256:I$287)</f>
        <v>0</v>
      </c>
      <c r="I198" s="3">
        <f>SUMIF('Weather Normalized Data'!$B$256:$B$287,$C198,'Weather Normalized Data'!J$256:J$287)</f>
        <v>0</v>
      </c>
      <c r="J198" s="3">
        <f>SUMIF('Weather Normalized Data'!$B$256:$B$287,$C198,'Weather Normalized Data'!K$256:K$287)</f>
        <v>0</v>
      </c>
      <c r="K198" s="3">
        <f>SUMIF('Weather Normalized Data'!$B$256:$B$287,$C198,'Weather Normalized Data'!L$256:L$287)</f>
        <v>0</v>
      </c>
      <c r="L198" s="3">
        <f>SUMIF('Weather Normalized Data'!$B$256:$B$287,$C198,'Weather Normalized Data'!M$256:M$287)</f>
        <v>0</v>
      </c>
      <c r="M198" s="3">
        <f>SUMIF('Weather Normalized Data'!$B$256:$B$287,$C198,'Weather Normalized Data'!N$256:N$287)</f>
        <v>0</v>
      </c>
      <c r="N198" s="3">
        <f>SUMIF('Weather Normalized Data'!$B$256:$B$287,$C198,'Weather Normalized Data'!O$256:O$287)</f>
        <v>0</v>
      </c>
      <c r="O198" s="3">
        <f>SUMIF('Weather Normalized Data'!$B$256:$B$287,$C198,'Weather Normalized Data'!P$256:P$287)</f>
        <v>0</v>
      </c>
      <c r="P198" s="3">
        <f t="shared" si="60"/>
        <v>0</v>
      </c>
    </row>
    <row r="199" spans="1:16" ht="12.75" customHeight="1">
      <c r="A199" s="115">
        <f t="shared" si="58"/>
        <v>185</v>
      </c>
      <c r="B199" s="81" t="str">
        <f t="shared" si="57"/>
        <v>Cogen Maint, Backup &amp; Interrupt</v>
      </c>
      <c r="C199" s="142">
        <f t="shared" si="57"/>
        <v>46</v>
      </c>
      <c r="D199" s="3">
        <f>SUMIF('Weather Normalized Data'!$B$256:$B$287,$C199,'Weather Normalized Data'!E$256:E$287)</f>
        <v>0</v>
      </c>
      <c r="E199" s="3">
        <f>SUMIF('Weather Normalized Data'!$B$256:$B$287,$C199,'Weather Normalized Data'!F$256:F$287)</f>
        <v>0</v>
      </c>
      <c r="F199" s="3">
        <f>SUMIF('Weather Normalized Data'!$B$256:$B$287,$C199,'Weather Normalized Data'!G$256:G$287)</f>
        <v>0</v>
      </c>
      <c r="G199" s="3">
        <f>SUMIF('Weather Normalized Data'!$B$256:$B$287,$C199,'Weather Normalized Data'!H$256:H$287)</f>
        <v>0</v>
      </c>
      <c r="H199" s="3">
        <f>SUMIF('Weather Normalized Data'!$B$256:$B$287,$C199,'Weather Normalized Data'!I$256:I$287)</f>
        <v>0</v>
      </c>
      <c r="I199" s="3">
        <f>SUMIF('Weather Normalized Data'!$B$256:$B$287,$C199,'Weather Normalized Data'!J$256:J$287)</f>
        <v>0</v>
      </c>
      <c r="J199" s="3">
        <f>SUMIF('Weather Normalized Data'!$B$256:$B$287,$C199,'Weather Normalized Data'!K$256:K$287)</f>
        <v>0</v>
      </c>
      <c r="K199" s="3">
        <f>SUMIF('Weather Normalized Data'!$B$256:$B$287,$C199,'Weather Normalized Data'!L$256:L$287)</f>
        <v>0</v>
      </c>
      <c r="L199" s="3">
        <f>SUMIF('Weather Normalized Data'!$B$256:$B$287,$C199,'Weather Normalized Data'!M$256:M$287)</f>
        <v>0</v>
      </c>
      <c r="M199" s="3">
        <f>SUMIF('Weather Normalized Data'!$B$256:$B$287,$C199,'Weather Normalized Data'!N$256:N$287)</f>
        <v>0</v>
      </c>
      <c r="N199" s="3">
        <f>SUMIF('Weather Normalized Data'!$B$256:$B$287,$C199,'Weather Normalized Data'!O$256:O$287)</f>
        <v>0</v>
      </c>
      <c r="O199" s="3">
        <f>SUMIF('Weather Normalized Data'!$B$256:$B$287,$C199,'Weather Normalized Data'!P$256:P$287)</f>
        <v>0</v>
      </c>
      <c r="P199" s="3">
        <f>SUM(D199:O199)</f>
        <v>0</v>
      </c>
    </row>
    <row r="200" spans="1:16" ht="12.75" customHeight="1" thickBot="1">
      <c r="A200" s="115"/>
      <c r="B200" s="323" t="str">
        <f>"Total "&amp;B177</f>
        <v>Total Rate Case Expense Surcharge</v>
      </c>
      <c r="D200" s="109">
        <f>SUM(D178:D199)</f>
        <v>0</v>
      </c>
      <c r="E200" s="109">
        <f t="shared" ref="E200:P200" si="61">SUM(E178:E199)</f>
        <v>0</v>
      </c>
      <c r="F200" s="109">
        <f t="shared" si="61"/>
        <v>0</v>
      </c>
      <c r="G200" s="109">
        <f t="shared" si="61"/>
        <v>0</v>
      </c>
      <c r="H200" s="109">
        <f t="shared" si="61"/>
        <v>0</v>
      </c>
      <c r="I200" s="109">
        <f t="shared" si="61"/>
        <v>0</v>
      </c>
      <c r="J200" s="109">
        <f t="shared" si="61"/>
        <v>0</v>
      </c>
      <c r="K200" s="109">
        <f t="shared" si="61"/>
        <v>0</v>
      </c>
      <c r="L200" s="109">
        <f t="shared" si="61"/>
        <v>0</v>
      </c>
      <c r="M200" s="109">
        <f t="shared" si="61"/>
        <v>0</v>
      </c>
      <c r="N200" s="109">
        <f t="shared" si="61"/>
        <v>0</v>
      </c>
      <c r="O200" s="109">
        <f t="shared" si="61"/>
        <v>0</v>
      </c>
      <c r="P200" s="109">
        <f t="shared" si="61"/>
        <v>0</v>
      </c>
    </row>
    <row r="201" spans="1:16" ht="12.75" customHeight="1" thickTop="1">
      <c r="A201" s="115"/>
      <c r="B201" s="323"/>
      <c r="D201" s="34"/>
      <c r="E201" s="34"/>
      <c r="F201" s="34"/>
      <c r="G201" s="34"/>
      <c r="H201" s="34"/>
      <c r="I201" s="34"/>
      <c r="J201" s="34"/>
      <c r="K201" s="34"/>
      <c r="L201" s="34"/>
      <c r="M201" s="34"/>
      <c r="N201" s="34"/>
      <c r="O201" s="34"/>
      <c r="P201" s="34"/>
    </row>
    <row r="202" spans="1:16" ht="30" customHeight="1">
      <c r="A202" s="115">
        <f>A152+1</f>
        <v>143</v>
      </c>
      <c r="B202" s="206" t="s">
        <v>201</v>
      </c>
    </row>
    <row r="203" spans="1:16">
      <c r="A203" s="115">
        <f t="shared" ref="A203:A246" si="62">A202+1</f>
        <v>144</v>
      </c>
      <c r="B203" s="81" t="str">
        <f>B82</f>
        <v>Residential Service</v>
      </c>
      <c r="C203" s="142">
        <f>C130</f>
        <v>1</v>
      </c>
      <c r="D203" s="82">
        <f t="shared" ref="D203:P203" si="63">D130/D10</f>
        <v>0.10416579641367192</v>
      </c>
      <c r="E203" s="82">
        <f t="shared" si="63"/>
        <v>0.1073297487727303</v>
      </c>
      <c r="F203" s="82">
        <f t="shared" si="63"/>
        <v>0.11037043372901453</v>
      </c>
      <c r="G203" s="82">
        <f t="shared" si="63"/>
        <v>0.10992731407437335</v>
      </c>
      <c r="H203" s="82">
        <f t="shared" si="63"/>
        <v>0.11577046002782748</v>
      </c>
      <c r="I203" s="82">
        <f t="shared" si="63"/>
        <v>0.11228188899401505</v>
      </c>
      <c r="J203" s="82">
        <f t="shared" si="63"/>
        <v>0.11044988819375165</v>
      </c>
      <c r="K203" s="82">
        <f t="shared" si="63"/>
        <v>0.1108491612645514</v>
      </c>
      <c r="L203" s="82">
        <f t="shared" si="63"/>
        <v>0.11106155004964209</v>
      </c>
      <c r="M203" s="82">
        <f t="shared" si="63"/>
        <v>0.11444238414149557</v>
      </c>
      <c r="N203" s="82">
        <f t="shared" si="63"/>
        <v>0.107238856347421</v>
      </c>
      <c r="O203" s="82">
        <f t="shared" si="63"/>
        <v>0.10730995951024894</v>
      </c>
      <c r="P203" s="82">
        <f t="shared" si="63"/>
        <v>0.11038936764021162</v>
      </c>
    </row>
    <row r="204" spans="1:16">
      <c r="A204" s="115">
        <f t="shared" si="62"/>
        <v>145</v>
      </c>
      <c r="B204" s="81" t="str">
        <f>B83</f>
        <v>Small General Service</v>
      </c>
      <c r="C204" s="142">
        <f>C131</f>
        <v>2</v>
      </c>
      <c r="D204" s="82">
        <f t="shared" ref="D204:P204" si="64">D131/D11</f>
        <v>0.11741144257217223</v>
      </c>
      <c r="E204" s="82">
        <f t="shared" si="64"/>
        <v>0.11841691575341629</v>
      </c>
      <c r="F204" s="82">
        <f t="shared" si="64"/>
        <v>0.1197497847919569</v>
      </c>
      <c r="G204" s="82">
        <f t="shared" si="64"/>
        <v>0.12175009352287525</v>
      </c>
      <c r="H204" s="82">
        <f t="shared" si="64"/>
        <v>0.12904184512127437</v>
      </c>
      <c r="I204" s="82">
        <f t="shared" si="64"/>
        <v>0.12510061276736728</v>
      </c>
      <c r="J204" s="82">
        <f t="shared" si="64"/>
        <v>0.12274085737454202</v>
      </c>
      <c r="K204" s="82">
        <f t="shared" si="64"/>
        <v>0.12359110185739815</v>
      </c>
      <c r="L204" s="82">
        <f t="shared" si="64"/>
        <v>0.12344779350019203</v>
      </c>
      <c r="M204" s="82">
        <f t="shared" si="64"/>
        <v>0.12635987836823634</v>
      </c>
      <c r="N204" s="82">
        <f t="shared" si="64"/>
        <v>0.11907350119637901</v>
      </c>
      <c r="O204" s="82">
        <f t="shared" si="64"/>
        <v>0.1193122486813319</v>
      </c>
      <c r="P204" s="82">
        <f t="shared" si="64"/>
        <v>0.1223597857535014</v>
      </c>
    </row>
    <row r="205" spans="1:16">
      <c r="A205" s="115">
        <f t="shared" si="62"/>
        <v>146</v>
      </c>
      <c r="B205" s="81" t="str">
        <f>B84</f>
        <v>Outdoor Recreational Lighting</v>
      </c>
      <c r="C205" s="142">
        <f>C132</f>
        <v>7</v>
      </c>
      <c r="D205" s="82">
        <f t="shared" ref="D205:P205" si="65">D132/D12</f>
        <v>0.1213632888522934</v>
      </c>
      <c r="E205" s="82">
        <f t="shared" si="65"/>
        <v>0.11868196876852014</v>
      </c>
      <c r="F205" s="82">
        <f t="shared" si="65"/>
        <v>0.11790020761315816</v>
      </c>
      <c r="G205" s="82">
        <f t="shared" si="65"/>
        <v>0.13840213026397299</v>
      </c>
      <c r="H205" s="82">
        <f t="shared" si="65"/>
        <v>0.14132558958123928</v>
      </c>
      <c r="I205" s="82">
        <f t="shared" si="65"/>
        <v>0.1397815988458343</v>
      </c>
      <c r="J205" s="82">
        <f t="shared" si="65"/>
        <v>0.13221936793603112</v>
      </c>
      <c r="K205" s="82">
        <f t="shared" si="65"/>
        <v>0.13169552650345426</v>
      </c>
      <c r="L205" s="82">
        <f t="shared" si="65"/>
        <v>0.12533116969009109</v>
      </c>
      <c r="M205" s="82">
        <f t="shared" si="65"/>
        <v>0.12123120079225652</v>
      </c>
      <c r="N205" s="82">
        <f t="shared" si="65"/>
        <v>0.12854978542066195</v>
      </c>
      <c r="O205" s="82">
        <f t="shared" si="65"/>
        <v>0.12868685895032239</v>
      </c>
      <c r="P205" s="82">
        <f t="shared" si="65"/>
        <v>0.12592858326797493</v>
      </c>
    </row>
    <row r="206" spans="1:16">
      <c r="A206" s="115">
        <f t="shared" si="62"/>
        <v>147</v>
      </c>
      <c r="B206" s="81" t="str">
        <f>B85</f>
        <v>Street Lighting Service</v>
      </c>
      <c r="C206" s="142">
        <f>C133</f>
        <v>8</v>
      </c>
      <c r="D206" s="82">
        <f t="shared" ref="D206:P206" si="66">D133/D13</f>
        <v>9.6480704738518164E-2</v>
      </c>
      <c r="E206" s="82">
        <f t="shared" si="66"/>
        <v>0.10968450123637219</v>
      </c>
      <c r="F206" s="82">
        <f t="shared" si="66"/>
        <v>0.10860383631441423</v>
      </c>
      <c r="G206" s="82">
        <f t="shared" si="66"/>
        <v>0.12120392197680299</v>
      </c>
      <c r="H206" s="82">
        <f t="shared" si="66"/>
        <v>0.12705921402100143</v>
      </c>
      <c r="I206" s="82">
        <f t="shared" si="66"/>
        <v>0.13696243664151006</v>
      </c>
      <c r="J206" s="82">
        <f t="shared" si="66"/>
        <v>0.12921078887911988</v>
      </c>
      <c r="K206" s="82">
        <f t="shared" si="66"/>
        <v>0.12111006614780107</v>
      </c>
      <c r="L206" s="82">
        <f t="shared" si="66"/>
        <v>0.11603221203417205</v>
      </c>
      <c r="M206" s="82">
        <f t="shared" si="66"/>
        <v>0.104546438919629</v>
      </c>
      <c r="N206" s="82">
        <f t="shared" si="66"/>
        <v>0.10079030507437917</v>
      </c>
      <c r="O206" s="82">
        <f t="shared" si="66"/>
        <v>9.4362472258855815E-2</v>
      </c>
      <c r="P206" s="82">
        <f t="shared" si="66"/>
        <v>0.11223538658833469</v>
      </c>
    </row>
    <row r="207" spans="1:16">
      <c r="A207" s="115">
        <f t="shared" si="62"/>
        <v>148</v>
      </c>
      <c r="B207" s="81" t="str">
        <f t="shared" ref="B207:B223" si="67">B87</f>
        <v>Water Pumping Service</v>
      </c>
      <c r="C207" s="142">
        <f t="shared" ref="C207:C223" si="68">C135</f>
        <v>11</v>
      </c>
      <c r="D207" s="82">
        <f t="shared" ref="D207:P207" si="69">D135/D15</f>
        <v>4.7943356200449427E-2</v>
      </c>
      <c r="E207" s="82">
        <f t="shared" si="69"/>
        <v>4.8029354943379052E-2</v>
      </c>
      <c r="F207" s="82">
        <f t="shared" si="69"/>
        <v>4.8225697065294712E-2</v>
      </c>
      <c r="G207" s="82">
        <f t="shared" si="69"/>
        <v>4.8637742373692984E-2</v>
      </c>
      <c r="H207" s="82">
        <f t="shared" si="69"/>
        <v>4.8309985521892564E-2</v>
      </c>
      <c r="I207" s="82">
        <f t="shared" si="69"/>
        <v>6.4587119889248354E-2</v>
      </c>
      <c r="J207" s="82">
        <f t="shared" si="69"/>
        <v>7.5711270762203214E-2</v>
      </c>
      <c r="K207" s="82">
        <f t="shared" si="69"/>
        <v>7.6610084913322829E-2</v>
      </c>
      <c r="L207" s="82">
        <f t="shared" si="69"/>
        <v>7.6557607624722857E-2</v>
      </c>
      <c r="M207" s="82">
        <f t="shared" si="69"/>
        <v>5.8406232495265227E-2</v>
      </c>
      <c r="N207" s="82">
        <f t="shared" si="69"/>
        <v>4.7911775155450323E-2</v>
      </c>
      <c r="O207" s="82">
        <f t="shared" si="69"/>
        <v>4.8000325992236303E-2</v>
      </c>
      <c r="P207" s="82">
        <f t="shared" si="69"/>
        <v>5.8615197636054758E-2</v>
      </c>
    </row>
    <row r="208" spans="1:16">
      <c r="A208" s="115">
        <f t="shared" si="62"/>
        <v>149</v>
      </c>
      <c r="B208" s="81" t="str">
        <f t="shared" si="67"/>
        <v>Electrolytic Refining</v>
      </c>
      <c r="C208" s="142">
        <f t="shared" si="68"/>
        <v>15</v>
      </c>
      <c r="D208" s="82">
        <f t="shared" ref="D208:P208" si="70">D136/D16</f>
        <v>2.9660973994277282E-2</v>
      </c>
      <c r="E208" s="82">
        <f t="shared" si="70"/>
        <v>2.75678255165249E-2</v>
      </c>
      <c r="F208" s="82">
        <f t="shared" si="70"/>
        <v>2.9274551816322929E-2</v>
      </c>
      <c r="G208" s="82">
        <f t="shared" si="70"/>
        <v>4.0101310693482044E-2</v>
      </c>
      <c r="H208" s="82">
        <f t="shared" si="70"/>
        <v>3.1904222729334436E-2</v>
      </c>
      <c r="I208" s="82">
        <f t="shared" si="70"/>
        <v>5.7207789597611407E-2</v>
      </c>
      <c r="J208" s="82">
        <f t="shared" si="70"/>
        <v>6.7213686212362192E-2</v>
      </c>
      <c r="K208" s="82">
        <f t="shared" si="70"/>
        <v>6.3673094127471269E-2</v>
      </c>
      <c r="L208" s="82">
        <f t="shared" si="70"/>
        <v>6.9190501550913885E-2</v>
      </c>
      <c r="M208" s="82">
        <f t="shared" si="70"/>
        <v>3.9440856920664923E-2</v>
      </c>
      <c r="N208" s="82">
        <f t="shared" si="70"/>
        <v>2.8299551387730153E-2</v>
      </c>
      <c r="O208" s="82">
        <f t="shared" si="70"/>
        <v>3.0303461051005818E-2</v>
      </c>
      <c r="P208" s="82">
        <f t="shared" si="70"/>
        <v>4.2954416840396567E-2</v>
      </c>
    </row>
    <row r="209" spans="1:16">
      <c r="A209" s="115">
        <f t="shared" si="62"/>
        <v>150</v>
      </c>
      <c r="B209" s="81" t="str">
        <f t="shared" si="67"/>
        <v>Water Heating</v>
      </c>
      <c r="C209" s="142" t="str">
        <f t="shared" si="68"/>
        <v>WH</v>
      </c>
      <c r="D209" s="82">
        <f t="shared" ref="D209:P209" si="71">D137/D17</f>
        <v>8.3179660730161128E-2</v>
      </c>
      <c r="E209" s="82">
        <f t="shared" si="71"/>
        <v>8.4394040578452081E-2</v>
      </c>
      <c r="F209" s="82">
        <f t="shared" si="71"/>
        <v>8.5802684948691255E-2</v>
      </c>
      <c r="G209" s="82">
        <f t="shared" si="71"/>
        <v>8.6199679069188143E-2</v>
      </c>
      <c r="H209" s="82">
        <f t="shared" si="71"/>
        <v>9.8822250845816431E-2</v>
      </c>
      <c r="I209" s="82">
        <f t="shared" si="71"/>
        <v>0.10111042992372074</v>
      </c>
      <c r="J209" s="82">
        <f t="shared" si="71"/>
        <v>0.10290599746636792</v>
      </c>
      <c r="K209" s="82">
        <f t="shared" si="71"/>
        <v>0.10654048611456826</v>
      </c>
      <c r="L209" s="82">
        <f t="shared" si="71"/>
        <v>0.10397137733179616</v>
      </c>
      <c r="M209" s="82">
        <f t="shared" si="71"/>
        <v>0.10322446717423359</v>
      </c>
      <c r="N209" s="82">
        <f t="shared" si="71"/>
        <v>9.0678488469005183E-2</v>
      </c>
      <c r="O209" s="82">
        <f t="shared" si="71"/>
        <v>8.6663035109768929E-2</v>
      </c>
      <c r="P209" s="82">
        <f t="shared" si="71"/>
        <v>9.2625942332026909E-2</v>
      </c>
    </row>
    <row r="210" spans="1:16">
      <c r="A210" s="115">
        <f t="shared" si="62"/>
        <v>151</v>
      </c>
      <c r="B210" s="81" t="str">
        <f t="shared" si="67"/>
        <v>Irrigation Service</v>
      </c>
      <c r="C210" s="142">
        <f t="shared" si="68"/>
        <v>22</v>
      </c>
      <c r="D210" s="82">
        <f t="shared" ref="D210:P210" si="72">D138/D18</f>
        <v>0.1148084517247854</v>
      </c>
      <c r="E210" s="82">
        <f t="shared" si="72"/>
        <v>0.11401254889490241</v>
      </c>
      <c r="F210" s="82">
        <f t="shared" si="72"/>
        <v>0.11327317255274777</v>
      </c>
      <c r="G210" s="82">
        <f t="shared" si="72"/>
        <v>9.2720692703552779E-2</v>
      </c>
      <c r="H210" s="82">
        <f t="shared" si="72"/>
        <v>0.11477331864376522</v>
      </c>
      <c r="I210" s="82">
        <f t="shared" si="72"/>
        <v>0.11313933049802338</v>
      </c>
      <c r="J210" s="82">
        <f t="shared" si="72"/>
        <v>0.1129128018495848</v>
      </c>
      <c r="K210" s="82">
        <f t="shared" si="72"/>
        <v>0.11486403858215606</v>
      </c>
      <c r="L210" s="82">
        <f t="shared" si="72"/>
        <v>0.11494453636434722</v>
      </c>
      <c r="M210" s="82">
        <f t="shared" si="72"/>
        <v>0.11615645151497106</v>
      </c>
      <c r="N210" s="82">
        <f t="shared" si="72"/>
        <v>9.4510813403980709E-2</v>
      </c>
      <c r="O210" s="82">
        <f t="shared" si="72"/>
        <v>0.10107706692673631</v>
      </c>
      <c r="P210" s="82">
        <f t="shared" si="72"/>
        <v>0.11026309276835279</v>
      </c>
    </row>
    <row r="211" spans="1:16">
      <c r="A211" s="115">
        <f t="shared" si="62"/>
        <v>152</v>
      </c>
      <c r="B211" s="81" t="str">
        <f t="shared" si="67"/>
        <v>General Service</v>
      </c>
      <c r="C211" s="142">
        <f t="shared" si="68"/>
        <v>24</v>
      </c>
      <c r="D211" s="82">
        <f t="shared" ref="D211:P211" si="73">D139/D19</f>
        <v>6.1775462274902021E-2</v>
      </c>
      <c r="E211" s="82">
        <f t="shared" si="73"/>
        <v>6.2663144019829475E-2</v>
      </c>
      <c r="F211" s="82">
        <f t="shared" si="73"/>
        <v>6.5598902827361028E-2</v>
      </c>
      <c r="G211" s="82">
        <f t="shared" si="73"/>
        <v>6.7244217710420856E-2</v>
      </c>
      <c r="H211" s="82">
        <f t="shared" si="73"/>
        <v>0.1109636110644784</v>
      </c>
      <c r="I211" s="82">
        <f t="shared" si="73"/>
        <v>0.10437113854876882</v>
      </c>
      <c r="J211" s="82">
        <f t="shared" si="73"/>
        <v>9.7696537629872016E-2</v>
      </c>
      <c r="K211" s="82">
        <f t="shared" si="73"/>
        <v>0.10142432003428199</v>
      </c>
      <c r="L211" s="82">
        <f t="shared" si="73"/>
        <v>9.921511827806391E-2</v>
      </c>
      <c r="M211" s="82">
        <f t="shared" si="73"/>
        <v>0.10661293880406264</v>
      </c>
      <c r="N211" s="82">
        <f t="shared" si="73"/>
        <v>6.690323439469377E-2</v>
      </c>
      <c r="O211" s="82">
        <f t="shared" si="73"/>
        <v>6.5258146317187432E-2</v>
      </c>
      <c r="P211" s="82">
        <f t="shared" si="73"/>
        <v>8.6163219132128765E-2</v>
      </c>
    </row>
    <row r="212" spans="1:16">
      <c r="A212" s="115">
        <f t="shared" si="62"/>
        <v>153</v>
      </c>
      <c r="B212" s="81" t="str">
        <f t="shared" si="67"/>
        <v>Large Power Service</v>
      </c>
      <c r="C212" s="142">
        <f t="shared" si="68"/>
        <v>25</v>
      </c>
      <c r="D212" s="82">
        <f t="shared" ref="D212:P212" si="74">D140/D20</f>
        <v>5.1878552633560067E-2</v>
      </c>
      <c r="E212" s="82">
        <f t="shared" si="74"/>
        <v>4.9789986154301795E-2</v>
      </c>
      <c r="F212" s="82">
        <f t="shared" si="74"/>
        <v>4.9279162503953512E-2</v>
      </c>
      <c r="G212" s="82">
        <f t="shared" si="74"/>
        <v>5.193107706664802E-2</v>
      </c>
      <c r="H212" s="82">
        <f t="shared" si="74"/>
        <v>5.6758566798265429E-2</v>
      </c>
      <c r="I212" s="82">
        <f t="shared" si="74"/>
        <v>6.8500407609314057E-2</v>
      </c>
      <c r="J212" s="82">
        <f t="shared" si="74"/>
        <v>7.8695480954369013E-2</v>
      </c>
      <c r="K212" s="82">
        <f t="shared" si="74"/>
        <v>7.8805514173934679E-2</v>
      </c>
      <c r="L212" s="82">
        <f t="shared" si="74"/>
        <v>7.5528195319587446E-2</v>
      </c>
      <c r="M212" s="82">
        <f t="shared" si="74"/>
        <v>6.3418251455400296E-2</v>
      </c>
      <c r="N212" s="82">
        <f t="shared" si="74"/>
        <v>4.7280108235472081E-2</v>
      </c>
      <c r="O212" s="82">
        <f t="shared" si="74"/>
        <v>5.1338368024196744E-2</v>
      </c>
      <c r="P212" s="82">
        <f t="shared" si="74"/>
        <v>6.1072715778081585E-2</v>
      </c>
    </row>
    <row r="213" spans="1:16">
      <c r="A213" s="115">
        <f t="shared" si="62"/>
        <v>154</v>
      </c>
      <c r="B213" s="81" t="str">
        <f t="shared" si="67"/>
        <v>Large Power Off-Peak Service</v>
      </c>
      <c r="C213" s="142" t="str">
        <f t="shared" si="68"/>
        <v>25A</v>
      </c>
      <c r="D213" s="82">
        <f t="shared" ref="D213:P213" si="75">D141/D21</f>
        <v>0.18522341663103556</v>
      </c>
      <c r="E213" s="82">
        <f t="shared" si="75"/>
        <v>0.15873492832846281</v>
      </c>
      <c r="F213" s="82">
        <f t="shared" si="75"/>
        <v>0.12321754697848757</v>
      </c>
      <c r="G213" s="82">
        <f t="shared" si="75"/>
        <v>0.18768623590439215</v>
      </c>
      <c r="H213" s="82">
        <f t="shared" si="75"/>
        <v>0.16472865639575288</v>
      </c>
      <c r="I213" s="82">
        <f t="shared" si="75"/>
        <v>0.17179181137024058</v>
      </c>
      <c r="J213" s="82">
        <f t="shared" si="75"/>
        <v>0.16055729760278431</v>
      </c>
      <c r="K213" s="82">
        <f t="shared" si="75"/>
        <v>0.15929115638287655</v>
      </c>
      <c r="L213" s="82">
        <f t="shared" si="75"/>
        <v>0.13162857198878417</v>
      </c>
      <c r="M213" s="82">
        <f t="shared" si="75"/>
        <v>0.16412649395761386</v>
      </c>
      <c r="N213" s="82">
        <f t="shared" si="75"/>
        <v>0.19779730596911832</v>
      </c>
      <c r="O213" s="82">
        <f t="shared" si="75"/>
        <v>0.17812940090566307</v>
      </c>
      <c r="P213" s="82">
        <f t="shared" si="75"/>
        <v>0.16248272626192078</v>
      </c>
    </row>
    <row r="214" spans="1:16">
      <c r="A214" s="115">
        <f t="shared" si="62"/>
        <v>155</v>
      </c>
      <c r="B214" s="81" t="str">
        <f t="shared" si="67"/>
        <v>Petroleum Refinery</v>
      </c>
      <c r="C214" s="142">
        <f t="shared" si="68"/>
        <v>26</v>
      </c>
      <c r="D214" s="82">
        <f t="shared" ref="D214:P214" si="76">D142/D22</f>
        <v>3.5047721044369332E-2</v>
      </c>
      <c r="E214" s="82">
        <f t="shared" si="76"/>
        <v>5.6190765344109057E-2</v>
      </c>
      <c r="F214" s="82">
        <f t="shared" si="76"/>
        <v>3.1200855241701235E-2</v>
      </c>
      <c r="G214" s="82">
        <f t="shared" si="76"/>
        <v>3.0254374858104879E-2</v>
      </c>
      <c r="H214" s="82">
        <f t="shared" si="76"/>
        <v>3.3402424322518158E-2</v>
      </c>
      <c r="I214" s="82">
        <f t="shared" si="76"/>
        <v>3.6434968686000248E-2</v>
      </c>
      <c r="J214" s="82">
        <f t="shared" si="76"/>
        <v>3.6558356238472769E-2</v>
      </c>
      <c r="K214" s="82">
        <f t="shared" si="76"/>
        <v>3.8754614251284569E-2</v>
      </c>
      <c r="L214" s="82">
        <f t="shared" si="76"/>
        <v>3.6342575007817145E-2</v>
      </c>
      <c r="M214" s="82">
        <f t="shared" si="76"/>
        <v>3.127880464409568E-2</v>
      </c>
      <c r="N214" s="82">
        <f t="shared" si="76"/>
        <v>3.2183961355689433E-2</v>
      </c>
      <c r="O214" s="82">
        <f t="shared" si="76"/>
        <v>3.1568306674509002E-2</v>
      </c>
      <c r="P214" s="82">
        <f t="shared" si="76"/>
        <v>3.4848431427422291E-2</v>
      </c>
    </row>
    <row r="215" spans="1:16">
      <c r="A215" s="115">
        <f t="shared" si="62"/>
        <v>156</v>
      </c>
      <c r="B215" s="81" t="str">
        <f t="shared" si="67"/>
        <v>Area Lighting</v>
      </c>
      <c r="C215" s="142">
        <f t="shared" si="68"/>
        <v>28</v>
      </c>
      <c r="D215" s="82">
        <f t="shared" ref="D215:P215" si="77">D143/D23</f>
        <v>9.4362496219075859E-2</v>
      </c>
      <c r="E215" s="82">
        <f t="shared" si="77"/>
        <v>0.10688690045172095</v>
      </c>
      <c r="F215" s="82">
        <f t="shared" si="77"/>
        <v>0.10586169952456882</v>
      </c>
      <c r="G215" s="82">
        <f t="shared" si="77"/>
        <v>0.11781309974338042</v>
      </c>
      <c r="H215" s="82">
        <f t="shared" si="77"/>
        <v>0.1233671424475432</v>
      </c>
      <c r="I215" s="82">
        <f t="shared" si="77"/>
        <v>0.13276065981462704</v>
      </c>
      <c r="J215" s="82">
        <f t="shared" si="77"/>
        <v>0.12540803585320648</v>
      </c>
      <c r="K215" s="82">
        <f t="shared" si="77"/>
        <v>0.11772411672175656</v>
      </c>
      <c r="L215" s="82">
        <f t="shared" si="77"/>
        <v>0.11290785378895382</v>
      </c>
      <c r="M215" s="82">
        <f t="shared" si="77"/>
        <v>0.10201313484974825</v>
      </c>
      <c r="N215" s="82">
        <f t="shared" si="77"/>
        <v>9.8450222621338582E-2</v>
      </c>
      <c r="O215" s="82">
        <f t="shared" si="77"/>
        <v>9.2353172981604892E-2</v>
      </c>
      <c r="P215" s="82">
        <f t="shared" si="77"/>
        <v>0.10930630212985666</v>
      </c>
    </row>
    <row r="216" spans="1:16">
      <c r="A216" s="115">
        <f t="shared" si="62"/>
        <v>157</v>
      </c>
      <c r="B216" s="81" t="str">
        <f t="shared" si="67"/>
        <v>Electric Furnace</v>
      </c>
      <c r="C216" s="142">
        <f t="shared" si="68"/>
        <v>30</v>
      </c>
      <c r="D216" s="82">
        <f t="shared" ref="D216:P216" si="78">D144/D24</f>
        <v>3.2263013651026219E-2</v>
      </c>
      <c r="E216" s="82">
        <f t="shared" si="78"/>
        <v>3.2637527494552371E-2</v>
      </c>
      <c r="F216" s="82">
        <f t="shared" si="78"/>
        <v>3.4247381414879131E-2</v>
      </c>
      <c r="G216" s="82">
        <f t="shared" si="78"/>
        <v>4.327630958329879E-2</v>
      </c>
      <c r="H216" s="82">
        <f t="shared" si="78"/>
        <v>5.2726122104224456E-2</v>
      </c>
      <c r="I216" s="82">
        <f t="shared" si="78"/>
        <v>7.4322270092515436E-2</v>
      </c>
      <c r="J216" s="82">
        <f t="shared" si="78"/>
        <v>8.1545113759260338E-2</v>
      </c>
      <c r="K216" s="82">
        <f t="shared" si="78"/>
        <v>8.4006485946989076E-2</v>
      </c>
      <c r="L216" s="82">
        <f t="shared" si="78"/>
        <v>8.1934010614493499E-2</v>
      </c>
      <c r="M216" s="82">
        <f t="shared" si="78"/>
        <v>6.4288447194458698E-2</v>
      </c>
      <c r="N216" s="82">
        <f t="shared" si="78"/>
        <v>3.864421982636241E-2</v>
      </c>
      <c r="O216" s="82">
        <f t="shared" si="78"/>
        <v>5.0143235185931209E-2</v>
      </c>
      <c r="P216" s="82">
        <f t="shared" si="78"/>
        <v>5.5254300013609557E-2</v>
      </c>
    </row>
    <row r="217" spans="1:16">
      <c r="A217" s="115">
        <f t="shared" si="62"/>
        <v>158</v>
      </c>
      <c r="B217" s="81" t="str">
        <f t="shared" si="67"/>
        <v>Military Research &amp; Dev. Service</v>
      </c>
      <c r="C217" s="142">
        <f t="shared" si="68"/>
        <v>31</v>
      </c>
      <c r="D217" s="82">
        <f t="shared" ref="D217:P217" si="79">D145/D25</f>
        <v>3.3462086840025183E-2</v>
      </c>
      <c r="E217" s="82">
        <f t="shared" si="79"/>
        <v>3.491681315328047E-2</v>
      </c>
      <c r="F217" s="82">
        <f t="shared" si="79"/>
        <v>3.9761247108644829E-2</v>
      </c>
      <c r="G217" s="82">
        <f t="shared" si="79"/>
        <v>4.0601924883261101E-2</v>
      </c>
      <c r="H217" s="82">
        <f t="shared" si="79"/>
        <v>3.9317650931588725E-2</v>
      </c>
      <c r="I217" s="82">
        <f t="shared" si="79"/>
        <v>5.7464904668034118E-2</v>
      </c>
      <c r="J217" s="82">
        <f t="shared" si="79"/>
        <v>6.4493989086920417E-2</v>
      </c>
      <c r="K217" s="82">
        <f t="shared" si="79"/>
        <v>6.2303736038095671E-2</v>
      </c>
      <c r="L217" s="82">
        <f t="shared" si="79"/>
        <v>6.7937923079270837E-2</v>
      </c>
      <c r="M217" s="82">
        <f t="shared" si="79"/>
        <v>4.4594168879646748E-2</v>
      </c>
      <c r="N217" s="82">
        <f t="shared" si="79"/>
        <v>4.0899893792308045E-2</v>
      </c>
      <c r="O217" s="82">
        <f t="shared" si="79"/>
        <v>3.4465228406347373E-2</v>
      </c>
      <c r="P217" s="82">
        <f t="shared" si="79"/>
        <v>4.6707597120857196E-2</v>
      </c>
    </row>
    <row r="218" spans="1:16">
      <c r="A218" s="115">
        <f t="shared" si="62"/>
        <v>159</v>
      </c>
      <c r="B218" s="81" t="str">
        <f t="shared" si="67"/>
        <v>Cotton Gin</v>
      </c>
      <c r="C218" s="142">
        <f t="shared" si="68"/>
        <v>34</v>
      </c>
      <c r="D218" s="82">
        <f t="shared" ref="D218:P218" si="80">D146/D26</f>
        <v>0.12053123034223183</v>
      </c>
      <c r="E218" s="82">
        <f t="shared" si="80"/>
        <v>0.151448337403952</v>
      </c>
      <c r="F218" s="82">
        <f t="shared" si="80"/>
        <v>0.15451759627652692</v>
      </c>
      <c r="G218" s="82">
        <f t="shared" si="80"/>
        <v>0.18719204851972401</v>
      </c>
      <c r="H218" s="82">
        <f t="shared" si="80"/>
        <v>0.14297165874256634</v>
      </c>
      <c r="I218" s="82">
        <f t="shared" si="80"/>
        <v>0.16501655817836947</v>
      </c>
      <c r="J218" s="82">
        <f t="shared" si="80"/>
        <v>0.16015310684874184</v>
      </c>
      <c r="K218" s="82">
        <f t="shared" si="80"/>
        <v>0.15212652262304793</v>
      </c>
      <c r="L218" s="82">
        <f t="shared" si="80"/>
        <v>0.17738783721448334</v>
      </c>
      <c r="M218" s="82">
        <f t="shared" si="80"/>
        <v>0.22967457768780294</v>
      </c>
      <c r="N218" s="82">
        <f t="shared" si="80"/>
        <v>8.1513305455880411E-2</v>
      </c>
      <c r="O218" s="82">
        <f t="shared" si="80"/>
        <v>6.4075111990491387E-2</v>
      </c>
      <c r="P218" s="82">
        <f t="shared" si="80"/>
        <v>8.3296095170554099E-2</v>
      </c>
    </row>
    <row r="219" spans="1:16">
      <c r="A219" s="115">
        <f t="shared" si="62"/>
        <v>160</v>
      </c>
      <c r="B219" s="81" t="str">
        <f t="shared" si="67"/>
        <v>Interruptible Power Service</v>
      </c>
      <c r="C219" s="142">
        <f t="shared" si="68"/>
        <v>38</v>
      </c>
      <c r="D219" s="82">
        <f t="shared" ref="D219:P219" si="81">D147/D27</f>
        <v>1.032033290357523E-2</v>
      </c>
      <c r="E219" s="82">
        <f t="shared" si="81"/>
        <v>1.0752212192537521E-2</v>
      </c>
      <c r="F219" s="82">
        <f t="shared" si="81"/>
        <v>1.0295434932752376E-2</v>
      </c>
      <c r="G219" s="82">
        <f t="shared" si="81"/>
        <v>1.1394328557320504E-2</v>
      </c>
      <c r="H219" s="82">
        <f t="shared" si="81"/>
        <v>1.1685584851729729E-2</v>
      </c>
      <c r="I219" s="82">
        <f t="shared" si="81"/>
        <v>1.0059530489455515E-2</v>
      </c>
      <c r="J219" s="82">
        <f t="shared" si="81"/>
        <v>1.0226303708681153E-2</v>
      </c>
      <c r="K219" s="82">
        <f t="shared" si="81"/>
        <v>1.025540903258333E-2</v>
      </c>
      <c r="L219" s="82">
        <f t="shared" si="81"/>
        <v>1.0254437524496013E-2</v>
      </c>
      <c r="M219" s="82">
        <f t="shared" si="81"/>
        <v>1.0866629646062725E-2</v>
      </c>
      <c r="N219" s="82">
        <f t="shared" si="81"/>
        <v>1.0701214404694431E-2</v>
      </c>
      <c r="O219" s="82">
        <f t="shared" si="81"/>
        <v>1.1657279792077653E-2</v>
      </c>
      <c r="P219" s="82">
        <f t="shared" si="81"/>
        <v>1.0621387632122605E-2</v>
      </c>
    </row>
    <row r="220" spans="1:16">
      <c r="A220" s="115">
        <f t="shared" si="62"/>
        <v>161</v>
      </c>
      <c r="B220" s="81" t="str">
        <f t="shared" si="67"/>
        <v>City / County Service</v>
      </c>
      <c r="C220" s="142">
        <f t="shared" si="68"/>
        <v>41</v>
      </c>
      <c r="D220" s="82">
        <f t="shared" ref="D220:P220" si="82">D148/D28</f>
        <v>8.2337715720342222E-2</v>
      </c>
      <c r="E220" s="82">
        <f t="shared" si="82"/>
        <v>7.7494692457638251E-2</v>
      </c>
      <c r="F220" s="82">
        <f t="shared" si="82"/>
        <v>8.1552402763094403E-2</v>
      </c>
      <c r="G220" s="82">
        <f t="shared" si="82"/>
        <v>9.7270102505436259E-2</v>
      </c>
      <c r="H220" s="82">
        <f t="shared" si="82"/>
        <v>0.11373870297653238</v>
      </c>
      <c r="I220" s="82">
        <f t="shared" si="82"/>
        <v>0.10748969087838324</v>
      </c>
      <c r="J220" s="82">
        <f t="shared" si="82"/>
        <v>0.10398543317785772</v>
      </c>
      <c r="K220" s="82">
        <f t="shared" si="82"/>
        <v>0.1164779540506584</v>
      </c>
      <c r="L220" s="82">
        <f t="shared" si="82"/>
        <v>0.10937513366565056</v>
      </c>
      <c r="M220" s="82">
        <f t="shared" si="82"/>
        <v>0.11951849364516529</v>
      </c>
      <c r="N220" s="82">
        <f t="shared" si="82"/>
        <v>9.2292423383165151E-2</v>
      </c>
      <c r="O220" s="82">
        <f t="shared" si="82"/>
        <v>8.3178677579636776E-2</v>
      </c>
      <c r="P220" s="82">
        <f t="shared" si="82"/>
        <v>9.8977668520687401E-2</v>
      </c>
    </row>
    <row r="221" spans="1:16">
      <c r="A221" s="115">
        <f t="shared" si="62"/>
        <v>162</v>
      </c>
      <c r="B221" s="81" t="str">
        <f t="shared" si="67"/>
        <v>State University Service</v>
      </c>
      <c r="C221" s="142">
        <f t="shared" si="68"/>
        <v>43</v>
      </c>
      <c r="D221" s="82">
        <f t="shared" ref="D221:P221" si="83">D149/D29</f>
        <v>3.2957649788446147E-2</v>
      </c>
      <c r="E221" s="82">
        <f t="shared" si="83"/>
        <v>3.0660194649345666E-2</v>
      </c>
      <c r="F221" s="82">
        <f t="shared" si="83"/>
        <v>3.2162430090810407E-2</v>
      </c>
      <c r="G221" s="82">
        <f t="shared" si="83"/>
        <v>3.6905424809143966E-2</v>
      </c>
      <c r="H221" s="82">
        <f t="shared" si="83"/>
        <v>3.9030706864251689E-2</v>
      </c>
      <c r="I221" s="82">
        <f t="shared" si="83"/>
        <v>4.4109148766376081E-2</v>
      </c>
      <c r="J221" s="82">
        <f t="shared" si="83"/>
        <v>4.8851663392020371E-2</v>
      </c>
      <c r="K221" s="82">
        <f t="shared" si="83"/>
        <v>5.0372061873895049E-2</v>
      </c>
      <c r="L221" s="82">
        <f t="shared" si="83"/>
        <v>5.1025022864577781E-2</v>
      </c>
      <c r="M221" s="82">
        <f t="shared" si="83"/>
        <v>4.9400938483086534E-2</v>
      </c>
      <c r="N221" s="82">
        <f t="shared" si="83"/>
        <v>3.018204584421353E-2</v>
      </c>
      <c r="O221" s="82">
        <f t="shared" si="83"/>
        <v>3.2776061869392081E-2</v>
      </c>
      <c r="P221" s="82">
        <f t="shared" si="83"/>
        <v>3.9997964810902953E-2</v>
      </c>
    </row>
    <row r="222" spans="1:16">
      <c r="A222" s="115">
        <f t="shared" si="62"/>
        <v>163</v>
      </c>
      <c r="B222" s="81" t="str">
        <f t="shared" si="67"/>
        <v>Cogen Supplemental</v>
      </c>
      <c r="C222" s="142">
        <f t="shared" si="68"/>
        <v>45</v>
      </c>
      <c r="D222" s="82">
        <f t="shared" ref="D222:P222" si="84">D150/D30</f>
        <v>3.1857933467261332E-2</v>
      </c>
      <c r="E222" s="82">
        <f t="shared" si="84"/>
        <v>3.2228572889540612E-2</v>
      </c>
      <c r="F222" s="82">
        <f t="shared" si="84"/>
        <v>3.2590523869540235E-2</v>
      </c>
      <c r="G222" s="82">
        <f t="shared" si="84"/>
        <v>3.1582068754898558E-2</v>
      </c>
      <c r="H222" s="82">
        <f t="shared" si="84"/>
        <v>3.6832568529971792E-2</v>
      </c>
      <c r="I222" s="82">
        <f t="shared" si="84"/>
        <v>5.3440685320697075E-2</v>
      </c>
      <c r="J222" s="82">
        <f t="shared" si="84"/>
        <v>5.6510123315261659E-2</v>
      </c>
      <c r="K222" s="82">
        <f t="shared" si="84"/>
        <v>5.9510147981466512E-2</v>
      </c>
      <c r="L222" s="82">
        <f t="shared" si="84"/>
        <v>6.0231148670421154E-2</v>
      </c>
      <c r="M222" s="82">
        <f t="shared" si="84"/>
        <v>4.0272770004329196E-2</v>
      </c>
      <c r="N222" s="82">
        <f t="shared" si="84"/>
        <v>3.414212854405508E-2</v>
      </c>
      <c r="O222" s="82">
        <f t="shared" si="84"/>
        <v>3.4482296814380524E-2</v>
      </c>
      <c r="P222" s="82">
        <f t="shared" si="84"/>
        <v>4.2943313887531288E-2</v>
      </c>
    </row>
    <row r="223" spans="1:16">
      <c r="A223" s="115">
        <f t="shared" si="62"/>
        <v>164</v>
      </c>
      <c r="B223" s="81" t="str">
        <f t="shared" si="67"/>
        <v>Cogen Maint, Backup &amp; Interrupt</v>
      </c>
      <c r="C223" s="142">
        <f t="shared" si="68"/>
        <v>46</v>
      </c>
      <c r="D223" s="82" t="e">
        <f t="shared" ref="D223:P223" si="85">D151/D31</f>
        <v>#DIV/0!</v>
      </c>
      <c r="E223" s="82" t="e">
        <f t="shared" si="85"/>
        <v>#DIV/0!</v>
      </c>
      <c r="F223" s="82" t="e">
        <f t="shared" si="85"/>
        <v>#DIV/0!</v>
      </c>
      <c r="G223" s="82" t="e">
        <f t="shared" si="85"/>
        <v>#DIV/0!</v>
      </c>
      <c r="H223" s="82" t="e">
        <f t="shared" si="85"/>
        <v>#DIV/0!</v>
      </c>
      <c r="I223" s="82" t="e">
        <f t="shared" si="85"/>
        <v>#DIV/0!</v>
      </c>
      <c r="J223" s="82" t="e">
        <f t="shared" si="85"/>
        <v>#DIV/0!</v>
      </c>
      <c r="K223" s="82" t="e">
        <f t="shared" si="85"/>
        <v>#DIV/0!</v>
      </c>
      <c r="L223" s="82" t="e">
        <f t="shared" si="85"/>
        <v>#DIV/0!</v>
      </c>
      <c r="M223" s="82" t="e">
        <f t="shared" si="85"/>
        <v>#DIV/0!</v>
      </c>
      <c r="N223" s="82" t="e">
        <f t="shared" si="85"/>
        <v>#DIV/0!</v>
      </c>
      <c r="O223" s="82" t="e">
        <f t="shared" si="85"/>
        <v>#DIV/0!</v>
      </c>
      <c r="P223" s="82" t="e">
        <f t="shared" si="85"/>
        <v>#DIV/0!</v>
      </c>
    </row>
    <row r="224" spans="1:16" ht="19.5" customHeight="1" collapsed="1" thickBot="1">
      <c r="A224" s="115">
        <f>A222+1</f>
        <v>164</v>
      </c>
      <c r="B224" s="323" t="str">
        <f>"Total "&amp;B202</f>
        <v>Total Base Revenue/kWh</v>
      </c>
      <c r="D224" s="326">
        <f t="shared" ref="D224:P224" si="86">D152/D32</f>
        <v>7.3732518241077835E-2</v>
      </c>
      <c r="E224" s="326">
        <f t="shared" si="86"/>
        <v>7.4420700813817867E-2</v>
      </c>
      <c r="F224" s="326">
        <f t="shared" si="86"/>
        <v>7.2042851027484575E-2</v>
      </c>
      <c r="G224" s="326">
        <f t="shared" si="86"/>
        <v>7.4604197483962575E-2</v>
      </c>
      <c r="H224" s="326">
        <f t="shared" si="86"/>
        <v>9.205851173484883E-2</v>
      </c>
      <c r="I224" s="326">
        <f t="shared" si="86"/>
        <v>9.2608984035772848E-2</v>
      </c>
      <c r="J224" s="326">
        <f t="shared" si="86"/>
        <v>9.3855515993625904E-2</v>
      </c>
      <c r="K224" s="326">
        <f t="shared" si="86"/>
        <v>9.4743566755230699E-2</v>
      </c>
      <c r="L224" s="326">
        <f t="shared" si="86"/>
        <v>9.3850634926679735E-2</v>
      </c>
      <c r="M224" s="326">
        <f t="shared" si="86"/>
        <v>9.1705757858030465E-2</v>
      </c>
      <c r="N224" s="326">
        <f t="shared" si="86"/>
        <v>7.3688246110311259E-2</v>
      </c>
      <c r="O224" s="326">
        <f t="shared" si="86"/>
        <v>7.3644059584729707E-2</v>
      </c>
      <c r="P224" s="326">
        <f t="shared" si="86"/>
        <v>8.5101401328637194E-2</v>
      </c>
    </row>
    <row r="225" spans="1:16" ht="30" customHeight="1" thickTop="1">
      <c r="A225" s="115">
        <f t="shared" si="62"/>
        <v>165</v>
      </c>
      <c r="B225" s="206" t="s">
        <v>234</v>
      </c>
    </row>
    <row r="226" spans="1:16">
      <c r="A226" s="115">
        <f t="shared" si="62"/>
        <v>166</v>
      </c>
      <c r="B226" s="81" t="str">
        <f>B106</f>
        <v>Residential Service</v>
      </c>
      <c r="C226" s="142">
        <f t="shared" ref="C226:C246" si="87">C203</f>
        <v>1</v>
      </c>
      <c r="D226" s="82">
        <f t="shared" ref="D226:P226" si="88">D58/D10</f>
        <v>0.11655579641367192</v>
      </c>
      <c r="E226" s="82">
        <f t="shared" si="88"/>
        <v>0.1197197487727303</v>
      </c>
      <c r="F226" s="82">
        <f t="shared" si="88"/>
        <v>0.12276043372901453</v>
      </c>
      <c r="G226" s="82">
        <f t="shared" si="88"/>
        <v>0.12231731407437335</v>
      </c>
      <c r="H226" s="82">
        <f t="shared" si="88"/>
        <v>0.12816046002782749</v>
      </c>
      <c r="I226" s="82">
        <f t="shared" si="88"/>
        <v>0.12467188899401505</v>
      </c>
      <c r="J226" s="82">
        <f t="shared" si="88"/>
        <v>0.12283988819375165</v>
      </c>
      <c r="K226" s="82">
        <f t="shared" si="88"/>
        <v>0.12323916126455141</v>
      </c>
      <c r="L226" s="82">
        <f t="shared" si="88"/>
        <v>0.12345155004964209</v>
      </c>
      <c r="M226" s="82">
        <f t="shared" si="88"/>
        <v>0.12683238414149556</v>
      </c>
      <c r="N226" s="82">
        <f t="shared" si="88"/>
        <v>0.119628856347421</v>
      </c>
      <c r="O226" s="82">
        <f t="shared" si="88"/>
        <v>0.11969995951024893</v>
      </c>
      <c r="P226" s="82">
        <f t="shared" si="88"/>
        <v>0.12277936764021162</v>
      </c>
    </row>
    <row r="227" spans="1:16">
      <c r="A227" s="115">
        <f t="shared" si="62"/>
        <v>167</v>
      </c>
      <c r="B227" s="81" t="str">
        <f>B107</f>
        <v>Small General Service</v>
      </c>
      <c r="C227" s="142">
        <f t="shared" si="87"/>
        <v>2</v>
      </c>
      <c r="D227" s="82">
        <f t="shared" ref="D227:P227" si="89">D59/D11</f>
        <v>0.12980144257217224</v>
      </c>
      <c r="E227" s="82">
        <f t="shared" si="89"/>
        <v>0.13080691575341627</v>
      </c>
      <c r="F227" s="82">
        <f t="shared" si="89"/>
        <v>0.1321397847919569</v>
      </c>
      <c r="G227" s="82">
        <f t="shared" si="89"/>
        <v>0.13414009352287526</v>
      </c>
      <c r="H227" s="82">
        <f t="shared" si="89"/>
        <v>0.14143184512127438</v>
      </c>
      <c r="I227" s="82">
        <f t="shared" si="89"/>
        <v>0.13749061276736729</v>
      </c>
      <c r="J227" s="82">
        <f t="shared" si="89"/>
        <v>0.13513085737454203</v>
      </c>
      <c r="K227" s="82">
        <f t="shared" si="89"/>
        <v>0.13598110185739815</v>
      </c>
      <c r="L227" s="82">
        <f t="shared" si="89"/>
        <v>0.13583779350019201</v>
      </c>
      <c r="M227" s="82">
        <f t="shared" si="89"/>
        <v>0.13874987836823635</v>
      </c>
      <c r="N227" s="82">
        <f t="shared" si="89"/>
        <v>0.13146350119637901</v>
      </c>
      <c r="O227" s="82">
        <f t="shared" si="89"/>
        <v>0.1317022486813319</v>
      </c>
      <c r="P227" s="82">
        <f t="shared" si="89"/>
        <v>0.13474978575350138</v>
      </c>
    </row>
    <row r="228" spans="1:16">
      <c r="A228" s="115">
        <f t="shared" si="62"/>
        <v>168</v>
      </c>
      <c r="B228" s="81" t="str">
        <f>B108</f>
        <v>Outdoor Recreational Lighting</v>
      </c>
      <c r="C228" s="142">
        <f t="shared" si="87"/>
        <v>7</v>
      </c>
      <c r="D228" s="82">
        <f t="shared" ref="D228:P228" si="90">D60/D12</f>
        <v>0.13374996576480222</v>
      </c>
      <c r="E228" s="82">
        <f t="shared" si="90"/>
        <v>0.13106677412976106</v>
      </c>
      <c r="F228" s="82">
        <f t="shared" si="90"/>
        <v>0.13028596036753276</v>
      </c>
      <c r="G228" s="82">
        <f t="shared" si="90"/>
        <v>0.15079082499040106</v>
      </c>
      <c r="H228" s="82">
        <f t="shared" si="90"/>
        <v>0.15371523349240779</v>
      </c>
      <c r="I228" s="82">
        <f t="shared" si="90"/>
        <v>0.15217159884583431</v>
      </c>
      <c r="J228" s="82">
        <f t="shared" si="90"/>
        <v>0.14460910610420058</v>
      </c>
      <c r="K228" s="82">
        <f t="shared" si="90"/>
        <v>0.14408552650345424</v>
      </c>
      <c r="L228" s="82">
        <f t="shared" si="90"/>
        <v>0.13771840197207486</v>
      </c>
      <c r="M228" s="82">
        <f t="shared" si="90"/>
        <v>0.13361825360689417</v>
      </c>
      <c r="N228" s="82">
        <f t="shared" si="90"/>
        <v>0.14093697651442819</v>
      </c>
      <c r="O228" s="82">
        <f t="shared" si="90"/>
        <v>0.14107115881732868</v>
      </c>
      <c r="P228" s="82">
        <f t="shared" si="90"/>
        <v>0.13831564258701687</v>
      </c>
    </row>
    <row r="229" spans="1:16">
      <c r="A229" s="115">
        <f t="shared" si="62"/>
        <v>169</v>
      </c>
      <c r="B229" s="81" t="str">
        <f>B109</f>
        <v>Street Lighting Service</v>
      </c>
      <c r="C229" s="142">
        <f t="shared" si="87"/>
        <v>8</v>
      </c>
      <c r="D229" s="82">
        <f t="shared" ref="D229:P229" si="91">D61/D13</f>
        <v>0.10887070473851816</v>
      </c>
      <c r="E229" s="82">
        <f t="shared" si="91"/>
        <v>0.12207450123637219</v>
      </c>
      <c r="F229" s="82">
        <f t="shared" si="91"/>
        <v>0.12099383631441424</v>
      </c>
      <c r="G229" s="82">
        <f t="shared" si="91"/>
        <v>0.13359392197680298</v>
      </c>
      <c r="H229" s="82">
        <f t="shared" si="91"/>
        <v>0.13944921402100144</v>
      </c>
      <c r="I229" s="82">
        <f t="shared" si="91"/>
        <v>0.14935243664151007</v>
      </c>
      <c r="J229" s="82">
        <f t="shared" si="91"/>
        <v>0.14160078887911987</v>
      </c>
      <c r="K229" s="82">
        <f t="shared" si="91"/>
        <v>0.13350006614780108</v>
      </c>
      <c r="L229" s="82">
        <f t="shared" si="91"/>
        <v>0.12842221203417206</v>
      </c>
      <c r="M229" s="82">
        <f t="shared" si="91"/>
        <v>0.11693643891962899</v>
      </c>
      <c r="N229" s="82">
        <f t="shared" si="91"/>
        <v>0.11318030507437916</v>
      </c>
      <c r="O229" s="82">
        <f t="shared" si="91"/>
        <v>0.10675247225885583</v>
      </c>
      <c r="P229" s="82">
        <f t="shared" si="91"/>
        <v>0.12462538658833472</v>
      </c>
    </row>
    <row r="230" spans="1:16">
      <c r="A230" s="115">
        <f t="shared" si="62"/>
        <v>170</v>
      </c>
      <c r="B230" s="81" t="str">
        <f t="shared" ref="B230:B246" si="92">B111</f>
        <v>Water Pumping Service</v>
      </c>
      <c r="C230" s="142">
        <f t="shared" si="87"/>
        <v>11</v>
      </c>
      <c r="D230" s="82">
        <f t="shared" ref="D230:P230" si="93">D63/D15</f>
        <v>6.0233970990848179E-2</v>
      </c>
      <c r="E230" s="82">
        <f t="shared" si="93"/>
        <v>6.031501887642636E-2</v>
      </c>
      <c r="F230" s="82">
        <f t="shared" si="93"/>
        <v>6.0520548016982263E-2</v>
      </c>
      <c r="G230" s="82">
        <f t="shared" si="93"/>
        <v>6.0933617379507372E-2</v>
      </c>
      <c r="H230" s="82">
        <f t="shared" si="93"/>
        <v>6.0616168946299898E-2</v>
      </c>
      <c r="I230" s="82">
        <f t="shared" si="93"/>
        <v>7.6902056118319836E-2</v>
      </c>
      <c r="J230" s="82">
        <f t="shared" si="93"/>
        <v>8.8028749010901769E-2</v>
      </c>
      <c r="K230" s="82">
        <f t="shared" si="93"/>
        <v>8.8933161523715124E-2</v>
      </c>
      <c r="L230" s="82">
        <f t="shared" si="93"/>
        <v>8.887886932205244E-2</v>
      </c>
      <c r="M230" s="82">
        <f t="shared" si="93"/>
        <v>7.0723155703237173E-2</v>
      </c>
      <c r="N230" s="82">
        <f t="shared" si="93"/>
        <v>6.0228361965908757E-2</v>
      </c>
      <c r="O230" s="82">
        <f t="shared" si="93"/>
        <v>6.0308649470490083E-2</v>
      </c>
      <c r="P230" s="82">
        <f t="shared" si="93"/>
        <v>7.0924083080212308E-2</v>
      </c>
    </row>
    <row r="231" spans="1:16">
      <c r="A231" s="115">
        <f t="shared" si="62"/>
        <v>171</v>
      </c>
      <c r="B231" s="81" t="str">
        <f t="shared" si="92"/>
        <v>Electrolytic Refining</v>
      </c>
      <c r="C231" s="142">
        <f t="shared" si="87"/>
        <v>15</v>
      </c>
      <c r="D231" s="82">
        <f t="shared" ref="D231:P231" si="94">D64/D16</f>
        <v>4.1465973994277282E-2</v>
      </c>
      <c r="E231" s="82">
        <f t="shared" si="94"/>
        <v>3.9372825516524899E-2</v>
      </c>
      <c r="F231" s="82">
        <f t="shared" si="94"/>
        <v>4.1079551816322925E-2</v>
      </c>
      <c r="G231" s="82">
        <f t="shared" si="94"/>
        <v>5.190631069348204E-2</v>
      </c>
      <c r="H231" s="82">
        <f t="shared" si="94"/>
        <v>4.3709222729334439E-2</v>
      </c>
      <c r="I231" s="82">
        <f t="shared" si="94"/>
        <v>6.901278959761141E-2</v>
      </c>
      <c r="J231" s="82">
        <f t="shared" si="94"/>
        <v>7.9018686212362188E-2</v>
      </c>
      <c r="K231" s="82">
        <f t="shared" si="94"/>
        <v>7.5478094127471279E-2</v>
      </c>
      <c r="L231" s="82">
        <f t="shared" si="94"/>
        <v>8.0995501550913881E-2</v>
      </c>
      <c r="M231" s="82">
        <f t="shared" si="94"/>
        <v>5.1245856920664919E-2</v>
      </c>
      <c r="N231" s="82">
        <f t="shared" si="94"/>
        <v>4.0104551387730156E-2</v>
      </c>
      <c r="O231" s="82">
        <f t="shared" si="94"/>
        <v>4.2108461051005817E-2</v>
      </c>
      <c r="P231" s="82">
        <f t="shared" si="94"/>
        <v>5.4759416840396549E-2</v>
      </c>
    </row>
    <row r="232" spans="1:16">
      <c r="A232" s="115">
        <f t="shared" si="62"/>
        <v>172</v>
      </c>
      <c r="B232" s="81" t="str">
        <f t="shared" si="92"/>
        <v>Water Heating</v>
      </c>
      <c r="C232" s="142" t="str">
        <f t="shared" si="87"/>
        <v>WH</v>
      </c>
      <c r="D232" s="82">
        <f t="shared" ref="D232:P232" si="95">D65/D17</f>
        <v>9.5569660730161127E-2</v>
      </c>
      <c r="E232" s="82">
        <f t="shared" si="95"/>
        <v>9.6784040578452094E-2</v>
      </c>
      <c r="F232" s="82">
        <f t="shared" si="95"/>
        <v>9.8192684948691253E-2</v>
      </c>
      <c r="G232" s="82">
        <f t="shared" si="95"/>
        <v>9.8589679069188141E-2</v>
      </c>
      <c r="H232" s="82">
        <f t="shared" si="95"/>
        <v>0.11121225084581643</v>
      </c>
      <c r="I232" s="82">
        <f t="shared" si="95"/>
        <v>0.11350042992372074</v>
      </c>
      <c r="J232" s="82">
        <f t="shared" si="95"/>
        <v>0.11529599746636791</v>
      </c>
      <c r="K232" s="82">
        <f t="shared" si="95"/>
        <v>0.11893048611456826</v>
      </c>
      <c r="L232" s="82">
        <f t="shared" si="95"/>
        <v>0.11636137733179616</v>
      </c>
      <c r="M232" s="82">
        <f t="shared" si="95"/>
        <v>0.11561446717423358</v>
      </c>
      <c r="N232" s="82">
        <f t="shared" si="95"/>
        <v>0.10306848846900518</v>
      </c>
      <c r="O232" s="82">
        <f t="shared" si="95"/>
        <v>9.9053035109768928E-2</v>
      </c>
      <c r="P232" s="82">
        <f t="shared" si="95"/>
        <v>0.10501594233202692</v>
      </c>
    </row>
    <row r="233" spans="1:16">
      <c r="A233" s="115">
        <f t="shared" si="62"/>
        <v>173</v>
      </c>
      <c r="B233" s="81" t="str">
        <f t="shared" si="92"/>
        <v>Irrigation Service</v>
      </c>
      <c r="C233" s="142">
        <f t="shared" si="87"/>
        <v>22</v>
      </c>
      <c r="D233" s="82">
        <f t="shared" ref="D233:P233" si="96">D66/D18</f>
        <v>0.12719845172478539</v>
      </c>
      <c r="E233" s="82">
        <f t="shared" si="96"/>
        <v>0.12640254889490241</v>
      </c>
      <c r="F233" s="82">
        <f t="shared" si="96"/>
        <v>0.12566317255274775</v>
      </c>
      <c r="G233" s="82">
        <f t="shared" si="96"/>
        <v>0.10511069270355278</v>
      </c>
      <c r="H233" s="82">
        <f t="shared" si="96"/>
        <v>0.12716331864376523</v>
      </c>
      <c r="I233" s="82">
        <f t="shared" si="96"/>
        <v>0.12552933049802337</v>
      </c>
      <c r="J233" s="82">
        <f t="shared" si="96"/>
        <v>0.12530280184958478</v>
      </c>
      <c r="K233" s="82">
        <f t="shared" si="96"/>
        <v>0.12725403858215606</v>
      </c>
      <c r="L233" s="82">
        <f t="shared" si="96"/>
        <v>0.12733453636434722</v>
      </c>
      <c r="M233" s="82">
        <f t="shared" si="96"/>
        <v>0.12854645151497107</v>
      </c>
      <c r="N233" s="82">
        <f t="shared" si="96"/>
        <v>0.10690081340398071</v>
      </c>
      <c r="O233" s="82">
        <f t="shared" si="96"/>
        <v>0.1134670669267363</v>
      </c>
      <c r="P233" s="82">
        <f t="shared" si="96"/>
        <v>0.12265309276835279</v>
      </c>
    </row>
    <row r="234" spans="1:16">
      <c r="A234" s="115">
        <f t="shared" si="62"/>
        <v>174</v>
      </c>
      <c r="B234" s="81" t="str">
        <f t="shared" si="92"/>
        <v>General Service</v>
      </c>
      <c r="C234" s="142">
        <f t="shared" si="87"/>
        <v>24</v>
      </c>
      <c r="D234" s="82">
        <f t="shared" ref="D234:P234" si="97">D67/D19</f>
        <v>7.4159100033257097E-2</v>
      </c>
      <c r="E234" s="82">
        <f t="shared" si="97"/>
        <v>7.5047027780537692E-2</v>
      </c>
      <c r="F234" s="82">
        <f t="shared" si="97"/>
        <v>7.7982371293907088E-2</v>
      </c>
      <c r="G234" s="82">
        <f t="shared" si="97"/>
        <v>7.9628415987289328E-2</v>
      </c>
      <c r="H234" s="82">
        <f t="shared" si="97"/>
        <v>0.12334706084868145</v>
      </c>
      <c r="I234" s="82">
        <f t="shared" si="97"/>
        <v>0.11675446739419633</v>
      </c>
      <c r="J234" s="82">
        <f t="shared" si="97"/>
        <v>0.11007988758952396</v>
      </c>
      <c r="K234" s="82">
        <f t="shared" si="97"/>
        <v>0.11380709793857524</v>
      </c>
      <c r="L234" s="82">
        <f t="shared" si="97"/>
        <v>0.11159854743940723</v>
      </c>
      <c r="M234" s="82">
        <f t="shared" si="97"/>
        <v>0.11899660317575698</v>
      </c>
      <c r="N234" s="82">
        <f t="shared" si="97"/>
        <v>7.9287185299408133E-2</v>
      </c>
      <c r="O234" s="82">
        <f t="shared" si="97"/>
        <v>7.7642255291950554E-2</v>
      </c>
      <c r="P234" s="82">
        <f t="shared" si="97"/>
        <v>9.8546778521444139E-2</v>
      </c>
    </row>
    <row r="235" spans="1:16">
      <c r="A235" s="115">
        <f t="shared" si="62"/>
        <v>175</v>
      </c>
      <c r="B235" s="81" t="str">
        <f t="shared" si="92"/>
        <v>Large Power Service</v>
      </c>
      <c r="C235" s="142">
        <f t="shared" si="87"/>
        <v>25</v>
      </c>
      <c r="D235" s="82">
        <f t="shared" ref="D235:P235" si="98">D68/D20</f>
        <v>6.4206726739766198E-2</v>
      </c>
      <c r="E235" s="82">
        <f t="shared" si="98"/>
        <v>6.2123197510607839E-2</v>
      </c>
      <c r="F235" s="82">
        <f t="shared" si="98"/>
        <v>6.1612226508021464E-2</v>
      </c>
      <c r="G235" s="82">
        <f t="shared" si="98"/>
        <v>6.4261083931335339E-2</v>
      </c>
      <c r="H235" s="82">
        <f t="shared" si="98"/>
        <v>6.9084347351994743E-2</v>
      </c>
      <c r="I235" s="82">
        <f t="shared" si="98"/>
        <v>8.0826490853023181E-2</v>
      </c>
      <c r="J235" s="82">
        <f t="shared" si="98"/>
        <v>9.102705460211015E-2</v>
      </c>
      <c r="K235" s="82">
        <f t="shared" si="98"/>
        <v>9.1137011672740312E-2</v>
      </c>
      <c r="L235" s="82">
        <f t="shared" si="98"/>
        <v>8.7858980448067447E-2</v>
      </c>
      <c r="M235" s="82">
        <f t="shared" si="98"/>
        <v>7.5752011902584029E-2</v>
      </c>
      <c r="N235" s="82">
        <f t="shared" si="98"/>
        <v>5.9612087846765041E-2</v>
      </c>
      <c r="O235" s="82">
        <f t="shared" si="98"/>
        <v>6.3666662543319041E-2</v>
      </c>
      <c r="P235" s="82">
        <f t="shared" si="98"/>
        <v>7.3403176172973914E-2</v>
      </c>
    </row>
    <row r="236" spans="1:16">
      <c r="A236" s="115">
        <f t="shared" si="62"/>
        <v>176</v>
      </c>
      <c r="B236" s="81" t="str">
        <f t="shared" si="92"/>
        <v>Large Power Off-Peak Service</v>
      </c>
      <c r="C236" s="142" t="str">
        <f t="shared" si="87"/>
        <v>25A</v>
      </c>
      <c r="D236" s="82">
        <f t="shared" ref="D236:P236" si="99">D69/D21</f>
        <v>0.19732441663103556</v>
      </c>
      <c r="E236" s="82">
        <f t="shared" si="99"/>
        <v>0.17083592832846281</v>
      </c>
      <c r="F236" s="82">
        <f t="shared" si="99"/>
        <v>0.13531854697848755</v>
      </c>
      <c r="G236" s="82">
        <f t="shared" si="99"/>
        <v>0.19978723590439212</v>
      </c>
      <c r="H236" s="82">
        <f t="shared" si="99"/>
        <v>0.17682965639575288</v>
      </c>
      <c r="I236" s="82">
        <f t="shared" si="99"/>
        <v>0.18389281137024058</v>
      </c>
      <c r="J236" s="82">
        <f t="shared" si="99"/>
        <v>0.17265829760278434</v>
      </c>
      <c r="K236" s="82">
        <f t="shared" si="99"/>
        <v>0.17139215638287655</v>
      </c>
      <c r="L236" s="82">
        <f t="shared" si="99"/>
        <v>0.14372957198878414</v>
      </c>
      <c r="M236" s="82">
        <f t="shared" si="99"/>
        <v>0.17622749395761383</v>
      </c>
      <c r="N236" s="82">
        <f t="shared" si="99"/>
        <v>0.20989830596911829</v>
      </c>
      <c r="O236" s="82">
        <f t="shared" si="99"/>
        <v>0.19023040090566309</v>
      </c>
      <c r="P236" s="82">
        <f t="shared" si="99"/>
        <v>0.17458372626192076</v>
      </c>
    </row>
    <row r="237" spans="1:16">
      <c r="A237" s="115">
        <f t="shared" si="62"/>
        <v>177</v>
      </c>
      <c r="B237" s="81" t="str">
        <f t="shared" si="92"/>
        <v>Petroleum Refinery</v>
      </c>
      <c r="C237" s="142">
        <f t="shared" si="87"/>
        <v>26</v>
      </c>
      <c r="D237" s="82">
        <f t="shared" ref="D237:P237" si="100">D70/D22</f>
        <v>4.6852721044369328E-2</v>
      </c>
      <c r="E237" s="82">
        <f t="shared" si="100"/>
        <v>6.7995765344109046E-2</v>
      </c>
      <c r="F237" s="82">
        <f t="shared" si="100"/>
        <v>4.3005855241701238E-2</v>
      </c>
      <c r="G237" s="82">
        <f t="shared" si="100"/>
        <v>4.2059374858104882E-2</v>
      </c>
      <c r="H237" s="82">
        <f t="shared" si="100"/>
        <v>4.5207424322518161E-2</v>
      </c>
      <c r="I237" s="82">
        <f t="shared" si="100"/>
        <v>4.8239968686000244E-2</v>
      </c>
      <c r="J237" s="82">
        <f t="shared" si="100"/>
        <v>4.8363356238472772E-2</v>
      </c>
      <c r="K237" s="82">
        <f t="shared" si="100"/>
        <v>5.0559614251284572E-2</v>
      </c>
      <c r="L237" s="82">
        <f t="shared" si="100"/>
        <v>4.8147575007817148E-2</v>
      </c>
      <c r="M237" s="82">
        <f t="shared" si="100"/>
        <v>4.3083804644095676E-2</v>
      </c>
      <c r="N237" s="82">
        <f t="shared" si="100"/>
        <v>4.3988961355689429E-2</v>
      </c>
      <c r="O237" s="82">
        <f t="shared" si="100"/>
        <v>4.3373306674509005E-2</v>
      </c>
      <c r="P237" s="82">
        <f t="shared" si="100"/>
        <v>4.6653431427422294E-2</v>
      </c>
    </row>
    <row r="238" spans="1:16">
      <c r="A238" s="115">
        <f t="shared" si="62"/>
        <v>178</v>
      </c>
      <c r="B238" s="81" t="str">
        <f t="shared" si="92"/>
        <v>Area Lighting</v>
      </c>
      <c r="C238" s="142">
        <f t="shared" si="87"/>
        <v>28</v>
      </c>
      <c r="D238" s="82">
        <f t="shared" ref="D238:P238" si="101">D71/D23</f>
        <v>0.10675249621907586</v>
      </c>
      <c r="E238" s="82">
        <f t="shared" si="101"/>
        <v>0.11927690045172094</v>
      </c>
      <c r="F238" s="82">
        <f t="shared" si="101"/>
        <v>0.11825169952456882</v>
      </c>
      <c r="G238" s="82">
        <f t="shared" si="101"/>
        <v>0.13020309974338043</v>
      </c>
      <c r="H238" s="82">
        <f t="shared" si="101"/>
        <v>0.13575714244754319</v>
      </c>
      <c r="I238" s="82">
        <f t="shared" si="101"/>
        <v>0.14515065981462705</v>
      </c>
      <c r="J238" s="82">
        <f t="shared" si="101"/>
        <v>0.13779803585320646</v>
      </c>
      <c r="K238" s="82">
        <f t="shared" si="101"/>
        <v>0.13011411672175657</v>
      </c>
      <c r="L238" s="82">
        <f t="shared" si="101"/>
        <v>0.12529785378895381</v>
      </c>
      <c r="M238" s="82">
        <f t="shared" si="101"/>
        <v>0.11440313484974825</v>
      </c>
      <c r="N238" s="82">
        <f t="shared" si="101"/>
        <v>0.11084022262133858</v>
      </c>
      <c r="O238" s="82">
        <f t="shared" si="101"/>
        <v>0.10474317298160489</v>
      </c>
      <c r="P238" s="82">
        <f t="shared" si="101"/>
        <v>0.12169630212985667</v>
      </c>
    </row>
    <row r="239" spans="1:16">
      <c r="A239" s="115">
        <f t="shared" si="62"/>
        <v>179</v>
      </c>
      <c r="B239" s="81" t="str">
        <f t="shared" si="92"/>
        <v>Electric Furnace</v>
      </c>
      <c r="C239" s="142">
        <f t="shared" si="87"/>
        <v>30</v>
      </c>
      <c r="D239" s="82">
        <f t="shared" ref="D239:P239" si="102">D72/D24</f>
        <v>4.4068013651026215E-2</v>
      </c>
      <c r="E239" s="82">
        <f t="shared" si="102"/>
        <v>4.4442527494552374E-2</v>
      </c>
      <c r="F239" s="82">
        <f t="shared" si="102"/>
        <v>4.6052381414879134E-2</v>
      </c>
      <c r="G239" s="82">
        <f t="shared" si="102"/>
        <v>5.5081309583298786E-2</v>
      </c>
      <c r="H239" s="82">
        <f t="shared" si="102"/>
        <v>6.4531122104224459E-2</v>
      </c>
      <c r="I239" s="82">
        <f t="shared" si="102"/>
        <v>8.6127270092515432E-2</v>
      </c>
      <c r="J239" s="82">
        <f t="shared" si="102"/>
        <v>9.3350113759260334E-2</v>
      </c>
      <c r="K239" s="82">
        <f t="shared" si="102"/>
        <v>9.5811485946989086E-2</v>
      </c>
      <c r="L239" s="82">
        <f t="shared" si="102"/>
        <v>9.3739010614493495E-2</v>
      </c>
      <c r="M239" s="82">
        <f t="shared" si="102"/>
        <v>7.6093447194458694E-2</v>
      </c>
      <c r="N239" s="82">
        <f t="shared" si="102"/>
        <v>5.0449219826362406E-2</v>
      </c>
      <c r="O239" s="82">
        <f t="shared" si="102"/>
        <v>6.1948235185931205E-2</v>
      </c>
      <c r="P239" s="82">
        <f t="shared" si="102"/>
        <v>6.7059300013609546E-2</v>
      </c>
    </row>
    <row r="240" spans="1:16">
      <c r="A240" s="115">
        <f t="shared" si="62"/>
        <v>180</v>
      </c>
      <c r="B240" s="81" t="str">
        <f t="shared" si="92"/>
        <v>Military Research &amp; Dev. Service</v>
      </c>
      <c r="C240" s="142">
        <f t="shared" si="87"/>
        <v>31</v>
      </c>
      <c r="D240" s="82">
        <f t="shared" ref="D240:P240" si="103">D73/D25</f>
        <v>4.5267086840025179E-2</v>
      </c>
      <c r="E240" s="82">
        <f t="shared" si="103"/>
        <v>4.6721813153280466E-2</v>
      </c>
      <c r="F240" s="82">
        <f t="shared" si="103"/>
        <v>5.1566247108644832E-2</v>
      </c>
      <c r="G240" s="82">
        <f t="shared" si="103"/>
        <v>5.2406924883261097E-2</v>
      </c>
      <c r="H240" s="82">
        <f t="shared" si="103"/>
        <v>5.1122650931588721E-2</v>
      </c>
      <c r="I240" s="82">
        <f t="shared" si="103"/>
        <v>6.9269904668034121E-2</v>
      </c>
      <c r="J240" s="82">
        <f t="shared" si="103"/>
        <v>7.6298989086920413E-2</v>
      </c>
      <c r="K240" s="82">
        <f t="shared" si="103"/>
        <v>7.4108736038095674E-2</v>
      </c>
      <c r="L240" s="82">
        <f t="shared" si="103"/>
        <v>7.9742923079270819E-2</v>
      </c>
      <c r="M240" s="82">
        <f t="shared" si="103"/>
        <v>5.6399168879646744E-2</v>
      </c>
      <c r="N240" s="82">
        <f t="shared" si="103"/>
        <v>5.2704893792308041E-2</v>
      </c>
      <c r="O240" s="82">
        <f t="shared" si="103"/>
        <v>4.6270228406347369E-2</v>
      </c>
      <c r="P240" s="82">
        <f t="shared" si="103"/>
        <v>5.8512597120857185E-2</v>
      </c>
    </row>
    <row r="241" spans="1:16">
      <c r="A241" s="115">
        <f t="shared" si="62"/>
        <v>181</v>
      </c>
      <c r="B241" s="81" t="str">
        <f t="shared" si="92"/>
        <v>Cotton Gin</v>
      </c>
      <c r="C241" s="142">
        <f t="shared" si="87"/>
        <v>34</v>
      </c>
      <c r="D241" s="82">
        <f t="shared" ref="D241:P241" si="104">D74/D26</f>
        <v>0.13292123034223183</v>
      </c>
      <c r="E241" s="82">
        <f t="shared" si="104"/>
        <v>0.16383833740395201</v>
      </c>
      <c r="F241" s="82">
        <f t="shared" si="104"/>
        <v>0.1669075962765269</v>
      </c>
      <c r="G241" s="82">
        <f t="shared" si="104"/>
        <v>0.199582048519724</v>
      </c>
      <c r="H241" s="82">
        <f t="shared" si="104"/>
        <v>0.15536165874256636</v>
      </c>
      <c r="I241" s="82">
        <f t="shared" si="104"/>
        <v>0.17740655817836945</v>
      </c>
      <c r="J241" s="82">
        <f t="shared" si="104"/>
        <v>0.17254310684874186</v>
      </c>
      <c r="K241" s="82">
        <f t="shared" si="104"/>
        <v>0.16451652262304794</v>
      </c>
      <c r="L241" s="82">
        <f t="shared" si="104"/>
        <v>0.18977783721448335</v>
      </c>
      <c r="M241" s="82">
        <f t="shared" si="104"/>
        <v>0.24206457768780296</v>
      </c>
      <c r="N241" s="82">
        <f t="shared" si="104"/>
        <v>9.3903305455880409E-2</v>
      </c>
      <c r="O241" s="82">
        <f t="shared" si="104"/>
        <v>7.6465111990491386E-2</v>
      </c>
      <c r="P241" s="82">
        <f t="shared" si="104"/>
        <v>9.5686095170554097E-2</v>
      </c>
    </row>
    <row r="242" spans="1:16">
      <c r="A242" s="115">
        <f t="shared" si="62"/>
        <v>182</v>
      </c>
      <c r="B242" s="81" t="str">
        <f t="shared" si="92"/>
        <v>Interruptible Power Service</v>
      </c>
      <c r="C242" s="142">
        <f t="shared" si="87"/>
        <v>38</v>
      </c>
      <c r="D242" s="82">
        <f t="shared" ref="D242:P242" si="105">D75/D27</f>
        <v>2.2158069938679716E-2</v>
      </c>
      <c r="E242" s="82">
        <f t="shared" si="105"/>
        <v>2.2593310513336136E-2</v>
      </c>
      <c r="F242" s="82">
        <f t="shared" si="105"/>
        <v>2.2129476710046145E-2</v>
      </c>
      <c r="G242" s="82">
        <f t="shared" si="105"/>
        <v>2.3255413726856276E-2</v>
      </c>
      <c r="H242" s="82">
        <f t="shared" si="105"/>
        <v>2.3546750723076271E-2</v>
      </c>
      <c r="I242" s="82">
        <f t="shared" si="105"/>
        <v>2.1911164637022661E-2</v>
      </c>
      <c r="J242" s="82">
        <f t="shared" si="105"/>
        <v>2.2071272834660115E-2</v>
      </c>
      <c r="K242" s="82">
        <f t="shared" si="105"/>
        <v>2.2101635711623477E-2</v>
      </c>
      <c r="L242" s="82">
        <f t="shared" si="105"/>
        <v>2.2100575557282884E-2</v>
      </c>
      <c r="M242" s="82">
        <f t="shared" si="105"/>
        <v>2.2704298581952134E-2</v>
      </c>
      <c r="N242" s="82">
        <f t="shared" si="105"/>
        <v>2.2536382343256719E-2</v>
      </c>
      <c r="O242" s="82">
        <f t="shared" si="105"/>
        <v>2.349763473176877E-2</v>
      </c>
      <c r="P242" s="82">
        <f t="shared" si="105"/>
        <v>2.2466286767347139E-2</v>
      </c>
    </row>
    <row r="243" spans="1:16">
      <c r="A243" s="115">
        <f t="shared" si="62"/>
        <v>183</v>
      </c>
      <c r="B243" s="81" t="str">
        <f t="shared" si="92"/>
        <v>City / County Service</v>
      </c>
      <c r="C243" s="142">
        <f t="shared" si="87"/>
        <v>41</v>
      </c>
      <c r="D243" s="82">
        <f t="shared" ref="D243:P243" si="106">D76/D28</f>
        <v>9.4690252471831757E-2</v>
      </c>
      <c r="E243" s="82">
        <f t="shared" si="106"/>
        <v>8.9849521708393054E-2</v>
      </c>
      <c r="F243" s="82">
        <f t="shared" si="106"/>
        <v>9.3901175716472149E-2</v>
      </c>
      <c r="G243" s="82">
        <f t="shared" si="106"/>
        <v>0.10961067644198473</v>
      </c>
      <c r="H243" s="82">
        <f t="shared" si="106"/>
        <v>0.12607670402713811</v>
      </c>
      <c r="I243" s="82">
        <f t="shared" si="106"/>
        <v>0.11983542086877268</v>
      </c>
      <c r="J243" s="82">
        <f t="shared" si="106"/>
        <v>0.11633631435061335</v>
      </c>
      <c r="K243" s="82">
        <f t="shared" si="106"/>
        <v>0.12882832974444267</v>
      </c>
      <c r="L243" s="82">
        <f t="shared" si="106"/>
        <v>0.12172608585985308</v>
      </c>
      <c r="M243" s="82">
        <f t="shared" si="106"/>
        <v>0.13187094984733294</v>
      </c>
      <c r="N243" s="82">
        <f t="shared" si="106"/>
        <v>0.10464055407253554</v>
      </c>
      <c r="O243" s="82">
        <f t="shared" si="106"/>
        <v>9.5528650799574372E-2</v>
      </c>
      <c r="P243" s="82">
        <f t="shared" si="106"/>
        <v>0.1113269394131871</v>
      </c>
    </row>
    <row r="244" spans="1:16">
      <c r="A244" s="115">
        <f t="shared" si="62"/>
        <v>184</v>
      </c>
      <c r="B244" s="81" t="str">
        <f t="shared" si="92"/>
        <v>State University Service</v>
      </c>
      <c r="C244" s="142">
        <f t="shared" si="87"/>
        <v>43</v>
      </c>
      <c r="D244" s="82">
        <f t="shared" ref="D244:P244" si="107">D77/D29</f>
        <v>4.5058649788446148E-2</v>
      </c>
      <c r="E244" s="82">
        <f t="shared" si="107"/>
        <v>4.276119464934567E-2</v>
      </c>
      <c r="F244" s="82">
        <f t="shared" si="107"/>
        <v>4.42634300908104E-2</v>
      </c>
      <c r="G244" s="82">
        <f t="shared" si="107"/>
        <v>4.900642480914396E-2</v>
      </c>
      <c r="H244" s="82">
        <f t="shared" si="107"/>
        <v>5.113170686425169E-2</v>
      </c>
      <c r="I244" s="82">
        <f t="shared" si="107"/>
        <v>5.6210148766376089E-2</v>
      </c>
      <c r="J244" s="82">
        <f t="shared" si="107"/>
        <v>6.0952663392020372E-2</v>
      </c>
      <c r="K244" s="82">
        <f t="shared" si="107"/>
        <v>6.2473061873895057E-2</v>
      </c>
      <c r="L244" s="82">
        <f t="shared" si="107"/>
        <v>6.3126022864577774E-2</v>
      </c>
      <c r="M244" s="82">
        <f t="shared" si="107"/>
        <v>6.1501938483086535E-2</v>
      </c>
      <c r="N244" s="82">
        <f t="shared" si="107"/>
        <v>4.2283045844213531E-2</v>
      </c>
      <c r="O244" s="82">
        <f t="shared" si="107"/>
        <v>4.4877061869392082E-2</v>
      </c>
      <c r="P244" s="82">
        <f t="shared" si="107"/>
        <v>5.209896481090296E-2</v>
      </c>
    </row>
    <row r="245" spans="1:16">
      <c r="A245" s="115">
        <f t="shared" si="62"/>
        <v>185</v>
      </c>
      <c r="B245" s="81" t="str">
        <f t="shared" si="92"/>
        <v>Cogen Supplemental</v>
      </c>
      <c r="C245" s="142">
        <f t="shared" si="87"/>
        <v>45</v>
      </c>
      <c r="D245" s="82">
        <f t="shared" ref="D245:P245" si="108">D78/D30</f>
        <v>4.3958933467261339E-2</v>
      </c>
      <c r="E245" s="82">
        <f t="shared" si="108"/>
        <v>4.4329572889540612E-2</v>
      </c>
      <c r="F245" s="82">
        <f t="shared" si="108"/>
        <v>4.4691523869540235E-2</v>
      </c>
      <c r="G245" s="82">
        <f t="shared" si="108"/>
        <v>4.3683068754898559E-2</v>
      </c>
      <c r="H245" s="82">
        <f t="shared" si="108"/>
        <v>4.8933568529971785E-2</v>
      </c>
      <c r="I245" s="82">
        <f t="shared" si="108"/>
        <v>6.5541685320697082E-2</v>
      </c>
      <c r="J245" s="82">
        <f t="shared" si="108"/>
        <v>6.861112331526166E-2</v>
      </c>
      <c r="K245" s="82">
        <f t="shared" si="108"/>
        <v>7.1611147981466505E-2</v>
      </c>
      <c r="L245" s="82">
        <f t="shared" si="108"/>
        <v>7.2332148670421162E-2</v>
      </c>
      <c r="M245" s="82">
        <f t="shared" si="108"/>
        <v>5.2373770004329197E-2</v>
      </c>
      <c r="N245" s="82">
        <f t="shared" si="108"/>
        <v>4.624312854405508E-2</v>
      </c>
      <c r="O245" s="82">
        <f t="shared" si="108"/>
        <v>4.6583296814380525E-2</v>
      </c>
      <c r="P245" s="82">
        <f t="shared" si="108"/>
        <v>5.5044313887531282E-2</v>
      </c>
    </row>
    <row r="246" spans="1:16">
      <c r="A246" s="115">
        <f t="shared" si="62"/>
        <v>186</v>
      </c>
      <c r="B246" s="81" t="str">
        <f t="shared" si="92"/>
        <v>Cogen Maint, Backup &amp; Interrupt</v>
      </c>
      <c r="C246" s="142">
        <f t="shared" si="87"/>
        <v>46</v>
      </c>
      <c r="D246" s="82" t="e">
        <f t="shared" ref="D246:P246" si="109">D79/D31</f>
        <v>#DIV/0!</v>
      </c>
      <c r="E246" s="82" t="e">
        <f t="shared" si="109"/>
        <v>#DIV/0!</v>
      </c>
      <c r="F246" s="82" t="e">
        <f t="shared" si="109"/>
        <v>#DIV/0!</v>
      </c>
      <c r="G246" s="82" t="e">
        <f t="shared" si="109"/>
        <v>#DIV/0!</v>
      </c>
      <c r="H246" s="82" t="e">
        <f t="shared" si="109"/>
        <v>#DIV/0!</v>
      </c>
      <c r="I246" s="82" t="e">
        <f t="shared" si="109"/>
        <v>#DIV/0!</v>
      </c>
      <c r="J246" s="82" t="e">
        <f t="shared" si="109"/>
        <v>#DIV/0!</v>
      </c>
      <c r="K246" s="82" t="e">
        <f t="shared" si="109"/>
        <v>#DIV/0!</v>
      </c>
      <c r="L246" s="82" t="e">
        <f t="shared" si="109"/>
        <v>#DIV/0!</v>
      </c>
      <c r="M246" s="82" t="e">
        <f t="shared" si="109"/>
        <v>#DIV/0!</v>
      </c>
      <c r="N246" s="82" t="e">
        <f t="shared" si="109"/>
        <v>#DIV/0!</v>
      </c>
      <c r="O246" s="82" t="e">
        <f t="shared" si="109"/>
        <v>#DIV/0!</v>
      </c>
      <c r="P246" s="82" t="e">
        <f t="shared" si="109"/>
        <v>#DIV/0!</v>
      </c>
    </row>
    <row r="247" spans="1:16" ht="19.5" customHeight="1" collapsed="1" thickBot="1">
      <c r="A247" s="115">
        <f>A245+1</f>
        <v>186</v>
      </c>
      <c r="B247" s="323" t="str">
        <f>"Total "&amp;B225</f>
        <v>Total Total Revenue/kWh</v>
      </c>
      <c r="D247" s="326">
        <f t="shared" ref="D247:P247" si="110">D80/D32</f>
        <v>8.6008877111438092E-2</v>
      </c>
      <c r="E247" s="326">
        <f t="shared" si="110"/>
        <v>8.6702633987980962E-2</v>
      </c>
      <c r="F247" s="326">
        <f t="shared" si="110"/>
        <v>8.4299752861371854E-2</v>
      </c>
      <c r="G247" s="326">
        <f t="shared" si="110"/>
        <v>8.6865058540839105E-2</v>
      </c>
      <c r="H247" s="326">
        <f t="shared" si="110"/>
        <v>0.10433467631153394</v>
      </c>
      <c r="I247" s="326">
        <f t="shared" si="110"/>
        <v>0.1048915026365777</v>
      </c>
      <c r="J247" s="326">
        <f t="shared" si="110"/>
        <v>0.1061545942524265</v>
      </c>
      <c r="K247" s="326">
        <f t="shared" si="110"/>
        <v>0.10703958408725671</v>
      </c>
      <c r="L247" s="326">
        <f t="shared" si="110"/>
        <v>0.10614737098091442</v>
      </c>
      <c r="M247" s="326">
        <f t="shared" si="110"/>
        <v>0.10398706398499089</v>
      </c>
      <c r="N247" s="326">
        <f t="shared" si="110"/>
        <v>8.5958072300622829E-2</v>
      </c>
      <c r="O247" s="326">
        <f t="shared" si="110"/>
        <v>8.5910562948612448E-2</v>
      </c>
      <c r="P247" s="326">
        <f t="shared" si="110"/>
        <v>9.7382658300610159E-2</v>
      </c>
    </row>
    <row r="248" spans="1:16" ht="30" customHeight="1" thickTop="1">
      <c r="A248" s="115">
        <f t="shared" ref="A248:A311" si="111">A247+1</f>
        <v>187</v>
      </c>
      <c r="B248" s="338" t="s">
        <v>874</v>
      </c>
      <c r="C248" s="368"/>
      <c r="D248" s="368"/>
      <c r="E248" s="368"/>
      <c r="F248" s="368"/>
      <c r="G248" s="368"/>
      <c r="H248" s="368"/>
      <c r="I248" s="368"/>
      <c r="J248" s="368"/>
      <c r="K248" s="368"/>
      <c r="L248" s="368"/>
      <c r="M248" s="368"/>
      <c r="N248" s="368"/>
      <c r="O248" s="368"/>
      <c r="P248" s="368"/>
    </row>
    <row r="249" spans="1:16">
      <c r="A249" s="115">
        <f t="shared" si="111"/>
        <v>188</v>
      </c>
      <c r="B249" s="81" t="s">
        <v>58</v>
      </c>
      <c r="C249" s="142">
        <v>1</v>
      </c>
      <c r="D249" s="60">
        <f>SUMIF('Weather Normalized Data'!$B$290:$B$321,$C249,'Weather Normalized Data'!E$290:E$321)</f>
        <v>808336.33976832009</v>
      </c>
      <c r="E249" s="60">
        <f>SUMIF('Weather Normalized Data'!$B$290:$B$321,$C249,'Weather Normalized Data'!F$290:F$321)</f>
        <v>655083.7892591873</v>
      </c>
      <c r="F249" s="60">
        <f>SUMIF('Weather Normalized Data'!$B$290:$B$321,$C249,'Weather Normalized Data'!G$290:G$321)</f>
        <v>557031.97817575</v>
      </c>
      <c r="G249" s="60">
        <f>SUMIF('Weather Normalized Data'!$B$290:$B$321,$C249,'Weather Normalized Data'!H$290:H$321)</f>
        <v>577764.70740060159</v>
      </c>
      <c r="H249" s="60">
        <f>SUMIF('Weather Normalized Data'!$B$290:$B$321,$C249,'Weather Normalized Data'!I$290:I$321)</f>
        <v>783394.01973606413</v>
      </c>
      <c r="I249" s="60">
        <f>SUMIF('Weather Normalized Data'!$B$290:$B$321,$C249,'Weather Normalized Data'!J$290:J$321)</f>
        <v>1113753.3655768256</v>
      </c>
      <c r="J249" s="60">
        <f>SUMIF('Weather Normalized Data'!$B$290:$B$321,$C249,'Weather Normalized Data'!K$290:K$321)</f>
        <v>1477101.6799087562</v>
      </c>
      <c r="K249" s="60">
        <f>SUMIF('Weather Normalized Data'!$B$290:$B$321,$C249,'Weather Normalized Data'!L$290:L$321)</f>
        <v>1383611.184886555</v>
      </c>
      <c r="L249" s="60">
        <f>SUMIF('Weather Normalized Data'!$B$290:$B$321,$C249,'Weather Normalized Data'!M$290:M$321)</f>
        <v>1335202.169532968</v>
      </c>
      <c r="M249" s="60">
        <f>SUMIF('Weather Normalized Data'!$B$290:$B$321,$C249,'Weather Normalized Data'!N$290:N$321)</f>
        <v>874431.22794677771</v>
      </c>
      <c r="N249" s="60">
        <f>SUMIF('Weather Normalized Data'!$B$290:$B$321,$C249,'Weather Normalized Data'!O$290:O$321)</f>
        <v>670999.62488578365</v>
      </c>
      <c r="O249" s="60">
        <f>SUMIF('Weather Normalized Data'!$B$290:$B$321,$C249,'Weather Normalized Data'!P$290:P$321)</f>
        <v>670235.74547980155</v>
      </c>
      <c r="P249" s="90">
        <f t="shared" ref="P249:P255" si="112">SUM(D249:O249)</f>
        <v>10906945.832557391</v>
      </c>
    </row>
    <row r="250" spans="1:16">
      <c r="A250" s="115">
        <f t="shared" si="111"/>
        <v>189</v>
      </c>
      <c r="B250" s="81" t="s">
        <v>778</v>
      </c>
      <c r="C250" s="142">
        <v>2</v>
      </c>
      <c r="D250" s="60">
        <f>SUMIF('Weather Normalized Data'!$B$290:$B$321,$C250,'Weather Normalized Data'!E$290:E$321)</f>
        <v>118226.92303376681</v>
      </c>
      <c r="E250" s="60">
        <f>SUMIF('Weather Normalized Data'!$B$290:$B$321,$C250,'Weather Normalized Data'!F$290:F$321)</f>
        <v>110076.59539376682</v>
      </c>
      <c r="F250" s="60">
        <f>SUMIF('Weather Normalized Data'!$B$290:$B$321,$C250,'Weather Normalized Data'!G$290:G$321)</f>
        <v>100910.12899376682</v>
      </c>
      <c r="G250" s="60">
        <f>SUMIF('Weather Normalized Data'!$B$290:$B$321,$C250,'Weather Normalized Data'!H$290:H$321)</f>
        <v>90102.430273766804</v>
      </c>
      <c r="H250" s="60">
        <f>SUMIF('Weather Normalized Data'!$B$290:$B$321,$C250,'Weather Normalized Data'!I$290:I$321)</f>
        <v>103326.6851974375</v>
      </c>
      <c r="I250" s="60">
        <f>SUMIF('Weather Normalized Data'!$B$290:$B$321,$C250,'Weather Normalized Data'!J$290:J$321)</f>
        <v>138067.63576484969</v>
      </c>
      <c r="J250" s="60">
        <f>SUMIF('Weather Normalized Data'!$B$290:$B$321,$C250,'Weather Normalized Data'!K$290:K$321)</f>
        <v>171928.21144800755</v>
      </c>
      <c r="K250" s="60">
        <f>SUMIF('Weather Normalized Data'!$B$290:$B$321,$C250,'Weather Normalized Data'!L$290:L$321)</f>
        <v>157648.13254924733</v>
      </c>
      <c r="L250" s="60">
        <f>SUMIF('Weather Normalized Data'!$B$290:$B$321,$C250,'Weather Normalized Data'!M$290:M$321)</f>
        <v>161244.47704437617</v>
      </c>
      <c r="M250" s="60">
        <f>SUMIF('Weather Normalized Data'!$B$290:$B$321,$C250,'Weather Normalized Data'!N$290:N$321)</f>
        <v>124933.91655533879</v>
      </c>
      <c r="N250" s="60">
        <f>SUMIF('Weather Normalized Data'!$B$290:$B$321,$C250,'Weather Normalized Data'!O$290:O$321)</f>
        <v>105912.86279728517</v>
      </c>
      <c r="O250" s="60">
        <f>SUMIF('Weather Normalized Data'!$B$290:$B$321,$C250,'Weather Normalized Data'!P$290:P$321)</f>
        <v>104429.73516019589</v>
      </c>
      <c r="P250" s="90">
        <f t="shared" si="112"/>
        <v>1486807.7342118055</v>
      </c>
    </row>
    <row r="251" spans="1:16">
      <c r="A251" s="115">
        <f t="shared" si="111"/>
        <v>190</v>
      </c>
      <c r="B251" s="81" t="s">
        <v>25</v>
      </c>
      <c r="C251" s="142">
        <v>7</v>
      </c>
      <c r="D251" s="60">
        <f>SUMIF('Weather Normalized Data'!$B$290:$B$321,$C251,'Weather Normalized Data'!E$290:E$321)</f>
        <v>6512.9996899999996</v>
      </c>
      <c r="E251" s="60">
        <f>SUMIF('Weather Normalized Data'!$B$290:$B$321,$C251,'Weather Normalized Data'!F$290:F$321)</f>
        <v>7918.0824899999998</v>
      </c>
      <c r="F251" s="60">
        <f>SUMIF('Weather Normalized Data'!$B$290:$B$321,$C251,'Weather Normalized Data'!G$290:G$321)</f>
        <v>8504.0902000000006</v>
      </c>
      <c r="G251" s="60">
        <f>SUMIF('Weather Normalized Data'!$B$290:$B$321,$C251,'Weather Normalized Data'!H$290:H$321)</f>
        <v>3014.8006399999995</v>
      </c>
      <c r="H251" s="60">
        <f>SUMIF('Weather Normalized Data'!$B$290:$B$321,$C251,'Weather Normalized Data'!I$290:I$321)</f>
        <v>2762.75135</v>
      </c>
      <c r="I251" s="60">
        <f>SUMIF('Weather Normalized Data'!$B$290:$B$321,$C251,'Weather Normalized Data'!J$290:J$321)</f>
        <v>2894.0199299999999</v>
      </c>
      <c r="J251" s="60">
        <f>SUMIF('Weather Normalized Data'!$B$290:$B$321,$C251,'Weather Normalized Data'!K$290:K$321)</f>
        <v>3757.3159000000001</v>
      </c>
      <c r="K251" s="60">
        <f>SUMIF('Weather Normalized Data'!$B$290:$B$321,$C251,'Weather Normalized Data'!L$290:L$321)</f>
        <v>3838.6900999999998</v>
      </c>
      <c r="L251" s="60">
        <f>SUMIF('Weather Normalized Data'!$B$290:$B$321,$C251,'Weather Normalized Data'!M$290:M$321)</f>
        <v>5128.6332699999994</v>
      </c>
      <c r="M251" s="60">
        <f>SUMIF('Weather Normalized Data'!$B$290:$B$321,$C251,'Weather Normalized Data'!N$290:N$321)</f>
        <v>6580.7250699999995</v>
      </c>
      <c r="N251" s="60">
        <f>SUMIF('Weather Normalized Data'!$B$290:$B$321,$C251,'Weather Normalized Data'!O$290:O$321)</f>
        <v>4369.6324399999994</v>
      </c>
      <c r="O251" s="60">
        <f>SUMIF('Weather Normalized Data'!$B$290:$B$321,$C251,'Weather Normalized Data'!P$290:P$321)</f>
        <v>4314.7453799999994</v>
      </c>
      <c r="P251" s="90">
        <f t="shared" si="112"/>
        <v>59596.486459999993</v>
      </c>
    </row>
    <row r="252" spans="1:16">
      <c r="A252" s="115">
        <f t="shared" si="111"/>
        <v>191</v>
      </c>
      <c r="B252" s="81" t="s">
        <v>61</v>
      </c>
      <c r="C252" s="142">
        <v>8</v>
      </c>
      <c r="D252" s="60">
        <f>SUMIF('Weather Normalized Data'!$B$290:$B$321,$C252,'Weather Normalized Data'!E$290:E$321)</f>
        <v>27111.589520000001</v>
      </c>
      <c r="E252" s="60">
        <f>SUMIF('Weather Normalized Data'!$B$290:$B$321,$C252,'Weather Normalized Data'!F$290:F$321)</f>
        <v>23592.1489</v>
      </c>
      <c r="F252" s="60">
        <f>SUMIF('Weather Normalized Data'!$B$290:$B$321,$C252,'Weather Normalized Data'!G$290:G$321)</f>
        <v>23845.495740000002</v>
      </c>
      <c r="G252" s="60">
        <f>SUMIF('Weather Normalized Data'!$B$290:$B$321,$C252,'Weather Normalized Data'!H$290:H$321)</f>
        <v>21192.079399999999</v>
      </c>
      <c r="H252" s="60">
        <f>SUMIF('Weather Normalized Data'!$B$290:$B$321,$C252,'Weather Normalized Data'!I$290:I$321)</f>
        <v>20150.12024</v>
      </c>
      <c r="I252" s="60">
        <f>SUMIF('Weather Normalized Data'!$B$290:$B$321,$C252,'Weather Normalized Data'!J$290:J$321)</f>
        <v>18603.114300000001</v>
      </c>
      <c r="J252" s="60">
        <f>SUMIF('Weather Normalized Data'!$B$290:$B$321,$C252,'Weather Normalized Data'!K$290:K$321)</f>
        <v>19792.528460000001</v>
      </c>
      <c r="K252" s="60">
        <f>SUMIF('Weather Normalized Data'!$B$290:$B$321,$C252,'Weather Normalized Data'!L$290:L$321)</f>
        <v>21209.659100000001</v>
      </c>
      <c r="L252" s="60">
        <f>SUMIF('Weather Normalized Data'!$B$290:$B$321,$C252,'Weather Normalized Data'!M$290:M$321)</f>
        <v>22206.309359999999</v>
      </c>
      <c r="M252" s="60">
        <f>SUMIF('Weather Normalized Data'!$B$290:$B$321,$C252,'Weather Normalized Data'!N$290:N$321)</f>
        <v>24847.308839999998</v>
      </c>
      <c r="N252" s="60">
        <f>SUMIF('Weather Normalized Data'!$B$290:$B$321,$C252,'Weather Normalized Data'!O$290:O$321)</f>
        <v>25852.798740000002</v>
      </c>
      <c r="O252" s="60">
        <f>SUMIF('Weather Normalized Data'!$B$290:$B$321,$C252,'Weather Normalized Data'!P$290:P$321)</f>
        <v>27776.331980000003</v>
      </c>
      <c r="P252" s="90">
        <f t="shared" si="112"/>
        <v>276179.48458000005</v>
      </c>
    </row>
    <row r="253" spans="1:16">
      <c r="A253" s="115">
        <f t="shared" si="111"/>
        <v>192</v>
      </c>
      <c r="B253" s="81" t="s">
        <v>765</v>
      </c>
      <c r="C253" s="142">
        <v>9</v>
      </c>
      <c r="D253" s="60">
        <f>SUMIF('Weather Normalized Data'!$B$290:$B$321,$C253,'Weather Normalized Data'!E$290:E$321)</f>
        <v>235.74132999999998</v>
      </c>
      <c r="E253" s="60">
        <f>SUMIF('Weather Normalized Data'!$B$290:$B$321,$C253,'Weather Normalized Data'!F$290:F$321)</f>
        <v>237.09594999999999</v>
      </c>
      <c r="F253" s="60">
        <f>SUMIF('Weather Normalized Data'!$B$290:$B$321,$C253,'Weather Normalized Data'!G$290:G$321)</f>
        <v>236.81667999999999</v>
      </c>
      <c r="G253" s="60">
        <f>SUMIF('Weather Normalized Data'!$B$290:$B$321,$C253,'Weather Normalized Data'!H$290:H$321)</f>
        <v>237.00071999999997</v>
      </c>
      <c r="H253" s="60">
        <f>SUMIF('Weather Normalized Data'!$B$290:$B$321,$C253,'Weather Normalized Data'!I$290:I$321)</f>
        <v>236.85947999999999</v>
      </c>
      <c r="I253" s="60">
        <f>SUMIF('Weather Normalized Data'!$B$290:$B$321,$C253,'Weather Normalized Data'!J$290:J$321)</f>
        <v>236.96647999999999</v>
      </c>
      <c r="J253" s="60">
        <f>SUMIF('Weather Normalized Data'!$B$290:$B$321,$C253,'Weather Normalized Data'!K$290:K$321)</f>
        <v>236.70111999999997</v>
      </c>
      <c r="K253" s="60">
        <f>SUMIF('Weather Normalized Data'!$B$290:$B$321,$C253,'Weather Normalized Data'!L$290:L$321)</f>
        <v>236.65510999999998</v>
      </c>
      <c r="L253" s="60">
        <f>SUMIF('Weather Normalized Data'!$B$290:$B$321,$C253,'Weather Normalized Data'!M$290:M$321)</f>
        <v>237.00393</v>
      </c>
      <c r="M253" s="60">
        <f>SUMIF('Weather Normalized Data'!$B$290:$B$321,$C253,'Weather Normalized Data'!N$290:N$321)</f>
        <v>236.68720999999999</v>
      </c>
      <c r="N253" s="60">
        <f>SUMIF('Weather Normalized Data'!$B$290:$B$321,$C253,'Weather Normalized Data'!O$290:O$321)</f>
        <v>236.66153</v>
      </c>
      <c r="O253" s="60">
        <f>SUMIF('Weather Normalized Data'!$B$290:$B$321,$C253,'Weather Normalized Data'!P$290:P$321)</f>
        <v>236.8338</v>
      </c>
      <c r="P253" s="90">
        <f>SUM(D253:O253)</f>
        <v>2841.0233399999997</v>
      </c>
    </row>
    <row r="254" spans="1:16">
      <c r="A254" s="115">
        <f t="shared" si="111"/>
        <v>193</v>
      </c>
      <c r="B254" s="81" t="s">
        <v>63</v>
      </c>
      <c r="C254" s="142">
        <v>11</v>
      </c>
      <c r="D254" s="60">
        <f>SUMIF('Weather Normalized Data'!$B$290:$B$321,$C254,'Weather Normalized Data'!E$290:E$321)</f>
        <v>34611.899280000005</v>
      </c>
      <c r="E254" s="60">
        <f>SUMIF('Weather Normalized Data'!$B$290:$B$321,$C254,'Weather Normalized Data'!F$290:F$321)</f>
        <v>33141.363740000001</v>
      </c>
      <c r="F254" s="60">
        <f>SUMIF('Weather Normalized Data'!$B$290:$B$321,$C254,'Weather Normalized Data'!G$290:G$321)</f>
        <v>31687.561719999998</v>
      </c>
      <c r="G254" s="60">
        <f>SUMIF('Weather Normalized Data'!$B$290:$B$321,$C254,'Weather Normalized Data'!H$290:H$321)</f>
        <v>27903.624660000001</v>
      </c>
      <c r="H254" s="60">
        <f>SUMIF('Weather Normalized Data'!$B$290:$B$321,$C254,'Weather Normalized Data'!I$290:I$321)</f>
        <v>31649.367740000002</v>
      </c>
      <c r="I254" s="60">
        <f>SUMIF('Weather Normalized Data'!$B$290:$B$321,$C254,'Weather Normalized Data'!J$290:J$321)</f>
        <v>36154.941660000004</v>
      </c>
      <c r="J254" s="60">
        <f>SUMIF('Weather Normalized Data'!$B$290:$B$321,$C254,'Weather Normalized Data'!K$290:K$321)</f>
        <v>46275.271940000006</v>
      </c>
      <c r="K254" s="60">
        <f>SUMIF('Weather Normalized Data'!$B$290:$B$321,$C254,'Weather Normalized Data'!L$290:L$321)</f>
        <v>39749.321060000002</v>
      </c>
      <c r="L254" s="60">
        <f>SUMIF('Weather Normalized Data'!$B$290:$B$321,$C254,'Weather Normalized Data'!M$290:M$321)</f>
        <v>40128.187460000001</v>
      </c>
      <c r="M254" s="60">
        <f>SUMIF('Weather Normalized Data'!$B$290:$B$321,$C254,'Weather Normalized Data'!N$290:N$321)</f>
        <v>43368.155580000006</v>
      </c>
      <c r="N254" s="60">
        <f>SUMIF('Weather Normalized Data'!$B$290:$B$321,$C254,'Weather Normalized Data'!O$290:O$321)</f>
        <v>37590.14834</v>
      </c>
      <c r="O254" s="60">
        <f>SUMIF('Weather Normalized Data'!$B$290:$B$321,$C254,'Weather Normalized Data'!P$290:P$321)</f>
        <v>35510.055980000005</v>
      </c>
      <c r="P254" s="90">
        <f t="shared" si="112"/>
        <v>437769.89916000003</v>
      </c>
    </row>
    <row r="255" spans="1:16">
      <c r="A255" s="115">
        <f t="shared" si="111"/>
        <v>194</v>
      </c>
      <c r="B255" s="81" t="s">
        <v>63</v>
      </c>
      <c r="C255" s="142" t="s">
        <v>527</v>
      </c>
      <c r="D255" s="60">
        <f>SUMIF('Weather Normalized Data'!$B$290:$B$321,$C255,'Weather Normalized Data'!E$290:E$321)</f>
        <v>0</v>
      </c>
      <c r="E255" s="60">
        <f>SUMIF('Weather Normalized Data'!$B$290:$B$321,$C255,'Weather Normalized Data'!F$290:F$321)</f>
        <v>0</v>
      </c>
      <c r="F255" s="60">
        <f>SUMIF('Weather Normalized Data'!$B$290:$B$321,$C255,'Weather Normalized Data'!G$290:G$321)</f>
        <v>0</v>
      </c>
      <c r="G255" s="60">
        <f>SUMIF('Weather Normalized Data'!$B$290:$B$321,$C255,'Weather Normalized Data'!H$290:H$321)</f>
        <v>0</v>
      </c>
      <c r="H255" s="60">
        <f>SUMIF('Weather Normalized Data'!$B$290:$B$321,$C255,'Weather Normalized Data'!I$290:I$321)</f>
        <v>0</v>
      </c>
      <c r="I255" s="60">
        <f>SUMIF('Weather Normalized Data'!$B$290:$B$321,$C255,'Weather Normalized Data'!J$290:J$321)</f>
        <v>0</v>
      </c>
      <c r="J255" s="60">
        <f>SUMIF('Weather Normalized Data'!$B$290:$B$321,$C255,'Weather Normalized Data'!K$290:K$321)</f>
        <v>0</v>
      </c>
      <c r="K255" s="60">
        <f>SUMIF('Weather Normalized Data'!$B$290:$B$321,$C255,'Weather Normalized Data'!L$290:L$321)</f>
        <v>0</v>
      </c>
      <c r="L255" s="60">
        <f>SUMIF('Weather Normalized Data'!$B$290:$B$321,$C255,'Weather Normalized Data'!M$290:M$321)</f>
        <v>0</v>
      </c>
      <c r="M255" s="60">
        <f>SUMIF('Weather Normalized Data'!$B$290:$B$321,$C255,'Weather Normalized Data'!N$290:N$321)</f>
        <v>0</v>
      </c>
      <c r="N255" s="60">
        <f>SUMIF('Weather Normalized Data'!$B$290:$B$321,$C255,'Weather Normalized Data'!O$290:O$321)</f>
        <v>0</v>
      </c>
      <c r="O255" s="60">
        <f>SUMIF('Weather Normalized Data'!$B$290:$B$321,$C255,'Weather Normalized Data'!P$290:P$321)</f>
        <v>0</v>
      </c>
      <c r="P255" s="90">
        <f t="shared" si="112"/>
        <v>0</v>
      </c>
    </row>
    <row r="256" spans="1:16">
      <c r="A256" s="115">
        <f t="shared" si="111"/>
        <v>195</v>
      </c>
      <c r="B256" s="81" t="s">
        <v>388</v>
      </c>
      <c r="C256" s="142">
        <v>15</v>
      </c>
      <c r="D256" s="60">
        <f>SUMIF('Weather Normalized Data'!$B$290:$B$321,$C256,'Weather Normalized Data'!E$290:E$321)</f>
        <v>0</v>
      </c>
      <c r="E256" s="60">
        <f>SUMIF('Weather Normalized Data'!$B$290:$B$321,$C256,'Weather Normalized Data'!F$290:F$321)</f>
        <v>0</v>
      </c>
      <c r="F256" s="60">
        <f>SUMIF('Weather Normalized Data'!$B$290:$B$321,$C256,'Weather Normalized Data'!G$290:G$321)</f>
        <v>0</v>
      </c>
      <c r="G256" s="60">
        <f>SUMIF('Weather Normalized Data'!$B$290:$B$321,$C256,'Weather Normalized Data'!H$290:H$321)</f>
        <v>0</v>
      </c>
      <c r="H256" s="60">
        <f>SUMIF('Weather Normalized Data'!$B$290:$B$321,$C256,'Weather Normalized Data'!I$290:I$321)</f>
        <v>0</v>
      </c>
      <c r="I256" s="60">
        <f>SUMIF('Weather Normalized Data'!$B$290:$B$321,$C256,'Weather Normalized Data'!J$290:J$321)</f>
        <v>0</v>
      </c>
      <c r="J256" s="60">
        <f>SUMIF('Weather Normalized Data'!$B$290:$B$321,$C256,'Weather Normalized Data'!K$290:K$321)</f>
        <v>0</v>
      </c>
      <c r="K256" s="60">
        <f>SUMIF('Weather Normalized Data'!$B$290:$B$321,$C256,'Weather Normalized Data'!L$290:L$321)</f>
        <v>0</v>
      </c>
      <c r="L256" s="60">
        <f>SUMIF('Weather Normalized Data'!$B$290:$B$321,$C256,'Weather Normalized Data'!M$290:M$321)</f>
        <v>0</v>
      </c>
      <c r="M256" s="60">
        <f>SUMIF('Weather Normalized Data'!$B$290:$B$321,$C256,'Weather Normalized Data'!N$290:N$321)</f>
        <v>0</v>
      </c>
      <c r="N256" s="60">
        <f>SUMIF('Weather Normalized Data'!$B$290:$B$321,$C256,'Weather Normalized Data'!O$290:O$321)</f>
        <v>0</v>
      </c>
      <c r="O256" s="60">
        <f>SUMIF('Weather Normalized Data'!$B$290:$B$321,$C256,'Weather Normalized Data'!P$290:P$321)</f>
        <v>0</v>
      </c>
      <c r="P256" s="90">
        <f>SUM(D256:O256)</f>
        <v>0</v>
      </c>
    </row>
    <row r="257" spans="1:16">
      <c r="A257" s="115">
        <f t="shared" si="111"/>
        <v>196</v>
      </c>
      <c r="B257" s="81" t="s">
        <v>397</v>
      </c>
      <c r="C257" s="142" t="s">
        <v>396</v>
      </c>
      <c r="D257" s="60">
        <f>SUMIF('Weather Normalized Data'!$B$290:$B$321,$C257,'Weather Normalized Data'!E$290:E$321)</f>
        <v>8537.8632899999993</v>
      </c>
      <c r="E257" s="60">
        <f>SUMIF('Weather Normalized Data'!$B$290:$B$321,$C257,'Weather Normalized Data'!F$290:F$321)</f>
        <v>7797.3135899999997</v>
      </c>
      <c r="F257" s="60">
        <f>SUMIF('Weather Normalized Data'!$B$290:$B$321,$C257,'Weather Normalized Data'!G$290:G$321)</f>
        <v>7084.5222800000001</v>
      </c>
      <c r="G257" s="60">
        <f>SUMIF('Weather Normalized Data'!$B$290:$B$321,$C257,'Weather Normalized Data'!H$290:H$321)</f>
        <v>6906.5863899999995</v>
      </c>
      <c r="H257" s="60">
        <f>SUMIF('Weather Normalized Data'!$B$290:$B$321,$C257,'Weather Normalized Data'!I$290:I$321)</f>
        <v>5812.7493599999998</v>
      </c>
      <c r="I257" s="60">
        <f>SUMIF('Weather Normalized Data'!$B$290:$B$321,$C257,'Weather Normalized Data'!J$290:J$321)</f>
        <v>5181.45903</v>
      </c>
      <c r="J257" s="60">
        <f>SUMIF('Weather Normalized Data'!$B$290:$B$321,$C257,'Weather Normalized Data'!K$290:K$321)</f>
        <v>4774.5548399999998</v>
      </c>
      <c r="K257" s="60">
        <f>SUMIF('Weather Normalized Data'!$B$290:$B$321,$C257,'Weather Normalized Data'!L$290:L$321)</f>
        <v>4119.6971199999998</v>
      </c>
      <c r="L257" s="60">
        <f>SUMIF('Weather Normalized Data'!$B$290:$B$321,$C257,'Weather Normalized Data'!M$290:M$321)</f>
        <v>4561.9873200000002</v>
      </c>
      <c r="M257" s="60">
        <f>SUMIF('Weather Normalized Data'!$B$290:$B$321,$C257,'Weather Normalized Data'!N$290:N$321)</f>
        <v>4708.96569</v>
      </c>
      <c r="N257" s="60">
        <f>SUMIF('Weather Normalized Data'!$B$290:$B$321,$C257,'Weather Normalized Data'!O$290:O$321)</f>
        <v>5381.6630999999998</v>
      </c>
      <c r="O257" s="60">
        <f>SUMIF('Weather Normalized Data'!$B$290:$B$321,$C257,'Weather Normalized Data'!P$290:P$321)</f>
        <v>6709.88879</v>
      </c>
      <c r="P257" s="90">
        <f t="shared" ref="P257:P271" si="113">SUM(D257:O257)</f>
        <v>71577.250799999994</v>
      </c>
    </row>
    <row r="258" spans="1:16">
      <c r="A258" s="115">
        <f t="shared" si="111"/>
        <v>197</v>
      </c>
      <c r="B258" s="81" t="s">
        <v>59</v>
      </c>
      <c r="C258" s="142">
        <v>22</v>
      </c>
      <c r="D258" s="60">
        <f>SUMIF('Weather Normalized Data'!$B$290:$B$321,$C258,'Weather Normalized Data'!E$290:E$321)</f>
        <v>862.81112365297247</v>
      </c>
      <c r="E258" s="60">
        <f>SUMIF('Weather Normalized Data'!$B$290:$B$321,$C258,'Weather Normalized Data'!F$290:F$321)</f>
        <v>884.91179250467417</v>
      </c>
      <c r="F258" s="60">
        <f>SUMIF('Weather Normalized Data'!$B$290:$B$321,$C258,'Weather Normalized Data'!G$290:G$321)</f>
        <v>906.48200229672932</v>
      </c>
      <c r="G258" s="60">
        <f>SUMIF('Weather Normalized Data'!$B$290:$B$321,$C258,'Weather Normalized Data'!H$290:H$321)</f>
        <v>2811.3921458002856</v>
      </c>
      <c r="H258" s="60">
        <f>SUMIF('Weather Normalized Data'!$B$290:$B$321,$C258,'Weather Normalized Data'!I$290:I$321)</f>
        <v>3521.1463068977473</v>
      </c>
      <c r="I258" s="60">
        <f>SUMIF('Weather Normalized Data'!$B$290:$B$321,$C258,'Weather Normalized Data'!J$290:J$321)</f>
        <v>4452.912051739002</v>
      </c>
      <c r="J258" s="60">
        <f>SUMIF('Weather Normalized Data'!$B$290:$B$321,$C258,'Weather Normalized Data'!K$290:K$321)</f>
        <v>4622.4914209556428</v>
      </c>
      <c r="K258" s="60">
        <f>SUMIF('Weather Normalized Data'!$B$290:$B$321,$C258,'Weather Normalized Data'!L$290:L$321)</f>
        <v>3480.708819621218</v>
      </c>
      <c r="L258" s="60">
        <f>SUMIF('Weather Normalized Data'!$B$290:$B$321,$C258,'Weather Normalized Data'!M$290:M$321)</f>
        <v>3445.5976079974903</v>
      </c>
      <c r="M258" s="60">
        <f>SUMIF('Weather Normalized Data'!$B$290:$B$321,$C258,'Weather Normalized Data'!N$290:N$321)</f>
        <v>2991.3127653860674</v>
      </c>
      <c r="N258" s="60">
        <f>SUMIF('Weather Normalized Data'!$B$290:$B$321,$C258,'Weather Normalized Data'!O$290:O$321)</f>
        <v>2376.4241112134255</v>
      </c>
      <c r="O258" s="60">
        <f>SUMIF('Weather Normalized Data'!$B$290:$B$321,$C258,'Weather Normalized Data'!P$290:P$321)</f>
        <v>1516.0532379626</v>
      </c>
      <c r="P258" s="90">
        <f t="shared" si="113"/>
        <v>31872.243386027854</v>
      </c>
    </row>
    <row r="259" spans="1:16">
      <c r="A259" s="115">
        <f t="shared" si="111"/>
        <v>198</v>
      </c>
      <c r="B259" s="81" t="s">
        <v>23</v>
      </c>
      <c r="C259" s="142">
        <v>24</v>
      </c>
      <c r="D259" s="60">
        <f>SUMIF('Weather Normalized Data'!$B$290:$B$321,$C259,'Weather Normalized Data'!E$290:E$321)</f>
        <v>352570.8</v>
      </c>
      <c r="E259" s="60">
        <f>SUMIF('Weather Normalized Data'!$B$290:$B$321,$C259,'Weather Normalized Data'!F$290:F$321)</f>
        <v>346060.34</v>
      </c>
      <c r="F259" s="60">
        <f>SUMIF('Weather Normalized Data'!$B$290:$B$321,$C259,'Weather Normalized Data'!G$290:G$321)</f>
        <v>355403.85</v>
      </c>
      <c r="G259" s="60">
        <f>SUMIF('Weather Normalized Data'!$B$290:$B$321,$C259,'Weather Normalized Data'!H$290:H$321)</f>
        <v>347462.22000000003</v>
      </c>
      <c r="H259" s="60">
        <f>SUMIF('Weather Normalized Data'!$B$290:$B$321,$C259,'Weather Normalized Data'!I$290:I$321)</f>
        <v>372115.31</v>
      </c>
      <c r="I259" s="60">
        <f>SUMIF('Weather Normalized Data'!$B$290:$B$321,$C259,'Weather Normalized Data'!J$290:J$321)</f>
        <v>412370.88</v>
      </c>
      <c r="J259" s="60">
        <f>SUMIF('Weather Normalized Data'!$B$290:$B$321,$C259,'Weather Normalized Data'!K$290:K$321)</f>
        <v>434517.15</v>
      </c>
      <c r="K259" s="60">
        <f>SUMIF('Weather Normalized Data'!$B$290:$B$321,$C259,'Weather Normalized Data'!L$290:L$321)</f>
        <v>447354.25</v>
      </c>
      <c r="L259" s="60">
        <f>SUMIF('Weather Normalized Data'!$B$290:$B$321,$C259,'Weather Normalized Data'!M$290:M$321)</f>
        <v>442280.00999999995</v>
      </c>
      <c r="M259" s="60">
        <f>SUMIF('Weather Normalized Data'!$B$290:$B$321,$C259,'Weather Normalized Data'!N$290:N$321)</f>
        <v>406141.2</v>
      </c>
      <c r="N259" s="60">
        <f>SUMIF('Weather Normalized Data'!$B$290:$B$321,$C259,'Weather Normalized Data'!O$290:O$321)</f>
        <v>380647.79</v>
      </c>
      <c r="O259" s="60">
        <f>SUMIF('Weather Normalized Data'!$B$290:$B$321,$C259,'Weather Normalized Data'!P$290:P$321)</f>
        <v>348123.77</v>
      </c>
      <c r="P259" s="90">
        <f t="shared" si="113"/>
        <v>4645047.57</v>
      </c>
    </row>
    <row r="260" spans="1:16">
      <c r="A260" s="115">
        <f t="shared" si="111"/>
        <v>199</v>
      </c>
      <c r="B260" s="81" t="s">
        <v>24</v>
      </c>
      <c r="C260" s="142">
        <v>25</v>
      </c>
      <c r="D260" s="60">
        <f>SUMIF('Weather Normalized Data'!$B$290:$B$321,$C260,'Weather Normalized Data'!E$290:E$321)</f>
        <v>79230.150000000009</v>
      </c>
      <c r="E260" s="60">
        <f>SUMIF('Weather Normalized Data'!$B$290:$B$321,$C260,'Weather Normalized Data'!F$290:F$321)</f>
        <v>78549.75</v>
      </c>
      <c r="F260" s="60">
        <f>SUMIF('Weather Normalized Data'!$B$290:$B$321,$C260,'Weather Normalized Data'!G$290:G$321)</f>
        <v>79607.610000000015</v>
      </c>
      <c r="G260" s="60">
        <f>SUMIF('Weather Normalized Data'!$B$290:$B$321,$C260,'Weather Normalized Data'!H$290:H$321)</f>
        <v>79488.540000000008</v>
      </c>
      <c r="H260" s="60">
        <f>SUMIF('Weather Normalized Data'!$B$290:$B$321,$C260,'Weather Normalized Data'!I$290:I$321)</f>
        <v>79835.220000000016</v>
      </c>
      <c r="I260" s="60">
        <f>SUMIF('Weather Normalized Data'!$B$290:$B$321,$C260,'Weather Normalized Data'!J$290:J$321)</f>
        <v>83460.78</v>
      </c>
      <c r="J260" s="60">
        <f>SUMIF('Weather Normalized Data'!$B$290:$B$321,$C260,'Weather Normalized Data'!K$290:K$321)</f>
        <v>85793.580000000016</v>
      </c>
      <c r="K260" s="60">
        <f>SUMIF('Weather Normalized Data'!$B$290:$B$321,$C260,'Weather Normalized Data'!L$290:L$321)</f>
        <v>87335.82</v>
      </c>
      <c r="L260" s="60">
        <f>SUMIF('Weather Normalized Data'!$B$290:$B$321,$C260,'Weather Normalized Data'!M$290:M$321)</f>
        <v>86707.260000000009</v>
      </c>
      <c r="M260" s="60">
        <f>SUMIF('Weather Normalized Data'!$B$290:$B$321,$C260,'Weather Normalized Data'!N$290:N$321)</f>
        <v>81966.330000000016</v>
      </c>
      <c r="N260" s="60">
        <f>SUMIF('Weather Normalized Data'!$B$290:$B$321,$C260,'Weather Normalized Data'!O$290:O$321)</f>
        <v>80322.030000000013</v>
      </c>
      <c r="O260" s="60">
        <f>SUMIF('Weather Normalized Data'!$B$290:$B$321,$C260,'Weather Normalized Data'!P$290:P$321)</f>
        <v>79267.41</v>
      </c>
      <c r="P260" s="90">
        <f t="shared" si="113"/>
        <v>981564.48000000033</v>
      </c>
    </row>
    <row r="261" spans="1:16">
      <c r="A261" s="115">
        <f t="shared" si="111"/>
        <v>200</v>
      </c>
      <c r="B261" s="81" t="s">
        <v>421</v>
      </c>
      <c r="C261" s="142" t="s">
        <v>422</v>
      </c>
      <c r="D261" s="60">
        <f>SUMIF('Weather Normalized Data'!$B$290:$B$321,$C261,'Weather Normalized Data'!E$290:E$321)</f>
        <v>2013.66</v>
      </c>
      <c r="E261" s="60">
        <f>SUMIF('Weather Normalized Data'!$B$290:$B$321,$C261,'Weather Normalized Data'!F$290:F$321)</f>
        <v>2000.7</v>
      </c>
      <c r="F261" s="60">
        <f>SUMIF('Weather Normalized Data'!$B$290:$B$321,$C261,'Weather Normalized Data'!G$290:G$321)</f>
        <v>1930.23</v>
      </c>
      <c r="G261" s="60">
        <f>SUMIF('Weather Normalized Data'!$B$290:$B$321,$C261,'Weather Normalized Data'!H$290:H$321)</f>
        <v>2046.8700000000001</v>
      </c>
      <c r="H261" s="60">
        <f>SUMIF('Weather Normalized Data'!$B$290:$B$321,$C261,'Weather Normalized Data'!I$290:I$321)</f>
        <v>2041.2</v>
      </c>
      <c r="I261" s="60">
        <f>SUMIF('Weather Normalized Data'!$B$290:$B$321,$C261,'Weather Normalized Data'!J$290:J$321)</f>
        <v>2301.21</v>
      </c>
      <c r="J261" s="60">
        <f>SUMIF('Weather Normalized Data'!$B$290:$B$321,$C261,'Weather Normalized Data'!K$290:K$321)</f>
        <v>2226.69</v>
      </c>
      <c r="K261" s="60">
        <f>SUMIF('Weather Normalized Data'!$B$290:$B$321,$C261,'Weather Normalized Data'!L$290:L$321)</f>
        <v>2212.92</v>
      </c>
      <c r="L261" s="60">
        <f>SUMIF('Weather Normalized Data'!$B$290:$B$321,$C261,'Weather Normalized Data'!M$290:M$321)</f>
        <v>2215.3500000000004</v>
      </c>
      <c r="M261" s="60">
        <f>SUMIF('Weather Normalized Data'!$B$290:$B$321,$C261,'Weather Normalized Data'!N$290:N$321)</f>
        <v>2294.73</v>
      </c>
      <c r="N261" s="60">
        <f>SUMIF('Weather Normalized Data'!$B$290:$B$321,$C261,'Weather Normalized Data'!O$290:O$321)</f>
        <v>2087.3700000000003</v>
      </c>
      <c r="O261" s="60">
        <f>SUMIF('Weather Normalized Data'!$B$290:$B$321,$C261,'Weather Normalized Data'!P$290:P$321)</f>
        <v>2247.75</v>
      </c>
      <c r="P261" s="90">
        <f t="shared" si="113"/>
        <v>25618.68</v>
      </c>
    </row>
    <row r="262" spans="1:16">
      <c r="A262" s="115">
        <f t="shared" si="111"/>
        <v>201</v>
      </c>
      <c r="B262" s="81" t="s">
        <v>416</v>
      </c>
      <c r="C262" s="142">
        <v>26</v>
      </c>
      <c r="D262" s="60">
        <f>SUMIF('Weather Normalized Data'!$B$290:$B$321,$C262,'Weather Normalized Data'!E$290:E$321)</f>
        <v>0</v>
      </c>
      <c r="E262" s="60">
        <f>SUMIF('Weather Normalized Data'!$B$290:$B$321,$C262,'Weather Normalized Data'!F$290:F$321)</f>
        <v>0</v>
      </c>
      <c r="F262" s="60">
        <f>SUMIF('Weather Normalized Data'!$B$290:$B$321,$C262,'Weather Normalized Data'!G$290:G$321)</f>
        <v>0</v>
      </c>
      <c r="G262" s="60">
        <f>SUMIF('Weather Normalized Data'!$B$290:$B$321,$C262,'Weather Normalized Data'!H$290:H$321)</f>
        <v>0</v>
      </c>
      <c r="H262" s="60">
        <f>SUMIF('Weather Normalized Data'!$B$290:$B$321,$C262,'Weather Normalized Data'!I$290:I$321)</f>
        <v>0</v>
      </c>
      <c r="I262" s="60">
        <f>SUMIF('Weather Normalized Data'!$B$290:$B$321,$C262,'Weather Normalized Data'!J$290:J$321)</f>
        <v>0</v>
      </c>
      <c r="J262" s="60">
        <f>SUMIF('Weather Normalized Data'!$B$290:$B$321,$C262,'Weather Normalized Data'!K$290:K$321)</f>
        <v>0</v>
      </c>
      <c r="K262" s="60">
        <f>SUMIF('Weather Normalized Data'!$B$290:$B$321,$C262,'Weather Normalized Data'!L$290:L$321)</f>
        <v>0</v>
      </c>
      <c r="L262" s="60">
        <f>SUMIF('Weather Normalized Data'!$B$290:$B$321,$C262,'Weather Normalized Data'!M$290:M$321)</f>
        <v>0</v>
      </c>
      <c r="M262" s="60">
        <f>SUMIF('Weather Normalized Data'!$B$290:$B$321,$C262,'Weather Normalized Data'!N$290:N$321)</f>
        <v>0</v>
      </c>
      <c r="N262" s="60">
        <f>SUMIF('Weather Normalized Data'!$B$290:$B$321,$C262,'Weather Normalized Data'!O$290:O$321)</f>
        <v>0</v>
      </c>
      <c r="O262" s="60">
        <f>SUMIF('Weather Normalized Data'!$B$290:$B$321,$C262,'Weather Normalized Data'!P$290:P$321)</f>
        <v>0</v>
      </c>
      <c r="P262" s="90">
        <f t="shared" si="113"/>
        <v>0</v>
      </c>
    </row>
    <row r="263" spans="1:16">
      <c r="A263" s="115">
        <f t="shared" si="111"/>
        <v>202</v>
      </c>
      <c r="B263" s="81" t="s">
        <v>418</v>
      </c>
      <c r="C263" s="142">
        <v>28</v>
      </c>
      <c r="D263" s="60">
        <f>SUMIF('Weather Normalized Data'!$B$290:$B$321,$C263,'Weather Normalized Data'!E$290:E$321)</f>
        <v>26890.495610000002</v>
      </c>
      <c r="E263" s="60">
        <f>SUMIF('Weather Normalized Data'!$B$290:$B$321,$C263,'Weather Normalized Data'!F$290:F$321)</f>
        <v>23399.71703</v>
      </c>
      <c r="F263" s="60">
        <f>SUMIF('Weather Normalized Data'!$B$290:$B$321,$C263,'Weather Normalized Data'!G$290:G$321)</f>
        <v>23651.036179999999</v>
      </c>
      <c r="G263" s="60">
        <f>SUMIF('Weather Normalized Data'!$B$290:$B$321,$C263,'Weather Normalized Data'!H$290:H$321)</f>
        <v>21019.29637</v>
      </c>
      <c r="H263" s="60">
        <f>SUMIF('Weather Normalized Data'!$B$290:$B$321,$C263,'Weather Normalized Data'!I$290:I$321)</f>
        <v>19985.809540000002</v>
      </c>
      <c r="I263" s="60">
        <f>SUMIF('Weather Normalized Data'!$B$290:$B$321,$C263,'Weather Normalized Data'!J$290:J$321)</f>
        <v>18451.420109999999</v>
      </c>
      <c r="J263" s="60">
        <f>SUMIF('Weather Normalized Data'!$B$290:$B$321,$C263,'Weather Normalized Data'!K$290:K$321)</f>
        <v>19631.124350000002</v>
      </c>
      <c r="K263" s="60">
        <f>SUMIF('Weather Normalized Data'!$B$290:$B$321,$C263,'Weather Normalized Data'!L$290:L$321)</f>
        <v>21036.724839999999</v>
      </c>
      <c r="L263" s="60">
        <f>SUMIF('Weather Normalized Data'!$B$290:$B$321,$C263,'Weather Normalized Data'!M$290:M$321)</f>
        <v>22025.195780000002</v>
      </c>
      <c r="M263" s="60">
        <f>SUMIF('Weather Normalized Data'!$B$290:$B$321,$C263,'Weather Normalized Data'!N$290:N$321)</f>
        <v>24644.67338</v>
      </c>
      <c r="N263" s="60">
        <f>SUMIF('Weather Normalized Data'!$B$290:$B$321,$C263,'Weather Normalized Data'!O$290:O$321)</f>
        <v>25641.99639</v>
      </c>
      <c r="O263" s="60">
        <f>SUMIF('Weather Normalized Data'!$B$290:$B$321,$C263,'Weather Normalized Data'!P$290:P$321)</f>
        <v>27549.857410000001</v>
      </c>
      <c r="P263" s="90">
        <f t="shared" si="113"/>
        <v>273927.34698999999</v>
      </c>
    </row>
    <row r="264" spans="1:16">
      <c r="A264" s="115">
        <f t="shared" si="111"/>
        <v>203</v>
      </c>
      <c r="B264" s="81" t="s">
        <v>417</v>
      </c>
      <c r="C264" s="142">
        <v>30</v>
      </c>
      <c r="D264" s="60">
        <f>SUMIF('Weather Normalized Data'!$B$290:$B$321,$C264,'Weather Normalized Data'!E$290:E$321)</f>
        <v>0</v>
      </c>
      <c r="E264" s="60">
        <f>SUMIF('Weather Normalized Data'!$B$290:$B$321,$C264,'Weather Normalized Data'!F$290:F$321)</f>
        <v>0</v>
      </c>
      <c r="F264" s="60">
        <f>SUMIF('Weather Normalized Data'!$B$290:$B$321,$C264,'Weather Normalized Data'!G$290:G$321)</f>
        <v>0</v>
      </c>
      <c r="G264" s="60">
        <f>SUMIF('Weather Normalized Data'!$B$290:$B$321,$C264,'Weather Normalized Data'!H$290:H$321)</f>
        <v>0</v>
      </c>
      <c r="H264" s="60">
        <f>SUMIF('Weather Normalized Data'!$B$290:$B$321,$C264,'Weather Normalized Data'!I$290:I$321)</f>
        <v>0</v>
      </c>
      <c r="I264" s="60">
        <f>SUMIF('Weather Normalized Data'!$B$290:$B$321,$C264,'Weather Normalized Data'!J$290:J$321)</f>
        <v>0</v>
      </c>
      <c r="J264" s="60">
        <f>SUMIF('Weather Normalized Data'!$B$290:$B$321,$C264,'Weather Normalized Data'!K$290:K$321)</f>
        <v>0</v>
      </c>
      <c r="K264" s="60">
        <f>SUMIF('Weather Normalized Data'!$B$290:$B$321,$C264,'Weather Normalized Data'!L$290:L$321)</f>
        <v>0</v>
      </c>
      <c r="L264" s="60">
        <f>SUMIF('Weather Normalized Data'!$B$290:$B$321,$C264,'Weather Normalized Data'!M$290:M$321)</f>
        <v>0</v>
      </c>
      <c r="M264" s="60">
        <f>SUMIF('Weather Normalized Data'!$B$290:$B$321,$C264,'Weather Normalized Data'!N$290:N$321)</f>
        <v>0</v>
      </c>
      <c r="N264" s="60">
        <f>SUMIF('Weather Normalized Data'!$B$290:$B$321,$C264,'Weather Normalized Data'!O$290:O$321)</f>
        <v>0</v>
      </c>
      <c r="O264" s="60">
        <f>SUMIF('Weather Normalized Data'!$B$290:$B$321,$C264,'Weather Normalized Data'!P$290:P$321)</f>
        <v>0</v>
      </c>
      <c r="P264" s="90">
        <f t="shared" si="113"/>
        <v>0</v>
      </c>
    </row>
    <row r="265" spans="1:16">
      <c r="A265" s="115">
        <f t="shared" si="111"/>
        <v>204</v>
      </c>
      <c r="B265" s="81" t="s">
        <v>65</v>
      </c>
      <c r="C265" s="142">
        <v>31</v>
      </c>
      <c r="D265" s="60">
        <f>SUMIF('Weather Normalized Data'!$B$290:$B$321,$C265,'Weather Normalized Data'!E$290:E$321)</f>
        <v>0</v>
      </c>
      <c r="E265" s="60">
        <f>SUMIF('Weather Normalized Data'!$B$290:$B$321,$C265,'Weather Normalized Data'!F$290:F$321)</f>
        <v>0</v>
      </c>
      <c r="F265" s="60">
        <f>SUMIF('Weather Normalized Data'!$B$290:$B$321,$C265,'Weather Normalized Data'!G$290:G$321)</f>
        <v>0</v>
      </c>
      <c r="G265" s="60">
        <f>SUMIF('Weather Normalized Data'!$B$290:$B$321,$C265,'Weather Normalized Data'!H$290:H$321)</f>
        <v>0</v>
      </c>
      <c r="H265" s="60">
        <f>SUMIF('Weather Normalized Data'!$B$290:$B$321,$C265,'Weather Normalized Data'!I$290:I$321)</f>
        <v>0</v>
      </c>
      <c r="I265" s="60">
        <f>SUMIF('Weather Normalized Data'!$B$290:$B$321,$C265,'Weather Normalized Data'!J$290:J$321)</f>
        <v>0</v>
      </c>
      <c r="J265" s="60">
        <f>SUMIF('Weather Normalized Data'!$B$290:$B$321,$C265,'Weather Normalized Data'!K$290:K$321)</f>
        <v>0</v>
      </c>
      <c r="K265" s="60">
        <f>SUMIF('Weather Normalized Data'!$B$290:$B$321,$C265,'Weather Normalized Data'!L$290:L$321)</f>
        <v>0</v>
      </c>
      <c r="L265" s="60">
        <f>SUMIF('Weather Normalized Data'!$B$290:$B$321,$C265,'Weather Normalized Data'!M$290:M$321)</f>
        <v>0</v>
      </c>
      <c r="M265" s="60">
        <f>SUMIF('Weather Normalized Data'!$B$290:$B$321,$C265,'Weather Normalized Data'!N$290:N$321)</f>
        <v>0</v>
      </c>
      <c r="N265" s="60">
        <f>SUMIF('Weather Normalized Data'!$B$290:$B$321,$C265,'Weather Normalized Data'!O$290:O$321)</f>
        <v>0</v>
      </c>
      <c r="O265" s="60">
        <f>SUMIF('Weather Normalized Data'!$B$290:$B$321,$C265,'Weather Normalized Data'!P$290:P$321)</f>
        <v>0</v>
      </c>
      <c r="P265" s="90">
        <f t="shared" si="113"/>
        <v>0</v>
      </c>
    </row>
    <row r="266" spans="1:16">
      <c r="A266" s="115">
        <f t="shared" si="111"/>
        <v>205</v>
      </c>
      <c r="B266" s="81" t="s">
        <v>419</v>
      </c>
      <c r="C266" s="142">
        <v>34</v>
      </c>
      <c r="D266" s="60">
        <f>SUMIF('Weather Normalized Data'!$B$290:$B$321,$C266,'Weather Normalized Data'!E$290:E$321)</f>
        <v>0</v>
      </c>
      <c r="E266" s="60">
        <f>SUMIF('Weather Normalized Data'!$B$290:$B$321,$C266,'Weather Normalized Data'!F$290:F$321)</f>
        <v>135.72</v>
      </c>
      <c r="F266" s="60">
        <f>SUMIF('Weather Normalized Data'!$B$290:$B$321,$C266,'Weather Normalized Data'!G$290:G$321)</f>
        <v>135.72</v>
      </c>
      <c r="G266" s="60">
        <f>SUMIF('Weather Normalized Data'!$B$290:$B$321,$C266,'Weather Normalized Data'!H$290:H$321)</f>
        <v>135.72</v>
      </c>
      <c r="H266" s="60">
        <f>SUMIF('Weather Normalized Data'!$B$290:$B$321,$C266,'Weather Normalized Data'!I$290:I$321)</f>
        <v>0</v>
      </c>
      <c r="I266" s="60">
        <f>SUMIF('Weather Normalized Data'!$B$290:$B$321,$C266,'Weather Normalized Data'!J$290:J$321)</f>
        <v>0</v>
      </c>
      <c r="J266" s="60">
        <f>SUMIF('Weather Normalized Data'!$B$290:$B$321,$C266,'Weather Normalized Data'!K$290:K$321)</f>
        <v>0</v>
      </c>
      <c r="K266" s="60">
        <f>SUMIF('Weather Normalized Data'!$B$290:$B$321,$C266,'Weather Normalized Data'!L$290:L$321)</f>
        <v>0</v>
      </c>
      <c r="L266" s="60">
        <f>SUMIF('Weather Normalized Data'!$B$290:$B$321,$C266,'Weather Normalized Data'!M$290:M$321)</f>
        <v>0</v>
      </c>
      <c r="M266" s="60">
        <f>SUMIF('Weather Normalized Data'!$B$290:$B$321,$C266,'Weather Normalized Data'!N$290:N$321)</f>
        <v>0</v>
      </c>
      <c r="N266" s="60">
        <f>SUMIF('Weather Normalized Data'!$B$290:$B$321,$C266,'Weather Normalized Data'!O$290:O$321)</f>
        <v>0</v>
      </c>
      <c r="O266" s="60">
        <f>SUMIF('Weather Normalized Data'!$B$290:$B$321,$C266,'Weather Normalized Data'!P$290:P$321)</f>
        <v>0</v>
      </c>
      <c r="P266" s="90">
        <f t="shared" si="113"/>
        <v>407.15999999999997</v>
      </c>
    </row>
    <row r="267" spans="1:16">
      <c r="A267" s="115">
        <f t="shared" si="111"/>
        <v>206</v>
      </c>
      <c r="B267" s="81" t="s">
        <v>64</v>
      </c>
      <c r="C267" s="142">
        <v>38</v>
      </c>
      <c r="D267" s="60">
        <f>SUMIF('Weather Normalized Data'!$B$290:$B$321,$C267,'Weather Normalized Data'!E$290:E$321)</f>
        <v>0</v>
      </c>
      <c r="E267" s="60">
        <f>SUMIF('Weather Normalized Data'!$B$290:$B$321,$C267,'Weather Normalized Data'!F$290:F$321)</f>
        <v>0</v>
      </c>
      <c r="F267" s="60">
        <f>SUMIF('Weather Normalized Data'!$B$290:$B$321,$C267,'Weather Normalized Data'!G$290:G$321)</f>
        <v>0</v>
      </c>
      <c r="G267" s="60">
        <f>SUMIF('Weather Normalized Data'!$B$290:$B$321,$C267,'Weather Normalized Data'!H$290:H$321)</f>
        <v>0</v>
      </c>
      <c r="H267" s="60">
        <f>SUMIF('Weather Normalized Data'!$B$290:$B$321,$C267,'Weather Normalized Data'!I$290:I$321)</f>
        <v>0</v>
      </c>
      <c r="I267" s="60">
        <f>SUMIF('Weather Normalized Data'!$B$290:$B$321,$C267,'Weather Normalized Data'!J$290:J$321)</f>
        <v>0</v>
      </c>
      <c r="J267" s="60">
        <f>SUMIF('Weather Normalized Data'!$B$290:$B$321,$C267,'Weather Normalized Data'!K$290:K$321)</f>
        <v>0</v>
      </c>
      <c r="K267" s="60">
        <f>SUMIF('Weather Normalized Data'!$B$290:$B$321,$C267,'Weather Normalized Data'!L$290:L$321)</f>
        <v>0</v>
      </c>
      <c r="L267" s="60">
        <f>SUMIF('Weather Normalized Data'!$B$290:$B$321,$C267,'Weather Normalized Data'!M$290:M$321)</f>
        <v>0</v>
      </c>
      <c r="M267" s="60">
        <f>SUMIF('Weather Normalized Data'!$B$290:$B$321,$C267,'Weather Normalized Data'!N$290:N$321)</f>
        <v>0</v>
      </c>
      <c r="N267" s="60">
        <f>SUMIF('Weather Normalized Data'!$B$290:$B$321,$C267,'Weather Normalized Data'!O$290:O$321)</f>
        <v>0</v>
      </c>
      <c r="O267" s="60">
        <f>SUMIF('Weather Normalized Data'!$B$290:$B$321,$C267,'Weather Normalized Data'!P$290:P$321)</f>
        <v>0</v>
      </c>
      <c r="P267" s="90">
        <f t="shared" si="113"/>
        <v>0</v>
      </c>
    </row>
    <row r="268" spans="1:16">
      <c r="A268" s="115">
        <f t="shared" si="111"/>
        <v>207</v>
      </c>
      <c r="B268" s="81" t="s">
        <v>60</v>
      </c>
      <c r="C268" s="142">
        <v>41</v>
      </c>
      <c r="D268" s="60">
        <f>SUMIF('Weather Normalized Data'!$B$290:$B$321,$C268,'Weather Normalized Data'!E$290:E$321)</f>
        <v>75279.26999999999</v>
      </c>
      <c r="E268" s="60">
        <f>SUMIF('Weather Normalized Data'!$B$290:$B$321,$C268,'Weather Normalized Data'!F$290:F$321)</f>
        <v>76122.609999999986</v>
      </c>
      <c r="F268" s="60">
        <f>SUMIF('Weather Normalized Data'!$B$290:$B$321,$C268,'Weather Normalized Data'!G$290:G$321)</f>
        <v>76870.590000000011</v>
      </c>
      <c r="G268" s="60">
        <f>SUMIF('Weather Normalized Data'!$B$290:$B$321,$C268,'Weather Normalized Data'!H$290:H$321)</f>
        <v>64995.29</v>
      </c>
      <c r="H268" s="60">
        <f>SUMIF('Weather Normalized Data'!$B$290:$B$321,$C268,'Weather Normalized Data'!I$290:I$321)</f>
        <v>53230.25</v>
      </c>
      <c r="I268" s="60">
        <f>SUMIF('Weather Normalized Data'!$B$290:$B$321,$C268,'Weather Normalized Data'!J$290:J$321)</f>
        <v>70134.3</v>
      </c>
      <c r="J268" s="60">
        <f>SUMIF('Weather Normalized Data'!$B$290:$B$321,$C268,'Weather Normalized Data'!K$290:K$321)</f>
        <v>83113.69</v>
      </c>
      <c r="K268" s="60">
        <f>SUMIF('Weather Normalized Data'!$B$290:$B$321,$C268,'Weather Normalized Data'!L$290:L$321)</f>
        <v>100799.99</v>
      </c>
      <c r="L268" s="60">
        <f>SUMIF('Weather Normalized Data'!$B$290:$B$321,$C268,'Weather Normalized Data'!M$290:M$321)</f>
        <v>102585.01</v>
      </c>
      <c r="M268" s="60">
        <f>SUMIF('Weather Normalized Data'!$B$290:$B$321,$C268,'Weather Normalized Data'!N$290:N$321)</f>
        <v>88079.86</v>
      </c>
      <c r="N268" s="60">
        <f>SUMIF('Weather Normalized Data'!$B$290:$B$321,$C268,'Weather Normalized Data'!O$290:O$321)</f>
        <v>71183.259999999995</v>
      </c>
      <c r="O268" s="60">
        <f>SUMIF('Weather Normalized Data'!$B$290:$B$321,$C268,'Weather Normalized Data'!P$290:P$321)</f>
        <v>59290.079999999994</v>
      </c>
      <c r="P268" s="90">
        <f t="shared" si="113"/>
        <v>921684.2</v>
      </c>
    </row>
    <row r="269" spans="1:16">
      <c r="A269" s="115">
        <f t="shared" si="111"/>
        <v>208</v>
      </c>
      <c r="B269" s="81" t="s">
        <v>62</v>
      </c>
      <c r="C269" s="142">
        <v>43</v>
      </c>
      <c r="D269" s="60">
        <f>SUMIF('Weather Normalized Data'!$B$290:$B$321,$C269,'Weather Normalized Data'!E$290:E$321)</f>
        <v>6745.68</v>
      </c>
      <c r="E269" s="60">
        <f>SUMIF('Weather Normalized Data'!$B$290:$B$321,$C269,'Weather Normalized Data'!F$290:F$321)</f>
        <v>6650.9100000000008</v>
      </c>
      <c r="F269" s="60">
        <f>SUMIF('Weather Normalized Data'!$B$290:$B$321,$C269,'Weather Normalized Data'!G$290:G$321)</f>
        <v>6650.9100000000008</v>
      </c>
      <c r="G269" s="60">
        <f>SUMIF('Weather Normalized Data'!$B$290:$B$321,$C269,'Weather Normalized Data'!H$290:H$321)</f>
        <v>7317.5400000000009</v>
      </c>
      <c r="H269" s="60">
        <f>SUMIF('Weather Normalized Data'!$B$290:$B$321,$C269,'Weather Normalized Data'!I$290:I$321)</f>
        <v>6650.9100000000008</v>
      </c>
      <c r="I269" s="60">
        <f>SUMIF('Weather Normalized Data'!$B$290:$B$321,$C269,'Weather Normalized Data'!J$290:J$321)</f>
        <v>6650.9100000000008</v>
      </c>
      <c r="J269" s="60">
        <f>SUMIF('Weather Normalized Data'!$B$290:$B$321,$C269,'Weather Normalized Data'!K$290:K$321)</f>
        <v>6650.9100000000008</v>
      </c>
      <c r="K269" s="60">
        <f>SUMIF('Weather Normalized Data'!$B$290:$B$321,$C269,'Weather Normalized Data'!L$290:L$321)</f>
        <v>6650.9100000000008</v>
      </c>
      <c r="L269" s="60">
        <f>SUMIF('Weather Normalized Data'!$B$290:$B$321,$C269,'Weather Normalized Data'!M$290:M$321)</f>
        <v>7285.14</v>
      </c>
      <c r="M269" s="60">
        <f>SUMIF('Weather Normalized Data'!$B$290:$B$321,$C269,'Weather Normalized Data'!N$290:N$321)</f>
        <v>7439.0400000000009</v>
      </c>
      <c r="N269" s="60">
        <f>SUMIF('Weather Normalized Data'!$B$290:$B$321,$C269,'Weather Normalized Data'!O$290:O$321)</f>
        <v>6252.39</v>
      </c>
      <c r="O269" s="60">
        <f>SUMIF('Weather Normalized Data'!$B$290:$B$321,$C269,'Weather Normalized Data'!P$290:P$321)</f>
        <v>5823.9000000000005</v>
      </c>
      <c r="P269" s="90">
        <f t="shared" si="113"/>
        <v>80769.150000000009</v>
      </c>
    </row>
    <row r="270" spans="1:16">
      <c r="A270" s="115">
        <f t="shared" si="111"/>
        <v>209</v>
      </c>
      <c r="B270" s="81" t="s">
        <v>420</v>
      </c>
      <c r="C270" s="142">
        <v>45</v>
      </c>
      <c r="D270" s="60">
        <f>SUMIF('Weather Normalized Data'!$B$290:$B$321,$C270,'Weather Normalized Data'!E$290:E$321)</f>
        <v>3102.3</v>
      </c>
      <c r="E270" s="60">
        <f>SUMIF('Weather Normalized Data'!$B$290:$B$321,$C270,'Weather Normalized Data'!F$290:F$321)</f>
        <v>3176.01</v>
      </c>
      <c r="F270" s="60">
        <f>SUMIF('Weather Normalized Data'!$B$290:$B$321,$C270,'Weather Normalized Data'!G$290:G$321)</f>
        <v>3116.07</v>
      </c>
      <c r="G270" s="60">
        <f>SUMIF('Weather Normalized Data'!$B$290:$B$321,$C270,'Weather Normalized Data'!H$290:H$321)</f>
        <v>3202.7400000000002</v>
      </c>
      <c r="H270" s="60">
        <f>SUMIF('Weather Normalized Data'!$B$290:$B$321,$C270,'Weather Normalized Data'!I$290:I$321)</f>
        <v>3560.76</v>
      </c>
      <c r="I270" s="60">
        <f>SUMIF('Weather Normalized Data'!$B$290:$B$321,$C270,'Weather Normalized Data'!J$290:J$321)</f>
        <v>3955.2300000000005</v>
      </c>
      <c r="J270" s="60">
        <f>SUMIF('Weather Normalized Data'!$B$290:$B$321,$C270,'Weather Normalized Data'!K$290:K$321)</f>
        <v>3905.82</v>
      </c>
      <c r="K270" s="60">
        <f>SUMIF('Weather Normalized Data'!$B$290:$B$321,$C270,'Weather Normalized Data'!L$290:L$321)</f>
        <v>3883.1400000000003</v>
      </c>
      <c r="L270" s="60">
        <f>SUMIF('Weather Normalized Data'!$B$290:$B$321,$C270,'Weather Normalized Data'!M$290:M$321)</f>
        <v>3909.8700000000003</v>
      </c>
      <c r="M270" s="60">
        <f>SUMIF('Weather Normalized Data'!$B$290:$B$321,$C270,'Weather Normalized Data'!N$290:N$321)</f>
        <v>3316.1400000000003</v>
      </c>
      <c r="N270" s="60">
        <f>SUMIF('Weather Normalized Data'!$B$290:$B$321,$C270,'Weather Normalized Data'!O$290:O$321)</f>
        <v>3265.92</v>
      </c>
      <c r="O270" s="60">
        <f>SUMIF('Weather Normalized Data'!$B$290:$B$321,$C270,'Weather Normalized Data'!P$290:P$321)</f>
        <v>3107.1600000000003</v>
      </c>
      <c r="P270" s="90">
        <f t="shared" si="113"/>
        <v>41501.160000000003</v>
      </c>
    </row>
    <row r="271" spans="1:16">
      <c r="A271" s="115">
        <f t="shared" si="111"/>
        <v>210</v>
      </c>
      <c r="B271" s="81" t="s">
        <v>550</v>
      </c>
      <c r="C271" s="142">
        <v>46</v>
      </c>
      <c r="D271" s="60">
        <f>SUMIF('Weather Normalized Data'!$B$290:$B$321,$C271,'Weather Normalized Data'!E$290:E$321)</f>
        <v>0</v>
      </c>
      <c r="E271" s="60">
        <f>SUMIF('Weather Normalized Data'!$B$290:$B$321,$C271,'Weather Normalized Data'!F$290:F$321)</f>
        <v>0</v>
      </c>
      <c r="F271" s="60">
        <f>SUMIF('Weather Normalized Data'!$B$290:$B$321,$C271,'Weather Normalized Data'!G$290:G$321)</f>
        <v>0</v>
      </c>
      <c r="G271" s="60">
        <f>SUMIF('Weather Normalized Data'!$B$290:$B$321,$C271,'Weather Normalized Data'!H$290:H$321)</f>
        <v>0</v>
      </c>
      <c r="H271" s="60">
        <f>SUMIF('Weather Normalized Data'!$B$290:$B$321,$C271,'Weather Normalized Data'!I$290:I$321)</f>
        <v>0</v>
      </c>
      <c r="I271" s="60">
        <f>SUMIF('Weather Normalized Data'!$B$290:$B$321,$C271,'Weather Normalized Data'!J$290:J$321)</f>
        <v>0</v>
      </c>
      <c r="J271" s="60">
        <f>SUMIF('Weather Normalized Data'!$B$290:$B$321,$C271,'Weather Normalized Data'!K$290:K$321)</f>
        <v>0</v>
      </c>
      <c r="K271" s="60">
        <f>SUMIF('Weather Normalized Data'!$B$290:$B$321,$C271,'Weather Normalized Data'!L$290:L$321)</f>
        <v>0</v>
      </c>
      <c r="L271" s="60">
        <f>SUMIF('Weather Normalized Data'!$B$290:$B$321,$C271,'Weather Normalized Data'!M$290:M$321)</f>
        <v>0</v>
      </c>
      <c r="M271" s="60">
        <f>SUMIF('Weather Normalized Data'!$B$290:$B$321,$C271,'Weather Normalized Data'!N$290:N$321)</f>
        <v>0</v>
      </c>
      <c r="N271" s="60">
        <f>SUMIF('Weather Normalized Data'!$B$290:$B$321,$C271,'Weather Normalized Data'!O$290:O$321)</f>
        <v>0</v>
      </c>
      <c r="O271" s="60">
        <f>SUMIF('Weather Normalized Data'!$B$290:$B$321,$C271,'Weather Normalized Data'!P$290:P$321)</f>
        <v>0</v>
      </c>
      <c r="P271" s="90">
        <f t="shared" si="113"/>
        <v>0</v>
      </c>
    </row>
    <row r="272" spans="1:16" ht="13" thickBot="1">
      <c r="A272" s="115">
        <f t="shared" si="111"/>
        <v>211</v>
      </c>
      <c r="B272" s="323" t="str">
        <f>"Total "&amp;B248</f>
        <v>Total Distribution Cost Recovery Factor (DCRF)</v>
      </c>
      <c r="D272" s="327">
        <f>SUM(D249:D271)</f>
        <v>1550268.5226457398</v>
      </c>
      <c r="E272" s="327">
        <f t="shared" ref="E272:O272" si="114">SUM(E249:E271)</f>
        <v>1374827.0581454588</v>
      </c>
      <c r="F272" s="327">
        <f t="shared" si="114"/>
        <v>1277573.0919718137</v>
      </c>
      <c r="G272" s="327">
        <f t="shared" si="114"/>
        <v>1255600.838000169</v>
      </c>
      <c r="H272" s="327">
        <f t="shared" si="114"/>
        <v>1488273.1589503994</v>
      </c>
      <c r="I272" s="327">
        <f t="shared" si="114"/>
        <v>1916669.144903414</v>
      </c>
      <c r="J272" s="327">
        <f t="shared" si="114"/>
        <v>2364327.7193877194</v>
      </c>
      <c r="K272" s="327">
        <f t="shared" si="114"/>
        <v>2283167.8035854236</v>
      </c>
      <c r="L272" s="327">
        <f t="shared" si="114"/>
        <v>2239162.2013053419</v>
      </c>
      <c r="M272" s="327">
        <f t="shared" si="114"/>
        <v>1695980.2730375025</v>
      </c>
      <c r="N272" s="327">
        <f t="shared" si="114"/>
        <v>1422120.5723342821</v>
      </c>
      <c r="O272" s="327">
        <f t="shared" si="114"/>
        <v>1376139.3172179598</v>
      </c>
      <c r="P272" s="327">
        <f>SUM(P249:P271)</f>
        <v>20244109.701485228</v>
      </c>
    </row>
    <row r="273" spans="1:16" ht="30" customHeight="1" thickTop="1">
      <c r="A273" s="115">
        <f t="shared" si="111"/>
        <v>212</v>
      </c>
      <c r="B273" s="338" t="s">
        <v>875</v>
      </c>
      <c r="C273" s="368"/>
      <c r="D273" s="368"/>
      <c r="E273" s="368"/>
      <c r="F273" s="368"/>
      <c r="G273" s="368"/>
      <c r="H273" s="368"/>
      <c r="I273" s="368"/>
      <c r="J273" s="368"/>
      <c r="K273" s="368"/>
      <c r="L273" s="368"/>
      <c r="M273" s="368"/>
      <c r="N273" s="368"/>
      <c r="O273" s="368"/>
      <c r="P273" s="368"/>
    </row>
    <row r="274" spans="1:16">
      <c r="A274" s="115">
        <f t="shared" si="111"/>
        <v>213</v>
      </c>
      <c r="B274" s="81" t="str">
        <f>B249</f>
        <v>Residential Service</v>
      </c>
      <c r="C274" s="142">
        <f>C249</f>
        <v>1</v>
      </c>
      <c r="D274" s="60">
        <f>SUMIF('Weather Normalized Data'!$B$324:$B$355,$C274,'Weather Normalized Data'!E$324:E$355)</f>
        <v>253523.67020006399</v>
      </c>
      <c r="E274" s="60">
        <f>SUMIF('Weather Normalized Data'!$B$324:$B$355,$C274,'Weather Normalized Data'!F$324:F$355)</f>
        <v>205458.09754038145</v>
      </c>
      <c r="F274" s="60">
        <f>SUMIF('Weather Normalized Data'!$B$324:$B$355,$C274,'Weather Normalized Data'!G$324:G$355)</f>
        <v>174705.48406421251</v>
      </c>
      <c r="G274" s="60">
        <f>SUMIF('Weather Normalized Data'!$B$324:$B$355,$C274,'Weather Normalized Data'!H$324:H$355)</f>
        <v>181208.0218665523</v>
      </c>
      <c r="H274" s="60">
        <f>SUMIF('Weather Normalized Data'!$B$324:$B$355,$C274,'Weather Normalized Data'!I$324:I$355)</f>
        <v>245700.8516444928</v>
      </c>
      <c r="I274" s="60">
        <f>SUMIF('Weather Normalized Data'!$B$324:$B$355,$C274,'Weather Normalized Data'!J$324:J$355)</f>
        <v>349313.55556727713</v>
      </c>
      <c r="J274" s="60">
        <f>SUMIF('Weather Normalized Data'!$B$324:$B$355,$C274,'Weather Normalized Data'!K$324:K$355)</f>
        <v>463272.79960774619</v>
      </c>
      <c r="K274" s="60">
        <f>SUMIF('Weather Normalized Data'!$B$324:$B$355,$C274,'Weather Normalized Data'!L$324:L$355)</f>
        <v>433950.78071441944</v>
      </c>
      <c r="L274" s="60">
        <f>SUMIF('Weather Normalized Data'!$B$324:$B$355,$C274,'Weather Normalized Data'!M$324:M$355)</f>
        <v>418767.95317170356</v>
      </c>
      <c r="M274" s="60">
        <f>SUMIF('Weather Normalized Data'!$B$324:$B$355,$C274,'Weather Normalized Data'!N$324:N$355)</f>
        <v>274253.43058330752</v>
      </c>
      <c r="N274" s="60">
        <f>SUMIF('Weather Normalized Data'!$B$324:$B$355,$C274,'Weather Normalized Data'!O$324:O$355)</f>
        <v>210449.88235054121</v>
      </c>
      <c r="O274" s="60">
        <f>SUMIF('Weather Normalized Data'!$B$324:$B$355,$C274,'Weather Normalized Data'!P$324:P$355)</f>
        <v>210210.30199139231</v>
      </c>
      <c r="P274" s="90">
        <f t="shared" ref="P274:P296" si="115">SUM(D274:O274)</f>
        <v>3420814.8293020907</v>
      </c>
    </row>
    <row r="275" spans="1:16">
      <c r="A275" s="115">
        <f t="shared" si="111"/>
        <v>214</v>
      </c>
      <c r="B275" s="81" t="str">
        <f t="shared" ref="B275:C290" si="116">B250</f>
        <v>Small General Service</v>
      </c>
      <c r="C275" s="142">
        <f t="shared" si="116"/>
        <v>2</v>
      </c>
      <c r="D275" s="60">
        <f>SUMIF('Weather Normalized Data'!$B$324:$B$355,$C275,'Weather Normalized Data'!E$324:E$355)</f>
        <v>33779.120866790523</v>
      </c>
      <c r="E275" s="60">
        <f>SUMIF('Weather Normalized Data'!$B$324:$B$355,$C275,'Weather Normalized Data'!F$324:F$355)</f>
        <v>31450.455826790523</v>
      </c>
      <c r="F275" s="60">
        <f>SUMIF('Weather Normalized Data'!$B$324:$B$355,$C275,'Weather Normalized Data'!G$324:G$355)</f>
        <v>28831.465426790521</v>
      </c>
      <c r="G275" s="60">
        <f>SUMIF('Weather Normalized Data'!$B$324:$B$355,$C275,'Weather Normalized Data'!H$324:H$355)</f>
        <v>25743.551506790518</v>
      </c>
      <c r="H275" s="60">
        <f>SUMIF('Weather Normalized Data'!$B$324:$B$355,$C275,'Weather Normalized Data'!I$324:I$355)</f>
        <v>29521.910056410718</v>
      </c>
      <c r="I275" s="60">
        <f>SUMIF('Weather Normalized Data'!$B$324:$B$355,$C275,'Weather Normalized Data'!J$324:J$355)</f>
        <v>39447.895932814201</v>
      </c>
      <c r="J275" s="60">
        <f>SUMIF('Weather Normalized Data'!$B$324:$B$355,$C275,'Weather Normalized Data'!K$324:K$355)</f>
        <v>49122.346128002158</v>
      </c>
      <c r="K275" s="60">
        <f>SUMIF('Weather Normalized Data'!$B$324:$B$355,$C275,'Weather Normalized Data'!L$324:L$355)</f>
        <v>45042.323585499238</v>
      </c>
      <c r="L275" s="60">
        <f>SUMIF('Weather Normalized Data'!$B$324:$B$355,$C275,'Weather Normalized Data'!M$324:M$355)</f>
        <v>46069.850584107473</v>
      </c>
      <c r="M275" s="60">
        <f>SUMIF('Weather Normalized Data'!$B$324:$B$355,$C275,'Weather Normalized Data'!N$324:N$355)</f>
        <v>35695.404730096801</v>
      </c>
      <c r="N275" s="60">
        <f>SUMIF('Weather Normalized Data'!$B$324:$B$355,$C275,'Weather Normalized Data'!O$324:O$355)</f>
        <v>30260.817942081478</v>
      </c>
      <c r="O275" s="60">
        <f>SUMIF('Weather Normalized Data'!$B$324:$B$355,$C275,'Weather Normalized Data'!P$324:P$355)</f>
        <v>29837.067188627399</v>
      </c>
      <c r="P275" s="90">
        <f t="shared" si="115"/>
        <v>424802.20977480151</v>
      </c>
    </row>
    <row r="276" spans="1:16">
      <c r="A276" s="115">
        <f t="shared" si="111"/>
        <v>215</v>
      </c>
      <c r="B276" s="81" t="str">
        <f t="shared" si="116"/>
        <v>Outdoor Recreational Lighting</v>
      </c>
      <c r="C276" s="142">
        <f t="shared" si="116"/>
        <v>7</v>
      </c>
      <c r="D276" s="60">
        <f>SUMIF('Weather Normalized Data'!$B$324:$B$355,$C276,'Weather Normalized Data'!E$324:E$355)</f>
        <v>24.107340000000001</v>
      </c>
      <c r="E276" s="60">
        <f>SUMIF('Weather Normalized Data'!$B$324:$B$355,$C276,'Weather Normalized Data'!F$324:F$355)</f>
        <v>29.308140000000002</v>
      </c>
      <c r="F276" s="60">
        <f>SUMIF('Weather Normalized Data'!$B$324:$B$355,$C276,'Weather Normalized Data'!G$324:G$355)</f>
        <v>31.4772</v>
      </c>
      <c r="G276" s="60">
        <f>SUMIF('Weather Normalized Data'!$B$324:$B$355,$C276,'Weather Normalized Data'!H$324:H$355)</f>
        <v>11.159039999999999</v>
      </c>
      <c r="H276" s="60">
        <f>SUMIF('Weather Normalized Data'!$B$324:$B$355,$C276,'Weather Normalized Data'!I$324:I$355)</f>
        <v>10.226100000000001</v>
      </c>
      <c r="I276" s="60">
        <f>SUMIF('Weather Normalized Data'!$B$324:$B$355,$C276,'Weather Normalized Data'!J$324:J$355)</f>
        <v>10.711980000000001</v>
      </c>
      <c r="J276" s="60">
        <f>SUMIF('Weather Normalized Data'!$B$324:$B$355,$C276,'Weather Normalized Data'!K$324:K$355)</f>
        <v>13.907400000000001</v>
      </c>
      <c r="K276" s="60">
        <f>SUMIF('Weather Normalized Data'!$B$324:$B$355,$C276,'Weather Normalized Data'!L$324:L$355)</f>
        <v>14.208600000000001</v>
      </c>
      <c r="L276" s="60">
        <f>SUMIF('Weather Normalized Data'!$B$324:$B$355,$C276,'Weather Normalized Data'!M$324:M$355)</f>
        <v>18.983219999999999</v>
      </c>
      <c r="M276" s="60">
        <f>SUMIF('Weather Normalized Data'!$B$324:$B$355,$C276,'Weather Normalized Data'!N$324:N$355)</f>
        <v>24.35802</v>
      </c>
      <c r="N276" s="60">
        <f>SUMIF('Weather Normalized Data'!$B$324:$B$355,$C276,'Weather Normalized Data'!O$324:O$355)</f>
        <v>16.173839999999998</v>
      </c>
      <c r="O276" s="60">
        <f>SUMIF('Weather Normalized Data'!$B$324:$B$355,$C276,'Weather Normalized Data'!P$324:P$355)</f>
        <v>15.97068</v>
      </c>
      <c r="P276" s="90">
        <f t="shared" si="115"/>
        <v>220.59155999999999</v>
      </c>
    </row>
    <row r="277" spans="1:16">
      <c r="A277" s="115">
        <f t="shared" si="111"/>
        <v>216</v>
      </c>
      <c r="B277" s="81" t="str">
        <f t="shared" si="116"/>
        <v>Street Lighting Service</v>
      </c>
      <c r="C277" s="142">
        <f t="shared" si="116"/>
        <v>8</v>
      </c>
      <c r="D277" s="60">
        <f>SUMIF('Weather Normalized Data'!$B$324:$B$355,$C277,'Weather Normalized Data'!E$324:E$355)</f>
        <v>35.393720000000002</v>
      </c>
      <c r="E277" s="60">
        <f>SUMIF('Weather Normalized Data'!$B$324:$B$355,$C277,'Weather Normalized Data'!F$324:F$355)</f>
        <v>30.799150000000004</v>
      </c>
      <c r="F277" s="60">
        <f>SUMIF('Weather Normalized Data'!$B$324:$B$355,$C277,'Weather Normalized Data'!G$324:G$355)</f>
        <v>31.129890000000003</v>
      </c>
      <c r="G277" s="60">
        <f>SUMIF('Weather Normalized Data'!$B$324:$B$355,$C277,'Weather Normalized Data'!H$324:H$355)</f>
        <v>27.665900000000004</v>
      </c>
      <c r="H277" s="60">
        <f>SUMIF('Weather Normalized Data'!$B$324:$B$355,$C277,'Weather Normalized Data'!I$324:I$355)</f>
        <v>26.305640000000004</v>
      </c>
      <c r="I277" s="60">
        <f>SUMIF('Weather Normalized Data'!$B$324:$B$355,$C277,'Weather Normalized Data'!J$324:J$355)</f>
        <v>24.286050000000003</v>
      </c>
      <c r="J277" s="60">
        <f>SUMIF('Weather Normalized Data'!$B$324:$B$355,$C277,'Weather Normalized Data'!K$324:K$355)</f>
        <v>25.838810000000002</v>
      </c>
      <c r="K277" s="60">
        <f>SUMIF('Weather Normalized Data'!$B$324:$B$355,$C277,'Weather Normalized Data'!L$324:L$355)</f>
        <v>27.688850000000002</v>
      </c>
      <c r="L277" s="60">
        <f>SUMIF('Weather Normalized Data'!$B$324:$B$355,$C277,'Weather Normalized Data'!M$324:M$355)</f>
        <v>28.98996</v>
      </c>
      <c r="M277" s="60">
        <f>SUMIF('Weather Normalized Data'!$B$324:$B$355,$C277,'Weather Normalized Data'!N$324:N$355)</f>
        <v>32.437740000000005</v>
      </c>
      <c r="N277" s="60">
        <f>SUMIF('Weather Normalized Data'!$B$324:$B$355,$C277,'Weather Normalized Data'!O$324:O$355)</f>
        <v>33.750390000000003</v>
      </c>
      <c r="O277" s="60">
        <f>SUMIF('Weather Normalized Data'!$B$324:$B$355,$C277,'Weather Normalized Data'!P$324:P$355)</f>
        <v>36.26153</v>
      </c>
      <c r="P277" s="90">
        <f t="shared" si="115"/>
        <v>360.54763000000003</v>
      </c>
    </row>
    <row r="278" spans="1:16">
      <c r="A278" s="115">
        <f t="shared" si="111"/>
        <v>217</v>
      </c>
      <c r="B278" s="81" t="str">
        <f t="shared" si="116"/>
        <v>Traffic Signals</v>
      </c>
      <c r="C278" s="142">
        <f t="shared" si="116"/>
        <v>9</v>
      </c>
      <c r="D278" s="60">
        <f>SUMIF('Weather Normalized Data'!$B$324:$B$355,$C278,'Weather Normalized Data'!E$324:E$355)</f>
        <v>96.940359999999998</v>
      </c>
      <c r="E278" s="60">
        <f>SUMIF('Weather Normalized Data'!$B$324:$B$355,$C278,'Weather Normalized Data'!F$324:F$355)</f>
        <v>97.497399999999999</v>
      </c>
      <c r="F278" s="60">
        <f>SUMIF('Weather Normalized Data'!$B$324:$B$355,$C278,'Weather Normalized Data'!G$324:G$355)</f>
        <v>97.382559999999998</v>
      </c>
      <c r="G278" s="60">
        <f>SUMIF('Weather Normalized Data'!$B$324:$B$355,$C278,'Weather Normalized Data'!H$324:H$355)</f>
        <v>97.458240000000004</v>
      </c>
      <c r="H278" s="60">
        <f>SUMIF('Weather Normalized Data'!$B$324:$B$355,$C278,'Weather Normalized Data'!I$324:I$355)</f>
        <v>97.40016</v>
      </c>
      <c r="I278" s="60">
        <f>SUMIF('Weather Normalized Data'!$B$324:$B$355,$C278,'Weather Normalized Data'!J$324:J$355)</f>
        <v>97.444159999999997</v>
      </c>
      <c r="J278" s="60">
        <f>SUMIF('Weather Normalized Data'!$B$324:$B$355,$C278,'Weather Normalized Data'!K$324:K$355)</f>
        <v>97.335040000000006</v>
      </c>
      <c r="K278" s="60">
        <f>SUMIF('Weather Normalized Data'!$B$324:$B$355,$C278,'Weather Normalized Data'!L$324:L$355)</f>
        <v>97.316119999999998</v>
      </c>
      <c r="L278" s="60">
        <f>SUMIF('Weather Normalized Data'!$B$324:$B$355,$C278,'Weather Normalized Data'!M$324:M$355)</f>
        <v>97.459559999999996</v>
      </c>
      <c r="M278" s="60">
        <f>SUMIF('Weather Normalized Data'!$B$324:$B$355,$C278,'Weather Normalized Data'!N$324:N$355)</f>
        <v>97.329319999999996</v>
      </c>
      <c r="N278" s="60">
        <f>SUMIF('Weather Normalized Data'!$B$324:$B$355,$C278,'Weather Normalized Data'!O$324:O$355)</f>
        <v>97.318759999999997</v>
      </c>
      <c r="O278" s="60">
        <f>SUMIF('Weather Normalized Data'!$B$324:$B$355,$C278,'Weather Normalized Data'!P$324:P$355)</f>
        <v>97.389600000000002</v>
      </c>
      <c r="P278" s="90">
        <f t="shared" si="115"/>
        <v>1168.2712799999999</v>
      </c>
    </row>
    <row r="279" spans="1:16">
      <c r="A279" s="115">
        <f t="shared" si="111"/>
        <v>218</v>
      </c>
      <c r="B279" s="81" t="str">
        <f t="shared" si="116"/>
        <v>Water Pumping Service</v>
      </c>
      <c r="C279" s="142">
        <f t="shared" si="116"/>
        <v>11</v>
      </c>
      <c r="D279" s="60">
        <f>SUMIF('Weather Normalized Data'!$B$324:$B$355,$C279,'Weather Normalized Data'!E$324:E$355)</f>
        <v>11310.18756</v>
      </c>
      <c r="E279" s="60">
        <f>SUMIF('Weather Normalized Data'!$B$324:$B$355,$C279,'Weather Normalized Data'!F$324:F$355)</f>
        <v>10829.658230000001</v>
      </c>
      <c r="F279" s="60">
        <f>SUMIF('Weather Normalized Data'!$B$324:$B$355,$C279,'Weather Normalized Data'!G$324:G$355)</f>
        <v>10354.596939999999</v>
      </c>
      <c r="G279" s="60">
        <f>SUMIF('Weather Normalized Data'!$B$324:$B$355,$C279,'Weather Normalized Data'!H$324:H$355)</f>
        <v>9118.1135699999995</v>
      </c>
      <c r="H279" s="60">
        <f>SUMIF('Weather Normalized Data'!$B$324:$B$355,$C279,'Weather Normalized Data'!I$324:I$355)</f>
        <v>10342.11623</v>
      </c>
      <c r="I279" s="60">
        <f>SUMIF('Weather Normalized Data'!$B$324:$B$355,$C279,'Weather Normalized Data'!J$324:J$355)</f>
        <v>11814.41007</v>
      </c>
      <c r="J279" s="60">
        <f>SUMIF('Weather Normalized Data'!$B$324:$B$355,$C279,'Weather Normalized Data'!K$324:K$355)</f>
        <v>15121.44713</v>
      </c>
      <c r="K279" s="60">
        <f>SUMIF('Weather Normalized Data'!$B$324:$B$355,$C279,'Weather Normalized Data'!L$324:L$355)</f>
        <v>12988.951370000001</v>
      </c>
      <c r="L279" s="60">
        <f>SUMIF('Weather Normalized Data'!$B$324:$B$355,$C279,'Weather Normalized Data'!M$324:M$355)</f>
        <v>13112.75417</v>
      </c>
      <c r="M279" s="60">
        <f>SUMIF('Weather Normalized Data'!$B$324:$B$355,$C279,'Weather Normalized Data'!N$324:N$355)</f>
        <v>14171.483909999999</v>
      </c>
      <c r="N279" s="60">
        <f>SUMIF('Weather Normalized Data'!$B$324:$B$355,$C279,'Weather Normalized Data'!O$324:O$355)</f>
        <v>12283.39493</v>
      </c>
      <c r="O279" s="60">
        <f>SUMIF('Weather Normalized Data'!$B$324:$B$355,$C279,'Weather Normalized Data'!P$324:P$355)</f>
        <v>11603.67971</v>
      </c>
      <c r="P279" s="90">
        <f t="shared" si="115"/>
        <v>143050.79381999999</v>
      </c>
    </row>
    <row r="280" spans="1:16">
      <c r="A280" s="115">
        <f t="shared" si="111"/>
        <v>219</v>
      </c>
      <c r="B280" s="81" t="str">
        <f t="shared" si="116"/>
        <v>Water Pumping Service</v>
      </c>
      <c r="C280" s="142" t="str">
        <f t="shared" si="116"/>
        <v>11TOU</v>
      </c>
      <c r="D280" s="60">
        <f>SUMIF('Weather Normalized Data'!$B$324:$B$355,$C280,'Weather Normalized Data'!E$324:E$355)</f>
        <v>0</v>
      </c>
      <c r="E280" s="60">
        <f>SUMIF('Weather Normalized Data'!$B$324:$B$355,$C280,'Weather Normalized Data'!F$324:F$355)</f>
        <v>0</v>
      </c>
      <c r="F280" s="60">
        <f>SUMIF('Weather Normalized Data'!$B$324:$B$355,$C280,'Weather Normalized Data'!G$324:G$355)</f>
        <v>0</v>
      </c>
      <c r="G280" s="60">
        <f>SUMIF('Weather Normalized Data'!$B$324:$B$355,$C280,'Weather Normalized Data'!H$324:H$355)</f>
        <v>0</v>
      </c>
      <c r="H280" s="60">
        <f>SUMIF('Weather Normalized Data'!$B$324:$B$355,$C280,'Weather Normalized Data'!I$324:I$355)</f>
        <v>0</v>
      </c>
      <c r="I280" s="60">
        <f>SUMIF('Weather Normalized Data'!$B$324:$B$355,$C280,'Weather Normalized Data'!J$324:J$355)</f>
        <v>0</v>
      </c>
      <c r="J280" s="60">
        <f>SUMIF('Weather Normalized Data'!$B$324:$B$355,$C280,'Weather Normalized Data'!K$324:K$355)</f>
        <v>0</v>
      </c>
      <c r="K280" s="60">
        <f>SUMIF('Weather Normalized Data'!$B$324:$B$355,$C280,'Weather Normalized Data'!L$324:L$355)</f>
        <v>0</v>
      </c>
      <c r="L280" s="60">
        <f>SUMIF('Weather Normalized Data'!$B$324:$B$355,$C280,'Weather Normalized Data'!M$324:M$355)</f>
        <v>0</v>
      </c>
      <c r="M280" s="60">
        <f>SUMIF('Weather Normalized Data'!$B$324:$B$355,$C280,'Weather Normalized Data'!N$324:N$355)</f>
        <v>0</v>
      </c>
      <c r="N280" s="60">
        <f>SUMIF('Weather Normalized Data'!$B$324:$B$355,$C280,'Weather Normalized Data'!O$324:O$355)</f>
        <v>0</v>
      </c>
      <c r="O280" s="60">
        <f>SUMIF('Weather Normalized Data'!$B$324:$B$355,$C280,'Weather Normalized Data'!P$324:P$355)</f>
        <v>0</v>
      </c>
      <c r="P280" s="90">
        <f t="shared" si="115"/>
        <v>0</v>
      </c>
    </row>
    <row r="281" spans="1:16">
      <c r="A281" s="115">
        <f t="shared" si="111"/>
        <v>220</v>
      </c>
      <c r="B281" s="81" t="str">
        <f t="shared" si="116"/>
        <v>Electrolytic Refining</v>
      </c>
      <c r="C281" s="142">
        <f t="shared" si="116"/>
        <v>15</v>
      </c>
      <c r="D281" s="60">
        <f>SUMIF('Weather Normalized Data'!$B$324:$B$355,$C281,'Weather Normalized Data'!E$324:E$355)</f>
        <v>3675</v>
      </c>
      <c r="E281" s="60">
        <f>SUMIF('Weather Normalized Data'!$B$324:$B$355,$C281,'Weather Normalized Data'!F$324:F$355)</f>
        <v>3675</v>
      </c>
      <c r="F281" s="60">
        <f>SUMIF('Weather Normalized Data'!$B$324:$B$355,$C281,'Weather Normalized Data'!G$324:G$355)</f>
        <v>3675</v>
      </c>
      <c r="G281" s="60">
        <f>SUMIF('Weather Normalized Data'!$B$324:$B$355,$C281,'Weather Normalized Data'!H$324:H$355)</f>
        <v>3675</v>
      </c>
      <c r="H281" s="60">
        <f>SUMIF('Weather Normalized Data'!$B$324:$B$355,$C281,'Weather Normalized Data'!I$324:I$355)</f>
        <v>3675</v>
      </c>
      <c r="I281" s="60">
        <f>SUMIF('Weather Normalized Data'!$B$324:$B$355,$C281,'Weather Normalized Data'!J$324:J$355)</f>
        <v>3675</v>
      </c>
      <c r="J281" s="60">
        <f>SUMIF('Weather Normalized Data'!$B$324:$B$355,$C281,'Weather Normalized Data'!K$324:K$355)</f>
        <v>3675</v>
      </c>
      <c r="K281" s="60">
        <f>SUMIF('Weather Normalized Data'!$B$324:$B$355,$C281,'Weather Normalized Data'!L$324:L$355)</f>
        <v>3675</v>
      </c>
      <c r="L281" s="60">
        <f>SUMIF('Weather Normalized Data'!$B$324:$B$355,$C281,'Weather Normalized Data'!M$324:M$355)</f>
        <v>3675</v>
      </c>
      <c r="M281" s="60">
        <f>SUMIF('Weather Normalized Data'!$B$324:$B$355,$C281,'Weather Normalized Data'!N$324:N$355)</f>
        <v>3675</v>
      </c>
      <c r="N281" s="60">
        <f>SUMIF('Weather Normalized Data'!$B$324:$B$355,$C281,'Weather Normalized Data'!O$324:O$355)</f>
        <v>3675</v>
      </c>
      <c r="O281" s="60">
        <f>SUMIF('Weather Normalized Data'!$B$324:$B$355,$C281,'Weather Normalized Data'!P$324:P$355)</f>
        <v>3675</v>
      </c>
      <c r="P281" s="90">
        <f t="shared" si="115"/>
        <v>44100</v>
      </c>
    </row>
    <row r="282" spans="1:16">
      <c r="A282" s="115">
        <f t="shared" si="111"/>
        <v>221</v>
      </c>
      <c r="B282" s="81" t="str">
        <f t="shared" si="116"/>
        <v>Water Heating</v>
      </c>
      <c r="C282" s="142" t="str">
        <f t="shared" si="116"/>
        <v>WH</v>
      </c>
      <c r="D282" s="60">
        <f>SUMIF('Weather Normalized Data'!$B$324:$B$355,$C282,'Weather Normalized Data'!E$324:E$355)</f>
        <v>281.13222000000002</v>
      </c>
      <c r="E282" s="60">
        <f>SUMIF('Weather Normalized Data'!$B$324:$B$355,$C282,'Weather Normalized Data'!F$324:F$355)</f>
        <v>256.74761999999998</v>
      </c>
      <c r="F282" s="60">
        <f>SUMIF('Weather Normalized Data'!$B$324:$B$355,$C282,'Weather Normalized Data'!G$324:G$355)</f>
        <v>233.27704</v>
      </c>
      <c r="G282" s="60">
        <f>SUMIF('Weather Normalized Data'!$B$324:$B$355,$C282,'Weather Normalized Data'!H$324:H$355)</f>
        <v>227.41802000000001</v>
      </c>
      <c r="H282" s="60">
        <f>SUMIF('Weather Normalized Data'!$B$324:$B$355,$C282,'Weather Normalized Data'!I$324:I$355)</f>
        <v>191.40048000000002</v>
      </c>
      <c r="I282" s="60">
        <f>SUMIF('Weather Normalized Data'!$B$324:$B$355,$C282,'Weather Normalized Data'!J$324:J$355)</f>
        <v>170.61354</v>
      </c>
      <c r="J282" s="60">
        <f>SUMIF('Weather Normalized Data'!$B$324:$B$355,$C282,'Weather Normalized Data'!K$324:K$355)</f>
        <v>157.21512000000001</v>
      </c>
      <c r="K282" s="60">
        <f>SUMIF('Weather Normalized Data'!$B$324:$B$355,$C282,'Weather Normalized Data'!L$324:L$355)</f>
        <v>135.65216000000001</v>
      </c>
      <c r="L282" s="60">
        <f>SUMIF('Weather Normalized Data'!$B$324:$B$355,$C282,'Weather Normalized Data'!M$324:M$355)</f>
        <v>150.21576000000002</v>
      </c>
      <c r="M282" s="60">
        <f>SUMIF('Weather Normalized Data'!$B$324:$B$355,$C282,'Weather Normalized Data'!N$324:N$355)</f>
        <v>155.05542</v>
      </c>
      <c r="N282" s="60">
        <f>SUMIF('Weather Normalized Data'!$B$324:$B$355,$C282,'Weather Normalized Data'!O$324:O$355)</f>
        <v>177.20580000000001</v>
      </c>
      <c r="O282" s="60">
        <f>SUMIF('Weather Normalized Data'!$B$324:$B$355,$C282,'Weather Normalized Data'!P$324:P$355)</f>
        <v>220.94122000000002</v>
      </c>
      <c r="P282" s="90">
        <f t="shared" si="115"/>
        <v>2356.8744000000006</v>
      </c>
    </row>
    <row r="283" spans="1:16">
      <c r="A283" s="115">
        <f t="shared" si="111"/>
        <v>222</v>
      </c>
      <c r="B283" s="81" t="str">
        <f t="shared" si="116"/>
        <v>Irrigation Service</v>
      </c>
      <c r="C283" s="142">
        <f t="shared" si="116"/>
        <v>22</v>
      </c>
      <c r="D283" s="60">
        <f>SUMIF('Weather Normalized Data'!$B$324:$B$355,$C283,'Weather Normalized Data'!E$324:E$355)</f>
        <v>143.45534345073517</v>
      </c>
      <c r="E283" s="60">
        <f>SUMIF('Weather Normalized Data'!$B$324:$B$355,$C283,'Weather Normalized Data'!F$324:F$355)</f>
        <v>147.12991248872893</v>
      </c>
      <c r="F283" s="60">
        <f>SUMIF('Weather Normalized Data'!$B$324:$B$355,$C283,'Weather Normalized Data'!G$324:G$355)</f>
        <v>150.71628471921522</v>
      </c>
      <c r="G283" s="60">
        <f>SUMIF('Weather Normalized Data'!$B$324:$B$355,$C283,'Weather Normalized Data'!H$324:H$355)</f>
        <v>467.43628448245715</v>
      </c>
      <c r="H283" s="60">
        <f>SUMIF('Weather Normalized Data'!$B$324:$B$355,$C283,'Weather Normalized Data'!I$324:I$355)</f>
        <v>585.44360283360129</v>
      </c>
      <c r="I283" s="60">
        <f>SUMIF('Weather Normalized Data'!$B$324:$B$355,$C283,'Weather Normalized Data'!J$324:J$355)</f>
        <v>740.36369053009901</v>
      </c>
      <c r="J283" s="60">
        <f>SUMIF('Weather Normalized Data'!$B$324:$B$355,$C283,'Weather Normalized Data'!K$324:K$355)</f>
        <v>768.55881456852853</v>
      </c>
      <c r="K283" s="60">
        <f>SUMIF('Weather Normalized Data'!$B$324:$B$355,$C283,'Weather Normalized Data'!L$324:L$355)</f>
        <v>578.72026157557593</v>
      </c>
      <c r="L283" s="60">
        <f>SUMIF('Weather Normalized Data'!$B$324:$B$355,$C283,'Weather Normalized Data'!M$324:M$355)</f>
        <v>572.88249385982363</v>
      </c>
      <c r="M283" s="60">
        <f>SUMIF('Weather Normalized Data'!$B$324:$B$355,$C283,'Weather Normalized Data'!N$324:N$355)</f>
        <v>497.3507971364786</v>
      </c>
      <c r="N283" s="60">
        <f>SUMIF('Weather Normalized Data'!$B$324:$B$355,$C283,'Weather Normalized Data'!O$324:O$355)</f>
        <v>395.11629800897913</v>
      </c>
      <c r="O283" s="60">
        <f>SUMIF('Weather Normalized Data'!$B$324:$B$355,$C283,'Weather Normalized Data'!P$324:P$355)</f>
        <v>252.06668293835997</v>
      </c>
      <c r="P283" s="90">
        <f t="shared" si="115"/>
        <v>5299.2404665925833</v>
      </c>
    </row>
    <row r="284" spans="1:16">
      <c r="A284" s="115">
        <f t="shared" si="111"/>
        <v>223</v>
      </c>
      <c r="B284" s="81" t="str">
        <f t="shared" si="116"/>
        <v>General Service</v>
      </c>
      <c r="C284" s="142">
        <f t="shared" si="116"/>
        <v>24</v>
      </c>
      <c r="D284" s="60">
        <f>SUMIF('Weather Normalized Data'!$B$324:$B$355,$C284,'Weather Normalized Data'!E$324:E$355)</f>
        <v>160576.80000000002</v>
      </c>
      <c r="E284" s="60">
        <f>SUMIF('Weather Normalized Data'!$B$324:$B$355,$C284,'Weather Normalized Data'!F$324:F$355)</f>
        <v>157611.64000000001</v>
      </c>
      <c r="F284" s="60">
        <f>SUMIF('Weather Normalized Data'!$B$324:$B$355,$C284,'Weather Normalized Data'!G$324:G$355)</f>
        <v>161867.1</v>
      </c>
      <c r="G284" s="60">
        <f>SUMIF('Weather Normalized Data'!$B$324:$B$355,$C284,'Weather Normalized Data'!H$324:H$355)</f>
        <v>158250.12</v>
      </c>
      <c r="H284" s="60">
        <f>SUMIF('Weather Normalized Data'!$B$324:$B$355,$C284,'Weather Normalized Data'!I$324:I$355)</f>
        <v>169478.26</v>
      </c>
      <c r="I284" s="60">
        <f>SUMIF('Weather Normalized Data'!$B$324:$B$355,$C284,'Weather Normalized Data'!J$324:J$355)</f>
        <v>187812.48000000001</v>
      </c>
      <c r="J284" s="60">
        <f>SUMIF('Weather Normalized Data'!$B$324:$B$355,$C284,'Weather Normalized Data'!K$324:K$355)</f>
        <v>197898.9</v>
      </c>
      <c r="K284" s="60">
        <f>SUMIF('Weather Normalized Data'!$B$324:$B$355,$C284,'Weather Normalized Data'!L$324:L$355)</f>
        <v>203745.5</v>
      </c>
      <c r="L284" s="60">
        <f>SUMIF('Weather Normalized Data'!$B$324:$B$355,$C284,'Weather Normalized Data'!M$324:M$355)</f>
        <v>201434.46</v>
      </c>
      <c r="M284" s="60">
        <f>SUMIF('Weather Normalized Data'!$B$324:$B$355,$C284,'Weather Normalized Data'!N$324:N$355)</f>
        <v>184975.2</v>
      </c>
      <c r="N284" s="60">
        <f>SUMIF('Weather Normalized Data'!$B$324:$B$355,$C284,'Weather Normalized Data'!O$324:O$355)</f>
        <v>173364.34000000003</v>
      </c>
      <c r="O284" s="60">
        <f>SUMIF('Weather Normalized Data'!$B$324:$B$355,$C284,'Weather Normalized Data'!P$324:P$355)</f>
        <v>158551.42000000001</v>
      </c>
      <c r="P284" s="90">
        <f t="shared" si="115"/>
        <v>2115566.2200000002</v>
      </c>
    </row>
    <row r="285" spans="1:16">
      <c r="A285" s="115">
        <f t="shared" si="111"/>
        <v>224</v>
      </c>
      <c r="B285" s="81" t="str">
        <f t="shared" si="116"/>
        <v>Large Power Service</v>
      </c>
      <c r="C285" s="142">
        <f t="shared" si="116"/>
        <v>25</v>
      </c>
      <c r="D285" s="60">
        <f>SUMIF('Weather Normalized Data'!$B$324:$B$355,$C285,'Weather Normalized Data'!E$324:E$355)</f>
        <v>44691.75</v>
      </c>
      <c r="E285" s="60">
        <f>SUMIF('Weather Normalized Data'!$B$324:$B$355,$C285,'Weather Normalized Data'!F$324:F$355)</f>
        <v>44313.750000000007</v>
      </c>
      <c r="F285" s="60">
        <f>SUMIF('Weather Normalized Data'!$B$324:$B$355,$C285,'Weather Normalized Data'!G$324:G$355)</f>
        <v>44901.450000000004</v>
      </c>
      <c r="G285" s="60">
        <f>SUMIF('Weather Normalized Data'!$B$324:$B$355,$C285,'Weather Normalized Data'!H$324:H$355)</f>
        <v>44835.3</v>
      </c>
      <c r="H285" s="60">
        <f>SUMIF('Weather Normalized Data'!$B$324:$B$355,$C285,'Weather Normalized Data'!I$324:I$355)</f>
        <v>45027.9</v>
      </c>
      <c r="I285" s="60">
        <f>SUMIF('Weather Normalized Data'!$B$324:$B$355,$C285,'Weather Normalized Data'!J$324:J$355)</f>
        <v>47042.1</v>
      </c>
      <c r="J285" s="60">
        <f>SUMIF('Weather Normalized Data'!$B$324:$B$355,$C285,'Weather Normalized Data'!K$324:K$355)</f>
        <v>48338.1</v>
      </c>
      <c r="K285" s="60">
        <f>SUMIF('Weather Normalized Data'!$B$324:$B$355,$C285,'Weather Normalized Data'!L$324:L$355)</f>
        <v>49194.9</v>
      </c>
      <c r="L285" s="60">
        <f>SUMIF('Weather Normalized Data'!$B$324:$B$355,$C285,'Weather Normalized Data'!M$324:M$355)</f>
        <v>48845.7</v>
      </c>
      <c r="M285" s="60">
        <f>SUMIF('Weather Normalized Data'!$B$324:$B$355,$C285,'Weather Normalized Data'!N$324:N$355)</f>
        <v>46211.850000000006</v>
      </c>
      <c r="N285" s="60">
        <f>SUMIF('Weather Normalized Data'!$B$324:$B$355,$C285,'Weather Normalized Data'!O$324:O$355)</f>
        <v>45298.35</v>
      </c>
      <c r="O285" s="60">
        <f>SUMIF('Weather Normalized Data'!$B$324:$B$355,$C285,'Weather Normalized Data'!P$324:P$355)</f>
        <v>44712.450000000004</v>
      </c>
      <c r="P285" s="90">
        <f t="shared" si="115"/>
        <v>553413.6</v>
      </c>
    </row>
    <row r="286" spans="1:16">
      <c r="A286" s="115">
        <f t="shared" si="111"/>
        <v>225</v>
      </c>
      <c r="B286" s="81" t="str">
        <f t="shared" si="116"/>
        <v>Large Power Off-Peak Service</v>
      </c>
      <c r="C286" s="142" t="str">
        <f t="shared" si="116"/>
        <v>25A</v>
      </c>
      <c r="D286" s="60">
        <f>SUMIF('Weather Normalized Data'!$B$324:$B$355,$C286,'Weather Normalized Data'!E$324:E$355)</f>
        <v>1118.7</v>
      </c>
      <c r="E286" s="60">
        <f>SUMIF('Weather Normalized Data'!$B$324:$B$355,$C286,'Weather Normalized Data'!F$324:F$355)</f>
        <v>1111.5</v>
      </c>
      <c r="F286" s="60">
        <f>SUMIF('Weather Normalized Data'!$B$324:$B$355,$C286,'Weather Normalized Data'!G$324:G$355)</f>
        <v>1072.3500000000001</v>
      </c>
      <c r="G286" s="60">
        <f>SUMIF('Weather Normalized Data'!$B$324:$B$355,$C286,'Weather Normalized Data'!H$324:H$355)</f>
        <v>1137.1500000000001</v>
      </c>
      <c r="H286" s="60">
        <f>SUMIF('Weather Normalized Data'!$B$324:$B$355,$C286,'Weather Normalized Data'!I$324:I$355)</f>
        <v>1134</v>
      </c>
      <c r="I286" s="60">
        <f>SUMIF('Weather Normalized Data'!$B$324:$B$355,$C286,'Weather Normalized Data'!J$324:J$355)</f>
        <v>1278.45</v>
      </c>
      <c r="J286" s="60">
        <f>SUMIF('Weather Normalized Data'!$B$324:$B$355,$C286,'Weather Normalized Data'!K$324:K$355)</f>
        <v>1237.05</v>
      </c>
      <c r="K286" s="60">
        <f>SUMIF('Weather Normalized Data'!$B$324:$B$355,$C286,'Weather Normalized Data'!L$324:L$355)</f>
        <v>1229.4000000000001</v>
      </c>
      <c r="L286" s="60">
        <f>SUMIF('Weather Normalized Data'!$B$324:$B$355,$C286,'Weather Normalized Data'!M$324:M$355)</f>
        <v>1230.75</v>
      </c>
      <c r="M286" s="60">
        <f>SUMIF('Weather Normalized Data'!$B$324:$B$355,$C286,'Weather Normalized Data'!N$324:N$355)</f>
        <v>1274.8500000000001</v>
      </c>
      <c r="N286" s="60">
        <f>SUMIF('Weather Normalized Data'!$B$324:$B$355,$C286,'Weather Normalized Data'!O$324:O$355)</f>
        <v>1159.6500000000001</v>
      </c>
      <c r="O286" s="60">
        <f>SUMIF('Weather Normalized Data'!$B$324:$B$355,$C286,'Weather Normalized Data'!P$324:P$355)</f>
        <v>1248.75</v>
      </c>
      <c r="P286" s="90">
        <f t="shared" si="115"/>
        <v>14232.6</v>
      </c>
    </row>
    <row r="287" spans="1:16">
      <c r="A287" s="115">
        <f t="shared" si="111"/>
        <v>226</v>
      </c>
      <c r="B287" s="81" t="str">
        <f t="shared" si="116"/>
        <v>Petroleum Refinery</v>
      </c>
      <c r="C287" s="142">
        <f t="shared" si="116"/>
        <v>26</v>
      </c>
      <c r="D287" s="60">
        <f>SUMIF('Weather Normalized Data'!$B$324:$B$355,$C287,'Weather Normalized Data'!E$324:E$355)</f>
        <v>18180</v>
      </c>
      <c r="E287" s="60">
        <f>SUMIF('Weather Normalized Data'!$B$324:$B$355,$C287,'Weather Normalized Data'!F$324:F$355)</f>
        <v>18180</v>
      </c>
      <c r="F287" s="60">
        <f>SUMIF('Weather Normalized Data'!$B$324:$B$355,$C287,'Weather Normalized Data'!G$324:G$355)</f>
        <v>18180</v>
      </c>
      <c r="G287" s="60">
        <f>SUMIF('Weather Normalized Data'!$B$324:$B$355,$C287,'Weather Normalized Data'!H$324:H$355)</f>
        <v>18180</v>
      </c>
      <c r="H287" s="60">
        <f>SUMIF('Weather Normalized Data'!$B$324:$B$355,$C287,'Weather Normalized Data'!I$324:I$355)</f>
        <v>18180</v>
      </c>
      <c r="I287" s="60">
        <f>SUMIF('Weather Normalized Data'!$B$324:$B$355,$C287,'Weather Normalized Data'!J$324:J$355)</f>
        <v>18180</v>
      </c>
      <c r="J287" s="60">
        <f>SUMIF('Weather Normalized Data'!$B$324:$B$355,$C287,'Weather Normalized Data'!K$324:K$355)</f>
        <v>18180</v>
      </c>
      <c r="K287" s="60">
        <f>SUMIF('Weather Normalized Data'!$B$324:$B$355,$C287,'Weather Normalized Data'!L$324:L$355)</f>
        <v>18180</v>
      </c>
      <c r="L287" s="60">
        <f>SUMIF('Weather Normalized Data'!$B$324:$B$355,$C287,'Weather Normalized Data'!M$324:M$355)</f>
        <v>18180</v>
      </c>
      <c r="M287" s="60">
        <f>SUMIF('Weather Normalized Data'!$B$324:$B$355,$C287,'Weather Normalized Data'!N$324:N$355)</f>
        <v>18180</v>
      </c>
      <c r="N287" s="60">
        <f>SUMIF('Weather Normalized Data'!$B$324:$B$355,$C287,'Weather Normalized Data'!O$324:O$355)</f>
        <v>18180</v>
      </c>
      <c r="O287" s="60">
        <f>SUMIF('Weather Normalized Data'!$B$324:$B$355,$C287,'Weather Normalized Data'!P$324:P$355)</f>
        <v>18180</v>
      </c>
      <c r="P287" s="90">
        <f t="shared" si="115"/>
        <v>218160</v>
      </c>
    </row>
    <row r="288" spans="1:16">
      <c r="A288" s="115">
        <f t="shared" si="111"/>
        <v>227</v>
      </c>
      <c r="B288" s="81" t="str">
        <f t="shared" si="116"/>
        <v>Area Lighting</v>
      </c>
      <c r="C288" s="142">
        <f t="shared" si="116"/>
        <v>28</v>
      </c>
      <c r="D288" s="60">
        <f>SUMIF('Weather Normalized Data'!$B$324:$B$355,$C288,'Weather Normalized Data'!E$324:E$355)</f>
        <v>79.012230000000002</v>
      </c>
      <c r="E288" s="60">
        <f>SUMIF('Weather Normalized Data'!$B$324:$B$355,$C288,'Weather Normalized Data'!F$324:F$355)</f>
        <v>68.755290000000002</v>
      </c>
      <c r="F288" s="60">
        <f>SUMIF('Weather Normalized Data'!$B$324:$B$355,$C288,'Weather Normalized Data'!G$324:G$355)</f>
        <v>69.493740000000003</v>
      </c>
      <c r="G288" s="60">
        <f>SUMIF('Weather Normalized Data'!$B$324:$B$355,$C288,'Weather Normalized Data'!H$324:H$355)</f>
        <v>61.760910000000003</v>
      </c>
      <c r="H288" s="60">
        <f>SUMIF('Weather Normalized Data'!$B$324:$B$355,$C288,'Weather Normalized Data'!I$324:I$355)</f>
        <v>58.724220000000003</v>
      </c>
      <c r="I288" s="60">
        <f>SUMIF('Weather Normalized Data'!$B$324:$B$355,$C288,'Weather Normalized Data'!J$324:J$355)</f>
        <v>54.215730000000001</v>
      </c>
      <c r="J288" s="60">
        <f>SUMIF('Weather Normalized Data'!$B$324:$B$355,$C288,'Weather Normalized Data'!K$324:K$355)</f>
        <v>57.682050000000004</v>
      </c>
      <c r="K288" s="60">
        <f>SUMIF('Weather Normalized Data'!$B$324:$B$355,$C288,'Weather Normalized Data'!L$324:L$355)</f>
        <v>61.81212</v>
      </c>
      <c r="L288" s="60">
        <f>SUMIF('Weather Normalized Data'!$B$324:$B$355,$C288,'Weather Normalized Data'!M$324:M$355)</f>
        <v>64.716539999999995</v>
      </c>
      <c r="M288" s="60">
        <f>SUMIF('Weather Normalized Data'!$B$324:$B$355,$C288,'Weather Normalized Data'!N$324:N$355)</f>
        <v>72.413340000000005</v>
      </c>
      <c r="N288" s="60">
        <f>SUMIF('Weather Normalized Data'!$B$324:$B$355,$C288,'Weather Normalized Data'!O$324:O$355)</f>
        <v>75.343770000000006</v>
      </c>
      <c r="O288" s="60">
        <f>SUMIF('Weather Normalized Data'!$B$324:$B$355,$C288,'Weather Normalized Data'!P$324:P$355)</f>
        <v>80.949629999999999</v>
      </c>
      <c r="P288" s="90">
        <f t="shared" si="115"/>
        <v>804.87956999999994</v>
      </c>
    </row>
    <row r="289" spans="1:16">
      <c r="A289" s="115">
        <f t="shared" si="111"/>
        <v>228</v>
      </c>
      <c r="B289" s="81" t="str">
        <f t="shared" si="116"/>
        <v>Electric Furnace</v>
      </c>
      <c r="C289" s="142">
        <f t="shared" si="116"/>
        <v>30</v>
      </c>
      <c r="D289" s="60">
        <f>SUMIF('Weather Normalized Data'!$B$324:$B$355,$C289,'Weather Normalized Data'!E$324:E$355)</f>
        <v>2100</v>
      </c>
      <c r="E289" s="60">
        <f>SUMIF('Weather Normalized Data'!$B$324:$B$355,$C289,'Weather Normalized Data'!F$324:F$355)</f>
        <v>2100</v>
      </c>
      <c r="F289" s="60">
        <f>SUMIF('Weather Normalized Data'!$B$324:$B$355,$C289,'Weather Normalized Data'!G$324:G$355)</f>
        <v>2100</v>
      </c>
      <c r="G289" s="60">
        <f>SUMIF('Weather Normalized Data'!$B$324:$B$355,$C289,'Weather Normalized Data'!H$324:H$355)</f>
        <v>2100</v>
      </c>
      <c r="H289" s="60">
        <f>SUMIF('Weather Normalized Data'!$B$324:$B$355,$C289,'Weather Normalized Data'!I$324:I$355)</f>
        <v>2100</v>
      </c>
      <c r="I289" s="60">
        <f>SUMIF('Weather Normalized Data'!$B$324:$B$355,$C289,'Weather Normalized Data'!J$324:J$355)</f>
        <v>2100</v>
      </c>
      <c r="J289" s="60">
        <f>SUMIF('Weather Normalized Data'!$B$324:$B$355,$C289,'Weather Normalized Data'!K$324:K$355)</f>
        <v>2267.16</v>
      </c>
      <c r="K289" s="60">
        <f>SUMIF('Weather Normalized Data'!$B$324:$B$355,$C289,'Weather Normalized Data'!L$324:L$355)</f>
        <v>2319.66</v>
      </c>
      <c r="L289" s="60">
        <f>SUMIF('Weather Normalized Data'!$B$324:$B$355,$C289,'Weather Normalized Data'!M$324:M$355)</f>
        <v>2346.96</v>
      </c>
      <c r="M289" s="60">
        <f>SUMIF('Weather Normalized Data'!$B$324:$B$355,$C289,'Weather Normalized Data'!N$324:N$355)</f>
        <v>2293.1999999999998</v>
      </c>
      <c r="N289" s="60">
        <f>SUMIF('Weather Normalized Data'!$B$324:$B$355,$C289,'Weather Normalized Data'!O$324:O$355)</f>
        <v>2306.2199999999998</v>
      </c>
      <c r="O289" s="60">
        <f>SUMIF('Weather Normalized Data'!$B$324:$B$355,$C289,'Weather Normalized Data'!P$324:P$355)</f>
        <v>2319.66</v>
      </c>
      <c r="P289" s="90">
        <f t="shared" si="115"/>
        <v>26452.86</v>
      </c>
    </row>
    <row r="290" spans="1:16">
      <c r="A290" s="115">
        <f t="shared" si="111"/>
        <v>229</v>
      </c>
      <c r="B290" s="81" t="str">
        <f t="shared" si="116"/>
        <v>Military Research &amp; Dev. Service</v>
      </c>
      <c r="C290" s="142">
        <f t="shared" si="116"/>
        <v>31</v>
      </c>
      <c r="D290" s="60">
        <f>SUMIF('Weather Normalized Data'!$B$324:$B$355,$C290,'Weather Normalized Data'!E$324:E$355)</f>
        <v>21160</v>
      </c>
      <c r="E290" s="60">
        <f>SUMIF('Weather Normalized Data'!$B$324:$B$355,$C290,'Weather Normalized Data'!F$324:F$355)</f>
        <v>21160</v>
      </c>
      <c r="F290" s="60">
        <f>SUMIF('Weather Normalized Data'!$B$324:$B$355,$C290,'Weather Normalized Data'!G$324:G$355)</f>
        <v>21160</v>
      </c>
      <c r="G290" s="60">
        <f>SUMIF('Weather Normalized Data'!$B$324:$B$355,$C290,'Weather Normalized Data'!H$324:H$355)</f>
        <v>21160</v>
      </c>
      <c r="H290" s="60">
        <f>SUMIF('Weather Normalized Data'!$B$324:$B$355,$C290,'Weather Normalized Data'!I$324:I$355)</f>
        <v>21160</v>
      </c>
      <c r="I290" s="60">
        <f>SUMIF('Weather Normalized Data'!$B$324:$B$355,$C290,'Weather Normalized Data'!J$324:J$355)</f>
        <v>21160</v>
      </c>
      <c r="J290" s="60">
        <f>SUMIF('Weather Normalized Data'!$B$324:$B$355,$C290,'Weather Normalized Data'!K$324:K$355)</f>
        <v>21160</v>
      </c>
      <c r="K290" s="60">
        <f>SUMIF('Weather Normalized Data'!$B$324:$B$355,$C290,'Weather Normalized Data'!L$324:L$355)</f>
        <v>21160</v>
      </c>
      <c r="L290" s="60">
        <f>SUMIF('Weather Normalized Data'!$B$324:$B$355,$C290,'Weather Normalized Data'!M$324:M$355)</f>
        <v>21160</v>
      </c>
      <c r="M290" s="60">
        <f>SUMIF('Weather Normalized Data'!$B$324:$B$355,$C290,'Weather Normalized Data'!N$324:N$355)</f>
        <v>21160</v>
      </c>
      <c r="N290" s="60">
        <f>SUMIF('Weather Normalized Data'!$B$324:$B$355,$C290,'Weather Normalized Data'!O$324:O$355)</f>
        <v>21160</v>
      </c>
      <c r="O290" s="60">
        <f>SUMIF('Weather Normalized Data'!$B$324:$B$355,$C290,'Weather Normalized Data'!P$324:P$355)</f>
        <v>21160</v>
      </c>
      <c r="P290" s="90">
        <f t="shared" si="115"/>
        <v>253920</v>
      </c>
    </row>
    <row r="291" spans="1:16">
      <c r="A291" s="115">
        <f t="shared" si="111"/>
        <v>230</v>
      </c>
      <c r="B291" s="81" t="str">
        <f t="shared" ref="B291:C296" si="117">B266</f>
        <v>Cotton Gin</v>
      </c>
      <c r="C291" s="142">
        <f t="shared" si="117"/>
        <v>34</v>
      </c>
      <c r="D291" s="60">
        <f>SUMIF('Weather Normalized Data'!$B$324:$B$355,$C291,'Weather Normalized Data'!E$324:E$355)</f>
        <v>0</v>
      </c>
      <c r="E291" s="60">
        <f>SUMIF('Weather Normalized Data'!$B$324:$B$355,$C291,'Weather Normalized Data'!F$324:F$355)</f>
        <v>1.1599999999999999</v>
      </c>
      <c r="F291" s="60">
        <f>SUMIF('Weather Normalized Data'!$B$324:$B$355,$C291,'Weather Normalized Data'!G$324:G$355)</f>
        <v>1.1599999999999999</v>
      </c>
      <c r="G291" s="60">
        <f>SUMIF('Weather Normalized Data'!$B$324:$B$355,$C291,'Weather Normalized Data'!H$324:H$355)</f>
        <v>1.1599999999999999</v>
      </c>
      <c r="H291" s="60">
        <f>SUMIF('Weather Normalized Data'!$B$324:$B$355,$C291,'Weather Normalized Data'!I$324:I$355)</f>
        <v>0</v>
      </c>
      <c r="I291" s="60">
        <f>SUMIF('Weather Normalized Data'!$B$324:$B$355,$C291,'Weather Normalized Data'!J$324:J$355)</f>
        <v>0</v>
      </c>
      <c r="J291" s="60">
        <f>SUMIF('Weather Normalized Data'!$B$324:$B$355,$C291,'Weather Normalized Data'!K$324:K$355)</f>
        <v>0</v>
      </c>
      <c r="K291" s="60">
        <f>SUMIF('Weather Normalized Data'!$B$324:$B$355,$C291,'Weather Normalized Data'!L$324:L$355)</f>
        <v>0</v>
      </c>
      <c r="L291" s="60">
        <f>SUMIF('Weather Normalized Data'!$B$324:$B$355,$C291,'Weather Normalized Data'!M$324:M$355)</f>
        <v>0</v>
      </c>
      <c r="M291" s="60">
        <f>SUMIF('Weather Normalized Data'!$B$324:$B$355,$C291,'Weather Normalized Data'!N$324:N$355)</f>
        <v>0</v>
      </c>
      <c r="N291" s="60">
        <f>SUMIF('Weather Normalized Data'!$B$324:$B$355,$C291,'Weather Normalized Data'!O$324:O$355)</f>
        <v>0</v>
      </c>
      <c r="O291" s="60">
        <f>SUMIF('Weather Normalized Data'!$B$324:$B$355,$C291,'Weather Normalized Data'!P$324:P$355)</f>
        <v>0</v>
      </c>
      <c r="P291" s="90">
        <f t="shared" si="115"/>
        <v>3.4799999999999995</v>
      </c>
    </row>
    <row r="292" spans="1:16">
      <c r="A292" s="115">
        <f t="shared" si="111"/>
        <v>231</v>
      </c>
      <c r="B292" s="81" t="str">
        <f t="shared" si="117"/>
        <v>Interruptible Power Service</v>
      </c>
      <c r="C292" s="142">
        <f t="shared" si="117"/>
        <v>38</v>
      </c>
      <c r="D292" s="60">
        <f>SUMIF('Weather Normalized Data'!$B$324:$B$355,$C292,'Weather Normalized Data'!E$324:E$355)</f>
        <v>0</v>
      </c>
      <c r="E292" s="60">
        <f>SUMIF('Weather Normalized Data'!$B$324:$B$355,$C292,'Weather Normalized Data'!F$324:F$355)</f>
        <v>0</v>
      </c>
      <c r="F292" s="60">
        <f>SUMIF('Weather Normalized Data'!$B$324:$B$355,$C292,'Weather Normalized Data'!G$324:G$355)</f>
        <v>0</v>
      </c>
      <c r="G292" s="60">
        <f>SUMIF('Weather Normalized Data'!$B$324:$B$355,$C292,'Weather Normalized Data'!H$324:H$355)</f>
        <v>0</v>
      </c>
      <c r="H292" s="60">
        <f>SUMIF('Weather Normalized Data'!$B$324:$B$355,$C292,'Weather Normalized Data'!I$324:I$355)</f>
        <v>0</v>
      </c>
      <c r="I292" s="60">
        <f>SUMIF('Weather Normalized Data'!$B$324:$B$355,$C292,'Weather Normalized Data'!J$324:J$355)</f>
        <v>0</v>
      </c>
      <c r="J292" s="60">
        <f>SUMIF('Weather Normalized Data'!$B$324:$B$355,$C292,'Weather Normalized Data'!K$324:K$355)</f>
        <v>0</v>
      </c>
      <c r="K292" s="60">
        <f>SUMIF('Weather Normalized Data'!$B$324:$B$355,$C292,'Weather Normalized Data'!L$324:L$355)</f>
        <v>0</v>
      </c>
      <c r="L292" s="60">
        <f>SUMIF('Weather Normalized Data'!$B$324:$B$355,$C292,'Weather Normalized Data'!M$324:M$355)</f>
        <v>0</v>
      </c>
      <c r="M292" s="60">
        <f>SUMIF('Weather Normalized Data'!$B$324:$B$355,$C292,'Weather Normalized Data'!N$324:N$355)</f>
        <v>0</v>
      </c>
      <c r="N292" s="60">
        <f>SUMIF('Weather Normalized Data'!$B$324:$B$355,$C292,'Weather Normalized Data'!O$324:O$355)</f>
        <v>0</v>
      </c>
      <c r="O292" s="60">
        <f>SUMIF('Weather Normalized Data'!$B$324:$B$355,$C292,'Weather Normalized Data'!P$324:P$355)</f>
        <v>0</v>
      </c>
      <c r="P292" s="90">
        <f t="shared" si="115"/>
        <v>0</v>
      </c>
    </row>
    <row r="293" spans="1:16">
      <c r="A293" s="115">
        <f t="shared" si="111"/>
        <v>232</v>
      </c>
      <c r="B293" s="81" t="str">
        <f t="shared" si="117"/>
        <v>City / County Service</v>
      </c>
      <c r="C293" s="142">
        <f t="shared" si="117"/>
        <v>41</v>
      </c>
      <c r="D293" s="60">
        <f>SUMIF('Weather Normalized Data'!$B$324:$B$355,$C293,'Weather Normalized Data'!E$324:E$355)</f>
        <v>27282.420000000002</v>
      </c>
      <c r="E293" s="60">
        <f>SUMIF('Weather Normalized Data'!$B$324:$B$355,$C293,'Weather Normalized Data'!F$324:F$355)</f>
        <v>27588.06</v>
      </c>
      <c r="F293" s="60">
        <f>SUMIF('Weather Normalized Data'!$B$324:$B$355,$C293,'Weather Normalized Data'!G$324:G$355)</f>
        <v>27859.14</v>
      </c>
      <c r="G293" s="60">
        <f>SUMIF('Weather Normalized Data'!$B$324:$B$355,$C293,'Weather Normalized Data'!H$324:H$355)</f>
        <v>23555.34</v>
      </c>
      <c r="H293" s="60">
        <f>SUMIF('Weather Normalized Data'!$B$324:$B$355,$C293,'Weather Normalized Data'!I$324:I$355)</f>
        <v>19291.5</v>
      </c>
      <c r="I293" s="60">
        <f>SUMIF('Weather Normalized Data'!$B$324:$B$355,$C293,'Weather Normalized Data'!J$324:J$355)</f>
        <v>25417.800000000003</v>
      </c>
      <c r="J293" s="60">
        <f>SUMIF('Weather Normalized Data'!$B$324:$B$355,$C293,'Weather Normalized Data'!K$324:K$355)</f>
        <v>30121.740000000005</v>
      </c>
      <c r="K293" s="60">
        <f>SUMIF('Weather Normalized Data'!$B$324:$B$355,$C293,'Weather Normalized Data'!L$324:L$355)</f>
        <v>36531.54</v>
      </c>
      <c r="L293" s="60">
        <f>SUMIF('Weather Normalized Data'!$B$324:$B$355,$C293,'Weather Normalized Data'!M$324:M$355)</f>
        <v>37178.46</v>
      </c>
      <c r="M293" s="60">
        <f>SUMIF('Weather Normalized Data'!$B$324:$B$355,$C293,'Weather Normalized Data'!N$324:N$355)</f>
        <v>31921.56</v>
      </c>
      <c r="N293" s="60">
        <f>SUMIF('Weather Normalized Data'!$B$324:$B$355,$C293,'Weather Normalized Data'!O$324:O$355)</f>
        <v>25797.960000000003</v>
      </c>
      <c r="O293" s="60">
        <f>SUMIF('Weather Normalized Data'!$B$324:$B$355,$C293,'Weather Normalized Data'!P$324:P$355)</f>
        <v>21487.680000000004</v>
      </c>
      <c r="P293" s="90">
        <f t="shared" si="115"/>
        <v>334033.2</v>
      </c>
    </row>
    <row r="294" spans="1:16">
      <c r="A294" s="115">
        <f t="shared" si="111"/>
        <v>233</v>
      </c>
      <c r="B294" s="81" t="str">
        <f t="shared" si="117"/>
        <v>State University Service</v>
      </c>
      <c r="C294" s="142">
        <f t="shared" si="117"/>
        <v>43</v>
      </c>
      <c r="D294" s="60">
        <f>SUMIF('Weather Normalized Data'!$B$324:$B$355,$C294,'Weather Normalized Data'!E$324:E$355)</f>
        <v>3747.6</v>
      </c>
      <c r="E294" s="60">
        <f>SUMIF('Weather Normalized Data'!$B$324:$B$355,$C294,'Weather Normalized Data'!F$324:F$355)</f>
        <v>3694.9500000000003</v>
      </c>
      <c r="F294" s="60">
        <f>SUMIF('Weather Normalized Data'!$B$324:$B$355,$C294,'Weather Normalized Data'!G$324:G$355)</f>
        <v>3694.9500000000003</v>
      </c>
      <c r="G294" s="60">
        <f>SUMIF('Weather Normalized Data'!$B$324:$B$355,$C294,'Weather Normalized Data'!H$324:H$355)</f>
        <v>4065.3</v>
      </c>
      <c r="H294" s="60">
        <f>SUMIF('Weather Normalized Data'!$B$324:$B$355,$C294,'Weather Normalized Data'!I$324:I$355)</f>
        <v>3694.9500000000003</v>
      </c>
      <c r="I294" s="60">
        <f>SUMIF('Weather Normalized Data'!$B$324:$B$355,$C294,'Weather Normalized Data'!J$324:J$355)</f>
        <v>3694.9500000000003</v>
      </c>
      <c r="J294" s="60">
        <f>SUMIF('Weather Normalized Data'!$B$324:$B$355,$C294,'Weather Normalized Data'!K$324:K$355)</f>
        <v>3694.9500000000003</v>
      </c>
      <c r="K294" s="60">
        <f>SUMIF('Weather Normalized Data'!$B$324:$B$355,$C294,'Weather Normalized Data'!L$324:L$355)</f>
        <v>3694.9500000000003</v>
      </c>
      <c r="L294" s="60">
        <f>SUMIF('Weather Normalized Data'!$B$324:$B$355,$C294,'Weather Normalized Data'!M$324:M$355)</f>
        <v>4047.3</v>
      </c>
      <c r="M294" s="60">
        <f>SUMIF('Weather Normalized Data'!$B$324:$B$355,$C294,'Weather Normalized Data'!N$324:N$355)</f>
        <v>4132.8</v>
      </c>
      <c r="N294" s="60">
        <f>SUMIF('Weather Normalized Data'!$B$324:$B$355,$C294,'Weather Normalized Data'!O$324:O$355)</f>
        <v>3473.55</v>
      </c>
      <c r="O294" s="60">
        <f>SUMIF('Weather Normalized Data'!$B$324:$B$355,$C294,'Weather Normalized Data'!P$324:P$355)</f>
        <v>3235.5</v>
      </c>
      <c r="P294" s="90">
        <f t="shared" si="115"/>
        <v>44871.750000000007</v>
      </c>
    </row>
    <row r="295" spans="1:16">
      <c r="A295" s="115">
        <f t="shared" si="111"/>
        <v>234</v>
      </c>
      <c r="B295" s="81" t="str">
        <f t="shared" si="117"/>
        <v>Cogen Supplemental</v>
      </c>
      <c r="C295" s="142">
        <f t="shared" si="117"/>
        <v>45</v>
      </c>
      <c r="D295" s="60">
        <f>SUMIF('Weather Normalized Data'!$B$324:$B$355,$C295,'Weather Normalized Data'!E$324:E$355)</f>
        <v>1723.5</v>
      </c>
      <c r="E295" s="60">
        <f>SUMIF('Weather Normalized Data'!$B$324:$B$355,$C295,'Weather Normalized Data'!F$324:F$355)</f>
        <v>1764.45</v>
      </c>
      <c r="F295" s="60">
        <f>SUMIF('Weather Normalized Data'!$B$324:$B$355,$C295,'Weather Normalized Data'!G$324:G$355)</f>
        <v>1731.15</v>
      </c>
      <c r="G295" s="60">
        <f>SUMIF('Weather Normalized Data'!$B$324:$B$355,$C295,'Weather Normalized Data'!H$324:H$355)</f>
        <v>1779.3</v>
      </c>
      <c r="H295" s="60">
        <f>SUMIF('Weather Normalized Data'!$B$324:$B$355,$C295,'Weather Normalized Data'!I$324:I$355)</f>
        <v>1978.2</v>
      </c>
      <c r="I295" s="60">
        <f>SUMIF('Weather Normalized Data'!$B$324:$B$355,$C295,'Weather Normalized Data'!J$324:J$355)</f>
        <v>2197.35</v>
      </c>
      <c r="J295" s="60">
        <f>SUMIF('Weather Normalized Data'!$B$324:$B$355,$C295,'Weather Normalized Data'!K$324:K$355)</f>
        <v>2169.9</v>
      </c>
      <c r="K295" s="60">
        <f>SUMIF('Weather Normalized Data'!$B$324:$B$355,$C295,'Weather Normalized Data'!L$324:L$355)</f>
        <v>2157.3000000000002</v>
      </c>
      <c r="L295" s="60">
        <f>SUMIF('Weather Normalized Data'!$B$324:$B$355,$C295,'Weather Normalized Data'!M$324:M$355)</f>
        <v>2172.15</v>
      </c>
      <c r="M295" s="60">
        <f>SUMIF('Weather Normalized Data'!$B$324:$B$355,$C295,'Weather Normalized Data'!N$324:N$355)</f>
        <v>1842.3</v>
      </c>
      <c r="N295" s="60">
        <f>SUMIF('Weather Normalized Data'!$B$324:$B$355,$C295,'Weather Normalized Data'!O$324:O$355)</f>
        <v>1814.4</v>
      </c>
      <c r="O295" s="60">
        <f>SUMIF('Weather Normalized Data'!$B$324:$B$355,$C295,'Weather Normalized Data'!P$324:P$355)</f>
        <v>1726.2</v>
      </c>
      <c r="P295" s="90">
        <f t="shared" si="115"/>
        <v>23056.200000000004</v>
      </c>
    </row>
    <row r="296" spans="1:16">
      <c r="A296" s="115">
        <f t="shared" si="111"/>
        <v>235</v>
      </c>
      <c r="B296" s="81" t="str">
        <f t="shared" si="117"/>
        <v>Cogen Maint, Backup &amp; Interrupt</v>
      </c>
      <c r="C296" s="142">
        <f t="shared" si="117"/>
        <v>46</v>
      </c>
      <c r="D296" s="60">
        <f>SUMIF('Weather Normalized Data'!$B$324:$B$355,$C296,'Weather Normalized Data'!E$324:E$355)</f>
        <v>0</v>
      </c>
      <c r="E296" s="60">
        <f>SUMIF('Weather Normalized Data'!$B$324:$B$355,$C296,'Weather Normalized Data'!F$324:F$355)</f>
        <v>0</v>
      </c>
      <c r="F296" s="60">
        <f>SUMIF('Weather Normalized Data'!$B$324:$B$355,$C296,'Weather Normalized Data'!G$324:G$355)</f>
        <v>0</v>
      </c>
      <c r="G296" s="60">
        <f>SUMIF('Weather Normalized Data'!$B$324:$B$355,$C296,'Weather Normalized Data'!H$324:H$355)</f>
        <v>0</v>
      </c>
      <c r="H296" s="60">
        <f>SUMIF('Weather Normalized Data'!$B$324:$B$355,$C296,'Weather Normalized Data'!I$324:I$355)</f>
        <v>0</v>
      </c>
      <c r="I296" s="60">
        <f>SUMIF('Weather Normalized Data'!$B$324:$B$355,$C296,'Weather Normalized Data'!J$324:J$355)</f>
        <v>0</v>
      </c>
      <c r="J296" s="60">
        <f>SUMIF('Weather Normalized Data'!$B$324:$B$355,$C296,'Weather Normalized Data'!K$324:K$355)</f>
        <v>0</v>
      </c>
      <c r="K296" s="60">
        <f>SUMIF('Weather Normalized Data'!$B$324:$B$355,$C296,'Weather Normalized Data'!L$324:L$355)</f>
        <v>0</v>
      </c>
      <c r="L296" s="60">
        <f>SUMIF('Weather Normalized Data'!$B$324:$B$355,$C296,'Weather Normalized Data'!M$324:M$355)</f>
        <v>0</v>
      </c>
      <c r="M296" s="60">
        <f>SUMIF('Weather Normalized Data'!$B$324:$B$355,$C296,'Weather Normalized Data'!N$324:N$355)</f>
        <v>0</v>
      </c>
      <c r="N296" s="60">
        <f>SUMIF('Weather Normalized Data'!$B$324:$B$355,$C296,'Weather Normalized Data'!O$324:O$355)</f>
        <v>0</v>
      </c>
      <c r="O296" s="60">
        <f>SUMIF('Weather Normalized Data'!$B$324:$B$355,$C296,'Weather Normalized Data'!P$324:P$355)</f>
        <v>0</v>
      </c>
      <c r="P296" s="90">
        <f t="shared" si="115"/>
        <v>0</v>
      </c>
    </row>
    <row r="297" spans="1:16" ht="13" thickBot="1">
      <c r="A297" s="115">
        <f t="shared" si="111"/>
        <v>236</v>
      </c>
      <c r="B297" s="323" t="str">
        <f>"Total "&amp;B273</f>
        <v>Total Transmission Cost Recovery Factor (TCRF)</v>
      </c>
      <c r="D297" s="327">
        <f>SUM(D274:D296)</f>
        <v>583528.78984030522</v>
      </c>
      <c r="E297" s="327">
        <f t="shared" ref="E297:O297" si="118">SUM(E274:E296)</f>
        <v>529568.95910966059</v>
      </c>
      <c r="F297" s="327">
        <f t="shared" si="118"/>
        <v>500747.32314572227</v>
      </c>
      <c r="G297" s="327">
        <f t="shared" si="118"/>
        <v>495701.25533782528</v>
      </c>
      <c r="H297" s="327">
        <f t="shared" si="118"/>
        <v>572254.18813373707</v>
      </c>
      <c r="I297" s="327">
        <f t="shared" si="118"/>
        <v>714231.62672062148</v>
      </c>
      <c r="J297" s="327">
        <f t="shared" si="118"/>
        <v>857379.93010031688</v>
      </c>
      <c r="K297" s="327">
        <f t="shared" si="118"/>
        <v>834785.70378149441</v>
      </c>
      <c r="L297" s="327">
        <f t="shared" si="118"/>
        <v>819154.58545967075</v>
      </c>
      <c r="M297" s="327">
        <f t="shared" si="118"/>
        <v>640666.02386054094</v>
      </c>
      <c r="N297" s="327">
        <f t="shared" si="118"/>
        <v>550018.47408063174</v>
      </c>
      <c r="O297" s="327">
        <f t="shared" si="118"/>
        <v>528651.28823295794</v>
      </c>
      <c r="P297" s="327">
        <f>SUM(P274:P296)</f>
        <v>7626688.1478034845</v>
      </c>
    </row>
    <row r="298" spans="1:16" ht="30" customHeight="1" thickTop="1">
      <c r="A298" s="115">
        <f t="shared" si="111"/>
        <v>237</v>
      </c>
      <c r="B298" s="338" t="s">
        <v>935</v>
      </c>
      <c r="C298" s="368"/>
      <c r="D298" s="368"/>
      <c r="E298" s="368"/>
      <c r="F298" s="368"/>
      <c r="G298" s="368"/>
      <c r="H298" s="368"/>
      <c r="I298" s="368"/>
      <c r="J298" s="368"/>
      <c r="K298" s="368"/>
      <c r="L298" s="368"/>
      <c r="M298" s="368"/>
      <c r="N298" s="368"/>
      <c r="O298" s="368"/>
      <c r="P298" s="368"/>
    </row>
    <row r="299" spans="1:16">
      <c r="A299" s="115">
        <f t="shared" si="111"/>
        <v>238</v>
      </c>
      <c r="B299" s="81" t="str">
        <f>B274</f>
        <v>Residential Service</v>
      </c>
      <c r="C299" s="142">
        <f>C274</f>
        <v>1</v>
      </c>
      <c r="D299" s="60">
        <f>SUMIF('Weather Normalized Data'!$B$358:$B$389,$C299,'Weather Normalized Data'!E$358:E$389)</f>
        <v>-855966.74908531795</v>
      </c>
      <c r="E299" s="60">
        <f>SUMIF('Weather Normalized Data'!$B$358:$B$389,$C299,'Weather Normalized Data'!F$358:F$389)</f>
        <v>-716641.29751785914</v>
      </c>
      <c r="F299" s="60">
        <f>SUMIF('Weather Normalized Data'!$B$358:$B$389,$C299,'Weather Normalized Data'!G$358:G$389)</f>
        <v>-628092.89553162816</v>
      </c>
      <c r="G299" s="60">
        <f>SUMIF('Weather Normalized Data'!$B$358:$B$389,$C299,'Weather Normalized Data'!H$358:H$389)</f>
        <v>-648263.83501290798</v>
      </c>
      <c r="H299" s="60">
        <f>SUMIF('Weather Normalized Data'!$B$358:$B$389,$C299,'Weather Normalized Data'!I$358:I$389)</f>
        <v>-928448.08747524093</v>
      </c>
      <c r="I299" s="60">
        <f>SUMIF('Weather Normalized Data'!$B$358:$B$389,$C299,'Weather Normalized Data'!J$358:J$389)</f>
        <v>-1276999.9527004804</v>
      </c>
      <c r="J299" s="60">
        <f>SUMIF('Weather Normalized Data'!$B$358:$B$389,$C299,'Weather Normalized Data'!K$358:K$389)</f>
        <v>-1663274.902594049</v>
      </c>
      <c r="K299" s="60">
        <f>SUMIF('Weather Normalized Data'!$B$358:$B$389,$C299,'Weather Normalized Data'!L$358:L$389)</f>
        <v>-1564351.6154696213</v>
      </c>
      <c r="L299" s="60">
        <f>SUMIF('Weather Normalized Data'!$B$358:$B$389,$C299,'Weather Normalized Data'!M$358:M$389)</f>
        <v>-1511228.9712951526</v>
      </c>
      <c r="M299" s="60">
        <f>SUMIF('Weather Normalized Data'!$B$358:$B$389,$C299,'Weather Normalized Data'!N$358:N$389)</f>
        <v>-1022264.6862980429</v>
      </c>
      <c r="N299" s="60">
        <f>SUMIF('Weather Normalized Data'!$B$358:$B$389,$C299,'Weather Normalized Data'!O$358:O$389)</f>
        <v>-733265.00370757317</v>
      </c>
      <c r="O299" s="60">
        <f>SUMIF('Weather Normalized Data'!$B$358:$B$389,$C299,'Weather Normalized Data'!P$358:P$389)</f>
        <v>-732484.12944552384</v>
      </c>
      <c r="P299" s="90">
        <f t="shared" ref="P299:P321" si="119">SUM(D299:O299)</f>
        <v>-12281282.126133395</v>
      </c>
    </row>
    <row r="300" spans="1:16">
      <c r="A300" s="115">
        <f t="shared" si="111"/>
        <v>239</v>
      </c>
      <c r="B300" s="81" t="str">
        <f t="shared" ref="B300:C300" si="120">B275</f>
        <v>Small General Service</v>
      </c>
      <c r="C300" s="142">
        <f t="shared" si="120"/>
        <v>2</v>
      </c>
      <c r="D300" s="60">
        <f>SUMIF('Weather Normalized Data'!$B$358:$B$389,$C300,'Weather Normalized Data'!E$358:E$389)</f>
        <v>-112972.23517335302</v>
      </c>
      <c r="E300" s="60">
        <f>SUMIF('Weather Normalized Data'!$B$358:$B$389,$C300,'Weather Normalized Data'!F$358:F$389)</f>
        <v>-106157.95924412963</v>
      </c>
      <c r="F300" s="60">
        <f>SUMIF('Weather Normalized Data'!$B$358:$B$389,$C300,'Weather Normalized Data'!G$358:G$389)</f>
        <v>-98496.307527495621</v>
      </c>
      <c r="G300" s="60">
        <f>SUMIF('Weather Normalized Data'!$B$358:$B$389,$C300,'Weather Normalized Data'!H$358:H$389)</f>
        <v>-89456.594456402425</v>
      </c>
      <c r="H300" s="60">
        <f>SUMIF('Weather Normalized Data'!$B$358:$B$389,$C300,'Weather Normalized Data'!I$358:I$389)</f>
        <v>-109128.25495540556</v>
      </c>
      <c r="I300" s="60">
        <f>SUMIF('Weather Normalized Data'!$B$358:$B$389,$C300,'Weather Normalized Data'!J$358:J$389)</f>
        <v>-141079.01149223724</v>
      </c>
      <c r="J300" s="60">
        <f>SUMIF('Weather Normalized Data'!$B$358:$B$389,$C300,'Weather Normalized Data'!K$358:K$389)</f>
        <v>-172220.76474651374</v>
      </c>
      <c r="K300" s="60">
        <f>SUMIF('Weather Normalized Data'!$B$358:$B$389,$C300,'Weather Normalized Data'!L$358:L$389)</f>
        <v>-159089.85142321009</v>
      </c>
      <c r="L300" s="60">
        <f>SUMIF('Weather Normalized Data'!$B$358:$B$389,$C300,'Weather Normalized Data'!M$358:M$389)</f>
        <v>-162391.99949295627</v>
      </c>
      <c r="M300" s="60">
        <f>SUMIF('Weather Normalized Data'!$B$358:$B$389,$C300,'Weather Normalized Data'!N$358:N$389)</f>
        <v>-128997.95779170246</v>
      </c>
      <c r="N300" s="60">
        <f>SUMIF('Weather Normalized Data'!$B$358:$B$389,$C300,'Weather Normalized Data'!O$358:O$389)</f>
        <v>-102677.01897850601</v>
      </c>
      <c r="O300" s="60">
        <f>SUMIF('Weather Normalized Data'!$B$358:$B$389,$C300,'Weather Normalized Data'!P$358:P$389)</f>
        <v>-101435.70040992329</v>
      </c>
      <c r="P300" s="90">
        <f t="shared" si="119"/>
        <v>-1484103.6556918351</v>
      </c>
    </row>
    <row r="301" spans="1:16">
      <c r="A301" s="115">
        <f t="shared" si="111"/>
        <v>240</v>
      </c>
      <c r="B301" s="81" t="str">
        <f t="shared" ref="B301:C301" si="121">B276</f>
        <v>Outdoor Recreational Lighting</v>
      </c>
      <c r="C301" s="142">
        <f t="shared" si="121"/>
        <v>7</v>
      </c>
      <c r="D301" s="60">
        <f>SUMIF('Weather Normalized Data'!$B$358:$B$389,$C301,'Weather Normalized Data'!E$358:E$389)</f>
        <v>-2000.6712197992504</v>
      </c>
      <c r="E301" s="60">
        <f>SUMIF('Weather Normalized Data'!$B$358:$B$389,$C301,'Weather Normalized Data'!F$358:F$389)</f>
        <v>-2370.1478073252501</v>
      </c>
      <c r="F301" s="60">
        <f>SUMIF('Weather Normalized Data'!$B$358:$B$389,$C301,'Weather Normalized Data'!G$358:G$389)</f>
        <v>-2526.1015889910004</v>
      </c>
      <c r="G301" s="60">
        <f>SUMIF('Weather Normalized Data'!$B$358:$B$389,$C301,'Weather Normalized Data'!H$358:H$389)</f>
        <v>-1076.4361220999999</v>
      </c>
      <c r="H301" s="60">
        <f>SUMIF('Weather Normalized Data'!$B$358:$B$389,$C301,'Weather Normalized Data'!I$358:I$389)</f>
        <v>-1010.0809255447499</v>
      </c>
      <c r="I301" s="60">
        <f>SUMIF('Weather Normalized Data'!$B$358:$B$389,$C301,'Weather Normalized Data'!J$358:J$389)</f>
        <v>-1044.9956595532501</v>
      </c>
      <c r="J301" s="60">
        <f>SUMIF('Weather Normalized Data'!$B$358:$B$389,$C301,'Weather Normalized Data'!K$358:K$389)</f>
        <v>-1273.5601715835001</v>
      </c>
      <c r="K301" s="60">
        <f>SUMIF('Weather Normalized Data'!$B$358:$B$389,$C301,'Weather Normalized Data'!L$358:L$389)</f>
        <v>-1295.2569263025</v>
      </c>
      <c r="L301" s="60">
        <f>SUMIF('Weather Normalized Data'!$B$358:$B$389,$C301,'Weather Normalized Data'!M$358:M$389)</f>
        <v>-1634.97966422475</v>
      </c>
      <c r="M301" s="60">
        <f>SUMIF('Weather Normalized Data'!$B$358:$B$389,$C301,'Weather Normalized Data'!N$358:N$389)</f>
        <v>-2018.9310685957498</v>
      </c>
      <c r="N301" s="60">
        <f>SUMIF('Weather Normalized Data'!$B$358:$B$389,$C301,'Weather Normalized Data'!O$358:O$389)</f>
        <v>-1434.1774770430002</v>
      </c>
      <c r="O301" s="60">
        <f>SUMIF('Weather Normalized Data'!$B$358:$B$389,$C301,'Weather Normalized Data'!P$358:P$389)</f>
        <v>-1417.8939441645002</v>
      </c>
      <c r="P301" s="90">
        <f t="shared" si="119"/>
        <v>-19103.232575227503</v>
      </c>
    </row>
    <row r="302" spans="1:16">
      <c r="A302" s="115">
        <f t="shared" si="111"/>
        <v>241</v>
      </c>
      <c r="B302" s="81" t="str">
        <f t="shared" ref="B302:C302" si="122">B277</f>
        <v>Street Lighting Service</v>
      </c>
      <c r="C302" s="142">
        <f t="shared" si="122"/>
        <v>8</v>
      </c>
      <c r="D302" s="60">
        <f>SUMIF('Weather Normalized Data'!$B$358:$B$389,$C302,'Weather Normalized Data'!E$358:E$389)</f>
        <v>-14974.5588008</v>
      </c>
      <c r="E302" s="60">
        <f>SUMIF('Weather Normalized Data'!$B$358:$B$389,$C302,'Weather Normalized Data'!F$358:F$389)</f>
        <v>-14968.309136149999</v>
      </c>
      <c r="F302" s="60">
        <f>SUMIF('Weather Normalized Data'!$B$358:$B$389,$C302,'Weather Normalized Data'!G$358:G$389)</f>
        <v>-14968.758369199999</v>
      </c>
      <c r="G302" s="60">
        <f>SUMIF('Weather Normalized Data'!$B$358:$B$389,$C302,'Weather Normalized Data'!H$358:H$389)</f>
        <v>-14964.04802185</v>
      </c>
      <c r="H302" s="60">
        <f>SUMIF('Weather Normalized Data'!$B$358:$B$389,$C302,'Weather Normalized Data'!I$358:I$389)</f>
        <v>-14962.20011285</v>
      </c>
      <c r="I302" s="60">
        <f>SUMIF('Weather Normalized Data'!$B$358:$B$389,$C302,'Weather Normalized Data'!J$358:J$389)</f>
        <v>-14959.4532826</v>
      </c>
      <c r="J302" s="60">
        <f>SUMIF('Weather Normalized Data'!$B$358:$B$389,$C302,'Weather Normalized Data'!K$358:K$389)</f>
        <v>-14961.5651786</v>
      </c>
      <c r="K302" s="60">
        <f>SUMIF('Weather Normalized Data'!$B$358:$B$389,$C302,'Weather Normalized Data'!L$358:L$389)</f>
        <v>-14964.07897205</v>
      </c>
      <c r="L302" s="60">
        <f>SUMIF('Weather Normalized Data'!$B$358:$B$389,$C302,'Weather Normalized Data'!M$358:M$389)</f>
        <v>-14965.8490504</v>
      </c>
      <c r="M302" s="60">
        <f>SUMIF('Weather Normalized Data'!$B$358:$B$389,$C302,'Weather Normalized Data'!N$358:N$389)</f>
        <v>-14970.538916</v>
      </c>
      <c r="N302" s="60">
        <f>SUMIF('Weather Normalized Data'!$B$358:$B$389,$C302,'Weather Normalized Data'!O$358:O$389)</f>
        <v>-14972.320828249998</v>
      </c>
      <c r="O302" s="60">
        <f>SUMIF('Weather Normalized Data'!$B$358:$B$389,$C302,'Weather Normalized Data'!P$358:P$389)</f>
        <v>-14975.737184149999</v>
      </c>
      <c r="P302" s="90">
        <f t="shared" si="119"/>
        <v>-179607.41785289999</v>
      </c>
    </row>
    <row r="303" spans="1:16">
      <c r="A303" s="115">
        <f t="shared" si="111"/>
        <v>242</v>
      </c>
      <c r="B303" s="81" t="str">
        <f t="shared" ref="B303:C303" si="123">B278</f>
        <v>Traffic Signals</v>
      </c>
      <c r="C303" s="142">
        <f t="shared" si="123"/>
        <v>9</v>
      </c>
      <c r="D303" s="60">
        <f>SUMIF('Weather Normalized Data'!$B$358:$B$389,$C303,'Weather Normalized Data'!E$358:E$389)</f>
        <v>-360.81261611299999</v>
      </c>
      <c r="E303" s="60">
        <f>SUMIF('Weather Normalized Data'!$B$358:$B$389,$C303,'Weather Normalized Data'!F$358:F$389)</f>
        <v>-362.80345586749996</v>
      </c>
      <c r="F303" s="60">
        <f>SUMIF('Weather Normalized Data'!$B$358:$B$389,$C303,'Weather Normalized Data'!G$358:G$389)</f>
        <v>-362.39302207924999</v>
      </c>
      <c r="G303" s="60">
        <f>SUMIF('Weather Normalized Data'!$B$358:$B$389,$C303,'Weather Normalized Data'!H$358:H$389)</f>
        <v>-362.66349951824998</v>
      </c>
      <c r="H303" s="60">
        <f>SUMIF('Weather Normalized Data'!$B$358:$B$389,$C303,'Weather Normalized Data'!I$358:I$389)</f>
        <v>-362.45592380924995</v>
      </c>
      <c r="I303" s="60">
        <f>SUMIF('Weather Normalized Data'!$B$358:$B$389,$C303,'Weather Normalized Data'!J$358:J$389)</f>
        <v>-362.61317813424995</v>
      </c>
      <c r="J303" s="60">
        <f>SUMIF('Weather Normalized Data'!$B$358:$B$389,$C303,'Weather Normalized Data'!K$358:K$389)</f>
        <v>-362.22318740825</v>
      </c>
      <c r="K303" s="60">
        <f>SUMIF('Weather Normalized Data'!$B$358:$B$389,$C303,'Weather Normalized Data'!L$358:L$389)</f>
        <v>-362.15556804849996</v>
      </c>
      <c r="L303" s="60">
        <f>SUMIF('Weather Normalized Data'!$B$358:$B$389,$C303,'Weather Normalized Data'!M$358:M$389)</f>
        <v>-362.668217148</v>
      </c>
      <c r="M303" s="60">
        <f>SUMIF('Weather Normalized Data'!$B$358:$B$389,$C303,'Weather Normalized Data'!N$358:N$389)</f>
        <v>-362.20274434599997</v>
      </c>
      <c r="N303" s="60">
        <f>SUMIF('Weather Normalized Data'!$B$358:$B$389,$C303,'Weather Normalized Data'!O$358:O$389)</f>
        <v>-362.165003308</v>
      </c>
      <c r="O303" s="60">
        <f>SUMIF('Weather Normalized Data'!$B$358:$B$389,$C303,'Weather Normalized Data'!P$358:P$389)</f>
        <v>-362.41818277124997</v>
      </c>
      <c r="P303" s="90">
        <f t="shared" si="119"/>
        <v>-4347.5745985514995</v>
      </c>
    </row>
    <row r="304" spans="1:16">
      <c r="A304" s="115">
        <f t="shared" si="111"/>
        <v>243</v>
      </c>
      <c r="B304" s="81" t="str">
        <f t="shared" ref="B304:C304" si="124">B279</f>
        <v>Water Pumping Service</v>
      </c>
      <c r="C304" s="142">
        <f t="shared" si="124"/>
        <v>11</v>
      </c>
      <c r="D304" s="60">
        <f>SUMIF('Weather Normalized Data'!$B$358:$B$389,$C304,'Weather Normalized Data'!E$358:E$389)</f>
        <v>-28611.631735407002</v>
      </c>
      <c r="E304" s="60">
        <f>SUMIF('Weather Normalized Data'!$B$358:$B$389,$C304,'Weather Normalized Data'!F$358:F$389)</f>
        <v>-27447.832811019849</v>
      </c>
      <c r="F304" s="60">
        <f>SUMIF('Weather Normalized Data'!$B$358:$B$389,$C304,'Weather Normalized Data'!G$358:G$389)</f>
        <v>-26361.810104333897</v>
      </c>
      <c r="G304" s="60">
        <f>SUMIF('Weather Normalized Data'!$B$358:$B$389,$C304,'Weather Normalized Data'!H$358:H$389)</f>
        <v>-23428.079370040752</v>
      </c>
      <c r="H304" s="60">
        <f>SUMIF('Weather Normalized Data'!$B$358:$B$389,$C304,'Weather Normalized Data'!I$358:I$389)</f>
        <v>-26382.417292308448</v>
      </c>
      <c r="I304" s="60">
        <f>SUMIF('Weather Normalized Data'!$B$358:$B$389,$C304,'Weather Normalized Data'!J$358:J$389)</f>
        <v>-41086.926027635724</v>
      </c>
      <c r="J304" s="60">
        <f>SUMIF('Weather Normalized Data'!$B$358:$B$389,$C304,'Weather Normalized Data'!K$358:K$389)</f>
        <v>-62168.798336041174</v>
      </c>
      <c r="K304" s="60">
        <f>SUMIF('Weather Normalized Data'!$B$358:$B$389,$C304,'Weather Normalized Data'!L$358:L$389)</f>
        <v>-54068.93286180048</v>
      </c>
      <c r="L304" s="60">
        <f>SUMIF('Weather Normalized Data'!$B$358:$B$389,$C304,'Weather Normalized Data'!M$358:M$389)</f>
        <v>-54544.019148102489</v>
      </c>
      <c r="M304" s="60">
        <f>SUMIF('Weather Normalized Data'!$B$358:$B$389,$C304,'Weather Normalized Data'!N$358:N$389)</f>
        <v>-44302.962259633248</v>
      </c>
      <c r="N304" s="60">
        <f>SUMIF('Weather Normalized Data'!$B$358:$B$389,$C304,'Weather Normalized Data'!O$358:O$389)</f>
        <v>-31058.894707855852</v>
      </c>
      <c r="O304" s="60">
        <f>SUMIF('Weather Normalized Data'!$B$358:$B$389,$C304,'Weather Normalized Data'!P$358:P$389)</f>
        <v>-29396.51934620395</v>
      </c>
      <c r="P304" s="90">
        <f t="shared" si="119"/>
        <v>-448858.82400038285</v>
      </c>
    </row>
    <row r="305" spans="1:16">
      <c r="A305" s="115">
        <f t="shared" si="111"/>
        <v>244</v>
      </c>
      <c r="B305" s="81" t="str">
        <f t="shared" ref="B305:C305" si="125">B280</f>
        <v>Water Pumping Service</v>
      </c>
      <c r="C305" s="142" t="str">
        <f t="shared" si="125"/>
        <v>11TOU</v>
      </c>
      <c r="D305" s="60">
        <f>SUMIF('Weather Normalized Data'!$B$358:$B$389,$C305,'Weather Normalized Data'!E$358:E$389)</f>
        <v>0</v>
      </c>
      <c r="E305" s="60">
        <f>SUMIF('Weather Normalized Data'!$B$358:$B$389,$C305,'Weather Normalized Data'!F$358:F$389)</f>
        <v>0</v>
      </c>
      <c r="F305" s="60">
        <f>SUMIF('Weather Normalized Data'!$B$358:$B$389,$C305,'Weather Normalized Data'!G$358:G$389)</f>
        <v>0</v>
      </c>
      <c r="G305" s="60">
        <f>SUMIF('Weather Normalized Data'!$B$358:$B$389,$C305,'Weather Normalized Data'!H$358:H$389)</f>
        <v>0</v>
      </c>
      <c r="H305" s="60">
        <f>SUMIF('Weather Normalized Data'!$B$358:$B$389,$C305,'Weather Normalized Data'!I$358:I$389)</f>
        <v>0</v>
      </c>
      <c r="I305" s="60">
        <f>SUMIF('Weather Normalized Data'!$B$358:$B$389,$C305,'Weather Normalized Data'!J$358:J$389)</f>
        <v>0</v>
      </c>
      <c r="J305" s="60">
        <f>SUMIF('Weather Normalized Data'!$B$358:$B$389,$C305,'Weather Normalized Data'!K$358:K$389)</f>
        <v>0</v>
      </c>
      <c r="K305" s="60">
        <f>SUMIF('Weather Normalized Data'!$B$358:$B$389,$C305,'Weather Normalized Data'!L$358:L$389)</f>
        <v>0</v>
      </c>
      <c r="L305" s="60">
        <f>SUMIF('Weather Normalized Data'!$B$358:$B$389,$C305,'Weather Normalized Data'!M$358:M$389)</f>
        <v>0</v>
      </c>
      <c r="M305" s="60">
        <f>SUMIF('Weather Normalized Data'!$B$358:$B$389,$C305,'Weather Normalized Data'!N$358:N$389)</f>
        <v>0</v>
      </c>
      <c r="N305" s="60">
        <f>SUMIF('Weather Normalized Data'!$B$358:$B$389,$C305,'Weather Normalized Data'!O$358:O$389)</f>
        <v>0</v>
      </c>
      <c r="O305" s="60">
        <f>SUMIF('Weather Normalized Data'!$B$358:$B$389,$C305,'Weather Normalized Data'!P$358:P$389)</f>
        <v>0</v>
      </c>
      <c r="P305" s="90">
        <f t="shared" si="119"/>
        <v>0</v>
      </c>
    </row>
    <row r="306" spans="1:16">
      <c r="A306" s="115">
        <f t="shared" si="111"/>
        <v>245</v>
      </c>
      <c r="B306" s="81" t="str">
        <f t="shared" ref="B306:C306" si="126">B281</f>
        <v>Electrolytic Refining</v>
      </c>
      <c r="C306" s="142">
        <f t="shared" si="126"/>
        <v>15</v>
      </c>
      <c r="D306" s="60">
        <f>SUMIF('Weather Normalized Data'!$B$358:$B$389,$C306,'Weather Normalized Data'!E$358:E$389)</f>
        <v>-4861.89993311935</v>
      </c>
      <c r="E306" s="60">
        <f>SUMIF('Weather Normalized Data'!$B$358:$B$389,$C306,'Weather Normalized Data'!F$358:F$389)</f>
        <v>-4934.1668504562504</v>
      </c>
      <c r="F306" s="60">
        <f>SUMIF('Weather Normalized Data'!$B$358:$B$389,$C306,'Weather Normalized Data'!G$358:G$389)</f>
        <v>-4874.3131585077999</v>
      </c>
      <c r="G306" s="60">
        <f>SUMIF('Weather Normalized Data'!$B$358:$B$389,$C306,'Weather Normalized Data'!H$358:H$389)</f>
        <v>-4629.2122932491502</v>
      </c>
      <c r="H306" s="60">
        <f>SUMIF('Weather Normalized Data'!$B$358:$B$389,$C306,'Weather Normalized Data'!I$358:I$389)</f>
        <v>-4796.8155809056998</v>
      </c>
      <c r="I306" s="60">
        <f>SUMIF('Weather Normalized Data'!$B$358:$B$389,$C306,'Weather Normalized Data'!J$358:J$389)</f>
        <v>-9909.9125910215007</v>
      </c>
      <c r="J306" s="60">
        <f>SUMIF('Weather Normalized Data'!$B$358:$B$389,$C306,'Weather Normalized Data'!K$358:K$389)</f>
        <v>-11529.71527667565</v>
      </c>
      <c r="K306" s="60">
        <f>SUMIF('Weather Normalized Data'!$B$358:$B$389,$C306,'Weather Normalized Data'!L$358:L$389)</f>
        <v>-11128.44781435545</v>
      </c>
      <c r="L306" s="60">
        <f>SUMIF('Weather Normalized Data'!$B$358:$B$389,$C306,'Weather Normalized Data'!M$358:M$389)</f>
        <v>-11513.668321209001</v>
      </c>
      <c r="M306" s="60">
        <f>SUMIF('Weather Normalized Data'!$B$358:$B$389,$C306,'Weather Normalized Data'!N$358:N$389)</f>
        <v>-6058.6333763269504</v>
      </c>
      <c r="N306" s="60">
        <f>SUMIF('Weather Normalized Data'!$B$358:$B$389,$C306,'Weather Normalized Data'!O$358:O$389)</f>
        <v>-4907.4436530843504</v>
      </c>
      <c r="O306" s="60">
        <f>SUMIF('Weather Normalized Data'!$B$358:$B$389,$C306,'Weather Normalized Data'!P$358:P$389)</f>
        <v>-4842.0917941957505</v>
      </c>
      <c r="P306" s="90">
        <f t="shared" si="119"/>
        <v>-83986.320643106897</v>
      </c>
    </row>
    <row r="307" spans="1:16">
      <c r="A307" s="115">
        <f t="shared" si="111"/>
        <v>246</v>
      </c>
      <c r="B307" s="81" t="str">
        <f t="shared" ref="B307:C307" si="127">B282</f>
        <v>Water Heating</v>
      </c>
      <c r="C307" s="142" t="str">
        <f t="shared" si="127"/>
        <v>WH</v>
      </c>
      <c r="D307" s="60">
        <f>SUMIF('Weather Normalized Data'!$B$358:$B$389,$C307,'Weather Normalized Data'!E$358:E$389)</f>
        <v>-1976.825440219</v>
      </c>
      <c r="E307" s="60">
        <f>SUMIF('Weather Normalized Data'!$B$358:$B$389,$C307,'Weather Normalized Data'!F$358:F$389)</f>
        <v>-1837.3684815489999</v>
      </c>
      <c r="F307" s="60">
        <f>SUMIF('Weather Normalized Data'!$B$358:$B$389,$C307,'Weather Normalized Data'!G$358:G$389)</f>
        <v>-1703.138856908</v>
      </c>
      <c r="G307" s="60">
        <f>SUMIF('Weather Normalized Data'!$B$358:$B$389,$C307,'Weather Normalized Data'!H$358:H$389)</f>
        <v>-1669.630777629</v>
      </c>
      <c r="H307" s="60">
        <f>SUMIF('Weather Normalized Data'!$B$358:$B$389,$C307,'Weather Normalized Data'!I$358:I$389)</f>
        <v>-1653.2161879491996</v>
      </c>
      <c r="I307" s="60">
        <f>SUMIF('Weather Normalized Data'!$B$358:$B$389,$C307,'Weather Normalized Data'!J$358:J$389)</f>
        <v>-1513.7461168628502</v>
      </c>
      <c r="J307" s="60">
        <f>SUMIF('Weather Normalized Data'!$B$358:$B$389,$C307,'Weather Normalized Data'!K$358:K$389)</f>
        <v>-1423.8493552497998</v>
      </c>
      <c r="K307" s="60">
        <f>SUMIF('Weather Normalized Data'!$B$358:$B$389,$C307,'Weather Normalized Data'!L$358:L$389)</f>
        <v>-1279.1725743464001</v>
      </c>
      <c r="L307" s="60">
        <f>SUMIF('Weather Normalized Data'!$B$358:$B$389,$C307,'Weather Normalized Data'!M$358:M$389)</f>
        <v>-1376.8871166153999</v>
      </c>
      <c r="M307" s="60">
        <f>SUMIF('Weather Normalized Data'!$B$358:$B$389,$C307,'Weather Normalized Data'!N$358:N$389)</f>
        <v>-1409.3588380055498</v>
      </c>
      <c r="N307" s="60">
        <f>SUMIF('Weather Normalized Data'!$B$358:$B$389,$C307,'Weather Normalized Data'!O$358:O$389)</f>
        <v>-1382.4641442099999</v>
      </c>
      <c r="O307" s="60">
        <f>SUMIF('Weather Normalized Data'!$B$358:$B$389,$C307,'Weather Normalized Data'!P$358:P$389)</f>
        <v>-1632.5895782689997</v>
      </c>
      <c r="P307" s="90">
        <f t="shared" si="119"/>
        <v>-18858.247467813198</v>
      </c>
    </row>
    <row r="308" spans="1:16">
      <c r="A308" s="115">
        <f t="shared" si="111"/>
        <v>247</v>
      </c>
      <c r="B308" s="81" t="str">
        <f t="shared" ref="B308:C308" si="128">B283</f>
        <v>Irrigation Service</v>
      </c>
      <c r="C308" s="142">
        <f t="shared" si="128"/>
        <v>22</v>
      </c>
      <c r="D308" s="60">
        <f>SUMIF('Weather Normalized Data'!$B$358:$B$389,$C308,'Weather Normalized Data'!E$358:E$389)</f>
        <v>-516.92090926979745</v>
      </c>
      <c r="E308" s="60">
        <f>SUMIF('Weather Normalized Data'!$B$358:$B$389,$C308,'Weather Normalized Data'!F$358:F$389)</f>
        <v>-526.14257670672828</v>
      </c>
      <c r="F308" s="60">
        <f>SUMIF('Weather Normalized Data'!$B$358:$B$389,$C308,'Weather Normalized Data'!G$358:G$389)</f>
        <v>-535.14290618009841</v>
      </c>
      <c r="G308" s="60">
        <f>SUMIF('Weather Normalized Data'!$B$358:$B$389,$C308,'Weather Normalized Data'!H$358:H$389)</f>
        <v>-1329.980743826512</v>
      </c>
      <c r="H308" s="60">
        <f>SUMIF('Weather Normalized Data'!$B$358:$B$389,$C308,'Weather Normalized Data'!I$358:I$389)</f>
        <v>-2108.8567395178084</v>
      </c>
      <c r="I308" s="60">
        <f>SUMIF('Weather Normalized Data'!$B$358:$B$389,$C308,'Weather Normalized Data'!J$358:J$389)</f>
        <v>-2625.3817930274827</v>
      </c>
      <c r="J308" s="60">
        <f>SUMIF('Weather Normalized Data'!$B$358:$B$389,$C308,'Weather Normalized Data'!K$358:K$389)</f>
        <v>-2719.3882460911609</v>
      </c>
      <c r="K308" s="60">
        <f>SUMIF('Weather Normalized Data'!$B$358:$B$389,$C308,'Weather Normalized Data'!L$358:L$389)</f>
        <v>-2086.4401875089507</v>
      </c>
      <c r="L308" s="60">
        <f>SUMIF('Weather Normalized Data'!$B$358:$B$389,$C308,'Weather Normalized Data'!M$358:M$389)</f>
        <v>-2066.9762604831449</v>
      </c>
      <c r="M308" s="60">
        <f>SUMIF('Weather Normalized Data'!$B$358:$B$389,$C308,'Weather Normalized Data'!N$358:N$389)</f>
        <v>-1815.1431104262313</v>
      </c>
      <c r="N308" s="60">
        <f>SUMIF('Weather Normalized Data'!$B$358:$B$389,$C308,'Weather Normalized Data'!O$358:O$389)</f>
        <v>-1148.4871163000937</v>
      </c>
      <c r="O308" s="60">
        <f>SUMIF('Weather Normalized Data'!$B$358:$B$389,$C308,'Weather Normalized Data'!P$358:P$389)</f>
        <v>-789.49100994786454</v>
      </c>
      <c r="P308" s="90">
        <f t="shared" si="119"/>
        <v>-18268.351599285877</v>
      </c>
    </row>
    <row r="309" spans="1:16">
      <c r="A309" s="115">
        <f t="shared" si="111"/>
        <v>248</v>
      </c>
      <c r="B309" s="81" t="str">
        <f t="shared" ref="B309:C309" si="129">B284</f>
        <v>General Service</v>
      </c>
      <c r="C309" s="142">
        <f t="shared" si="129"/>
        <v>24</v>
      </c>
      <c r="D309" s="60">
        <f>SUMIF('Weather Normalized Data'!$B$358:$B$389,$C309,'Weather Normalized Data'!E$358:E$389)</f>
        <v>-304667.29280967766</v>
      </c>
      <c r="E309" s="60">
        <f>SUMIF('Weather Normalized Data'!$B$358:$B$389,$C309,'Weather Normalized Data'!F$358:F$389)</f>
        <v>-298652.88954117155</v>
      </c>
      <c r="F309" s="60">
        <f>SUMIF('Weather Normalized Data'!$B$358:$B$389,$C309,'Weather Normalized Data'!G$358:G$389)</f>
        <v>-297341.93330788927</v>
      </c>
      <c r="G309" s="60">
        <f>SUMIF('Weather Normalized Data'!$B$358:$B$389,$C309,'Weather Normalized Data'!H$358:H$389)</f>
        <v>-285092.76508347853</v>
      </c>
      <c r="H309" s="60">
        <f>SUMIF('Weather Normalized Data'!$B$358:$B$389,$C309,'Weather Normalized Data'!I$358:I$389)</f>
        <v>-519552.05960212223</v>
      </c>
      <c r="I309" s="60">
        <f>SUMIF('Weather Normalized Data'!$B$358:$B$389,$C309,'Weather Normalized Data'!J$358:J$389)</f>
        <v>-610416.35258033476</v>
      </c>
      <c r="J309" s="60">
        <f>SUMIF('Weather Normalized Data'!$B$358:$B$389,$C309,'Weather Normalized Data'!K$358:K$389)</f>
        <v>-685198.43460964726</v>
      </c>
      <c r="K309" s="60">
        <f>SUMIF('Weather Normalized Data'!$B$358:$B$389,$C309,'Weather Normalized Data'!L$358:L$389)</f>
        <v>-677044.50092401938</v>
      </c>
      <c r="L309" s="60">
        <f>SUMIF('Weather Normalized Data'!$B$358:$B$389,$C309,'Weather Normalized Data'!M$358:M$389)</f>
        <v>-688592.51843107829</v>
      </c>
      <c r="M309" s="60">
        <f>SUMIF('Weather Normalized Data'!$B$358:$B$389,$C309,'Weather Normalized Data'!N$358:N$389)</f>
        <v>-600891.43727837317</v>
      </c>
      <c r="N309" s="60">
        <f>SUMIF('Weather Normalized Data'!$B$358:$B$389,$C309,'Weather Normalized Data'!O$358:O$389)</f>
        <v>-316043.67889365315</v>
      </c>
      <c r="O309" s="60">
        <f>SUMIF('Weather Normalized Data'!$B$358:$B$389,$C309,'Weather Normalized Data'!P$358:P$389)</f>
        <v>-293612.52451247093</v>
      </c>
      <c r="P309" s="90">
        <f t="shared" si="119"/>
        <v>-5577106.3875739165</v>
      </c>
    </row>
    <row r="310" spans="1:16">
      <c r="A310" s="115">
        <f t="shared" si="111"/>
        <v>249</v>
      </c>
      <c r="B310" s="81" t="str">
        <f t="shared" ref="B310:C310" si="130">B285</f>
        <v>Large Power Service</v>
      </c>
      <c r="C310" s="142">
        <f t="shared" si="130"/>
        <v>25</v>
      </c>
      <c r="D310" s="60">
        <f>SUMIF('Weather Normalized Data'!$B$358:$B$389,$C310,'Weather Normalized Data'!E$358:E$389)</f>
        <v>-92176.404972534729</v>
      </c>
      <c r="E310" s="60">
        <f>SUMIF('Weather Normalized Data'!$B$358:$B$389,$C310,'Weather Normalized Data'!F$358:F$389)</f>
        <v>-91842.828609799006</v>
      </c>
      <c r="F310" s="60">
        <f>SUMIF('Weather Normalized Data'!$B$358:$B$389,$C310,'Weather Normalized Data'!G$358:G$389)</f>
        <v>-93224.05399869314</v>
      </c>
      <c r="G310" s="60">
        <f>SUMIF('Weather Normalized Data'!$B$358:$B$389,$C310,'Weather Normalized Data'!H$358:H$389)</f>
        <v>-92509.148757578601</v>
      </c>
      <c r="H310" s="60">
        <f>SUMIF('Weather Normalized Data'!$B$358:$B$389,$C310,'Weather Normalized Data'!I$358:I$389)</f>
        <v>-91934.063110409668</v>
      </c>
      <c r="I310" s="60">
        <f>SUMIF('Weather Normalized Data'!$B$358:$B$389,$C310,'Weather Normalized Data'!J$358:J$389)</f>
        <v>-136273.8394453763</v>
      </c>
      <c r="J310" s="60">
        <f>SUMIF('Weather Normalized Data'!$B$358:$B$389,$C310,'Weather Normalized Data'!K$358:K$389)</f>
        <v>-170938.03566696204</v>
      </c>
      <c r="K310" s="60">
        <f>SUMIF('Weather Normalized Data'!$B$358:$B$389,$C310,'Weather Normalized Data'!L$358:L$389)</f>
        <v>-174558.98844197535</v>
      </c>
      <c r="L310" s="60">
        <f>SUMIF('Weather Normalized Data'!$B$358:$B$389,$C310,'Weather Normalized Data'!M$358:M$389)</f>
        <v>-177677.36305864702</v>
      </c>
      <c r="M310" s="60">
        <f>SUMIF('Weather Normalized Data'!$B$358:$B$389,$C310,'Weather Normalized Data'!N$358:N$389)</f>
        <v>-128059.70670401647</v>
      </c>
      <c r="N310" s="60">
        <f>SUMIF('Weather Normalized Data'!$B$358:$B$389,$C310,'Weather Normalized Data'!O$358:O$389)</f>
        <v>-94532.925759452672</v>
      </c>
      <c r="O310" s="60">
        <f>SUMIF('Weather Normalized Data'!$B$358:$B$389,$C310,'Weather Normalized Data'!P$358:P$389)</f>
        <v>-92507.805387820699</v>
      </c>
      <c r="P310" s="90">
        <f t="shared" si="119"/>
        <v>-1436235.1639132658</v>
      </c>
    </row>
    <row r="311" spans="1:16">
      <c r="A311" s="115">
        <f t="shared" si="111"/>
        <v>250</v>
      </c>
      <c r="B311" s="81" t="str">
        <f t="shared" ref="B311:C311" si="131">B286</f>
        <v>Large Power Off-Peak Service</v>
      </c>
      <c r="C311" s="142" t="str">
        <f t="shared" si="131"/>
        <v>25A</v>
      </c>
      <c r="D311" s="60">
        <f>SUMIF('Weather Normalized Data'!$B$358:$B$389,$C311,'Weather Normalized Data'!E$358:E$389)</f>
        <v>-1368.4148484654499</v>
      </c>
      <c r="E311" s="60">
        <f>SUMIF('Weather Normalized Data'!$B$358:$B$389,$C311,'Weather Normalized Data'!F$358:F$389)</f>
        <v>-1366.3131405430499</v>
      </c>
      <c r="F311" s="60">
        <f>SUMIF('Weather Normalized Data'!$B$358:$B$389,$C311,'Weather Normalized Data'!G$358:G$389)</f>
        <v>-1331.6223171219001</v>
      </c>
      <c r="G311" s="60">
        <f>SUMIF('Weather Normalized Data'!$B$358:$B$389,$C311,'Weather Normalized Data'!H$358:H$389)</f>
        <v>-1390.2972220022998</v>
      </c>
      <c r="H311" s="60">
        <f>SUMIF('Weather Normalized Data'!$B$358:$B$389,$C311,'Weather Normalized Data'!I$358:I$389)</f>
        <v>-1392.0507529188999</v>
      </c>
      <c r="I311" s="60">
        <f>SUMIF('Weather Normalized Data'!$B$358:$B$389,$C311,'Weather Normalized Data'!J$358:J$389)</f>
        <v>-1566.0597324660498</v>
      </c>
      <c r="J311" s="60">
        <f>SUMIF('Weather Normalized Data'!$B$358:$B$389,$C311,'Weather Normalized Data'!K$358:K$389)</f>
        <v>-1518.9967040502002</v>
      </c>
      <c r="K311" s="60">
        <f>SUMIF('Weather Normalized Data'!$B$358:$B$389,$C311,'Weather Normalized Data'!L$358:L$389)</f>
        <v>-1510.0664311994501</v>
      </c>
      <c r="L311" s="60">
        <f>SUMIF('Weather Normalized Data'!$B$358:$B$389,$C311,'Weather Normalized Data'!M$358:M$389)</f>
        <v>-1522.6020964894001</v>
      </c>
      <c r="M311" s="60">
        <f>SUMIF('Weather Normalized Data'!$B$358:$B$389,$C311,'Weather Normalized Data'!N$358:N$389)</f>
        <v>-1563.9768540991499</v>
      </c>
      <c r="N311" s="60">
        <f>SUMIF('Weather Normalized Data'!$B$358:$B$389,$C311,'Weather Normalized Data'!O$358:O$389)</f>
        <v>-1415.53960568975</v>
      </c>
      <c r="O311" s="60">
        <f>SUMIF('Weather Normalized Data'!$B$358:$B$389,$C311,'Weather Normalized Data'!P$358:P$389)</f>
        <v>-1528.1828686030497</v>
      </c>
      <c r="P311" s="90">
        <f t="shared" si="119"/>
        <v>-17474.122573648649</v>
      </c>
    </row>
    <row r="312" spans="1:16">
      <c r="A312" s="115">
        <f t="shared" ref="A312:A322" si="132">A311+1</f>
        <v>251</v>
      </c>
      <c r="B312" s="81" t="str">
        <f t="shared" ref="B312:C312" si="133">B287</f>
        <v>Petroleum Refinery</v>
      </c>
      <c r="C312" s="142">
        <f t="shared" si="133"/>
        <v>26</v>
      </c>
      <c r="D312" s="60">
        <f>SUMIF('Weather Normalized Data'!$B$358:$B$389,$C312,'Weather Normalized Data'!E$358:E$389)</f>
        <v>-38579.771441084398</v>
      </c>
      <c r="E312" s="60">
        <f>SUMIF('Weather Normalized Data'!$B$358:$B$389,$C312,'Weather Normalized Data'!F$358:F$389)</f>
        <v>-34841.264551182001</v>
      </c>
      <c r="F312" s="60">
        <f>SUMIF('Weather Normalized Data'!$B$358:$B$389,$C312,'Weather Normalized Data'!G$358:G$389)</f>
        <v>-39982.861523173204</v>
      </c>
      <c r="G312" s="60">
        <f>SUMIF('Weather Normalized Data'!$B$358:$B$389,$C312,'Weather Normalized Data'!H$358:H$389)</f>
        <v>-40401.399912589201</v>
      </c>
      <c r="H312" s="60">
        <f>SUMIF('Weather Normalized Data'!$B$358:$B$389,$C312,'Weather Normalized Data'!I$358:I$389)</f>
        <v>-39128.4948921084</v>
      </c>
      <c r="I312" s="60">
        <f>SUMIF('Weather Normalized Data'!$B$358:$B$389,$C312,'Weather Normalized Data'!J$358:J$389)</f>
        <v>-47920.950569478802</v>
      </c>
      <c r="J312" s="60">
        <f>SUMIF('Weather Normalized Data'!$B$358:$B$389,$C312,'Weather Normalized Data'!K$358:K$389)</f>
        <v>-47877.382125869204</v>
      </c>
      <c r="K312" s="60">
        <f>SUMIF('Weather Normalized Data'!$B$358:$B$389,$C312,'Weather Normalized Data'!L$358:L$389)</f>
        <v>-47159.779928081203</v>
      </c>
      <c r="L312" s="60">
        <f>SUMIF('Weather Normalized Data'!$B$358:$B$389,$C312,'Weather Normalized Data'!M$358:M$389)</f>
        <v>-47953.820665002808</v>
      </c>
      <c r="M312" s="60">
        <f>SUMIF('Weather Normalized Data'!$B$358:$B$389,$C312,'Weather Normalized Data'!N$358:N$389)</f>
        <v>-39949.888658420401</v>
      </c>
      <c r="N312" s="60">
        <f>SUMIF('Weather Normalized Data'!$B$358:$B$389,$C312,'Weather Normalized Data'!O$358:O$389)</f>
        <v>-39582.369838539606</v>
      </c>
      <c r="O312" s="60">
        <f>SUMIF('Weather Normalized Data'!$B$358:$B$389,$C312,'Weather Normalized Data'!P$358:P$389)</f>
        <v>-39829.3125197052</v>
      </c>
      <c r="P312" s="90">
        <f t="shared" si="119"/>
        <v>-503207.29662523448</v>
      </c>
    </row>
    <row r="313" spans="1:16">
      <c r="A313" s="115">
        <f t="shared" si="132"/>
        <v>252</v>
      </c>
      <c r="B313" s="81" t="str">
        <f t="shared" ref="B313:C313" si="134">B288</f>
        <v>Area Lighting</v>
      </c>
      <c r="C313" s="142">
        <f t="shared" si="134"/>
        <v>28</v>
      </c>
      <c r="D313" s="60">
        <f>SUMIF('Weather Normalized Data'!$B$358:$B$389,$C313,'Weather Normalized Data'!E$358:E$389)</f>
        <v>-10461.512148550002</v>
      </c>
      <c r="E313" s="60">
        <f>SUMIF('Weather Normalized Data'!$B$358:$B$389,$C313,'Weather Normalized Data'!F$358:F$389)</f>
        <v>-10461.512148550002</v>
      </c>
      <c r="F313" s="60">
        <f>SUMIF('Weather Normalized Data'!$B$358:$B$389,$C313,'Weather Normalized Data'!G$358:G$389)</f>
        <v>-10461.512148550002</v>
      </c>
      <c r="G313" s="60">
        <f>SUMIF('Weather Normalized Data'!$B$358:$B$389,$C313,'Weather Normalized Data'!H$358:H$389)</f>
        <v>-10461.512148550002</v>
      </c>
      <c r="H313" s="60">
        <f>SUMIF('Weather Normalized Data'!$B$358:$B$389,$C313,'Weather Normalized Data'!I$358:I$389)</f>
        <v>-10461.512148550002</v>
      </c>
      <c r="I313" s="60">
        <f>SUMIF('Weather Normalized Data'!$B$358:$B$389,$C313,'Weather Normalized Data'!J$358:J$389)</f>
        <v>-10461.512148550002</v>
      </c>
      <c r="J313" s="60">
        <f>SUMIF('Weather Normalized Data'!$B$358:$B$389,$C313,'Weather Normalized Data'!K$358:K$389)</f>
        <v>-10461.512148550002</v>
      </c>
      <c r="K313" s="60">
        <f>SUMIF('Weather Normalized Data'!$B$358:$B$389,$C313,'Weather Normalized Data'!L$358:L$389)</f>
        <v>-10461.512148550002</v>
      </c>
      <c r="L313" s="60">
        <f>SUMIF('Weather Normalized Data'!$B$358:$B$389,$C313,'Weather Normalized Data'!M$358:M$389)</f>
        <v>-10461.512148550002</v>
      </c>
      <c r="M313" s="60">
        <f>SUMIF('Weather Normalized Data'!$B$358:$B$389,$C313,'Weather Normalized Data'!N$358:N$389)</f>
        <v>-10461.512148550002</v>
      </c>
      <c r="N313" s="60">
        <f>SUMIF('Weather Normalized Data'!$B$358:$B$389,$C313,'Weather Normalized Data'!O$358:O$389)</f>
        <v>-10461.512148550002</v>
      </c>
      <c r="O313" s="60">
        <f>SUMIF('Weather Normalized Data'!$B$358:$B$389,$C313,'Weather Normalized Data'!P$358:P$389)</f>
        <v>-10461.512148550002</v>
      </c>
      <c r="P313" s="90">
        <f t="shared" si="119"/>
        <v>-125538.1457826</v>
      </c>
    </row>
    <row r="314" spans="1:16">
      <c r="A314" s="115">
        <f t="shared" si="132"/>
        <v>253</v>
      </c>
      <c r="B314" s="81" t="str">
        <f t="shared" ref="B314:C314" si="135">B289</f>
        <v>Electric Furnace</v>
      </c>
      <c r="C314" s="142">
        <f t="shared" si="135"/>
        <v>30</v>
      </c>
      <c r="D314" s="60">
        <f>SUMIF('Weather Normalized Data'!$B$358:$B$389,$C314,'Weather Normalized Data'!E$358:E$389)</f>
        <v>-3225.4553576959997</v>
      </c>
      <c r="E314" s="60">
        <f>SUMIF('Weather Normalized Data'!$B$358:$B$389,$C314,'Weather Normalized Data'!F$358:F$389)</f>
        <v>-3219.1513481360003</v>
      </c>
      <c r="F314" s="60">
        <f>SUMIF('Weather Normalized Data'!$B$358:$B$389,$C314,'Weather Normalized Data'!G$358:G$389)</f>
        <v>-3193.8660542719999</v>
      </c>
      <c r="G314" s="60">
        <f>SUMIF('Weather Normalized Data'!$B$358:$B$389,$C314,'Weather Normalized Data'!H$358:H$389)</f>
        <v>-3091.0428628879999</v>
      </c>
      <c r="H314" s="60">
        <f>SUMIF('Weather Normalized Data'!$B$358:$B$389,$C314,'Weather Normalized Data'!I$358:I$389)</f>
        <v>-3024.7315860319995</v>
      </c>
      <c r="I314" s="60">
        <f>SUMIF('Weather Normalized Data'!$B$358:$B$389,$C314,'Weather Normalized Data'!J$358:J$389)</f>
        <v>-6403.7179573922504</v>
      </c>
      <c r="J314" s="60">
        <f>SUMIF('Weather Normalized Data'!$B$358:$B$389,$C314,'Weather Normalized Data'!K$358:K$389)</f>
        <v>-7047.8083120185001</v>
      </c>
      <c r="K314" s="60">
        <f>SUMIF('Weather Normalized Data'!$B$358:$B$389,$C314,'Weather Normalized Data'!L$358:L$389)</f>
        <v>-7097.2434188355001</v>
      </c>
      <c r="L314" s="60">
        <f>SUMIF('Weather Normalized Data'!$B$358:$B$389,$C314,'Weather Normalized Data'!M$358:M$389)</f>
        <v>-7339.2115271524999</v>
      </c>
      <c r="M314" s="60">
        <f>SUMIF('Weather Normalized Data'!$B$358:$B$389,$C314,'Weather Normalized Data'!N$358:N$389)</f>
        <v>-5125.2099754251012</v>
      </c>
      <c r="N314" s="60">
        <f>SUMIF('Weather Normalized Data'!$B$358:$B$389,$C314,'Weather Normalized Data'!O$358:O$389)</f>
        <v>-3443.8197784419999</v>
      </c>
      <c r="O314" s="60">
        <f>SUMIF('Weather Normalized Data'!$B$358:$B$389,$C314,'Weather Normalized Data'!P$358:P$389)</f>
        <v>-3356.8640627699997</v>
      </c>
      <c r="P314" s="90">
        <f t="shared" si="119"/>
        <v>-55568.122241059849</v>
      </c>
    </row>
    <row r="315" spans="1:16">
      <c r="A315" s="115">
        <f t="shared" si="132"/>
        <v>254</v>
      </c>
      <c r="B315" s="81" t="str">
        <f t="shared" ref="B315:C315" si="136">B290</f>
        <v>Military Research &amp; Dev. Service</v>
      </c>
      <c r="C315" s="142">
        <f t="shared" si="136"/>
        <v>31</v>
      </c>
      <c r="D315" s="60">
        <f>SUMIF('Weather Normalized Data'!$B$358:$B$389,$C315,'Weather Normalized Data'!E$358:E$389)</f>
        <v>-40706.939887367502</v>
      </c>
      <c r="E315" s="60">
        <f>SUMIF('Weather Normalized Data'!$B$358:$B$389,$C315,'Weather Normalized Data'!F$358:F$389)</f>
        <v>-40426.450591193003</v>
      </c>
      <c r="F315" s="60">
        <f>SUMIF('Weather Normalized Data'!$B$358:$B$389,$C315,'Weather Normalized Data'!G$358:G$389)</f>
        <v>-39660.089434670495</v>
      </c>
      <c r="G315" s="60">
        <f>SUMIF('Weather Normalized Data'!$B$358:$B$389,$C315,'Weather Normalized Data'!H$358:H$389)</f>
        <v>-39548.144796057</v>
      </c>
      <c r="H315" s="60">
        <f>SUMIF('Weather Normalized Data'!$B$358:$B$389,$C315,'Weather Normalized Data'!I$358:I$389)</f>
        <v>-39721.348637556497</v>
      </c>
      <c r="I315" s="60">
        <f>SUMIF('Weather Normalized Data'!$B$358:$B$389,$C315,'Weather Normalized Data'!J$358:J$389)</f>
        <v>-67147.007296488737</v>
      </c>
      <c r="J315" s="60">
        <f>SUMIF('Weather Normalized Data'!$B$358:$B$389,$C315,'Weather Normalized Data'!K$358:K$389)</f>
        <v>-72969.809895852915</v>
      </c>
      <c r="K315" s="60">
        <f>SUMIF('Weather Normalized Data'!$B$358:$B$389,$C315,'Weather Normalized Data'!L$358:L$389)</f>
        <v>-72363.37017375548</v>
      </c>
      <c r="L315" s="60">
        <f>SUMIF('Weather Normalized Data'!$B$358:$B$389,$C315,'Weather Normalized Data'!M$358:M$389)</f>
        <v>-71006.447244433686</v>
      </c>
      <c r="M315" s="60">
        <f>SUMIF('Weather Normalized Data'!$B$358:$B$389,$C315,'Weather Normalized Data'!N$358:N$389)</f>
        <v>-44703.72491392649</v>
      </c>
      <c r="N315" s="60">
        <f>SUMIF('Weather Normalized Data'!$B$358:$B$389,$C315,'Weather Normalized Data'!O$358:O$389)</f>
        <v>-39509.714501654504</v>
      </c>
      <c r="O315" s="60">
        <f>SUMIF('Weather Normalized Data'!$B$358:$B$389,$C315,'Weather Normalized Data'!P$358:P$389)</f>
        <v>-40510.589551920501</v>
      </c>
      <c r="P315" s="90">
        <f t="shared" si="119"/>
        <v>-608273.63692487683</v>
      </c>
    </row>
    <row r="316" spans="1:16">
      <c r="A316" s="115">
        <f t="shared" si="132"/>
        <v>255</v>
      </c>
      <c r="B316" s="81" t="str">
        <f t="shared" ref="B316:C316" si="137">B291</f>
        <v>Cotton Gin</v>
      </c>
      <c r="C316" s="142">
        <f t="shared" si="137"/>
        <v>34</v>
      </c>
      <c r="D316" s="60">
        <f>SUMIF('Weather Normalized Data'!$B$358:$B$389,$C316,'Weather Normalized Data'!E$358:E$389)</f>
        <v>-1331.9327175880001</v>
      </c>
      <c r="E316" s="60">
        <f>SUMIF('Weather Normalized Data'!$B$358:$B$389,$C316,'Weather Normalized Data'!F$358:F$389)</f>
        <v>-71.063567188800008</v>
      </c>
      <c r="F316" s="60">
        <f>SUMIF('Weather Normalized Data'!$B$358:$B$389,$C316,'Weather Normalized Data'!G$358:G$389)</f>
        <v>-70.748004411400004</v>
      </c>
      <c r="G316" s="60">
        <f>SUMIF('Weather Normalized Data'!$B$358:$B$389,$C316,'Weather Normalized Data'!H$358:H$389)</f>
        <v>-63.933363431850005</v>
      </c>
      <c r="H316" s="60">
        <f>SUMIF('Weather Normalized Data'!$B$358:$B$389,$C316,'Weather Normalized Data'!I$358:I$389)</f>
        <v>-33.684493598400003</v>
      </c>
      <c r="I316" s="60">
        <f>SUMIF('Weather Normalized Data'!$B$358:$B$389,$C316,'Weather Normalized Data'!J$358:J$389)</f>
        <v>-43.419232695399998</v>
      </c>
      <c r="J316" s="60">
        <f>SUMIF('Weather Normalized Data'!$B$358:$B$389,$C316,'Weather Normalized Data'!K$358:K$389)</f>
        <v>-39.6871337786</v>
      </c>
      <c r="K316" s="60">
        <f>SUMIF('Weather Normalized Data'!$B$358:$B$389,$C316,'Weather Normalized Data'!L$358:L$389)</f>
        <v>-40.714793295799993</v>
      </c>
      <c r="L316" s="60">
        <f>SUMIF('Weather Normalized Data'!$B$358:$B$389,$C316,'Weather Normalized Data'!M$358:M$389)</f>
        <v>-52.067353964799992</v>
      </c>
      <c r="M316" s="60">
        <f>SUMIF('Weather Normalized Data'!$B$358:$B$389,$C316,'Weather Normalized Data'!N$358:N$389)</f>
        <v>-69.759899249800014</v>
      </c>
      <c r="N316" s="60">
        <f>SUMIF('Weather Normalized Data'!$B$358:$B$389,$C316,'Weather Normalized Data'!O$358:O$389)</f>
        <v>-1694.2152843204001</v>
      </c>
      <c r="O316" s="60">
        <f>SUMIF('Weather Normalized Data'!$B$358:$B$389,$C316,'Weather Normalized Data'!P$358:P$389)</f>
        <v>-2165.1861381076001</v>
      </c>
      <c r="P316" s="90">
        <f t="shared" si="119"/>
        <v>-5676.4119816308503</v>
      </c>
    </row>
    <row r="317" spans="1:16">
      <c r="A317" s="115">
        <f t="shared" si="132"/>
        <v>256</v>
      </c>
      <c r="B317" s="81" t="str">
        <f t="shared" ref="B317:C317" si="138">B292</f>
        <v>Interruptible Power Service</v>
      </c>
      <c r="C317" s="142">
        <f t="shared" si="138"/>
        <v>38</v>
      </c>
      <c r="D317" s="60">
        <f>SUMIF('Weather Normalized Data'!$B$358:$B$389,$C317,'Weather Normalized Data'!E$358:E$389)</f>
        <v>2718.7410523546855</v>
      </c>
      <c r="E317" s="60">
        <f>SUMIF('Weather Normalized Data'!$B$358:$B$389,$C317,'Weather Normalized Data'!F$358:F$389)</f>
        <v>2126.8299813517015</v>
      </c>
      <c r="F317" s="60">
        <f>SUMIF('Weather Normalized Data'!$B$358:$B$389,$C317,'Weather Normalized Data'!G$358:G$389)</f>
        <v>2955.0539649107195</v>
      </c>
      <c r="G317" s="60">
        <f>SUMIF('Weather Normalized Data'!$B$358:$B$389,$C317,'Weather Normalized Data'!H$358:H$389)</f>
        <v>3164.5220932425464</v>
      </c>
      <c r="H317" s="60">
        <f>SUMIF('Weather Normalized Data'!$B$358:$B$389,$C317,'Weather Normalized Data'!I$358:I$389)</f>
        <v>3113.2276842816523</v>
      </c>
      <c r="I317" s="60">
        <f>SUMIF('Weather Normalized Data'!$B$358:$B$389,$C317,'Weather Normalized Data'!J$358:J$389)</f>
        <v>3898.6031656533314</v>
      </c>
      <c r="J317" s="60">
        <f>SUMIF('Weather Normalized Data'!$B$358:$B$389,$C317,'Weather Normalized Data'!K$358:K$389)</f>
        <v>4108.6766439789235</v>
      </c>
      <c r="K317" s="60">
        <f>SUMIF('Weather Normalized Data'!$B$358:$B$389,$C317,'Weather Normalized Data'!L$358:L$389)</f>
        <v>3989.7873762772811</v>
      </c>
      <c r="L317" s="60">
        <f>SUMIF('Weather Normalized Data'!$B$358:$B$389,$C317,'Weather Normalized Data'!M$358:M$389)</f>
        <v>4050.4445410461676</v>
      </c>
      <c r="M317" s="60">
        <f>SUMIF('Weather Normalized Data'!$B$358:$B$389,$C317,'Weather Normalized Data'!N$358:N$389)</f>
        <v>3508.8794760408573</v>
      </c>
      <c r="N317" s="60">
        <f>SUMIF('Weather Normalized Data'!$B$358:$B$389,$C317,'Weather Normalized Data'!O$358:O$389)</f>
        <v>3197.8128233348216</v>
      </c>
      <c r="O317" s="60">
        <f>SUMIF('Weather Normalized Data'!$B$358:$B$389,$C317,'Weather Normalized Data'!P$358:P$389)</f>
        <v>3206.9556209282332</v>
      </c>
      <c r="P317" s="90">
        <f t="shared" si="119"/>
        <v>40039.534423400924</v>
      </c>
    </row>
    <row r="318" spans="1:16">
      <c r="A318" s="115">
        <f t="shared" si="132"/>
        <v>257</v>
      </c>
      <c r="B318" s="81" t="str">
        <f t="shared" ref="B318:C318" si="139">B293</f>
        <v>City / County Service</v>
      </c>
      <c r="C318" s="142">
        <f t="shared" si="139"/>
        <v>41</v>
      </c>
      <c r="D318" s="60">
        <f>SUMIF('Weather Normalized Data'!$B$358:$B$389,$C318,'Weather Normalized Data'!E$358:E$389)</f>
        <v>-59989.121015719298</v>
      </c>
      <c r="E318" s="60">
        <f>SUMIF('Weather Normalized Data'!$B$358:$B$389,$C318,'Weather Normalized Data'!F$358:F$389)</f>
        <v>-61584.419344991205</v>
      </c>
      <c r="F318" s="60">
        <f>SUMIF('Weather Normalized Data'!$B$358:$B$389,$C318,'Weather Normalized Data'!G$358:G$389)</f>
        <v>-61037.661771735788</v>
      </c>
      <c r="G318" s="60">
        <f>SUMIF('Weather Normalized Data'!$B$358:$B$389,$C318,'Weather Normalized Data'!H$358:H$389)</f>
        <v>-49853.766597911934</v>
      </c>
      <c r="H318" s="60">
        <f>SUMIF('Weather Normalized Data'!$B$358:$B$389,$C318,'Weather Normalized Data'!I$358:I$389)</f>
        <v>-55689.618554599758</v>
      </c>
      <c r="I318" s="60">
        <f>SUMIF('Weather Normalized Data'!$B$358:$B$389,$C318,'Weather Normalized Data'!J$358:J$389)</f>
        <v>-74007.196067563578</v>
      </c>
      <c r="J318" s="60">
        <f>SUMIF('Weather Normalized Data'!$B$358:$B$389,$C318,'Weather Normalized Data'!K$358:K$389)</f>
        <v>-88044.596114918386</v>
      </c>
      <c r="K318" s="60">
        <f>SUMIF('Weather Normalized Data'!$B$358:$B$389,$C318,'Weather Normalized Data'!L$358:L$389)</f>
        <v>-99482.596582619532</v>
      </c>
      <c r="L318" s="60">
        <f>SUMIF('Weather Normalized Data'!$B$358:$B$389,$C318,'Weather Normalized Data'!M$358:M$389)</f>
        <v>-104109.05160613387</v>
      </c>
      <c r="M318" s="60">
        <f>SUMIF('Weather Normalized Data'!$B$358:$B$389,$C318,'Weather Normalized Data'!N$358:N$389)</f>
        <v>-87284.820322845364</v>
      </c>
      <c r="N318" s="60">
        <f>SUMIF('Weather Normalized Data'!$B$358:$B$389,$C318,'Weather Normalized Data'!O$358:O$389)</f>
        <v>-54875.730879882263</v>
      </c>
      <c r="O318" s="60">
        <f>SUMIF('Weather Normalized Data'!$B$358:$B$389,$C318,'Weather Normalized Data'!P$358:P$389)</f>
        <v>-48247.730138258201</v>
      </c>
      <c r="P318" s="90">
        <f t="shared" si="119"/>
        <v>-844206.30899717915</v>
      </c>
    </row>
    <row r="319" spans="1:16">
      <c r="A319" s="115">
        <f t="shared" si="132"/>
        <v>258</v>
      </c>
      <c r="B319" s="81" t="str">
        <f t="shared" ref="B319:C319" si="140">B294</f>
        <v>State University Service</v>
      </c>
      <c r="C319" s="142">
        <f t="shared" si="140"/>
        <v>43</v>
      </c>
      <c r="D319" s="60">
        <f>SUMIF('Weather Normalized Data'!$B$358:$B$389,$C319,'Weather Normalized Data'!E$358:E$389)</f>
        <v>-7677.8518391786492</v>
      </c>
      <c r="E319" s="60">
        <f>SUMIF('Weather Normalized Data'!$B$358:$B$389,$C319,'Weather Normalized Data'!F$358:F$389)</f>
        <v>-7650.1614821929988</v>
      </c>
      <c r="F319" s="60">
        <f>SUMIF('Weather Normalized Data'!$B$358:$B$389,$C319,'Weather Normalized Data'!G$358:G$389)</f>
        <v>-7596.3576563336001</v>
      </c>
      <c r="G319" s="60">
        <f>SUMIF('Weather Normalized Data'!$B$358:$B$389,$C319,'Weather Normalized Data'!H$358:H$389)</f>
        <v>-8205.2291479970991</v>
      </c>
      <c r="H319" s="60">
        <f>SUMIF('Weather Normalized Data'!$B$358:$B$389,$C319,'Weather Normalized Data'!I$358:I$389)</f>
        <v>-7409.0253370991986</v>
      </c>
      <c r="I319" s="60">
        <f>SUMIF('Weather Normalized Data'!$B$358:$B$389,$C319,'Weather Normalized Data'!J$358:J$389)</f>
        <v>-9418.2734617576498</v>
      </c>
      <c r="J319" s="60">
        <f>SUMIF('Weather Normalized Data'!$B$358:$B$389,$C319,'Weather Normalized Data'!K$358:K$389)</f>
        <v>-11895.295399696251</v>
      </c>
      <c r="K319" s="60">
        <f>SUMIF('Weather Normalized Data'!$B$358:$B$389,$C319,'Weather Normalized Data'!L$358:L$389)</f>
        <v>-12077.0028400511</v>
      </c>
      <c r="L319" s="60">
        <f>SUMIF('Weather Normalized Data'!$B$358:$B$389,$C319,'Weather Normalized Data'!M$358:M$389)</f>
        <v>-13687.196448516601</v>
      </c>
      <c r="M319" s="60">
        <f>SUMIF('Weather Normalized Data'!$B$358:$B$389,$C319,'Weather Normalized Data'!N$358:N$389)</f>
        <v>-11870.1276906487</v>
      </c>
      <c r="N319" s="60">
        <f>SUMIF('Weather Normalized Data'!$B$358:$B$389,$C319,'Weather Normalized Data'!O$358:O$389)</f>
        <v>-7209.7044979479997</v>
      </c>
      <c r="O319" s="60">
        <f>SUMIF('Weather Normalized Data'!$B$358:$B$389,$C319,'Weather Normalized Data'!P$358:P$389)</f>
        <v>-6635.2328914535501</v>
      </c>
      <c r="P319" s="90">
        <f t="shared" si="119"/>
        <v>-111331.45869287339</v>
      </c>
    </row>
    <row r="320" spans="1:16">
      <c r="A320" s="115">
        <f t="shared" si="132"/>
        <v>259</v>
      </c>
      <c r="B320" s="81" t="str">
        <f t="shared" ref="B320:C320" si="141">B295</f>
        <v>Cogen Supplemental</v>
      </c>
      <c r="C320" s="142">
        <f t="shared" si="141"/>
        <v>45</v>
      </c>
      <c r="D320" s="60">
        <f>SUMIF('Weather Normalized Data'!$B$358:$B$389,$C320,'Weather Normalized Data'!E$358:E$389)</f>
        <v>-3689.3484073251498</v>
      </c>
      <c r="E320" s="60">
        <f>SUMIF('Weather Normalized Data'!$B$358:$B$389,$C320,'Weather Normalized Data'!F$358:F$389)</f>
        <v>-3768.5655885076999</v>
      </c>
      <c r="F320" s="60">
        <f>SUMIF('Weather Normalized Data'!$B$358:$B$389,$C320,'Weather Normalized Data'!G$358:G$389)</f>
        <v>-3690.1217749925004</v>
      </c>
      <c r="G320" s="60">
        <f>SUMIF('Weather Normalized Data'!$B$358:$B$389,$C320,'Weather Normalized Data'!H$358:H$389)</f>
        <v>-3814.5995405243998</v>
      </c>
      <c r="H320" s="60">
        <f>SUMIF('Weather Normalized Data'!$B$358:$B$389,$C320,'Weather Normalized Data'!I$358:I$389)</f>
        <v>-4128.0199227780495</v>
      </c>
      <c r="I320" s="60">
        <f>SUMIF('Weather Normalized Data'!$B$358:$B$389,$C320,'Weather Normalized Data'!J$358:J$389)</f>
        <v>-7395.9236254220505</v>
      </c>
      <c r="J320" s="60">
        <f>SUMIF('Weather Normalized Data'!$B$358:$B$389,$C320,'Weather Normalized Data'!K$358:K$389)</f>
        <v>-8378.8515454366006</v>
      </c>
      <c r="K320" s="60">
        <f>SUMIF('Weather Normalized Data'!$B$358:$B$389,$C320,'Weather Normalized Data'!L$358:L$389)</f>
        <v>-8327.1057918139504</v>
      </c>
      <c r="L320" s="60">
        <f>SUMIF('Weather Normalized Data'!$B$358:$B$389,$C320,'Weather Normalized Data'!M$358:M$389)</f>
        <v>-8419.5202379543498</v>
      </c>
      <c r="M320" s="60">
        <f>SUMIF('Weather Normalized Data'!$B$358:$B$389,$C320,'Weather Normalized Data'!N$358:N$389)</f>
        <v>-4970.5505009833505</v>
      </c>
      <c r="N320" s="60">
        <f>SUMIF('Weather Normalized Data'!$B$358:$B$389,$C320,'Weather Normalized Data'!O$358:O$389)</f>
        <v>-3835.1273284917502</v>
      </c>
      <c r="O320" s="60">
        <f>SUMIF('Weather Normalized Data'!$B$358:$B$389,$C320,'Weather Normalized Data'!P$358:P$389)</f>
        <v>-3643.1355271956004</v>
      </c>
      <c r="P320" s="90">
        <f t="shared" si="119"/>
        <v>-64060.869791425444</v>
      </c>
    </row>
    <row r="321" spans="1:16">
      <c r="A321" s="115">
        <f t="shared" si="132"/>
        <v>260</v>
      </c>
      <c r="B321" s="81" t="str">
        <f t="shared" ref="B321:C321" si="142">B296</f>
        <v>Cogen Maint, Backup &amp; Interrupt</v>
      </c>
      <c r="C321" s="142">
        <f t="shared" si="142"/>
        <v>46</v>
      </c>
      <c r="D321" s="60">
        <f>SUMIF('Weather Normalized Data'!$B$358:$B$389,$C321,'Weather Normalized Data'!E$358:E$389)</f>
        <v>0</v>
      </c>
      <c r="E321" s="60">
        <f>SUMIF('Weather Normalized Data'!$B$358:$B$389,$C321,'Weather Normalized Data'!F$358:F$389)</f>
        <v>0</v>
      </c>
      <c r="F321" s="60">
        <f>SUMIF('Weather Normalized Data'!$B$358:$B$389,$C321,'Weather Normalized Data'!G$358:G$389)</f>
        <v>0</v>
      </c>
      <c r="G321" s="60">
        <f>SUMIF('Weather Normalized Data'!$B$358:$B$389,$C321,'Weather Normalized Data'!H$358:H$389)</f>
        <v>0</v>
      </c>
      <c r="H321" s="60">
        <f>SUMIF('Weather Normalized Data'!$B$358:$B$389,$C321,'Weather Normalized Data'!I$358:I$389)</f>
        <v>0</v>
      </c>
      <c r="I321" s="60">
        <f>SUMIF('Weather Normalized Data'!$B$358:$B$389,$C321,'Weather Normalized Data'!J$358:J$389)</f>
        <v>0</v>
      </c>
      <c r="J321" s="60">
        <f>SUMIF('Weather Normalized Data'!$B$358:$B$389,$C321,'Weather Normalized Data'!K$358:K$389)</f>
        <v>0</v>
      </c>
      <c r="K321" s="60">
        <f>SUMIF('Weather Normalized Data'!$B$358:$B$389,$C321,'Weather Normalized Data'!L$358:L$389)</f>
        <v>0</v>
      </c>
      <c r="L321" s="60">
        <f>SUMIF('Weather Normalized Data'!$B$358:$B$389,$C321,'Weather Normalized Data'!M$358:M$389)</f>
        <v>0</v>
      </c>
      <c r="M321" s="60">
        <f>SUMIF('Weather Normalized Data'!$B$358:$B$389,$C321,'Weather Normalized Data'!N$358:N$389)</f>
        <v>0</v>
      </c>
      <c r="N321" s="60">
        <f>SUMIF('Weather Normalized Data'!$B$358:$B$389,$C321,'Weather Normalized Data'!O$358:O$389)</f>
        <v>0</v>
      </c>
      <c r="O321" s="60">
        <f>SUMIF('Weather Normalized Data'!$B$358:$B$389,$C321,'Weather Normalized Data'!P$358:P$389)</f>
        <v>0</v>
      </c>
      <c r="P321" s="90">
        <f t="shared" si="119"/>
        <v>0</v>
      </c>
    </row>
    <row r="322" spans="1:16" ht="13" thickBot="1">
      <c r="A322" s="115">
        <f t="shared" si="132"/>
        <v>261</v>
      </c>
      <c r="B322" s="323" t="str">
        <f>"Total "&amp;B298</f>
        <v>Total Federal Tax Refund Factor</v>
      </c>
      <c r="D322" s="327">
        <f>SUM(D299:D321)</f>
        <v>-1583397.6093062304</v>
      </c>
      <c r="E322" s="327">
        <f t="shared" ref="E322:O322" si="143">SUM(E299:E321)</f>
        <v>-1427003.8178131669</v>
      </c>
      <c r="F322" s="327">
        <f t="shared" si="143"/>
        <v>-1332556.6350922566</v>
      </c>
      <c r="G322" s="327">
        <f t="shared" si="143"/>
        <v>-1316447.7976372906</v>
      </c>
      <c r="H322" s="327">
        <f t="shared" si="143"/>
        <v>-1858213.7665470231</v>
      </c>
      <c r="I322" s="327">
        <f t="shared" si="143"/>
        <v>-2456737.6417934247</v>
      </c>
      <c r="J322" s="327">
        <f t="shared" si="143"/>
        <v>-3030196.5001050141</v>
      </c>
      <c r="K322" s="327">
        <f t="shared" si="143"/>
        <v>-2914759.0458951634</v>
      </c>
      <c r="L322" s="327">
        <f t="shared" si="143"/>
        <v>-2886856.8848431688</v>
      </c>
      <c r="M322" s="327">
        <f t="shared" si="143"/>
        <v>-2153642.2498735762</v>
      </c>
      <c r="N322" s="327">
        <f t="shared" si="143"/>
        <v>-1460614.5013094197</v>
      </c>
      <c r="O322" s="327">
        <f t="shared" si="143"/>
        <v>-1426627.6910210771</v>
      </c>
      <c r="P322" s="327">
        <f>SUM(P299:P321)</f>
        <v>-23847054.141236812</v>
      </c>
    </row>
    <row r="323" spans="1:16" ht="13" thickTop="1"/>
  </sheetData>
  <mergeCells count="1">
    <mergeCell ref="C7:C8"/>
  </mergeCells>
  <pageMargins left="0.7" right="0.7" top="0.75" bottom="0.75" header="0.3" footer="0.3"/>
  <pageSetup orientation="portrait" r:id="rId1"/>
  <headerFooter>
    <oddHeader>&amp;RSOAH Docket No. 473-21-2606
PUC Docket No. 52195
OPUC's 1st, Q. No. OPUC 1-1
Page &amp;P of &amp;N
Attachment</oddHeader>
  </headerFooter>
  <cellWatches>
    <cellWatch r="P152"/>
  </cellWatches>
  <ignoredErrors>
    <ignoredError sqref="M246 D246:L246 N246:P246 M223 D223:L223 N223:P223" evalError="1"/>
    <ignoredError sqref="A247 A224" formula="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dimension ref="A1:AL304"/>
  <sheetViews>
    <sheetView view="pageLayout" zoomScaleNormal="100" workbookViewId="0">
      <selection activeCell="D6" sqref="D6"/>
    </sheetView>
  </sheetViews>
  <sheetFormatPr defaultColWidth="9.1796875" defaultRowHeight="12.5"/>
  <cols>
    <col min="1" max="1" width="6.54296875" style="47" customWidth="1"/>
    <col min="2" max="2" width="6" style="47" customWidth="1"/>
    <col min="3" max="3" width="5" style="47" bestFit="1" customWidth="1"/>
    <col min="4" max="4" width="15" style="47" bestFit="1" customWidth="1"/>
    <col min="5" max="5" width="11.1796875" style="47" bestFit="1" customWidth="1"/>
    <col min="6" max="6" width="12.1796875" style="47" bestFit="1" customWidth="1"/>
    <col min="7" max="7" width="11.1796875" style="47" bestFit="1" customWidth="1"/>
    <col min="8" max="8" width="14.54296875" style="47" bestFit="1" customWidth="1"/>
    <col min="9" max="9" width="12.1796875" style="47" bestFit="1" customWidth="1"/>
    <col min="10" max="10" width="8.26953125" style="47" bestFit="1" customWidth="1"/>
    <col min="11" max="11" width="1.7265625" style="47" customWidth="1"/>
    <col min="12" max="12" width="15" style="47" bestFit="1" customWidth="1"/>
    <col min="13" max="13" width="11.1796875" style="47" bestFit="1" customWidth="1"/>
    <col min="14" max="14" width="12.1796875" style="47" bestFit="1" customWidth="1"/>
    <col min="15" max="15" width="11.1796875" style="47" bestFit="1" customWidth="1"/>
    <col min="16" max="16" width="14.54296875" style="47" bestFit="1" customWidth="1"/>
    <col min="17" max="17" width="12.1796875" style="47" bestFit="1" customWidth="1"/>
    <col min="18" max="18" width="5.54296875" style="47" bestFit="1" customWidth="1"/>
    <col min="19" max="19" width="1.7265625" style="47" customWidth="1"/>
    <col min="20" max="20" width="10" style="47" bestFit="1" customWidth="1"/>
    <col min="21" max="21" width="11" style="47" bestFit="1" customWidth="1"/>
    <col min="22" max="22" width="8.453125" style="47" bestFit="1" customWidth="1"/>
    <col min="23" max="23" width="8.81640625" style="47" bestFit="1" customWidth="1"/>
    <col min="24" max="24" width="1.7265625" style="47" customWidth="1"/>
    <col min="25" max="25" width="15" style="47" bestFit="1" customWidth="1"/>
    <col min="26" max="26" width="11" style="47" bestFit="1" customWidth="1"/>
    <col min="27" max="27" width="10.1796875" style="47" bestFit="1" customWidth="1"/>
    <col min="28" max="28" width="13.26953125" style="47" bestFit="1" customWidth="1"/>
    <col min="29" max="29" width="1.81640625" style="47" customWidth="1"/>
    <col min="30" max="31" width="12.1796875" style="47" bestFit="1" customWidth="1"/>
    <col min="32" max="32" width="11.7265625" style="47" bestFit="1" customWidth="1"/>
    <col min="33" max="33" width="11.1796875" style="47" bestFit="1" customWidth="1"/>
    <col min="34" max="34" width="12.1796875" style="47" bestFit="1" customWidth="1"/>
    <col min="35" max="35" width="11.7265625" style="47" bestFit="1" customWidth="1"/>
    <col min="36" max="37" width="10.1796875" style="47" bestFit="1" customWidth="1"/>
    <col min="38" max="38" width="11.453125" style="47" bestFit="1" customWidth="1"/>
    <col min="39" max="16384" width="9.1796875" style="47"/>
  </cols>
  <sheetData>
    <row r="1" spans="1:28">
      <c r="A1" s="421" t="s">
        <v>34</v>
      </c>
    </row>
    <row r="2" spans="1:28">
      <c r="A2" s="421" t="s">
        <v>288</v>
      </c>
    </row>
    <row r="3" spans="1:28">
      <c r="A3" s="47" t="str">
        <f>'Annualized Data'!A3</f>
        <v>For the Test Year Period Ended Dec 2020</v>
      </c>
    </row>
    <row r="4" spans="1:28">
      <c r="A4" s="231"/>
    </row>
    <row r="5" spans="1:28" ht="15" customHeight="1">
      <c r="A5" s="314" t="s">
        <v>29</v>
      </c>
      <c r="B5" s="447" t="s">
        <v>272</v>
      </c>
      <c r="C5" s="447"/>
      <c r="D5" s="447"/>
      <c r="E5" s="447"/>
      <c r="F5" s="447"/>
      <c r="G5" s="447"/>
      <c r="H5" s="447"/>
      <c r="I5" s="447"/>
      <c r="J5" s="447"/>
      <c r="L5" s="447" t="s">
        <v>162</v>
      </c>
      <c r="M5" s="447"/>
      <c r="N5" s="447"/>
      <c r="O5" s="447"/>
      <c r="P5" s="447"/>
      <c r="Q5" s="447"/>
      <c r="R5" s="447"/>
      <c r="T5" s="447" t="s">
        <v>105</v>
      </c>
      <c r="U5" s="447"/>
      <c r="V5" s="447"/>
      <c r="W5" s="447"/>
      <c r="Y5" s="447" t="s">
        <v>126</v>
      </c>
      <c r="Z5" s="447"/>
      <c r="AA5" s="447"/>
      <c r="AB5" s="447"/>
    </row>
    <row r="6" spans="1:28" ht="25.5">
      <c r="B6" s="80" t="s">
        <v>42</v>
      </c>
      <c r="C6" s="80" t="s">
        <v>74</v>
      </c>
      <c r="D6" s="80" t="s">
        <v>19</v>
      </c>
      <c r="E6" s="80" t="s">
        <v>28</v>
      </c>
      <c r="F6" s="283" t="s">
        <v>154</v>
      </c>
      <c r="G6" s="80" t="s">
        <v>41</v>
      </c>
      <c r="H6" s="283" t="s">
        <v>129</v>
      </c>
      <c r="I6" s="283" t="s">
        <v>168</v>
      </c>
      <c r="J6" s="283" t="s">
        <v>190</v>
      </c>
      <c r="K6" s="106"/>
      <c r="L6" s="80" t="s">
        <v>19</v>
      </c>
      <c r="M6" s="80" t="s">
        <v>28</v>
      </c>
      <c r="N6" s="283" t="s">
        <v>154</v>
      </c>
      <c r="O6" s="80" t="s">
        <v>41</v>
      </c>
      <c r="P6" s="283" t="s">
        <v>129</v>
      </c>
      <c r="Q6" s="283" t="s">
        <v>168</v>
      </c>
      <c r="R6" s="283" t="s">
        <v>190</v>
      </c>
      <c r="T6" s="80" t="s">
        <v>19</v>
      </c>
      <c r="U6" s="80" t="s">
        <v>28</v>
      </c>
      <c r="V6" s="80" t="s">
        <v>41</v>
      </c>
      <c r="W6" s="283" t="s">
        <v>129</v>
      </c>
      <c r="Y6" s="80" t="s">
        <v>19</v>
      </c>
      <c r="Z6" s="80" t="s">
        <v>28</v>
      </c>
      <c r="AA6" s="80" t="s">
        <v>41</v>
      </c>
      <c r="AB6" s="283" t="s">
        <v>129</v>
      </c>
    </row>
    <row r="7" spans="1:28" ht="30" customHeight="1">
      <c r="A7" s="115">
        <v>1</v>
      </c>
      <c r="B7" s="47" t="s">
        <v>75</v>
      </c>
    </row>
    <row r="8" spans="1:28">
      <c r="A8" s="115">
        <f>A7+1</f>
        <v>2</v>
      </c>
      <c r="B8" s="47" t="str">
        <f t="array" ref="B8:B19">TRANSPOSE('Summary - Per Book'!$D$7:$O$7)</f>
        <v>Jan</v>
      </c>
      <c r="C8" s="47">
        <f t="array" ref="C8:C19">TRANSPOSE('Summary - Per Book'!$D$8:$O$8)</f>
        <v>2020</v>
      </c>
      <c r="D8" s="3">
        <f t="array" ref="D8:D19">TRANSPOSE('Summary - Per Book'!D10:O10)</f>
        <v>174471950</v>
      </c>
      <c r="E8" s="3">
        <f t="array" ref="E8:E19">TRANSPOSE('Summary - Per Book'!$D$34:$O$34)</f>
        <v>294970</v>
      </c>
      <c r="F8" s="3">
        <f>D8/E8</f>
        <v>591.4904905583619</v>
      </c>
      <c r="G8" s="3">
        <f t="array" ref="G8:G19">TRANSPOSE('Summary - Per Book'!$D$83:$O$83)</f>
        <v>5</v>
      </c>
      <c r="H8" s="60">
        <f t="array" ref="H8:H19">TRANSPOSE('Summary - Per Book'!$D$132:$O$132)</f>
        <v>17920264.48</v>
      </c>
      <c r="I8" s="60">
        <f>H8/E8</f>
        <v>60.752837508899212</v>
      </c>
      <c r="J8" s="69">
        <f>H8/D8*100</f>
        <v>10.271143573508521</v>
      </c>
      <c r="L8" s="3">
        <f t="array" ref="L8:L19">TRANSPOSE('Summary - Annualized'!$D$10:$O$10)</f>
        <v>178271593</v>
      </c>
      <c r="M8" s="3">
        <f t="array" ref="M8:M19">TRANSPOSE('Summary - Annualized'!$D$35:$O$35)</f>
        <v>301303</v>
      </c>
      <c r="N8" s="3">
        <f>L8/M8</f>
        <v>591.66882838869844</v>
      </c>
      <c r="O8" s="3">
        <f t="array" ref="O8:O19">TRANSPOSE('Summary - Annualized'!$D$83:$O$83)</f>
        <v>0</v>
      </c>
      <c r="P8" s="60">
        <f t="array" ref="P8:P19">TRANSPOSE('Summary - Annualized'!$D$131:$O$131)</f>
        <v>18638919.17342265</v>
      </c>
      <c r="Q8" s="60">
        <f>P8/M8</f>
        <v>61.861047428743326</v>
      </c>
      <c r="R8" s="69">
        <f t="shared" ref="R8:R20" si="0">(P8/L8)*100</f>
        <v>10.455350097994945</v>
      </c>
      <c r="T8" s="72">
        <f t="shared" ref="T8:T20" si="1">L8/D8-1</f>
        <v>2.1777959150453663E-2</v>
      </c>
      <c r="U8" s="72">
        <f t="shared" ref="U8:U20" si="2">M8/E8-1</f>
        <v>2.1469979997965849E-2</v>
      </c>
      <c r="V8" s="72">
        <f>IFERROR(O8/G8-1,0)</f>
        <v>-1</v>
      </c>
      <c r="W8" s="72">
        <f t="shared" ref="W8:W20" si="3">P8/H8-1</f>
        <v>4.0102906640954172E-2</v>
      </c>
      <c r="Y8" s="42">
        <f t="shared" ref="Y8:Y19" si="4">L8-D8</f>
        <v>3799643</v>
      </c>
      <c r="Z8" s="42">
        <f t="shared" ref="Z8:Z19" si="5">M8-E8</f>
        <v>6333</v>
      </c>
      <c r="AA8" s="42">
        <f t="shared" ref="AA8:AA19" si="6">O8-G8</f>
        <v>-5</v>
      </c>
      <c r="AB8" s="60">
        <f t="shared" ref="AB8:AB19" si="7">P8-H8</f>
        <v>718654.69342264906</v>
      </c>
    </row>
    <row r="9" spans="1:28">
      <c r="A9" s="115">
        <f t="shared" ref="A9:A142" si="8">A8+1</f>
        <v>3</v>
      </c>
      <c r="B9" s="47" t="str">
        <v>Feb</v>
      </c>
      <c r="C9" s="47">
        <v>2020</v>
      </c>
      <c r="D9" s="3">
        <v>145583179</v>
      </c>
      <c r="E9" s="3">
        <v>295248</v>
      </c>
      <c r="F9" s="3">
        <f t="shared" ref="F9:F19" si="9">D9/E9</f>
        <v>493.08777366823824</v>
      </c>
      <c r="G9" s="3">
        <v>6</v>
      </c>
      <c r="H9" s="60">
        <v>15374378.710000001</v>
      </c>
      <c r="I9" s="60">
        <f t="shared" ref="I9:I19" si="10">H9/E9</f>
        <v>52.072761576708395</v>
      </c>
      <c r="J9" s="69">
        <f t="shared" ref="J9:J20" si="11">(H9/D9)*100</f>
        <v>10.560546084791843</v>
      </c>
      <c r="L9" s="3">
        <v>148387753</v>
      </c>
      <c r="M9" s="3">
        <v>301303</v>
      </c>
      <c r="N9" s="3">
        <f t="shared" ref="N9:N19" si="12">L9/M9</f>
        <v>492.4868089597515</v>
      </c>
      <c r="O9" s="3">
        <v>0</v>
      </c>
      <c r="P9" s="60">
        <v>15934271.717639763</v>
      </c>
      <c r="Q9" s="60">
        <f t="shared" ref="Q9:Q19" si="13">P9/M9</f>
        <v>52.884543856648499</v>
      </c>
      <c r="R9" s="69">
        <f t="shared" si="0"/>
        <v>10.738266060029741</v>
      </c>
      <c r="T9" s="72">
        <f t="shared" si="1"/>
        <v>1.9264409660953996E-2</v>
      </c>
      <c r="U9" s="72">
        <f t="shared" si="2"/>
        <v>2.050818295128165E-2</v>
      </c>
      <c r="V9" s="72">
        <f t="shared" ref="V9:V19" si="14">IFERROR(O9/G9-1,0)</f>
        <v>-1</v>
      </c>
      <c r="W9" s="72">
        <f t="shared" si="3"/>
        <v>3.641727696453767E-2</v>
      </c>
      <c r="Y9" s="42">
        <f t="shared" si="4"/>
        <v>2804574</v>
      </c>
      <c r="Z9" s="42">
        <f t="shared" si="5"/>
        <v>6055</v>
      </c>
      <c r="AA9" s="42">
        <f t="shared" si="6"/>
        <v>-6</v>
      </c>
      <c r="AB9" s="60">
        <f t="shared" si="7"/>
        <v>559893.00763976201</v>
      </c>
    </row>
    <row r="10" spans="1:28">
      <c r="A10" s="115">
        <f t="shared" si="8"/>
        <v>4</v>
      </c>
      <c r="B10" s="47" t="str">
        <v>Mar</v>
      </c>
      <c r="C10" s="47">
        <v>2020</v>
      </c>
      <c r="D10" s="3">
        <v>125941874</v>
      </c>
      <c r="E10" s="3">
        <v>295813</v>
      </c>
      <c r="F10" s="3">
        <f t="shared" si="9"/>
        <v>425.74827340245355</v>
      </c>
      <c r="G10" s="3">
        <v>5</v>
      </c>
      <c r="H10" s="60">
        <v>13661945.73</v>
      </c>
      <c r="I10" s="60">
        <f t="shared" si="10"/>
        <v>46.184399367167771</v>
      </c>
      <c r="J10" s="69">
        <f t="shared" si="11"/>
        <v>10.847818359444137</v>
      </c>
      <c r="L10" s="3">
        <v>128263974</v>
      </c>
      <c r="M10" s="3">
        <v>301303</v>
      </c>
      <c r="N10" s="3">
        <f t="shared" si="12"/>
        <v>425.69763327945623</v>
      </c>
      <c r="O10" s="3">
        <v>0</v>
      </c>
      <c r="P10" s="60">
        <v>14125070.77062238</v>
      </c>
      <c r="Q10" s="60">
        <f t="shared" si="13"/>
        <v>46.879953968670677</v>
      </c>
      <c r="R10" s="69">
        <f t="shared" si="0"/>
        <v>11.012500494193624</v>
      </c>
      <c r="T10" s="72">
        <f t="shared" si="1"/>
        <v>1.8437870791092159E-2</v>
      </c>
      <c r="U10" s="72">
        <f t="shared" si="2"/>
        <v>1.8559022084898125E-2</v>
      </c>
      <c r="V10" s="72">
        <f t="shared" si="14"/>
        <v>-1</v>
      </c>
      <c r="W10" s="72">
        <f t="shared" si="3"/>
        <v>3.3898907942915724E-2</v>
      </c>
      <c r="Y10" s="42">
        <f t="shared" si="4"/>
        <v>2322100</v>
      </c>
      <c r="Z10" s="42">
        <f t="shared" si="5"/>
        <v>5490</v>
      </c>
      <c r="AA10" s="42">
        <f t="shared" si="6"/>
        <v>-5</v>
      </c>
      <c r="AB10" s="60">
        <f t="shared" si="7"/>
        <v>463125.04062237963</v>
      </c>
    </row>
    <row r="11" spans="1:28">
      <c r="A11" s="115">
        <f t="shared" si="8"/>
        <v>5</v>
      </c>
      <c r="B11" s="47" t="str">
        <v>Apr</v>
      </c>
      <c r="C11" s="47">
        <v>2020</v>
      </c>
      <c r="D11" s="3">
        <v>127247526</v>
      </c>
      <c r="E11" s="3">
        <v>296204</v>
      </c>
      <c r="F11" s="3">
        <f t="shared" si="9"/>
        <v>429.59421884917151</v>
      </c>
      <c r="G11" s="3">
        <v>5</v>
      </c>
      <c r="H11" s="60">
        <v>13808636.629999999</v>
      </c>
      <c r="I11" s="60">
        <f t="shared" si="10"/>
        <v>46.618670342061549</v>
      </c>
      <c r="J11" s="69">
        <f t="shared" si="11"/>
        <v>10.851791829728775</v>
      </c>
      <c r="L11" s="3">
        <v>129490194</v>
      </c>
      <c r="M11" s="3">
        <v>301303</v>
      </c>
      <c r="N11" s="3">
        <f t="shared" si="12"/>
        <v>429.7673571122757</v>
      </c>
      <c r="O11" s="3">
        <v>0</v>
      </c>
      <c r="P11" s="60">
        <v>14268079.180974044</v>
      </c>
      <c r="Q11" s="60">
        <f t="shared" si="13"/>
        <v>47.354587179596763</v>
      </c>
      <c r="R11" s="69">
        <f t="shared" si="0"/>
        <v>11.01865611613343</v>
      </c>
      <c r="T11" s="72">
        <f t="shared" si="1"/>
        <v>1.762445267501711E-2</v>
      </c>
      <c r="U11" s="72">
        <f t="shared" si="2"/>
        <v>1.7214487312797955E-2</v>
      </c>
      <c r="V11" s="72">
        <f t="shared" si="14"/>
        <v>-1</v>
      </c>
      <c r="W11" s="72">
        <f t="shared" si="3"/>
        <v>3.3272115364081811E-2</v>
      </c>
      <c r="Y11" s="42">
        <f t="shared" si="4"/>
        <v>2242668</v>
      </c>
      <c r="Z11" s="42">
        <f t="shared" si="5"/>
        <v>5099</v>
      </c>
      <c r="AA11" s="42">
        <f t="shared" si="6"/>
        <v>-5</v>
      </c>
      <c r="AB11" s="60">
        <f t="shared" si="7"/>
        <v>459442.55097404495</v>
      </c>
    </row>
    <row r="12" spans="1:28">
      <c r="A12" s="115">
        <f t="shared" si="8"/>
        <v>6</v>
      </c>
      <c r="B12" s="47" t="str">
        <v>May</v>
      </c>
      <c r="C12" s="47">
        <v>2020</v>
      </c>
      <c r="D12" s="3">
        <v>187448540</v>
      </c>
      <c r="E12" s="3">
        <v>297024</v>
      </c>
      <c r="F12" s="3">
        <f t="shared" si="9"/>
        <v>631.08886823960358</v>
      </c>
      <c r="G12" s="3">
        <v>11</v>
      </c>
      <c r="H12" s="60">
        <v>21189398.68</v>
      </c>
      <c r="I12" s="60">
        <f t="shared" si="10"/>
        <v>71.339011931695751</v>
      </c>
      <c r="J12" s="69">
        <f t="shared" si="11"/>
        <v>11.304115081397805</v>
      </c>
      <c r="L12" s="3">
        <v>190167216</v>
      </c>
      <c r="M12" s="3">
        <v>301303</v>
      </c>
      <c r="N12" s="3">
        <f t="shared" si="12"/>
        <v>631.14942765256239</v>
      </c>
      <c r="O12" s="3">
        <v>0</v>
      </c>
      <c r="P12" s="60">
        <v>21855560.843458652</v>
      </c>
      <c r="Q12" s="60">
        <f t="shared" si="13"/>
        <v>72.536817899120322</v>
      </c>
      <c r="R12" s="69">
        <f t="shared" si="0"/>
        <v>11.492812117236156</v>
      </c>
      <c r="T12" s="72">
        <f t="shared" si="1"/>
        <v>1.4503585890826454E-2</v>
      </c>
      <c r="U12" s="72">
        <f t="shared" si="2"/>
        <v>1.4406243266537277E-2</v>
      </c>
      <c r="V12" s="72">
        <f t="shared" si="14"/>
        <v>-1</v>
      </c>
      <c r="W12" s="72">
        <f t="shared" si="3"/>
        <v>3.1438464749234285E-2</v>
      </c>
      <c r="Y12" s="42">
        <f t="shared" si="4"/>
        <v>2718676</v>
      </c>
      <c r="Z12" s="42">
        <f t="shared" si="5"/>
        <v>4279</v>
      </c>
      <c r="AA12" s="42">
        <f t="shared" si="6"/>
        <v>-11</v>
      </c>
      <c r="AB12" s="60">
        <f t="shared" si="7"/>
        <v>666162.16345865279</v>
      </c>
    </row>
    <row r="13" spans="1:28">
      <c r="A13" s="115">
        <f t="shared" si="8"/>
        <v>7</v>
      </c>
      <c r="B13" s="47" t="str">
        <v>Jun</v>
      </c>
      <c r="C13" s="47">
        <v>2020</v>
      </c>
      <c r="D13" s="3">
        <v>263137055</v>
      </c>
      <c r="E13" s="3">
        <v>297782</v>
      </c>
      <c r="F13" s="3">
        <f t="shared" si="9"/>
        <v>883.65668509177851</v>
      </c>
      <c r="G13" s="3">
        <v>10</v>
      </c>
      <c r="H13" s="60">
        <v>28905564.640000001</v>
      </c>
      <c r="I13" s="60">
        <f t="shared" si="10"/>
        <v>97.069549670564371</v>
      </c>
      <c r="J13" s="69">
        <f t="shared" si="11"/>
        <v>10.984984475105568</v>
      </c>
      <c r="L13" s="3">
        <v>266467735</v>
      </c>
      <c r="M13" s="3">
        <v>301303</v>
      </c>
      <c r="N13" s="3">
        <f t="shared" si="12"/>
        <v>884.38460619376508</v>
      </c>
      <c r="O13" s="3">
        <v>0</v>
      </c>
      <c r="P13" s="60">
        <v>29798688.537997793</v>
      </c>
      <c r="Q13" s="60">
        <f t="shared" si="13"/>
        <v>98.89940869489449</v>
      </c>
      <c r="R13" s="69">
        <f t="shared" si="0"/>
        <v>11.182850538357972</v>
      </c>
      <c r="T13" s="72">
        <f t="shared" si="1"/>
        <v>1.2657586366922047E-2</v>
      </c>
      <c r="U13" s="72">
        <f t="shared" si="2"/>
        <v>1.1824086076391405E-2</v>
      </c>
      <c r="V13" s="72">
        <f t="shared" si="14"/>
        <v>-1</v>
      </c>
      <c r="W13" s="72">
        <f t="shared" si="3"/>
        <v>3.0897991757679488E-2</v>
      </c>
      <c r="Y13" s="42">
        <f t="shared" si="4"/>
        <v>3330680</v>
      </c>
      <c r="Z13" s="42">
        <f t="shared" si="5"/>
        <v>3521</v>
      </c>
      <c r="AA13" s="42">
        <f t="shared" si="6"/>
        <v>-10</v>
      </c>
      <c r="AB13" s="60">
        <f t="shared" si="7"/>
        <v>893123.89799779281</v>
      </c>
    </row>
    <row r="14" spans="1:28">
      <c r="A14" s="115">
        <f t="shared" si="8"/>
        <v>8</v>
      </c>
      <c r="B14" s="47" t="str">
        <v>Jul</v>
      </c>
      <c r="C14" s="47">
        <v>2020</v>
      </c>
      <c r="D14" s="3">
        <v>345583606</v>
      </c>
      <c r="E14" s="3">
        <v>298614</v>
      </c>
      <c r="F14" s="3">
        <f t="shared" si="9"/>
        <v>1157.2920425700067</v>
      </c>
      <c r="G14" s="3">
        <v>7</v>
      </c>
      <c r="H14" s="60">
        <v>37376076.340000004</v>
      </c>
      <c r="I14" s="60">
        <f t="shared" si="10"/>
        <v>125.1651842847288</v>
      </c>
      <c r="J14" s="69">
        <f t="shared" si="11"/>
        <v>10.815349944580415</v>
      </c>
      <c r="L14" s="3">
        <v>348939270</v>
      </c>
      <c r="M14" s="3">
        <v>301303</v>
      </c>
      <c r="N14" s="3">
        <f t="shared" si="12"/>
        <v>1158.1008818365565</v>
      </c>
      <c r="O14" s="3">
        <v>0</v>
      </c>
      <c r="P14" s="60">
        <v>38451277.581514925</v>
      </c>
      <c r="Q14" s="60">
        <f t="shared" si="13"/>
        <v>127.61664364946557</v>
      </c>
      <c r="R14" s="69">
        <f t="shared" si="0"/>
        <v>11.019475561324734</v>
      </c>
      <c r="T14" s="72">
        <f t="shared" si="1"/>
        <v>9.7101365392893157E-3</v>
      </c>
      <c r="U14" s="72">
        <f t="shared" si="2"/>
        <v>9.0049361382922299E-3</v>
      </c>
      <c r="V14" s="72">
        <f t="shared" si="14"/>
        <v>-1</v>
      </c>
      <c r="W14" s="72">
        <f t="shared" si="3"/>
        <v>2.8767097748145343E-2</v>
      </c>
      <c r="Y14" s="42">
        <f t="shared" si="4"/>
        <v>3355664</v>
      </c>
      <c r="Z14" s="42">
        <f t="shared" si="5"/>
        <v>2689</v>
      </c>
      <c r="AA14" s="42">
        <f t="shared" si="6"/>
        <v>-7</v>
      </c>
      <c r="AB14" s="60">
        <f t="shared" si="7"/>
        <v>1075201.2415149212</v>
      </c>
    </row>
    <row r="15" spans="1:28">
      <c r="A15" s="115">
        <f t="shared" si="8"/>
        <v>9</v>
      </c>
      <c r="B15" s="47" t="str">
        <v>Aug</v>
      </c>
      <c r="C15" s="47">
        <v>2020</v>
      </c>
      <c r="D15" s="3">
        <v>342354392</v>
      </c>
      <c r="E15" s="3">
        <v>299201</v>
      </c>
      <c r="F15" s="3">
        <f t="shared" si="9"/>
        <v>1144.2287692888726</v>
      </c>
      <c r="G15" s="3">
        <v>21</v>
      </c>
      <c r="H15" s="60">
        <v>37030555.640000001</v>
      </c>
      <c r="I15" s="60">
        <f t="shared" si="10"/>
        <v>123.7648124170708</v>
      </c>
      <c r="J15" s="69">
        <f t="shared" si="11"/>
        <v>10.816439486483937</v>
      </c>
      <c r="L15" s="3">
        <v>344569406</v>
      </c>
      <c r="M15" s="3">
        <v>301303</v>
      </c>
      <c r="N15" s="3">
        <f t="shared" si="12"/>
        <v>1143.5976608264771</v>
      </c>
      <c r="O15" s="3">
        <v>0</v>
      </c>
      <c r="P15" s="60">
        <v>37979676.790162496</v>
      </c>
      <c r="Q15" s="60">
        <f t="shared" si="13"/>
        <v>126.05143921621257</v>
      </c>
      <c r="R15" s="69">
        <f t="shared" si="0"/>
        <v>11.022358958404594</v>
      </c>
      <c r="T15" s="72">
        <f t="shared" si="1"/>
        <v>6.4699447466121107E-3</v>
      </c>
      <c r="U15" s="72">
        <f t="shared" si="2"/>
        <v>7.0253775889785874E-3</v>
      </c>
      <c r="V15" s="72">
        <f t="shared" si="14"/>
        <v>-1</v>
      </c>
      <c r="W15" s="72">
        <f t="shared" si="3"/>
        <v>2.5630756378315356E-2</v>
      </c>
      <c r="Y15" s="42">
        <f t="shared" si="4"/>
        <v>2215014</v>
      </c>
      <c r="Z15" s="42">
        <f t="shared" si="5"/>
        <v>2102</v>
      </c>
      <c r="AA15" s="42">
        <f t="shared" si="6"/>
        <v>-21</v>
      </c>
      <c r="AB15" s="60">
        <f t="shared" si="7"/>
        <v>949121.15016249567</v>
      </c>
    </row>
    <row r="16" spans="1:28">
      <c r="A16" s="115">
        <f t="shared" si="8"/>
        <v>10</v>
      </c>
      <c r="B16" s="47" t="str">
        <v>Sep</v>
      </c>
      <c r="C16" s="47">
        <v>2020</v>
      </c>
      <c r="D16" s="3">
        <v>314042479</v>
      </c>
      <c r="E16" s="3">
        <v>300014</v>
      </c>
      <c r="F16" s="3">
        <f t="shared" si="9"/>
        <v>1046.7594145606538</v>
      </c>
      <c r="G16" s="3">
        <v>14</v>
      </c>
      <c r="H16" s="60">
        <v>34149765.5</v>
      </c>
      <c r="I16" s="60">
        <f t="shared" si="10"/>
        <v>113.82723972881266</v>
      </c>
      <c r="J16" s="69">
        <f t="shared" si="11"/>
        <v>10.874250390820537</v>
      </c>
      <c r="L16" s="3">
        <v>315005775</v>
      </c>
      <c r="M16" s="3">
        <v>301303</v>
      </c>
      <c r="N16" s="3">
        <f t="shared" si="12"/>
        <v>1045.4783888643658</v>
      </c>
      <c r="O16" s="3">
        <v>0</v>
      </c>
      <c r="P16" s="60">
        <v>34897778.222496219</v>
      </c>
      <c r="Q16" s="60">
        <f t="shared" si="13"/>
        <v>115.82287007595748</v>
      </c>
      <c r="R16" s="69">
        <f t="shared" si="0"/>
        <v>11.078456648134853</v>
      </c>
      <c r="T16" s="72">
        <f t="shared" si="1"/>
        <v>3.0674066867240057E-3</v>
      </c>
      <c r="U16" s="72">
        <f t="shared" si="2"/>
        <v>4.2964661649123048E-3</v>
      </c>
      <c r="V16" s="72">
        <f t="shared" si="14"/>
        <v>-1</v>
      </c>
      <c r="W16" s="72">
        <f t="shared" si="3"/>
        <v>2.1903890452665609E-2</v>
      </c>
      <c r="Y16" s="42">
        <f t="shared" si="4"/>
        <v>963296</v>
      </c>
      <c r="Z16" s="42">
        <f t="shared" si="5"/>
        <v>1289</v>
      </c>
      <c r="AA16" s="42">
        <f t="shared" si="6"/>
        <v>-14</v>
      </c>
      <c r="AB16" s="60">
        <f t="shared" si="7"/>
        <v>748012.72249621898</v>
      </c>
    </row>
    <row r="17" spans="1:28">
      <c r="A17" s="115">
        <f t="shared" si="8"/>
        <v>11</v>
      </c>
      <c r="B17" s="47" t="str">
        <v>Oct</v>
      </c>
      <c r="C17" s="47">
        <v>2020</v>
      </c>
      <c r="D17" s="3">
        <v>199923071</v>
      </c>
      <c r="E17" s="3">
        <v>300444</v>
      </c>
      <c r="F17" s="3">
        <f t="shared" si="9"/>
        <v>665.42540706421164</v>
      </c>
      <c r="G17" s="3">
        <v>12</v>
      </c>
      <c r="H17" s="60">
        <v>22479506.329999998</v>
      </c>
      <c r="I17" s="60">
        <f t="shared" si="10"/>
        <v>74.820952756586905</v>
      </c>
      <c r="J17" s="69">
        <f t="shared" si="11"/>
        <v>11.244078143437482</v>
      </c>
      <c r="L17" s="3">
        <v>200382551</v>
      </c>
      <c r="M17" s="3">
        <v>301303</v>
      </c>
      <c r="N17" s="3">
        <f t="shared" si="12"/>
        <v>665.05328855006417</v>
      </c>
      <c r="O17" s="3">
        <v>0</v>
      </c>
      <c r="P17" s="60">
        <v>22912769.775732338</v>
      </c>
      <c r="Q17" s="60">
        <f t="shared" si="13"/>
        <v>76.045607829103389</v>
      </c>
      <c r="R17" s="69">
        <f t="shared" si="0"/>
        <v>11.434513465063302</v>
      </c>
      <c r="T17" s="72">
        <f t="shared" si="1"/>
        <v>2.2982840234582191E-3</v>
      </c>
      <c r="U17" s="72">
        <f t="shared" si="2"/>
        <v>2.8591018625767628E-3</v>
      </c>
      <c r="V17" s="72">
        <f t="shared" si="14"/>
        <v>-1</v>
      </c>
      <c r="W17" s="72">
        <f t="shared" si="3"/>
        <v>1.9273708211026364E-2</v>
      </c>
      <c r="Y17" s="42">
        <f t="shared" si="4"/>
        <v>459480</v>
      </c>
      <c r="Z17" s="42">
        <f t="shared" si="5"/>
        <v>859</v>
      </c>
      <c r="AA17" s="42">
        <f t="shared" si="6"/>
        <v>-12</v>
      </c>
      <c r="AB17" s="60">
        <f t="shared" si="7"/>
        <v>433263.44573234022</v>
      </c>
    </row>
    <row r="18" spans="1:28">
      <c r="A18" s="115">
        <f t="shared" si="8"/>
        <v>12</v>
      </c>
      <c r="B18" s="47" t="str">
        <v>Nov</v>
      </c>
      <c r="C18" s="47">
        <v>2020</v>
      </c>
      <c r="D18" s="3">
        <v>149510290</v>
      </c>
      <c r="E18" s="3">
        <v>300839</v>
      </c>
      <c r="F18" s="3">
        <f t="shared" si="9"/>
        <v>496.97775221962576</v>
      </c>
      <c r="G18" s="3">
        <v>12</v>
      </c>
      <c r="H18" s="60">
        <v>15812313.350000001</v>
      </c>
      <c r="I18" s="60">
        <f t="shared" si="10"/>
        <v>52.560716363237482</v>
      </c>
      <c r="J18" s="69">
        <f t="shared" si="11"/>
        <v>10.576070282520353</v>
      </c>
      <c r="L18" s="3">
        <v>149622144</v>
      </c>
      <c r="M18" s="3">
        <v>301303</v>
      </c>
      <c r="N18" s="3">
        <f t="shared" si="12"/>
        <v>496.58365167290071</v>
      </c>
      <c r="O18" s="3">
        <v>0</v>
      </c>
      <c r="P18" s="60">
        <v>16090662.496299164</v>
      </c>
      <c r="Q18" s="60">
        <f t="shared" si="13"/>
        <v>53.403592052847678</v>
      </c>
      <c r="R18" s="69">
        <f t="shared" si="0"/>
        <v>10.7541985872754</v>
      </c>
      <c r="T18" s="72">
        <f t="shared" si="1"/>
        <v>7.48135797208338E-4</v>
      </c>
      <c r="U18" s="72">
        <f t="shared" si="2"/>
        <v>1.5423532188312272E-3</v>
      </c>
      <c r="V18" s="72">
        <f t="shared" si="14"/>
        <v>-1</v>
      </c>
      <c r="W18" s="72">
        <f t="shared" si="3"/>
        <v>1.7603315855055701E-2</v>
      </c>
      <c r="Y18" s="42">
        <f t="shared" si="4"/>
        <v>111854</v>
      </c>
      <c r="Z18" s="42">
        <f t="shared" si="5"/>
        <v>464</v>
      </c>
      <c r="AA18" s="42">
        <f t="shared" si="6"/>
        <v>-12</v>
      </c>
      <c r="AB18" s="60">
        <f t="shared" si="7"/>
        <v>278349.14629916288</v>
      </c>
    </row>
    <row r="19" spans="1:28">
      <c r="A19" s="115">
        <f t="shared" si="8"/>
        <v>13</v>
      </c>
      <c r="B19" s="47" t="str">
        <v>Dec</v>
      </c>
      <c r="C19" s="47">
        <v>2020</v>
      </c>
      <c r="D19" s="3">
        <v>151293376</v>
      </c>
      <c r="E19" s="3">
        <v>301303</v>
      </c>
      <c r="F19" s="3">
        <f t="shared" si="9"/>
        <v>502.13033391635662</v>
      </c>
      <c r="G19" s="3">
        <v>10</v>
      </c>
      <c r="H19" s="60">
        <v>15979676.109999999</v>
      </c>
      <c r="I19" s="60">
        <f t="shared" si="10"/>
        <v>53.035237319243414</v>
      </c>
      <c r="J19" s="69">
        <f t="shared" si="11"/>
        <v>10.562046093809156</v>
      </c>
      <c r="L19" s="3">
        <v>151095336</v>
      </c>
      <c r="M19" s="3">
        <v>301303</v>
      </c>
      <c r="N19" s="3">
        <f t="shared" si="12"/>
        <v>501.47305536287394</v>
      </c>
      <c r="O19" s="3">
        <v>0</v>
      </c>
      <c r="P19" s="60">
        <v>16233533.935214495</v>
      </c>
      <c r="Q19" s="60">
        <f t="shared" si="13"/>
        <v>53.87777066678558</v>
      </c>
      <c r="R19" s="69">
        <f t="shared" si="0"/>
        <v>10.743901410176218</v>
      </c>
      <c r="T19" s="72">
        <f t="shared" si="1"/>
        <v>-1.3089799780791056E-3</v>
      </c>
      <c r="U19" s="72">
        <f t="shared" si="2"/>
        <v>0</v>
      </c>
      <c r="V19" s="72">
        <f t="shared" si="14"/>
        <v>-1</v>
      </c>
      <c r="W19" s="72">
        <f t="shared" si="3"/>
        <v>1.5886293531045537E-2</v>
      </c>
      <c r="Y19" s="42">
        <f t="shared" si="4"/>
        <v>-198040</v>
      </c>
      <c r="Z19" s="42">
        <f t="shared" si="5"/>
        <v>0</v>
      </c>
      <c r="AA19" s="42">
        <f t="shared" si="6"/>
        <v>-10</v>
      </c>
      <c r="AB19" s="60">
        <f t="shared" si="7"/>
        <v>253857.82521449588</v>
      </c>
    </row>
    <row r="20" spans="1:28" collapsed="1">
      <c r="A20" s="115">
        <f t="shared" si="8"/>
        <v>14</v>
      </c>
      <c r="B20" s="47" t="s">
        <v>18</v>
      </c>
      <c r="D20" s="23">
        <f>SUM(D8:D19)</f>
        <v>2526537338</v>
      </c>
      <c r="E20" s="23">
        <f>SUM(E8:E19)</f>
        <v>3577456</v>
      </c>
      <c r="F20" s="23">
        <f>D20/E20</f>
        <v>706.23854996399677</v>
      </c>
      <c r="G20" s="23">
        <f>SUM(G8:G19)</f>
        <v>118</v>
      </c>
      <c r="H20" s="70">
        <f>SUM(H8:H19)</f>
        <v>273688082.13999993</v>
      </c>
      <c r="I20" s="70">
        <f>H20/E20</f>
        <v>76.503549488798726</v>
      </c>
      <c r="J20" s="71">
        <f t="shared" si="11"/>
        <v>10.832536611418165</v>
      </c>
      <c r="L20" s="23">
        <f>SUM(L8:L19)</f>
        <v>2550662947</v>
      </c>
      <c r="M20" s="23">
        <f>SUM(M8:M19)</f>
        <v>3615636</v>
      </c>
      <c r="N20" s="23">
        <f>L20/M20</f>
        <v>705.45346572497897</v>
      </c>
      <c r="O20" s="23">
        <f>SUM(O8:O19)</f>
        <v>0</v>
      </c>
      <c r="P20" s="70">
        <f>SUM(P8:P19)</f>
        <v>281186289.02553493</v>
      </c>
      <c r="Q20" s="70">
        <f>P20/M20</f>
        <v>77.769523543170536</v>
      </c>
      <c r="R20" s="71">
        <f t="shared" si="0"/>
        <v>11.024047271955565</v>
      </c>
      <c r="T20" s="73">
        <f t="shared" si="1"/>
        <v>9.5488828275531734E-3</v>
      </c>
      <c r="U20" s="73">
        <f t="shared" si="2"/>
        <v>1.0672388423505375E-2</v>
      </c>
      <c r="V20" s="73">
        <f>IFERROR(O20/G20-1,0)</f>
        <v>-1</v>
      </c>
      <c r="W20" s="73">
        <f t="shared" si="3"/>
        <v>2.739690682511875E-2</v>
      </c>
      <c r="Y20" s="23">
        <f>SUM(Y8:Y19)</f>
        <v>24125609</v>
      </c>
      <c r="Z20" s="23">
        <f>SUM(Z8:Z19)</f>
        <v>38180</v>
      </c>
      <c r="AA20" s="23">
        <f>SUM(AA8:AA19)</f>
        <v>-118</v>
      </c>
      <c r="AB20" s="70">
        <f>SUM(AB8:AB19)</f>
        <v>7498206.8855349161</v>
      </c>
    </row>
    <row r="21" spans="1:28" ht="30" customHeight="1">
      <c r="A21" s="115">
        <f t="shared" si="8"/>
        <v>15</v>
      </c>
      <c r="B21" s="47" t="s">
        <v>871</v>
      </c>
      <c r="D21" s="34"/>
      <c r="E21" s="34"/>
      <c r="F21" s="34"/>
      <c r="G21" s="34"/>
      <c r="H21" s="315"/>
      <c r="I21" s="315"/>
      <c r="J21" s="316"/>
      <c r="L21" s="34"/>
      <c r="M21" s="34"/>
      <c r="N21" s="34"/>
      <c r="O21" s="34"/>
      <c r="P21" s="315"/>
      <c r="Q21" s="315"/>
      <c r="R21" s="316"/>
      <c r="T21" s="317"/>
      <c r="U21" s="317"/>
      <c r="V21" s="317"/>
      <c r="W21" s="317"/>
      <c r="Y21" s="34"/>
      <c r="Z21" s="34"/>
      <c r="AA21" s="34"/>
      <c r="AB21" s="315"/>
    </row>
    <row r="22" spans="1:28">
      <c r="A22" s="115">
        <f t="shared" si="8"/>
        <v>16</v>
      </c>
      <c r="B22" s="47" t="str">
        <f t="array" ref="B22:B33">TRANSPOSE('Summary - Per Book'!D7:O7)</f>
        <v>Jan</v>
      </c>
      <c r="C22" s="47">
        <f t="array" ref="C22:C33">TRANSPOSE('Summary - Per Book'!D8:O8)</f>
        <v>2020</v>
      </c>
      <c r="D22" s="3">
        <v>0</v>
      </c>
      <c r="E22" s="3">
        <v>0</v>
      </c>
      <c r="F22" s="3" t="e">
        <f>D22/E22</f>
        <v>#DIV/0!</v>
      </c>
      <c r="G22" s="3">
        <v>0</v>
      </c>
      <c r="H22" s="60">
        <f t="array" ref="H22:H33">TRANSPOSE('Summary - Per Book'!D133:O133)</f>
        <v>0</v>
      </c>
      <c r="I22" s="60" t="e">
        <f>H22/E22</f>
        <v>#DIV/0!</v>
      </c>
      <c r="J22" s="69" t="e">
        <f>H22/D22*100</f>
        <v>#DIV/0!</v>
      </c>
      <c r="L22" s="3"/>
      <c r="M22" s="3"/>
      <c r="N22" s="3"/>
      <c r="O22" s="3"/>
      <c r="P22" s="60"/>
      <c r="Q22" s="60"/>
      <c r="R22" s="69"/>
      <c r="T22" s="72"/>
      <c r="U22" s="72"/>
      <c r="V22" s="72"/>
      <c r="W22" s="72"/>
      <c r="Y22" s="42"/>
      <c r="Z22" s="42"/>
      <c r="AA22" s="42"/>
      <c r="AB22" s="60"/>
    </row>
    <row r="23" spans="1:28">
      <c r="A23" s="115">
        <f t="shared" si="8"/>
        <v>17</v>
      </c>
      <c r="B23" s="47" t="str">
        <v>Feb</v>
      </c>
      <c r="C23" s="47">
        <v>2020</v>
      </c>
      <c r="D23" s="3">
        <v>0</v>
      </c>
      <c r="E23" s="3">
        <v>0</v>
      </c>
      <c r="F23" s="3" t="e">
        <f t="shared" ref="F23:F33" si="15">D23/E23</f>
        <v>#DIV/0!</v>
      </c>
      <c r="G23" s="3">
        <v>0</v>
      </c>
      <c r="H23" s="60">
        <v>0</v>
      </c>
      <c r="I23" s="60" t="e">
        <f t="shared" ref="I23:I33" si="16">H23/E23</f>
        <v>#DIV/0!</v>
      </c>
      <c r="J23" s="69" t="e">
        <f t="shared" ref="J23:J34" si="17">(H23/D23)*100</f>
        <v>#DIV/0!</v>
      </c>
      <c r="L23" s="3"/>
      <c r="M23" s="3"/>
      <c r="N23" s="3"/>
      <c r="O23" s="3"/>
      <c r="P23" s="60"/>
      <c r="Q23" s="60"/>
      <c r="R23" s="69"/>
      <c r="T23" s="72"/>
      <c r="U23" s="72"/>
      <c r="V23" s="72"/>
      <c r="W23" s="72"/>
      <c r="Y23" s="42"/>
      <c r="Z23" s="42"/>
      <c r="AA23" s="42"/>
      <c r="AB23" s="60"/>
    </row>
    <row r="24" spans="1:28">
      <c r="A24" s="115">
        <f t="shared" si="8"/>
        <v>18</v>
      </c>
      <c r="B24" s="47" t="str">
        <v>Mar</v>
      </c>
      <c r="C24" s="47">
        <v>2020</v>
      </c>
      <c r="D24" s="3">
        <v>0</v>
      </c>
      <c r="E24" s="3">
        <v>0</v>
      </c>
      <c r="F24" s="3" t="e">
        <f t="shared" si="15"/>
        <v>#DIV/0!</v>
      </c>
      <c r="G24" s="3">
        <v>0</v>
      </c>
      <c r="H24" s="60">
        <v>0</v>
      </c>
      <c r="I24" s="60" t="e">
        <f t="shared" si="16"/>
        <v>#DIV/0!</v>
      </c>
      <c r="J24" s="69" t="e">
        <f t="shared" si="17"/>
        <v>#DIV/0!</v>
      </c>
      <c r="L24" s="3"/>
      <c r="M24" s="3"/>
      <c r="N24" s="3"/>
      <c r="O24" s="3"/>
      <c r="P24" s="60"/>
      <c r="Q24" s="60"/>
      <c r="R24" s="69"/>
      <c r="T24" s="72"/>
      <c r="U24" s="72"/>
      <c r="V24" s="72"/>
      <c r="W24" s="72"/>
      <c r="Y24" s="42"/>
      <c r="Z24" s="42"/>
      <c r="AA24" s="42"/>
      <c r="AB24" s="60"/>
    </row>
    <row r="25" spans="1:28">
      <c r="A25" s="115">
        <f t="shared" si="8"/>
        <v>19</v>
      </c>
      <c r="B25" s="47" t="str">
        <v>Apr</v>
      </c>
      <c r="C25" s="47">
        <v>2020</v>
      </c>
      <c r="D25" s="3">
        <v>0</v>
      </c>
      <c r="E25" s="3">
        <v>0</v>
      </c>
      <c r="F25" s="3" t="e">
        <f t="shared" si="15"/>
        <v>#DIV/0!</v>
      </c>
      <c r="G25" s="3">
        <v>0</v>
      </c>
      <c r="H25" s="60">
        <v>0</v>
      </c>
      <c r="I25" s="60" t="e">
        <f t="shared" si="16"/>
        <v>#DIV/0!</v>
      </c>
      <c r="J25" s="69" t="e">
        <f t="shared" si="17"/>
        <v>#DIV/0!</v>
      </c>
      <c r="L25" s="3"/>
      <c r="M25" s="3"/>
      <c r="N25" s="3"/>
      <c r="O25" s="3"/>
      <c r="P25" s="60"/>
      <c r="Q25" s="60"/>
      <c r="R25" s="69"/>
      <c r="T25" s="72"/>
      <c r="U25" s="72"/>
      <c r="V25" s="72"/>
      <c r="W25" s="72"/>
      <c r="Y25" s="42"/>
      <c r="Z25" s="42"/>
      <c r="AA25" s="42"/>
      <c r="AB25" s="60"/>
    </row>
    <row r="26" spans="1:28">
      <c r="A26" s="115">
        <f t="shared" si="8"/>
        <v>20</v>
      </c>
      <c r="B26" s="47" t="str">
        <v>May</v>
      </c>
      <c r="C26" s="47">
        <v>2020</v>
      </c>
      <c r="D26" s="3">
        <v>0</v>
      </c>
      <c r="E26" s="3">
        <v>0</v>
      </c>
      <c r="F26" s="3" t="e">
        <f t="shared" si="15"/>
        <v>#DIV/0!</v>
      </c>
      <c r="G26" s="3">
        <v>0</v>
      </c>
      <c r="H26" s="60">
        <v>0</v>
      </c>
      <c r="I26" s="60" t="e">
        <f t="shared" si="16"/>
        <v>#DIV/0!</v>
      </c>
      <c r="J26" s="69" t="e">
        <f t="shared" si="17"/>
        <v>#DIV/0!</v>
      </c>
      <c r="L26" s="3"/>
      <c r="M26" s="3"/>
      <c r="N26" s="3"/>
      <c r="O26" s="3"/>
      <c r="P26" s="60"/>
      <c r="Q26" s="60"/>
      <c r="R26" s="69"/>
      <c r="T26" s="72"/>
      <c r="U26" s="72"/>
      <c r="V26" s="72"/>
      <c r="W26" s="72"/>
      <c r="Y26" s="42"/>
      <c r="Z26" s="42"/>
      <c r="AA26" s="42"/>
      <c r="AB26" s="60"/>
    </row>
    <row r="27" spans="1:28">
      <c r="A27" s="115">
        <f t="shared" si="8"/>
        <v>21</v>
      </c>
      <c r="B27" s="47" t="str">
        <v>Jun</v>
      </c>
      <c r="C27" s="47">
        <v>2020</v>
      </c>
      <c r="D27" s="3">
        <v>0</v>
      </c>
      <c r="E27" s="3">
        <v>0</v>
      </c>
      <c r="F27" s="3" t="e">
        <f t="shared" si="15"/>
        <v>#DIV/0!</v>
      </c>
      <c r="G27" s="3">
        <v>0</v>
      </c>
      <c r="H27" s="60">
        <v>0</v>
      </c>
      <c r="I27" s="60" t="e">
        <f t="shared" si="16"/>
        <v>#DIV/0!</v>
      </c>
      <c r="J27" s="69" t="e">
        <f t="shared" si="17"/>
        <v>#DIV/0!</v>
      </c>
      <c r="L27" s="3"/>
      <c r="M27" s="3"/>
      <c r="N27" s="3"/>
      <c r="O27" s="3"/>
      <c r="P27" s="60"/>
      <c r="Q27" s="60"/>
      <c r="R27" s="69"/>
      <c r="T27" s="72"/>
      <c r="U27" s="72"/>
      <c r="V27" s="72"/>
      <c r="W27" s="72"/>
      <c r="Y27" s="42"/>
      <c r="Z27" s="42"/>
      <c r="AA27" s="42"/>
      <c r="AB27" s="60"/>
    </row>
    <row r="28" spans="1:28">
      <c r="A28" s="115">
        <f t="shared" si="8"/>
        <v>22</v>
      </c>
      <c r="B28" s="47" t="str">
        <v>Jul</v>
      </c>
      <c r="C28" s="47">
        <v>2020</v>
      </c>
      <c r="D28" s="3">
        <v>0</v>
      </c>
      <c r="E28" s="3">
        <v>0</v>
      </c>
      <c r="F28" s="3" t="e">
        <f t="shared" si="15"/>
        <v>#DIV/0!</v>
      </c>
      <c r="G28" s="3">
        <v>0</v>
      </c>
      <c r="H28" s="60">
        <v>0</v>
      </c>
      <c r="I28" s="60" t="e">
        <f t="shared" si="16"/>
        <v>#DIV/0!</v>
      </c>
      <c r="J28" s="69" t="e">
        <f t="shared" si="17"/>
        <v>#DIV/0!</v>
      </c>
      <c r="L28" s="3"/>
      <c r="M28" s="3"/>
      <c r="N28" s="3"/>
      <c r="O28" s="3"/>
      <c r="P28" s="60"/>
      <c r="Q28" s="60"/>
      <c r="R28" s="69"/>
      <c r="T28" s="72"/>
      <c r="U28" s="72"/>
      <c r="V28" s="72"/>
      <c r="W28" s="72"/>
      <c r="Y28" s="42"/>
      <c r="Z28" s="42"/>
      <c r="AA28" s="42"/>
      <c r="AB28" s="60"/>
    </row>
    <row r="29" spans="1:28">
      <c r="A29" s="115">
        <f t="shared" si="8"/>
        <v>23</v>
      </c>
      <c r="B29" s="47" t="str">
        <v>Aug</v>
      </c>
      <c r="C29" s="47">
        <v>2020</v>
      </c>
      <c r="D29" s="3">
        <v>0</v>
      </c>
      <c r="E29" s="3">
        <v>0</v>
      </c>
      <c r="F29" s="3" t="e">
        <f t="shared" si="15"/>
        <v>#DIV/0!</v>
      </c>
      <c r="G29" s="3">
        <v>0</v>
      </c>
      <c r="H29" s="60">
        <v>0</v>
      </c>
      <c r="I29" s="60" t="e">
        <f t="shared" si="16"/>
        <v>#DIV/0!</v>
      </c>
      <c r="J29" s="69" t="e">
        <f t="shared" si="17"/>
        <v>#DIV/0!</v>
      </c>
      <c r="L29" s="3"/>
      <c r="M29" s="3"/>
      <c r="N29" s="3"/>
      <c r="O29" s="3"/>
      <c r="P29" s="60"/>
      <c r="Q29" s="60"/>
      <c r="R29" s="69"/>
      <c r="T29" s="72"/>
      <c r="U29" s="72"/>
      <c r="V29" s="72"/>
      <c r="W29" s="72"/>
      <c r="Y29" s="42"/>
      <c r="Z29" s="42"/>
      <c r="AA29" s="42"/>
      <c r="AB29" s="60"/>
    </row>
    <row r="30" spans="1:28">
      <c r="A30" s="115">
        <f t="shared" si="8"/>
        <v>24</v>
      </c>
      <c r="B30" s="47" t="str">
        <v>Sep</v>
      </c>
      <c r="C30" s="47">
        <v>2020</v>
      </c>
      <c r="D30" s="3">
        <v>0</v>
      </c>
      <c r="E30" s="3">
        <v>0</v>
      </c>
      <c r="F30" s="3" t="e">
        <f t="shared" si="15"/>
        <v>#DIV/0!</v>
      </c>
      <c r="G30" s="3">
        <v>0</v>
      </c>
      <c r="H30" s="60">
        <v>0</v>
      </c>
      <c r="I30" s="60" t="e">
        <f t="shared" si="16"/>
        <v>#DIV/0!</v>
      </c>
      <c r="J30" s="69" t="e">
        <f t="shared" si="17"/>
        <v>#DIV/0!</v>
      </c>
      <c r="L30" s="3"/>
      <c r="M30" s="3"/>
      <c r="N30" s="3"/>
      <c r="O30" s="3"/>
      <c r="P30" s="60"/>
      <c r="Q30" s="60"/>
      <c r="R30" s="69"/>
      <c r="T30" s="72"/>
      <c r="U30" s="72"/>
      <c r="V30" s="72"/>
      <c r="W30" s="72"/>
      <c r="Y30" s="42"/>
      <c r="Z30" s="42"/>
      <c r="AA30" s="42"/>
      <c r="AB30" s="60"/>
    </row>
    <row r="31" spans="1:28">
      <c r="A31" s="115">
        <f t="shared" si="8"/>
        <v>25</v>
      </c>
      <c r="B31" s="47" t="str">
        <v>Oct</v>
      </c>
      <c r="C31" s="47">
        <v>2020</v>
      </c>
      <c r="D31" s="3">
        <v>0</v>
      </c>
      <c r="E31" s="3">
        <v>0</v>
      </c>
      <c r="F31" s="3" t="e">
        <f t="shared" si="15"/>
        <v>#DIV/0!</v>
      </c>
      <c r="G31" s="3">
        <v>0</v>
      </c>
      <c r="H31" s="60">
        <v>0</v>
      </c>
      <c r="I31" s="60" t="e">
        <f t="shared" si="16"/>
        <v>#DIV/0!</v>
      </c>
      <c r="J31" s="69" t="e">
        <f t="shared" si="17"/>
        <v>#DIV/0!</v>
      </c>
      <c r="L31" s="3"/>
      <c r="M31" s="3"/>
      <c r="N31" s="3"/>
      <c r="O31" s="3"/>
      <c r="P31" s="60"/>
      <c r="Q31" s="60"/>
      <c r="R31" s="69"/>
      <c r="T31" s="72"/>
      <c r="U31" s="72"/>
      <c r="V31" s="72"/>
      <c r="W31" s="72"/>
      <c r="Y31" s="42"/>
      <c r="Z31" s="42"/>
      <c r="AA31" s="42"/>
      <c r="AB31" s="60"/>
    </row>
    <row r="32" spans="1:28">
      <c r="A32" s="115">
        <f t="shared" si="8"/>
        <v>26</v>
      </c>
      <c r="B32" s="47" t="str">
        <v>Nov</v>
      </c>
      <c r="C32" s="47">
        <v>2020</v>
      </c>
      <c r="D32" s="3">
        <v>0</v>
      </c>
      <c r="E32" s="3">
        <v>0</v>
      </c>
      <c r="F32" s="3" t="e">
        <f t="shared" si="15"/>
        <v>#DIV/0!</v>
      </c>
      <c r="G32" s="3">
        <v>0</v>
      </c>
      <c r="H32" s="60">
        <v>0</v>
      </c>
      <c r="I32" s="60" t="e">
        <f t="shared" si="16"/>
        <v>#DIV/0!</v>
      </c>
      <c r="J32" s="69" t="e">
        <f t="shared" si="17"/>
        <v>#DIV/0!</v>
      </c>
      <c r="L32" s="3"/>
      <c r="M32" s="3"/>
      <c r="N32" s="3"/>
      <c r="O32" s="3"/>
      <c r="P32" s="60"/>
      <c r="Q32" s="60"/>
      <c r="R32" s="69"/>
      <c r="T32" s="72"/>
      <c r="U32" s="72"/>
      <c r="V32" s="72"/>
      <c r="W32" s="72"/>
      <c r="Y32" s="42"/>
      <c r="Z32" s="42"/>
      <c r="AA32" s="42"/>
      <c r="AB32" s="60"/>
    </row>
    <row r="33" spans="1:28">
      <c r="A33" s="115">
        <f t="shared" si="8"/>
        <v>27</v>
      </c>
      <c r="B33" s="47" t="str">
        <v>Dec</v>
      </c>
      <c r="C33" s="47">
        <v>2020</v>
      </c>
      <c r="D33" s="3">
        <v>0</v>
      </c>
      <c r="E33" s="3">
        <v>0</v>
      </c>
      <c r="F33" s="3" t="e">
        <f t="shared" si="15"/>
        <v>#DIV/0!</v>
      </c>
      <c r="G33" s="3">
        <v>0</v>
      </c>
      <c r="H33" s="60">
        <v>0</v>
      </c>
      <c r="I33" s="60" t="e">
        <f t="shared" si="16"/>
        <v>#DIV/0!</v>
      </c>
      <c r="J33" s="69" t="e">
        <f t="shared" si="17"/>
        <v>#DIV/0!</v>
      </c>
      <c r="L33" s="3"/>
      <c r="M33" s="3"/>
      <c r="N33" s="3"/>
      <c r="O33" s="3"/>
      <c r="P33" s="60"/>
      <c r="Q33" s="60"/>
      <c r="R33" s="69"/>
      <c r="T33" s="72"/>
      <c r="U33" s="72"/>
      <c r="V33" s="72"/>
      <c r="W33" s="72"/>
      <c r="Y33" s="42"/>
      <c r="Z33" s="42"/>
      <c r="AA33" s="42"/>
      <c r="AB33" s="60"/>
    </row>
    <row r="34" spans="1:28">
      <c r="A34" s="115">
        <f t="shared" si="8"/>
        <v>28</v>
      </c>
      <c r="B34" s="47" t="s">
        <v>18</v>
      </c>
      <c r="D34" s="23">
        <f>SUM(D22:D33)</f>
        <v>0</v>
      </c>
      <c r="E34" s="23">
        <f>SUM(E22:E33)</f>
        <v>0</v>
      </c>
      <c r="F34" s="23" t="e">
        <f>D34/E34</f>
        <v>#DIV/0!</v>
      </c>
      <c r="G34" s="23">
        <f>SUM(G22:G33)</f>
        <v>0</v>
      </c>
      <c r="H34" s="23">
        <f>SUM(H22:H33)</f>
        <v>0</v>
      </c>
      <c r="I34" s="70" t="e">
        <f>H34/E34</f>
        <v>#DIV/0!</v>
      </c>
      <c r="J34" s="71" t="e">
        <f t="shared" si="17"/>
        <v>#DIV/0!</v>
      </c>
      <c r="L34" s="23"/>
      <c r="M34" s="23"/>
      <c r="N34" s="23"/>
      <c r="O34" s="23"/>
      <c r="P34" s="70"/>
      <c r="Q34" s="70"/>
      <c r="R34" s="71"/>
      <c r="T34" s="73"/>
      <c r="U34" s="73"/>
      <c r="V34" s="73"/>
      <c r="W34" s="73"/>
      <c r="Y34" s="23"/>
      <c r="Z34" s="23"/>
      <c r="AA34" s="23"/>
      <c r="AB34" s="70"/>
    </row>
    <row r="35" spans="1:28" ht="30" customHeight="1">
      <c r="A35" s="115">
        <f t="shared" si="8"/>
        <v>29</v>
      </c>
      <c r="B35" s="47" t="s">
        <v>822</v>
      </c>
      <c r="D35" s="34"/>
      <c r="E35" s="34"/>
      <c r="F35" s="34"/>
      <c r="G35" s="34"/>
      <c r="H35" s="315"/>
      <c r="I35" s="315"/>
      <c r="J35" s="316"/>
      <c r="L35" s="34"/>
      <c r="M35" s="34"/>
      <c r="N35" s="34"/>
      <c r="O35" s="34"/>
      <c r="P35" s="315"/>
      <c r="Q35" s="315"/>
      <c r="R35" s="316"/>
      <c r="T35" s="317"/>
      <c r="U35" s="317"/>
      <c r="V35" s="317"/>
      <c r="W35" s="317"/>
      <c r="Y35" s="34"/>
      <c r="Z35" s="34"/>
      <c r="AA35" s="34"/>
      <c r="AB35" s="315"/>
    </row>
    <row r="36" spans="1:28">
      <c r="A36" s="115">
        <f t="shared" si="8"/>
        <v>30</v>
      </c>
      <c r="B36" s="47" t="str">
        <f t="array" ref="B36:B47">TRANSPOSE('Summary - Per Book'!$D$7:$O$7)</f>
        <v>Jan</v>
      </c>
      <c r="C36" s="47">
        <f t="array" ref="C36:C47">TRANSPOSE('Summary - Per Book'!$D$8:$O$8)</f>
        <v>2020</v>
      </c>
      <c r="D36" s="3">
        <f t="array" ref="D36:D47">TRANSPOSE('Summary - Per Book'!D11:O11)</f>
        <v>5238</v>
      </c>
      <c r="E36" s="3">
        <f t="array" ref="E36:E47">TRANSPOSE('Summary - Per Book'!$D$35:$O$35)</f>
        <v>0</v>
      </c>
      <c r="F36" s="3">
        <f>IFERROR(D36/E36,0)</f>
        <v>0</v>
      </c>
      <c r="G36" s="3">
        <f t="array" ref="G36:G47">TRANSPOSE('Summary - Per Book'!$D$84:$O$84)</f>
        <v>0</v>
      </c>
      <c r="H36" s="60">
        <f t="array" ref="H36:H47">TRANSPOSE('Summary - Per Book'!$D$134:$O$1313)</f>
        <v>61.24</v>
      </c>
      <c r="I36" s="60">
        <f>IFERROR(H36/E36,0)</f>
        <v>0</v>
      </c>
      <c r="J36" s="69">
        <f>IFERROR(H36/D36*100,0)</f>
        <v>1.1691485299732722</v>
      </c>
      <c r="L36" s="3"/>
      <c r="M36" s="3"/>
      <c r="N36" s="3">
        <f>IFERROR(L36/M36,0)</f>
        <v>0</v>
      </c>
      <c r="O36" s="3"/>
      <c r="P36" s="60"/>
      <c r="Q36" s="60">
        <f>IFERROR(P36/M36,0)</f>
        <v>0</v>
      </c>
      <c r="R36" s="69">
        <f>IFERROR(P36/L36*100,0)</f>
        <v>0</v>
      </c>
      <c r="T36" s="72">
        <f t="shared" ref="T36:T48" si="18">L36/D36-1</f>
        <v>-1</v>
      </c>
      <c r="U36" s="72" t="e">
        <f t="shared" ref="U36:U48" si="19">M36/E36-1</f>
        <v>#DIV/0!</v>
      </c>
      <c r="V36" s="72">
        <f>IFERROR(O36/G36-1,0)</f>
        <v>0</v>
      </c>
      <c r="W36" s="72">
        <f t="shared" ref="W36:W48" si="20">P36/H36-1</f>
        <v>-1</v>
      </c>
      <c r="Y36" s="42">
        <f t="shared" ref="Y36:Y47" si="21">L36-D36</f>
        <v>-5238</v>
      </c>
      <c r="Z36" s="42">
        <f t="shared" ref="Z36:Z47" si="22">M36-E36</f>
        <v>0</v>
      </c>
      <c r="AA36" s="42">
        <f t="shared" ref="AA36:AA47" si="23">O36-G36</f>
        <v>0</v>
      </c>
      <c r="AB36" s="60">
        <f t="shared" ref="AB36:AB47" si="24">P36-H36</f>
        <v>-61.24</v>
      </c>
    </row>
    <row r="37" spans="1:28">
      <c r="A37" s="115">
        <f t="shared" si="8"/>
        <v>31</v>
      </c>
      <c r="B37" s="47" t="str">
        <v>Feb</v>
      </c>
      <c r="C37" s="47">
        <v>2020</v>
      </c>
      <c r="D37" s="3">
        <v>4134</v>
      </c>
      <c r="E37" s="3">
        <v>0</v>
      </c>
      <c r="F37" s="3">
        <f t="shared" ref="F37:F47" si="25">IFERROR(D37/E37,0)</f>
        <v>0</v>
      </c>
      <c r="G37" s="3">
        <v>0</v>
      </c>
      <c r="H37" s="60">
        <v>56.65</v>
      </c>
      <c r="I37" s="60">
        <f t="shared" ref="I37:I48" si="26">IFERROR(H37/E37,0)</f>
        <v>0</v>
      </c>
      <c r="J37" s="69">
        <f t="shared" ref="J37:J48" si="27">IFERROR(H37/D37*100,0)</f>
        <v>1.3703434929850025</v>
      </c>
      <c r="L37" s="3"/>
      <c r="M37" s="3"/>
      <c r="N37" s="3">
        <f t="shared" ref="N37:N47" si="28">IFERROR(L37/M37,0)</f>
        <v>0</v>
      </c>
      <c r="O37" s="3"/>
      <c r="P37" s="60"/>
      <c r="Q37" s="60">
        <f t="shared" ref="Q37:Q48" si="29">IFERROR(P37/M37,0)</f>
        <v>0</v>
      </c>
      <c r="R37" s="69">
        <f t="shared" ref="R37:R48" si="30">IFERROR(P37/L37*100,0)</f>
        <v>0</v>
      </c>
      <c r="T37" s="72">
        <f t="shared" si="18"/>
        <v>-1</v>
      </c>
      <c r="U37" s="72" t="e">
        <f t="shared" si="19"/>
        <v>#DIV/0!</v>
      </c>
      <c r="V37" s="72">
        <f t="shared" ref="V37:V47" si="31">IFERROR(O37/G37-1,0)</f>
        <v>0</v>
      </c>
      <c r="W37" s="72">
        <f t="shared" si="20"/>
        <v>-1</v>
      </c>
      <c r="Y37" s="42">
        <f t="shared" si="21"/>
        <v>-4134</v>
      </c>
      <c r="Z37" s="42">
        <f t="shared" si="22"/>
        <v>0</v>
      </c>
      <c r="AA37" s="42">
        <f t="shared" si="23"/>
        <v>0</v>
      </c>
      <c r="AB37" s="60">
        <f t="shared" si="24"/>
        <v>-56.65</v>
      </c>
    </row>
    <row r="38" spans="1:28">
      <c r="A38" s="115">
        <f t="shared" si="8"/>
        <v>32</v>
      </c>
      <c r="B38" s="47" t="str">
        <v>Mar</v>
      </c>
      <c r="C38" s="47">
        <v>2020</v>
      </c>
      <c r="D38" s="3">
        <v>3071</v>
      </c>
      <c r="E38" s="3">
        <v>0</v>
      </c>
      <c r="F38" s="3">
        <f t="shared" si="25"/>
        <v>0</v>
      </c>
      <c r="G38" s="3">
        <v>0</v>
      </c>
      <c r="H38" s="60">
        <v>45.19</v>
      </c>
      <c r="I38" s="60">
        <f t="shared" si="26"/>
        <v>0</v>
      </c>
      <c r="J38" s="69">
        <f t="shared" si="27"/>
        <v>1.4715076522305437</v>
      </c>
      <c r="L38" s="3"/>
      <c r="M38" s="3"/>
      <c r="N38" s="3">
        <f t="shared" si="28"/>
        <v>0</v>
      </c>
      <c r="O38" s="3"/>
      <c r="P38" s="60"/>
      <c r="Q38" s="60">
        <f t="shared" si="29"/>
        <v>0</v>
      </c>
      <c r="R38" s="69">
        <f t="shared" si="30"/>
        <v>0</v>
      </c>
      <c r="T38" s="72">
        <f t="shared" si="18"/>
        <v>-1</v>
      </c>
      <c r="U38" s="72" t="e">
        <f t="shared" si="19"/>
        <v>#DIV/0!</v>
      </c>
      <c r="V38" s="72">
        <f t="shared" si="31"/>
        <v>0</v>
      </c>
      <c r="W38" s="72">
        <f t="shared" si="20"/>
        <v>-1</v>
      </c>
      <c r="Y38" s="42">
        <f t="shared" si="21"/>
        <v>-3071</v>
      </c>
      <c r="Z38" s="42">
        <f t="shared" si="22"/>
        <v>0</v>
      </c>
      <c r="AA38" s="42">
        <f t="shared" si="23"/>
        <v>0</v>
      </c>
      <c r="AB38" s="60">
        <f t="shared" si="24"/>
        <v>-45.19</v>
      </c>
    </row>
    <row r="39" spans="1:28">
      <c r="A39" s="115">
        <f t="shared" si="8"/>
        <v>33</v>
      </c>
      <c r="B39" s="47" t="str">
        <v>Apr</v>
      </c>
      <c r="C39" s="47">
        <v>2020</v>
      </c>
      <c r="D39" s="3">
        <v>6071</v>
      </c>
      <c r="E39" s="3">
        <v>0</v>
      </c>
      <c r="F39" s="3">
        <f t="shared" si="25"/>
        <v>0</v>
      </c>
      <c r="G39" s="3">
        <v>0</v>
      </c>
      <c r="H39" s="60">
        <v>103.37</v>
      </c>
      <c r="I39" s="60">
        <f t="shared" si="26"/>
        <v>0</v>
      </c>
      <c r="J39" s="69">
        <f t="shared" si="27"/>
        <v>1.7026848954043816</v>
      </c>
      <c r="L39" s="3"/>
      <c r="M39" s="3"/>
      <c r="N39" s="3">
        <f t="shared" si="28"/>
        <v>0</v>
      </c>
      <c r="O39" s="3"/>
      <c r="P39" s="60"/>
      <c r="Q39" s="60">
        <f t="shared" si="29"/>
        <v>0</v>
      </c>
      <c r="R39" s="69">
        <f t="shared" si="30"/>
        <v>0</v>
      </c>
      <c r="T39" s="72">
        <f t="shared" si="18"/>
        <v>-1</v>
      </c>
      <c r="U39" s="72" t="e">
        <f t="shared" si="19"/>
        <v>#DIV/0!</v>
      </c>
      <c r="V39" s="72">
        <f t="shared" si="31"/>
        <v>0</v>
      </c>
      <c r="W39" s="72">
        <f t="shared" si="20"/>
        <v>-1</v>
      </c>
      <c r="Y39" s="42">
        <f t="shared" si="21"/>
        <v>-6071</v>
      </c>
      <c r="Z39" s="42">
        <f t="shared" si="22"/>
        <v>0</v>
      </c>
      <c r="AA39" s="42">
        <f t="shared" si="23"/>
        <v>0</v>
      </c>
      <c r="AB39" s="60">
        <f t="shared" si="24"/>
        <v>-103.37</v>
      </c>
    </row>
    <row r="40" spans="1:28">
      <c r="A40" s="115">
        <f t="shared" si="8"/>
        <v>34</v>
      </c>
      <c r="B40" s="47" t="str">
        <v>May</v>
      </c>
      <c r="C40" s="47">
        <v>2020</v>
      </c>
      <c r="D40" s="3">
        <v>3500</v>
      </c>
      <c r="E40" s="3">
        <v>0</v>
      </c>
      <c r="F40" s="3">
        <f t="shared" si="25"/>
        <v>0</v>
      </c>
      <c r="G40" s="3">
        <v>0</v>
      </c>
      <c r="H40" s="60">
        <v>66.849999999999994</v>
      </c>
      <c r="I40" s="60">
        <f t="shared" si="26"/>
        <v>0</v>
      </c>
      <c r="J40" s="69">
        <f t="shared" si="27"/>
        <v>1.91</v>
      </c>
      <c r="L40" s="3"/>
      <c r="M40" s="3"/>
      <c r="N40" s="3">
        <f t="shared" si="28"/>
        <v>0</v>
      </c>
      <c r="O40" s="3"/>
      <c r="P40" s="60"/>
      <c r="Q40" s="60">
        <f t="shared" si="29"/>
        <v>0</v>
      </c>
      <c r="R40" s="69">
        <f t="shared" si="30"/>
        <v>0</v>
      </c>
      <c r="T40" s="72">
        <f t="shared" si="18"/>
        <v>-1</v>
      </c>
      <c r="U40" s="72" t="e">
        <f t="shared" si="19"/>
        <v>#DIV/0!</v>
      </c>
      <c r="V40" s="72">
        <f t="shared" si="31"/>
        <v>0</v>
      </c>
      <c r="W40" s="72">
        <f t="shared" si="20"/>
        <v>-1</v>
      </c>
      <c r="Y40" s="42">
        <f t="shared" si="21"/>
        <v>-3500</v>
      </c>
      <c r="Z40" s="42">
        <f t="shared" si="22"/>
        <v>0</v>
      </c>
      <c r="AA40" s="42">
        <f t="shared" si="23"/>
        <v>0</v>
      </c>
      <c r="AB40" s="60">
        <f t="shared" si="24"/>
        <v>-66.849999999999994</v>
      </c>
    </row>
    <row r="41" spans="1:28">
      <c r="A41" s="115">
        <f t="shared" si="8"/>
        <v>35</v>
      </c>
      <c r="B41" s="47" t="str">
        <v>Jun</v>
      </c>
      <c r="C41" s="47">
        <v>2020</v>
      </c>
      <c r="D41" s="3">
        <v>4834</v>
      </c>
      <c r="E41" s="3">
        <v>0</v>
      </c>
      <c r="F41" s="3">
        <f t="shared" si="25"/>
        <v>0</v>
      </c>
      <c r="G41" s="3">
        <v>0</v>
      </c>
      <c r="H41" s="60">
        <v>230.81</v>
      </c>
      <c r="I41" s="60">
        <f t="shared" si="26"/>
        <v>0</v>
      </c>
      <c r="J41" s="69">
        <f t="shared" si="27"/>
        <v>4.7747207281754234</v>
      </c>
      <c r="L41" s="3"/>
      <c r="M41" s="3"/>
      <c r="N41" s="3">
        <f t="shared" si="28"/>
        <v>0</v>
      </c>
      <c r="O41" s="3"/>
      <c r="P41" s="60"/>
      <c r="Q41" s="60">
        <f t="shared" si="29"/>
        <v>0</v>
      </c>
      <c r="R41" s="69">
        <f t="shared" si="30"/>
        <v>0</v>
      </c>
      <c r="T41" s="72">
        <f t="shared" si="18"/>
        <v>-1</v>
      </c>
      <c r="U41" s="72" t="e">
        <f t="shared" si="19"/>
        <v>#DIV/0!</v>
      </c>
      <c r="V41" s="72">
        <f t="shared" si="31"/>
        <v>0</v>
      </c>
      <c r="W41" s="72">
        <f t="shared" si="20"/>
        <v>-1</v>
      </c>
      <c r="Y41" s="42">
        <f t="shared" si="21"/>
        <v>-4834</v>
      </c>
      <c r="Z41" s="42">
        <f t="shared" si="22"/>
        <v>0</v>
      </c>
      <c r="AA41" s="42">
        <f t="shared" si="23"/>
        <v>0</v>
      </c>
      <c r="AB41" s="60">
        <f t="shared" si="24"/>
        <v>-230.81</v>
      </c>
    </row>
    <row r="42" spans="1:28">
      <c r="A42" s="115">
        <f t="shared" si="8"/>
        <v>36</v>
      </c>
      <c r="B42" s="47" t="str">
        <v>Jul</v>
      </c>
      <c r="C42" s="47">
        <v>2020</v>
      </c>
      <c r="D42" s="3">
        <v>5580</v>
      </c>
      <c r="E42" s="3">
        <v>0</v>
      </c>
      <c r="F42" s="3">
        <f t="shared" si="25"/>
        <v>0</v>
      </c>
      <c r="G42" s="3">
        <v>0</v>
      </c>
      <c r="H42" s="60">
        <v>295.07</v>
      </c>
      <c r="I42" s="60">
        <f t="shared" si="26"/>
        <v>0</v>
      </c>
      <c r="J42" s="69">
        <f t="shared" si="27"/>
        <v>5.2879928315412181</v>
      </c>
      <c r="L42" s="3"/>
      <c r="M42" s="3"/>
      <c r="N42" s="3">
        <f t="shared" si="28"/>
        <v>0</v>
      </c>
      <c r="O42" s="3"/>
      <c r="P42" s="60"/>
      <c r="Q42" s="60">
        <f t="shared" si="29"/>
        <v>0</v>
      </c>
      <c r="R42" s="69">
        <f t="shared" si="30"/>
        <v>0</v>
      </c>
      <c r="T42" s="72">
        <f t="shared" si="18"/>
        <v>-1</v>
      </c>
      <c r="U42" s="72" t="e">
        <f t="shared" si="19"/>
        <v>#DIV/0!</v>
      </c>
      <c r="V42" s="72">
        <f t="shared" si="31"/>
        <v>0</v>
      </c>
      <c r="W42" s="72">
        <f t="shared" si="20"/>
        <v>-1</v>
      </c>
      <c r="Y42" s="42">
        <f t="shared" si="21"/>
        <v>-5580</v>
      </c>
      <c r="Z42" s="42">
        <f t="shared" si="22"/>
        <v>0</v>
      </c>
      <c r="AA42" s="42">
        <f t="shared" si="23"/>
        <v>0</v>
      </c>
      <c r="AB42" s="60">
        <f t="shared" si="24"/>
        <v>-295.07</v>
      </c>
    </row>
    <row r="43" spans="1:28">
      <c r="A43" s="115">
        <f t="shared" si="8"/>
        <v>37</v>
      </c>
      <c r="B43" s="47" t="str">
        <v>Aug</v>
      </c>
      <c r="C43" s="47">
        <v>2020</v>
      </c>
      <c r="D43" s="3">
        <v>6202</v>
      </c>
      <c r="E43" s="3">
        <v>0</v>
      </c>
      <c r="F43" s="3">
        <f t="shared" si="25"/>
        <v>0</v>
      </c>
      <c r="G43" s="3">
        <v>0</v>
      </c>
      <c r="H43" s="60">
        <v>295.13</v>
      </c>
      <c r="I43" s="60">
        <f t="shared" si="26"/>
        <v>0</v>
      </c>
      <c r="J43" s="69">
        <f t="shared" si="27"/>
        <v>4.7586262495969045</v>
      </c>
      <c r="L43" s="3"/>
      <c r="M43" s="3"/>
      <c r="N43" s="3">
        <f t="shared" si="28"/>
        <v>0</v>
      </c>
      <c r="O43" s="3"/>
      <c r="P43" s="60"/>
      <c r="Q43" s="60">
        <f t="shared" si="29"/>
        <v>0</v>
      </c>
      <c r="R43" s="69">
        <f t="shared" si="30"/>
        <v>0</v>
      </c>
      <c r="T43" s="72">
        <f t="shared" si="18"/>
        <v>-1</v>
      </c>
      <c r="U43" s="72" t="e">
        <f t="shared" si="19"/>
        <v>#DIV/0!</v>
      </c>
      <c r="V43" s="72">
        <f t="shared" si="31"/>
        <v>0</v>
      </c>
      <c r="W43" s="72">
        <f t="shared" si="20"/>
        <v>-1</v>
      </c>
      <c r="Y43" s="42">
        <f t="shared" si="21"/>
        <v>-6202</v>
      </c>
      <c r="Z43" s="42">
        <f t="shared" si="22"/>
        <v>0</v>
      </c>
      <c r="AA43" s="42">
        <f t="shared" si="23"/>
        <v>0</v>
      </c>
      <c r="AB43" s="60">
        <f t="shared" si="24"/>
        <v>-295.13</v>
      </c>
    </row>
    <row r="44" spans="1:28">
      <c r="A44" s="115">
        <f t="shared" si="8"/>
        <v>38</v>
      </c>
      <c r="B44" s="47" t="str">
        <v>Sep</v>
      </c>
      <c r="C44" s="47">
        <v>2020</v>
      </c>
      <c r="D44" s="3">
        <v>4871</v>
      </c>
      <c r="E44" s="3">
        <v>0</v>
      </c>
      <c r="F44" s="3">
        <f t="shared" si="25"/>
        <v>0</v>
      </c>
      <c r="G44" s="3">
        <v>0</v>
      </c>
      <c r="H44" s="60">
        <v>235.94</v>
      </c>
      <c r="I44" s="60">
        <f t="shared" si="26"/>
        <v>0</v>
      </c>
      <c r="J44" s="69">
        <f t="shared" si="27"/>
        <v>4.8437692465612807</v>
      </c>
      <c r="L44" s="3"/>
      <c r="M44" s="3"/>
      <c r="N44" s="3">
        <f t="shared" si="28"/>
        <v>0</v>
      </c>
      <c r="O44" s="3"/>
      <c r="P44" s="60"/>
      <c r="Q44" s="60">
        <f t="shared" si="29"/>
        <v>0</v>
      </c>
      <c r="R44" s="69">
        <f t="shared" si="30"/>
        <v>0</v>
      </c>
      <c r="T44" s="72">
        <f t="shared" si="18"/>
        <v>-1</v>
      </c>
      <c r="U44" s="72" t="e">
        <f t="shared" si="19"/>
        <v>#DIV/0!</v>
      </c>
      <c r="V44" s="72">
        <f t="shared" si="31"/>
        <v>0</v>
      </c>
      <c r="W44" s="72">
        <f t="shared" si="20"/>
        <v>-1</v>
      </c>
      <c r="Y44" s="42">
        <f t="shared" si="21"/>
        <v>-4871</v>
      </c>
      <c r="Z44" s="42">
        <f t="shared" si="22"/>
        <v>0</v>
      </c>
      <c r="AA44" s="42">
        <f t="shared" si="23"/>
        <v>0</v>
      </c>
      <c r="AB44" s="60">
        <f t="shared" si="24"/>
        <v>-235.94</v>
      </c>
    </row>
    <row r="45" spans="1:28">
      <c r="A45" s="115">
        <f t="shared" si="8"/>
        <v>39</v>
      </c>
      <c r="B45" s="47" t="str">
        <v>Oct</v>
      </c>
      <c r="C45" s="47">
        <v>2020</v>
      </c>
      <c r="D45" s="3">
        <v>3376</v>
      </c>
      <c r="E45" s="3">
        <v>0</v>
      </c>
      <c r="F45" s="3">
        <f t="shared" si="25"/>
        <v>0</v>
      </c>
      <c r="G45" s="3">
        <v>0</v>
      </c>
      <c r="H45" s="60">
        <v>84.37</v>
      </c>
      <c r="I45" s="60">
        <f t="shared" si="26"/>
        <v>0</v>
      </c>
      <c r="J45" s="69">
        <f t="shared" si="27"/>
        <v>2.4991113744075832</v>
      </c>
      <c r="L45" s="3"/>
      <c r="M45" s="3"/>
      <c r="N45" s="3">
        <f t="shared" si="28"/>
        <v>0</v>
      </c>
      <c r="O45" s="3"/>
      <c r="P45" s="60"/>
      <c r="Q45" s="60">
        <f t="shared" si="29"/>
        <v>0</v>
      </c>
      <c r="R45" s="69">
        <f t="shared" si="30"/>
        <v>0</v>
      </c>
      <c r="T45" s="72">
        <f t="shared" si="18"/>
        <v>-1</v>
      </c>
      <c r="U45" s="72" t="e">
        <f t="shared" si="19"/>
        <v>#DIV/0!</v>
      </c>
      <c r="V45" s="72">
        <f t="shared" si="31"/>
        <v>0</v>
      </c>
      <c r="W45" s="72">
        <f t="shared" si="20"/>
        <v>-1</v>
      </c>
      <c r="Y45" s="42">
        <f t="shared" si="21"/>
        <v>-3376</v>
      </c>
      <c r="Z45" s="42">
        <f t="shared" si="22"/>
        <v>0</v>
      </c>
      <c r="AA45" s="42">
        <f t="shared" si="23"/>
        <v>0</v>
      </c>
      <c r="AB45" s="60">
        <f t="shared" si="24"/>
        <v>-84.37</v>
      </c>
    </row>
    <row r="46" spans="1:28">
      <c r="A46" s="115">
        <f t="shared" si="8"/>
        <v>40</v>
      </c>
      <c r="B46" s="47" t="str">
        <v>Nov</v>
      </c>
      <c r="C46" s="47">
        <v>2020</v>
      </c>
      <c r="D46" s="3">
        <v>3638</v>
      </c>
      <c r="E46" s="3">
        <v>0</v>
      </c>
      <c r="F46" s="3">
        <f t="shared" si="25"/>
        <v>0</v>
      </c>
      <c r="G46" s="3">
        <v>0</v>
      </c>
      <c r="H46" s="60">
        <v>80.249999999999986</v>
      </c>
      <c r="I46" s="60">
        <f t="shared" si="26"/>
        <v>0</v>
      </c>
      <c r="J46" s="69">
        <f t="shared" si="27"/>
        <v>2.2058823529411757</v>
      </c>
      <c r="L46" s="3"/>
      <c r="M46" s="3"/>
      <c r="N46" s="3">
        <f t="shared" si="28"/>
        <v>0</v>
      </c>
      <c r="O46" s="3"/>
      <c r="P46" s="60"/>
      <c r="Q46" s="60">
        <f t="shared" si="29"/>
        <v>0</v>
      </c>
      <c r="R46" s="69">
        <f t="shared" si="30"/>
        <v>0</v>
      </c>
      <c r="T46" s="72">
        <f t="shared" si="18"/>
        <v>-1</v>
      </c>
      <c r="U46" s="72" t="e">
        <f t="shared" si="19"/>
        <v>#DIV/0!</v>
      </c>
      <c r="V46" s="72">
        <f t="shared" si="31"/>
        <v>0</v>
      </c>
      <c r="W46" s="72">
        <f t="shared" si="20"/>
        <v>-1</v>
      </c>
      <c r="Y46" s="42">
        <f t="shared" si="21"/>
        <v>-3638</v>
      </c>
      <c r="Z46" s="42">
        <f t="shared" si="22"/>
        <v>0</v>
      </c>
      <c r="AA46" s="42">
        <f t="shared" si="23"/>
        <v>0</v>
      </c>
      <c r="AB46" s="60">
        <f t="shared" si="24"/>
        <v>-80.249999999999986</v>
      </c>
    </row>
    <row r="47" spans="1:28">
      <c r="A47" s="115">
        <f t="shared" si="8"/>
        <v>41</v>
      </c>
      <c r="B47" s="47" t="str">
        <v>Dec</v>
      </c>
      <c r="C47" s="47">
        <v>2020</v>
      </c>
      <c r="D47" s="3">
        <v>2757</v>
      </c>
      <c r="E47" s="3">
        <v>0</v>
      </c>
      <c r="F47" s="3">
        <f t="shared" si="25"/>
        <v>0</v>
      </c>
      <c r="G47" s="3">
        <v>0</v>
      </c>
      <c r="H47" s="60">
        <v>63.39</v>
      </c>
      <c r="I47" s="60">
        <f t="shared" si="26"/>
        <v>0</v>
      </c>
      <c r="J47" s="69">
        <f t="shared" si="27"/>
        <v>2.2992383025027205</v>
      </c>
      <c r="L47" s="3"/>
      <c r="M47" s="3"/>
      <c r="N47" s="3">
        <f t="shared" si="28"/>
        <v>0</v>
      </c>
      <c r="O47" s="3"/>
      <c r="P47" s="60"/>
      <c r="Q47" s="60">
        <f t="shared" si="29"/>
        <v>0</v>
      </c>
      <c r="R47" s="69">
        <f t="shared" si="30"/>
        <v>0</v>
      </c>
      <c r="T47" s="72">
        <f t="shared" si="18"/>
        <v>-1</v>
      </c>
      <c r="U47" s="72" t="e">
        <f t="shared" si="19"/>
        <v>#DIV/0!</v>
      </c>
      <c r="V47" s="72">
        <f t="shared" si="31"/>
        <v>0</v>
      </c>
      <c r="W47" s="72">
        <f t="shared" si="20"/>
        <v>-1</v>
      </c>
      <c r="Y47" s="42">
        <f t="shared" si="21"/>
        <v>-2757</v>
      </c>
      <c r="Z47" s="42">
        <f t="shared" si="22"/>
        <v>0</v>
      </c>
      <c r="AA47" s="42">
        <f t="shared" si="23"/>
        <v>0</v>
      </c>
      <c r="AB47" s="60">
        <f t="shared" si="24"/>
        <v>-63.39</v>
      </c>
    </row>
    <row r="48" spans="1:28">
      <c r="A48" s="115">
        <f t="shared" si="8"/>
        <v>42</v>
      </c>
      <c r="B48" s="47" t="s">
        <v>18</v>
      </c>
      <c r="D48" s="23">
        <f>SUM(D36:D47)</f>
        <v>53272</v>
      </c>
      <c r="E48" s="23">
        <f>SUM(E36:E47)</f>
        <v>0</v>
      </c>
      <c r="F48" s="23">
        <f>IFERROR(D48/E48,0)</f>
        <v>0</v>
      </c>
      <c r="G48" s="23">
        <f>SUM(G36:G47)</f>
        <v>0</v>
      </c>
      <c r="H48" s="70">
        <f>SUM(H36:H47)</f>
        <v>1618.26</v>
      </c>
      <c r="I48" s="70">
        <f t="shared" si="26"/>
        <v>0</v>
      </c>
      <c r="J48" s="71">
        <f t="shared" si="27"/>
        <v>3.0377308905241027</v>
      </c>
      <c r="L48" s="23">
        <f>SUM(L36:L47)</f>
        <v>0</v>
      </c>
      <c r="M48" s="23">
        <f>SUM(M36:M47)</f>
        <v>0</v>
      </c>
      <c r="N48" s="23">
        <f>IFERROR(L48/M48,0)</f>
        <v>0</v>
      </c>
      <c r="O48" s="23">
        <f>SUM(O36:O47)</f>
        <v>0</v>
      </c>
      <c r="P48" s="70">
        <f>SUM(P36:P47)</f>
        <v>0</v>
      </c>
      <c r="Q48" s="70">
        <f t="shared" si="29"/>
        <v>0</v>
      </c>
      <c r="R48" s="71">
        <f t="shared" si="30"/>
        <v>0</v>
      </c>
      <c r="T48" s="73">
        <f t="shared" si="18"/>
        <v>-1</v>
      </c>
      <c r="U48" s="73" t="e">
        <f t="shared" si="19"/>
        <v>#DIV/0!</v>
      </c>
      <c r="V48" s="73">
        <f>IFERROR(O48/G48-1,0)</f>
        <v>0</v>
      </c>
      <c r="W48" s="73">
        <f t="shared" si="20"/>
        <v>-1</v>
      </c>
      <c r="Y48" s="23">
        <f>SUM(Y36:Y47)</f>
        <v>-53272</v>
      </c>
      <c r="Z48" s="23">
        <f>SUM(Z36:Z47)</f>
        <v>0</v>
      </c>
      <c r="AA48" s="23">
        <f>SUM(AA36:AA47)</f>
        <v>0</v>
      </c>
      <c r="AB48" s="70">
        <f>SUM(AB36:AB47)</f>
        <v>-1618.26</v>
      </c>
    </row>
    <row r="49" spans="1:28" ht="30" customHeight="1" collapsed="1">
      <c r="A49" s="115">
        <f t="shared" si="8"/>
        <v>43</v>
      </c>
      <c r="B49" s="47" t="s">
        <v>779</v>
      </c>
      <c r="J49" s="74"/>
      <c r="R49" s="74"/>
    </row>
    <row r="50" spans="1:28">
      <c r="A50" s="115">
        <f t="shared" si="8"/>
        <v>44</v>
      </c>
      <c r="B50" s="47" t="str">
        <f t="array" ref="B50:B61">TRANSPOSE('Summary - Per Book'!$D$7:$O$7)</f>
        <v>Jan</v>
      </c>
      <c r="C50" s="47">
        <f t="array" ref="C50:C61">TRANSPOSE('Summary - Per Book'!$D$8:$O$8)</f>
        <v>2020</v>
      </c>
      <c r="D50" s="3">
        <f t="array" ref="D50:D61">TRANSPOSE('Summary - Per Book'!D12:O12)</f>
        <v>21478884</v>
      </c>
      <c r="E50" s="3">
        <f t="array" ref="E50:E61">TRANSPOSE('Summary - Per Book'!D36:O36)</f>
        <v>27022</v>
      </c>
      <c r="F50" s="3">
        <f>D50/E50</f>
        <v>794.86655317889131</v>
      </c>
      <c r="G50" s="3">
        <f t="array" ref="G50:G61">TRANSPOSE('Summary - Per Book'!D85:O85)</f>
        <v>431</v>
      </c>
      <c r="H50" s="60">
        <f t="array" ref="H50:H61">TRANSPOSE('Summary - Per Book'!$D$135:$O$135)</f>
        <v>2443824.84</v>
      </c>
      <c r="I50" s="60">
        <f>H50/E50</f>
        <v>90.438340611353709</v>
      </c>
      <c r="J50" s="69">
        <f t="shared" ref="J50:J62" si="32">(H50/D50)*100</f>
        <v>11.377801751711122</v>
      </c>
      <c r="L50" s="3">
        <f t="array" ref="L50:L61">TRANSPOSE('Summary - Annualized'!$D$12:$O$12)</f>
        <v>21770682</v>
      </c>
      <c r="M50" s="3">
        <f t="array" ref="M50:M61">TRANSPOSE('Summary - Annualized'!$D$36:$O$36)</f>
        <v>27394</v>
      </c>
      <c r="N50" s="3">
        <f>L50/M50</f>
        <v>794.7244652113601</v>
      </c>
      <c r="O50" s="3">
        <f t="array" ref="O50:O61">TRANSPOSE('Summary - Annualized'!$D$84:$O$84)</f>
        <v>0</v>
      </c>
      <c r="P50" s="60">
        <f t="array" ref="P50:P61">TRANSPOSE('Summary - Annualized'!$D$132:$O$132)</f>
        <v>2554530.3857943732</v>
      </c>
      <c r="Q50" s="60">
        <f>P50/M50</f>
        <v>93.251456004759191</v>
      </c>
      <c r="R50" s="69">
        <f t="shared" ref="R50:R62" si="33">(P50/L50)*100</f>
        <v>11.733809651872059</v>
      </c>
      <c r="T50" s="72">
        <f t="shared" ref="T50:T62" si="34">L50/D50-1</f>
        <v>1.3585342702162828E-2</v>
      </c>
      <c r="U50" s="72">
        <f t="shared" ref="U50:U62" si="35">M50/E50-1</f>
        <v>1.3766560580267928E-2</v>
      </c>
      <c r="V50" s="72">
        <f>IFERROR(O50/G50-1,0)</f>
        <v>-1</v>
      </c>
      <c r="W50" s="72">
        <f t="shared" ref="W50:W62" si="36">P50/H50-1</f>
        <v>4.5300114796432478E-2</v>
      </c>
      <c r="Y50" s="42">
        <f t="shared" ref="Y50:Y61" si="37">L50-D50</f>
        <v>291798</v>
      </c>
      <c r="Z50" s="42">
        <f t="shared" ref="Z50:Z61" si="38">M50-E50</f>
        <v>372</v>
      </c>
      <c r="AA50" s="42">
        <f t="shared" ref="AA50:AA61" si="39">O50-G50</f>
        <v>-431</v>
      </c>
      <c r="AB50" s="60">
        <f t="shared" ref="AB50:AB61" si="40">P50-H50</f>
        <v>110705.54579437338</v>
      </c>
    </row>
    <row r="51" spans="1:28">
      <c r="A51" s="115">
        <f t="shared" si="8"/>
        <v>45</v>
      </c>
      <c r="B51" s="47" t="str">
        <v>Feb</v>
      </c>
      <c r="C51" s="47">
        <v>2020</v>
      </c>
      <c r="D51" s="3">
        <v>19757443</v>
      </c>
      <c r="E51" s="3">
        <v>26982</v>
      </c>
      <c r="F51" s="3">
        <f t="shared" ref="F51:F61" si="41">D51/E51</f>
        <v>732.24531168927433</v>
      </c>
      <c r="G51" s="3">
        <v>441</v>
      </c>
      <c r="H51" s="60">
        <v>2270846.9300000006</v>
      </c>
      <c r="I51" s="60">
        <f t="shared" ref="I51:I61" si="42">H51/E51</f>
        <v>84.161549551552909</v>
      </c>
      <c r="J51" s="69">
        <f t="shared" si="32"/>
        <v>11.493627641998009</v>
      </c>
      <c r="L51" s="3">
        <v>20276929</v>
      </c>
      <c r="M51" s="3">
        <v>27394</v>
      </c>
      <c r="N51" s="3">
        <f t="shared" ref="N51:N61" si="43">L51/M51</f>
        <v>740.19599182302693</v>
      </c>
      <c r="O51" s="3">
        <v>0</v>
      </c>
      <c r="P51" s="60">
        <v>2399431.4419661914</v>
      </c>
      <c r="Q51" s="60">
        <f t="shared" ref="Q51:Q61" si="44">P51/M51</f>
        <v>87.589670802591499</v>
      </c>
      <c r="R51" s="69">
        <f t="shared" si="33"/>
        <v>11.833307903609029</v>
      </c>
      <c r="T51" s="72">
        <f t="shared" si="34"/>
        <v>2.6293179739908634E-2</v>
      </c>
      <c r="U51" s="72">
        <f t="shared" si="35"/>
        <v>1.5269438885182618E-2</v>
      </c>
      <c r="V51" s="72">
        <f t="shared" ref="V51:V61" si="45">IFERROR(O51/G51-1,0)</f>
        <v>-1</v>
      </c>
      <c r="W51" s="72">
        <f t="shared" si="36"/>
        <v>5.6624033204294655E-2</v>
      </c>
      <c r="Y51" s="42">
        <f t="shared" si="37"/>
        <v>519486</v>
      </c>
      <c r="Z51" s="42">
        <f t="shared" si="38"/>
        <v>412</v>
      </c>
      <c r="AA51" s="42">
        <f t="shared" si="39"/>
        <v>-441</v>
      </c>
      <c r="AB51" s="60">
        <f t="shared" si="40"/>
        <v>128584.51196619077</v>
      </c>
    </row>
    <row r="52" spans="1:28">
      <c r="A52" s="115">
        <f t="shared" si="8"/>
        <v>46</v>
      </c>
      <c r="B52" s="47" t="str">
        <v>Mar</v>
      </c>
      <c r="C52" s="47">
        <v>2020</v>
      </c>
      <c r="D52" s="3">
        <v>18831059</v>
      </c>
      <c r="E52" s="3">
        <v>27141</v>
      </c>
      <c r="F52" s="3">
        <f t="shared" si="41"/>
        <v>693.82333001731695</v>
      </c>
      <c r="G52" s="3">
        <v>1324</v>
      </c>
      <c r="H52" s="60">
        <v>2171476.04</v>
      </c>
      <c r="I52" s="60">
        <f t="shared" si="42"/>
        <v>80.00722302052246</v>
      </c>
      <c r="J52" s="69">
        <f t="shared" si="32"/>
        <v>11.531353812868412</v>
      </c>
      <c r="L52" s="3">
        <v>18597065</v>
      </c>
      <c r="M52" s="3">
        <v>27394</v>
      </c>
      <c r="N52" s="3">
        <f t="shared" si="43"/>
        <v>678.87365846535738</v>
      </c>
      <c r="O52" s="3">
        <v>0</v>
      </c>
      <c r="P52" s="60">
        <v>2225155.7827988202</v>
      </c>
      <c r="Q52" s="60">
        <f t="shared" si="44"/>
        <v>81.227852186567134</v>
      </c>
      <c r="R52" s="69">
        <f t="shared" si="33"/>
        <v>11.965091173251372</v>
      </c>
      <c r="T52" s="72">
        <f t="shared" si="34"/>
        <v>-1.2425960749206988E-2</v>
      </c>
      <c r="U52" s="72">
        <f t="shared" si="35"/>
        <v>9.3216904314505911E-3</v>
      </c>
      <c r="V52" s="72">
        <f t="shared" si="45"/>
        <v>-1</v>
      </c>
      <c r="W52" s="72">
        <f t="shared" si="36"/>
        <v>2.4720393782848404E-2</v>
      </c>
      <c r="Y52" s="42">
        <f t="shared" si="37"/>
        <v>-233994</v>
      </c>
      <c r="Z52" s="42">
        <f t="shared" si="38"/>
        <v>253</v>
      </c>
      <c r="AA52" s="42">
        <f t="shared" si="39"/>
        <v>-1324</v>
      </c>
      <c r="AB52" s="60">
        <f t="shared" si="40"/>
        <v>53679.742798820138</v>
      </c>
    </row>
    <row r="53" spans="1:28">
      <c r="A53" s="115">
        <f t="shared" si="8"/>
        <v>47</v>
      </c>
      <c r="B53" s="47" t="str">
        <v>Apr</v>
      </c>
      <c r="C53" s="47">
        <v>2020</v>
      </c>
      <c r="D53" s="3">
        <v>16245764</v>
      </c>
      <c r="E53" s="3">
        <v>27180</v>
      </c>
      <c r="F53" s="3">
        <f t="shared" si="41"/>
        <v>597.71022810890361</v>
      </c>
      <c r="G53" s="3">
        <v>1645</v>
      </c>
      <c r="H53" s="60">
        <v>1905367.75</v>
      </c>
      <c r="I53" s="60">
        <f t="shared" si="42"/>
        <v>70.101830389992642</v>
      </c>
      <c r="J53" s="69">
        <f t="shared" si="32"/>
        <v>11.728397322526659</v>
      </c>
      <c r="L53" s="3">
        <v>16612590</v>
      </c>
      <c r="M53" s="3">
        <v>27394</v>
      </c>
      <c r="N53" s="3">
        <f t="shared" si="43"/>
        <v>606.43170037234427</v>
      </c>
      <c r="O53" s="3">
        <v>0</v>
      </c>
      <c r="P53" s="60">
        <v>2020605.3606132963</v>
      </c>
      <c r="Q53" s="60">
        <f t="shared" si="44"/>
        <v>73.760873206296864</v>
      </c>
      <c r="R53" s="69">
        <f t="shared" si="33"/>
        <v>12.163096546735314</v>
      </c>
      <c r="T53" s="72">
        <f t="shared" si="34"/>
        <v>2.2579793723459307E-2</v>
      </c>
      <c r="U53" s="72">
        <f t="shared" si="35"/>
        <v>7.8734363502575011E-3</v>
      </c>
      <c r="V53" s="72">
        <f t="shared" si="45"/>
        <v>-1</v>
      </c>
      <c r="W53" s="72">
        <f t="shared" si="36"/>
        <v>6.0480508612206885E-2</v>
      </c>
      <c r="Y53" s="42">
        <f t="shared" si="37"/>
        <v>366826</v>
      </c>
      <c r="Z53" s="42">
        <f t="shared" si="38"/>
        <v>214</v>
      </c>
      <c r="AA53" s="42">
        <f t="shared" si="39"/>
        <v>-1645</v>
      </c>
      <c r="AB53" s="60">
        <f t="shared" si="40"/>
        <v>115237.61061329627</v>
      </c>
    </row>
    <row r="54" spans="1:28">
      <c r="A54" s="115">
        <f t="shared" si="8"/>
        <v>48</v>
      </c>
      <c r="B54" s="47" t="str">
        <v>May</v>
      </c>
      <c r="C54" s="47">
        <v>2020</v>
      </c>
      <c r="D54" s="3">
        <v>19034078</v>
      </c>
      <c r="E54" s="3">
        <v>27197</v>
      </c>
      <c r="F54" s="3">
        <f t="shared" si="41"/>
        <v>699.8594697944626</v>
      </c>
      <c r="G54" s="3">
        <v>1854</v>
      </c>
      <c r="H54" s="60">
        <v>2356820.81</v>
      </c>
      <c r="I54" s="60">
        <f t="shared" si="42"/>
        <v>86.65738169651064</v>
      </c>
      <c r="J54" s="69">
        <f t="shared" si="32"/>
        <v>12.382111757659079</v>
      </c>
      <c r="L54" s="3">
        <v>19475986</v>
      </c>
      <c r="M54" s="3">
        <v>27394</v>
      </c>
      <c r="N54" s="3">
        <f t="shared" si="43"/>
        <v>710.95809301306861</v>
      </c>
      <c r="O54" s="3">
        <v>0</v>
      </c>
      <c r="P54" s="60">
        <v>2504609.6477020215</v>
      </c>
      <c r="Q54" s="60">
        <f t="shared" si="44"/>
        <v>91.429132207856526</v>
      </c>
      <c r="R54" s="69">
        <f t="shared" si="33"/>
        <v>12.859988951019071</v>
      </c>
      <c r="T54" s="72">
        <f t="shared" si="34"/>
        <v>2.3216674850234487E-2</v>
      </c>
      <c r="U54" s="72">
        <f t="shared" si="35"/>
        <v>7.2434459683052843E-3</v>
      </c>
      <c r="V54" s="72">
        <f t="shared" si="45"/>
        <v>-1</v>
      </c>
      <c r="W54" s="72">
        <f t="shared" si="36"/>
        <v>6.2706862174227496E-2</v>
      </c>
      <c r="Y54" s="42">
        <f t="shared" si="37"/>
        <v>441908</v>
      </c>
      <c r="Z54" s="42">
        <f t="shared" si="38"/>
        <v>197</v>
      </c>
      <c r="AA54" s="42">
        <f t="shared" si="39"/>
        <v>-1854</v>
      </c>
      <c r="AB54" s="60">
        <f t="shared" si="40"/>
        <v>147788.83770202147</v>
      </c>
    </row>
    <row r="55" spans="1:28">
      <c r="A55" s="115">
        <f t="shared" si="8"/>
        <v>49</v>
      </c>
      <c r="B55" s="47" t="str">
        <v>Jun</v>
      </c>
      <c r="C55" s="47">
        <v>2020</v>
      </c>
      <c r="D55" s="3">
        <v>26214452</v>
      </c>
      <c r="E55" s="3">
        <v>27218</v>
      </c>
      <c r="F55" s="3">
        <f t="shared" si="41"/>
        <v>963.12925270041887</v>
      </c>
      <c r="G55" s="3">
        <v>1925</v>
      </c>
      <c r="H55" s="60">
        <v>3158236.16</v>
      </c>
      <c r="I55" s="60">
        <f t="shared" si="42"/>
        <v>116.03483577044604</v>
      </c>
      <c r="J55" s="69">
        <f t="shared" si="32"/>
        <v>12.047690945437273</v>
      </c>
      <c r="L55" s="3">
        <v>26195174</v>
      </c>
      <c r="M55" s="3">
        <v>27394</v>
      </c>
      <c r="N55" s="3">
        <f t="shared" si="43"/>
        <v>956.2376432795503</v>
      </c>
      <c r="O55" s="3">
        <v>0</v>
      </c>
      <c r="P55" s="60">
        <v>3266443.4027070715</v>
      </c>
      <c r="Q55" s="60">
        <f t="shared" si="44"/>
        <v>119.23937368427654</v>
      </c>
      <c r="R55" s="69">
        <f t="shared" si="33"/>
        <v>12.469638120010471</v>
      </c>
      <c r="T55" s="72">
        <f t="shared" si="34"/>
        <v>-7.3539588010462786E-4</v>
      </c>
      <c r="U55" s="72">
        <f t="shared" si="35"/>
        <v>6.4663090601808637E-3</v>
      </c>
      <c r="V55" s="72">
        <f t="shared" si="45"/>
        <v>-1</v>
      </c>
      <c r="W55" s="72">
        <f t="shared" si="36"/>
        <v>3.4261922549538415E-2</v>
      </c>
      <c r="Y55" s="42">
        <f t="shared" si="37"/>
        <v>-19278</v>
      </c>
      <c r="Z55" s="42">
        <f t="shared" si="38"/>
        <v>176</v>
      </c>
      <c r="AA55" s="42">
        <f t="shared" si="39"/>
        <v>-1925</v>
      </c>
      <c r="AB55" s="60">
        <f t="shared" si="40"/>
        <v>108207.24270707136</v>
      </c>
    </row>
    <row r="56" spans="1:28">
      <c r="A56" s="115">
        <f t="shared" si="8"/>
        <v>50</v>
      </c>
      <c r="B56" s="47" t="str">
        <v>Jul</v>
      </c>
      <c r="C56" s="47">
        <v>2020</v>
      </c>
      <c r="D56" s="3">
        <v>32165288</v>
      </c>
      <c r="E56" s="3">
        <v>27098</v>
      </c>
      <c r="F56" s="3">
        <f t="shared" si="41"/>
        <v>1186.9985976824858</v>
      </c>
      <c r="G56" s="3">
        <v>1995</v>
      </c>
      <c r="H56" s="60">
        <v>3829371.0299999993</v>
      </c>
      <c r="I56" s="60">
        <f t="shared" si="42"/>
        <v>141.31563325706691</v>
      </c>
      <c r="J56" s="69">
        <f t="shared" si="32"/>
        <v>11.905290666136734</v>
      </c>
      <c r="L56" s="3">
        <v>32406366</v>
      </c>
      <c r="M56" s="3">
        <v>27394</v>
      </c>
      <c r="N56" s="3">
        <f t="shared" si="43"/>
        <v>1182.9731328028035</v>
      </c>
      <c r="O56" s="3">
        <v>0</v>
      </c>
      <c r="P56" s="60">
        <v>3969049.8290386526</v>
      </c>
      <c r="Q56" s="60">
        <f t="shared" si="44"/>
        <v>144.88756037959598</v>
      </c>
      <c r="R56" s="69">
        <f t="shared" si="33"/>
        <v>12.247747337787434</v>
      </c>
      <c r="T56" s="72">
        <f t="shared" si="34"/>
        <v>7.4949740851069091E-3</v>
      </c>
      <c r="U56" s="72">
        <f t="shared" si="35"/>
        <v>1.0923315373828402E-2</v>
      </c>
      <c r="V56" s="72">
        <f t="shared" si="45"/>
        <v>-1</v>
      </c>
      <c r="W56" s="72">
        <f t="shared" si="36"/>
        <v>3.6475650425196182E-2</v>
      </c>
      <c r="Y56" s="42">
        <f t="shared" si="37"/>
        <v>241078</v>
      </c>
      <c r="Z56" s="42">
        <f t="shared" si="38"/>
        <v>296</v>
      </c>
      <c r="AA56" s="42">
        <f t="shared" si="39"/>
        <v>-1995</v>
      </c>
      <c r="AB56" s="60">
        <f t="shared" si="40"/>
        <v>139678.79903865326</v>
      </c>
    </row>
    <row r="57" spans="1:28">
      <c r="A57" s="115">
        <f t="shared" si="8"/>
        <v>51</v>
      </c>
      <c r="B57" s="47" t="str">
        <v>Aug</v>
      </c>
      <c r="C57" s="47">
        <v>2020</v>
      </c>
      <c r="D57" s="3">
        <v>30699874</v>
      </c>
      <c r="E57" s="3">
        <v>27084</v>
      </c>
      <c r="F57" s="3">
        <f t="shared" si="41"/>
        <v>1133.5059075468912</v>
      </c>
      <c r="G57" s="3">
        <v>2005</v>
      </c>
      <c r="H57" s="60">
        <v>3669324.46</v>
      </c>
      <c r="I57" s="60">
        <f t="shared" si="42"/>
        <v>135.47941441441441</v>
      </c>
      <c r="J57" s="69">
        <f t="shared" si="32"/>
        <v>11.952245992931438</v>
      </c>
      <c r="L57" s="3">
        <v>30784814</v>
      </c>
      <c r="M57" s="3">
        <v>27394</v>
      </c>
      <c r="N57" s="3">
        <f t="shared" si="43"/>
        <v>1123.7794407534498</v>
      </c>
      <c r="O57" s="3">
        <v>0</v>
      </c>
      <c r="P57" s="60">
        <v>3785324.1801904752</v>
      </c>
      <c r="Q57" s="60">
        <f t="shared" si="44"/>
        <v>138.18077608930696</v>
      </c>
      <c r="R57" s="69">
        <f t="shared" si="33"/>
        <v>12.296076176359147</v>
      </c>
      <c r="T57" s="72">
        <f t="shared" si="34"/>
        <v>2.7667865998408647E-3</v>
      </c>
      <c r="U57" s="72">
        <f t="shared" si="35"/>
        <v>1.1445872101609744E-2</v>
      </c>
      <c r="V57" s="72">
        <f t="shared" si="45"/>
        <v>-1</v>
      </c>
      <c r="W57" s="72">
        <f t="shared" si="36"/>
        <v>3.1613372285555608E-2</v>
      </c>
      <c r="Y57" s="42">
        <f t="shared" si="37"/>
        <v>84940</v>
      </c>
      <c r="Z57" s="42">
        <f t="shared" si="38"/>
        <v>310</v>
      </c>
      <c r="AA57" s="42">
        <f t="shared" si="39"/>
        <v>-2005</v>
      </c>
      <c r="AB57" s="60">
        <f t="shared" si="40"/>
        <v>115999.72019047523</v>
      </c>
    </row>
    <row r="58" spans="1:28">
      <c r="A58" s="115">
        <f t="shared" si="8"/>
        <v>52</v>
      </c>
      <c r="B58" s="47" t="str">
        <v>Sep</v>
      </c>
      <c r="C58" s="47">
        <v>2020</v>
      </c>
      <c r="D58" s="3">
        <v>29725286</v>
      </c>
      <c r="E58" s="3">
        <v>27141</v>
      </c>
      <c r="F58" s="3">
        <f t="shared" si="41"/>
        <v>1095.2170516930105</v>
      </c>
      <c r="G58" s="3">
        <v>2360</v>
      </c>
      <c r="H58" s="60">
        <v>3562351.4200000004</v>
      </c>
      <c r="I58" s="60">
        <f t="shared" si="42"/>
        <v>131.25350650307655</v>
      </c>
      <c r="J58" s="69">
        <f t="shared" si="32"/>
        <v>11.984246072518866</v>
      </c>
      <c r="L58" s="3">
        <v>30331421</v>
      </c>
      <c r="M58" s="3">
        <v>27394</v>
      </c>
      <c r="N58" s="3">
        <f t="shared" si="43"/>
        <v>1107.2286267065781</v>
      </c>
      <c r="O58" s="3">
        <v>0</v>
      </c>
      <c r="P58" s="60">
        <v>3736345.7883766415</v>
      </c>
      <c r="Q58" s="60">
        <f t="shared" si="44"/>
        <v>136.39285202513841</v>
      </c>
      <c r="R58" s="69">
        <f t="shared" si="33"/>
        <v>12.318400078837854</v>
      </c>
      <c r="T58" s="72">
        <f t="shared" si="34"/>
        <v>2.0391225167690541E-2</v>
      </c>
      <c r="U58" s="72">
        <f t="shared" si="35"/>
        <v>9.3216904314505911E-3</v>
      </c>
      <c r="V58" s="72">
        <f t="shared" si="45"/>
        <v>-1</v>
      </c>
      <c r="W58" s="72">
        <f t="shared" si="36"/>
        <v>4.8842561517033367E-2</v>
      </c>
      <c r="Y58" s="42">
        <f t="shared" si="37"/>
        <v>606135</v>
      </c>
      <c r="Z58" s="42">
        <f t="shared" si="38"/>
        <v>253</v>
      </c>
      <c r="AA58" s="42">
        <f t="shared" si="39"/>
        <v>-2360</v>
      </c>
      <c r="AB58" s="60">
        <f t="shared" si="40"/>
        <v>173994.36837664107</v>
      </c>
    </row>
    <row r="59" spans="1:28">
      <c r="A59" s="115">
        <f t="shared" si="8"/>
        <v>53</v>
      </c>
      <c r="B59" s="47" t="str">
        <v>Oct</v>
      </c>
      <c r="C59" s="47">
        <v>2020</v>
      </c>
      <c r="D59" s="3">
        <v>22885226</v>
      </c>
      <c r="E59" s="3">
        <v>27112</v>
      </c>
      <c r="F59" s="3">
        <f t="shared" si="41"/>
        <v>844.09951313071701</v>
      </c>
      <c r="G59" s="3">
        <v>2140</v>
      </c>
      <c r="H59" s="60">
        <v>2796693.5299999993</v>
      </c>
      <c r="I59" s="60">
        <f t="shared" si="42"/>
        <v>103.1533464886397</v>
      </c>
      <c r="J59" s="69">
        <f t="shared" si="32"/>
        <v>12.220519605093694</v>
      </c>
      <c r="L59" s="3">
        <v>23039093</v>
      </c>
      <c r="M59" s="3">
        <v>27394</v>
      </c>
      <c r="N59" s="3">
        <f t="shared" si="43"/>
        <v>841.0269767102285</v>
      </c>
      <c r="O59" s="3">
        <v>0</v>
      </c>
      <c r="P59" s="60">
        <v>2909183.3380060536</v>
      </c>
      <c r="Q59" s="60">
        <f t="shared" si="44"/>
        <v>106.19782937891705</v>
      </c>
      <c r="R59" s="69">
        <f t="shared" si="33"/>
        <v>12.627160878277863</v>
      </c>
      <c r="T59" s="72">
        <f t="shared" si="34"/>
        <v>6.7234206033184307E-3</v>
      </c>
      <c r="U59" s="72">
        <f t="shared" si="35"/>
        <v>1.0401298318087893E-2</v>
      </c>
      <c r="V59" s="72">
        <f t="shared" si="45"/>
        <v>-1</v>
      </c>
      <c r="W59" s="72">
        <f t="shared" si="36"/>
        <v>4.0222429379330071E-2</v>
      </c>
      <c r="Y59" s="42">
        <f t="shared" si="37"/>
        <v>153867</v>
      </c>
      <c r="Z59" s="42">
        <f t="shared" si="38"/>
        <v>282</v>
      </c>
      <c r="AA59" s="42">
        <f t="shared" si="39"/>
        <v>-2140</v>
      </c>
      <c r="AB59" s="60">
        <f t="shared" si="40"/>
        <v>112489.80800605426</v>
      </c>
    </row>
    <row r="60" spans="1:28">
      <c r="A60" s="115">
        <f t="shared" si="8"/>
        <v>54</v>
      </c>
      <c r="B60" s="47" t="str">
        <v>Nov</v>
      </c>
      <c r="C60" s="47">
        <v>2020</v>
      </c>
      <c r="D60" s="3">
        <v>19385199</v>
      </c>
      <c r="E60" s="3">
        <v>27359</v>
      </c>
      <c r="F60" s="3">
        <f t="shared" si="41"/>
        <v>708.54925253115971</v>
      </c>
      <c r="G60" s="3">
        <v>2066</v>
      </c>
      <c r="H60" s="60">
        <v>2218504.1199999996</v>
      </c>
      <c r="I60" s="60">
        <f t="shared" si="42"/>
        <v>81.08864066669102</v>
      </c>
      <c r="J60" s="69">
        <f t="shared" si="32"/>
        <v>11.444319555347354</v>
      </c>
      <c r="L60" s="3">
        <v>19456813</v>
      </c>
      <c r="M60" s="3">
        <v>27394</v>
      </c>
      <c r="N60" s="3">
        <f t="shared" si="43"/>
        <v>710.25819522523182</v>
      </c>
      <c r="O60" s="3">
        <v>0</v>
      </c>
      <c r="P60" s="60">
        <v>2315892.5503028026</v>
      </c>
      <c r="Q60" s="60">
        <f t="shared" si="44"/>
        <v>84.540138362517439</v>
      </c>
      <c r="R60" s="69">
        <f t="shared" si="33"/>
        <v>11.902733249802024</v>
      </c>
      <c r="T60" s="72">
        <f t="shared" si="34"/>
        <v>3.6942617922055554E-3</v>
      </c>
      <c r="U60" s="72">
        <f t="shared" si="35"/>
        <v>1.2792865236301854E-3</v>
      </c>
      <c r="V60" s="72">
        <f t="shared" si="45"/>
        <v>-1</v>
      </c>
      <c r="W60" s="72">
        <f t="shared" si="36"/>
        <v>4.3898241803942639E-2</v>
      </c>
      <c r="Y60" s="42">
        <f t="shared" si="37"/>
        <v>71614</v>
      </c>
      <c r="Z60" s="42">
        <f t="shared" si="38"/>
        <v>35</v>
      </c>
      <c r="AA60" s="42">
        <f t="shared" si="39"/>
        <v>-2066</v>
      </c>
      <c r="AB60" s="60">
        <f t="shared" si="40"/>
        <v>97388.430302802939</v>
      </c>
    </row>
    <row r="61" spans="1:28">
      <c r="A61" s="115">
        <f t="shared" si="8"/>
        <v>55</v>
      </c>
      <c r="B61" s="47" t="str">
        <v>Dec</v>
      </c>
      <c r="C61" s="47">
        <v>2020</v>
      </c>
      <c r="D61" s="3">
        <v>19120557</v>
      </c>
      <c r="E61" s="3">
        <v>27394</v>
      </c>
      <c r="F61" s="3">
        <f t="shared" si="41"/>
        <v>697.98339052347228</v>
      </c>
      <c r="G61" s="3">
        <v>1959</v>
      </c>
      <c r="H61" s="60">
        <v>2192775.1999999997</v>
      </c>
      <c r="I61" s="60">
        <f t="shared" si="42"/>
        <v>80.045820252610056</v>
      </c>
      <c r="J61" s="69">
        <f t="shared" si="32"/>
        <v>11.46815545174756</v>
      </c>
      <c r="L61" s="3">
        <v>19126325</v>
      </c>
      <c r="M61" s="3">
        <v>27394</v>
      </c>
      <c r="N61" s="3">
        <f t="shared" si="43"/>
        <v>698.19394757976204</v>
      </c>
      <c r="O61" s="3">
        <v>0</v>
      </c>
      <c r="P61" s="60">
        <v>2282004.846634422</v>
      </c>
      <c r="Q61" s="60">
        <f t="shared" si="44"/>
        <v>83.30308996986281</v>
      </c>
      <c r="R61" s="69">
        <f t="shared" si="33"/>
        <v>11.931224877933538</v>
      </c>
      <c r="T61" s="72">
        <f t="shared" si="34"/>
        <v>3.0166485212745897E-4</v>
      </c>
      <c r="U61" s="72">
        <f t="shared" si="35"/>
        <v>0</v>
      </c>
      <c r="V61" s="72">
        <f t="shared" si="45"/>
        <v>-1</v>
      </c>
      <c r="W61" s="72">
        <f t="shared" si="36"/>
        <v>4.0692564670752551E-2</v>
      </c>
      <c r="Y61" s="42">
        <f t="shared" si="37"/>
        <v>5768</v>
      </c>
      <c r="Z61" s="42">
        <f t="shared" si="38"/>
        <v>0</v>
      </c>
      <c r="AA61" s="42">
        <f t="shared" si="39"/>
        <v>-1959</v>
      </c>
      <c r="AB61" s="60">
        <f t="shared" si="40"/>
        <v>89229.646634422243</v>
      </c>
    </row>
    <row r="62" spans="1:28" collapsed="1">
      <c r="A62" s="115">
        <f t="shared" si="8"/>
        <v>56</v>
      </c>
      <c r="B62" s="47" t="s">
        <v>18</v>
      </c>
      <c r="D62" s="23">
        <f>SUM(D50:D61)</f>
        <v>275543110</v>
      </c>
      <c r="E62" s="23">
        <f>SUM(E50:E61)</f>
        <v>325928</v>
      </c>
      <c r="F62" s="23">
        <f>D62/E62</f>
        <v>845.41098033921605</v>
      </c>
      <c r="G62" s="23">
        <f>SUM(G50:G61)</f>
        <v>20145</v>
      </c>
      <c r="H62" s="70">
        <f>SUM(H50:H61)</f>
        <v>32575592.290000007</v>
      </c>
      <c r="I62" s="70">
        <f>H62/E62</f>
        <v>99.94720395302032</v>
      </c>
      <c r="J62" s="71">
        <f t="shared" si="32"/>
        <v>11.822321483560232</v>
      </c>
      <c r="L62" s="23">
        <f>SUM(L50:L61)</f>
        <v>278073258</v>
      </c>
      <c r="M62" s="23">
        <f>SUM(M50:M61)</f>
        <v>328728</v>
      </c>
      <c r="N62" s="23">
        <f>L62/M62</f>
        <v>845.90682266189674</v>
      </c>
      <c r="O62" s="23">
        <f>SUM(O50:O61)</f>
        <v>0</v>
      </c>
      <c r="P62" s="70">
        <f>SUM(P50:P61)</f>
        <v>33968576.554130822</v>
      </c>
      <c r="Q62" s="70">
        <f>P62/M62</f>
        <v>103.33338369147387</v>
      </c>
      <c r="R62" s="71">
        <f t="shared" si="33"/>
        <v>12.215693374632529</v>
      </c>
      <c r="T62" s="73">
        <f t="shared" si="34"/>
        <v>9.1824034358907181E-3</v>
      </c>
      <c r="U62" s="73">
        <f t="shared" si="35"/>
        <v>8.5908544218356031E-3</v>
      </c>
      <c r="V62" s="73">
        <f>IFERROR(O62/G62-1,0)</f>
        <v>-1</v>
      </c>
      <c r="W62" s="73">
        <f t="shared" si="36"/>
        <v>4.2761594378083911E-2</v>
      </c>
      <c r="Y62" s="23">
        <f>SUM(Y50:Y61)</f>
        <v>2530148</v>
      </c>
      <c r="Z62" s="23">
        <f>SUM(Z50:Z61)</f>
        <v>2800</v>
      </c>
      <c r="AA62" s="23">
        <f>SUM(AA50:AA61)</f>
        <v>-20145</v>
      </c>
      <c r="AB62" s="70">
        <f>SUM(AB50:AB61)</f>
        <v>1392984.2641308224</v>
      </c>
    </row>
    <row r="63" spans="1:28" ht="30" customHeight="1">
      <c r="A63" s="115">
        <f t="shared" si="8"/>
        <v>57</v>
      </c>
      <c r="B63" s="47" t="s">
        <v>557</v>
      </c>
      <c r="J63" s="74"/>
      <c r="R63" s="74"/>
    </row>
    <row r="64" spans="1:28">
      <c r="A64" s="115">
        <f t="shared" si="8"/>
        <v>58</v>
      </c>
      <c r="B64" s="47" t="str">
        <f t="array" ref="B64:B75">TRANSPOSE('Summary - Per Book'!$D$7:$O$7)</f>
        <v>Jan</v>
      </c>
      <c r="C64" s="47">
        <f t="array" ref="C64:C75">TRANSPOSE('Summary - Per Book'!$D$8:$O$8)</f>
        <v>2020</v>
      </c>
      <c r="D64" s="3">
        <f t="array" ref="D64:D75">TRANSPOSE('Summary - Per Book'!D13:O13)</f>
        <v>396194</v>
      </c>
      <c r="E64" s="3">
        <f t="array" ref="E64:E75">TRANSPOSE('Summary - Per Book'!D37:O37)</f>
        <v>213</v>
      </c>
      <c r="F64" s="3">
        <f>D64/E64</f>
        <v>1860.0657276995305</v>
      </c>
      <c r="G64" s="3">
        <f t="array" ref="G64:G75">TRANSPOSE('Summary - Per Book'!D86:O86)</f>
        <v>0</v>
      </c>
      <c r="H64" s="60">
        <f t="array" ref="H64:H75">TRANSPOSE('Summary - Per Book'!D136:O136)</f>
        <v>43841.499999999993</v>
      </c>
      <c r="I64" s="60">
        <f>H64/E64</f>
        <v>205.82863849765255</v>
      </c>
      <c r="J64" s="69">
        <f t="shared" ref="J64:J76" si="46">(H64/D64)*100</f>
        <v>11.065664800577494</v>
      </c>
      <c r="L64" s="3">
        <f t="array" ref="L64:L75">TRANSPOSE('Summary - Annualized'!D13:O13)</f>
        <v>401789</v>
      </c>
      <c r="M64" s="3">
        <f t="array" ref="M64:M75">TRANSPOSE('Summary - Annualized'!D37:O37)</f>
        <v>211</v>
      </c>
      <c r="N64" s="3">
        <f>L64/M64</f>
        <v>1904.2132701421801</v>
      </c>
      <c r="O64" s="3">
        <f t="array" ref="O64:O75">TRANSPOSE('Summary - Annualized'!D85:O85)</f>
        <v>0</v>
      </c>
      <c r="P64" s="60">
        <f t="array" ref="P64:P75">TRANSPOSE('Summary - Annualized'!D133:O133)</f>
        <v>48762.434464674116</v>
      </c>
      <c r="Q64" s="60">
        <f>P64/M64</f>
        <v>231.10158514063562</v>
      </c>
      <c r="R64" s="69">
        <f t="shared" ref="R64:R76" si="47">(P64/L64)*100</f>
        <v>12.136328885229339</v>
      </c>
      <c r="T64" s="72">
        <f t="shared" ref="T64:T76" si="48">L64/D64-1</f>
        <v>1.4121869589140745E-2</v>
      </c>
      <c r="U64" s="72">
        <f t="shared" ref="U64:U76" si="49">M64/E64-1</f>
        <v>-9.3896713615023719E-3</v>
      </c>
      <c r="V64" s="72">
        <f>IFERROR(O64/G64-1,0)</f>
        <v>0</v>
      </c>
      <c r="W64" s="72">
        <f t="shared" ref="W64:W76" si="50">P64/H64-1</f>
        <v>0.11224375225925498</v>
      </c>
      <c r="Y64" s="42">
        <f t="shared" ref="Y64:Y75" si="51">L64-D64</f>
        <v>5595</v>
      </c>
      <c r="Z64" s="42">
        <f t="shared" ref="Z64:Z75" si="52">M64-E64</f>
        <v>-2</v>
      </c>
      <c r="AA64" s="42">
        <f t="shared" ref="AA64:AA75" si="53">O64-G64</f>
        <v>0</v>
      </c>
      <c r="AB64" s="60">
        <f t="shared" ref="AB64:AB75" si="54">P64-H64</f>
        <v>4920.9344646741229</v>
      </c>
    </row>
    <row r="65" spans="1:28">
      <c r="A65" s="115">
        <f t="shared" si="8"/>
        <v>59</v>
      </c>
      <c r="B65" s="47" t="str">
        <v>Feb</v>
      </c>
      <c r="C65" s="47">
        <v>2020</v>
      </c>
      <c r="D65" s="3">
        <v>481713</v>
      </c>
      <c r="E65" s="3">
        <v>213</v>
      </c>
      <c r="F65" s="3">
        <f t="shared" ref="F65:F75" si="55">D65/E65</f>
        <v>2261.5633802816901</v>
      </c>
      <c r="G65" s="3">
        <v>0</v>
      </c>
      <c r="H65" s="60">
        <v>51930.48000000001</v>
      </c>
      <c r="I65" s="60">
        <f t="shared" ref="I65:I75" si="56">H65/E65</f>
        <v>243.80507042253527</v>
      </c>
      <c r="J65" s="69">
        <f t="shared" si="46"/>
        <v>10.780377527698031</v>
      </c>
      <c r="L65" s="3">
        <v>488469</v>
      </c>
      <c r="M65" s="3">
        <v>211</v>
      </c>
      <c r="N65" s="3">
        <f t="shared" ref="N65:N75" si="57">L65/M65</f>
        <v>2315.0189573459716</v>
      </c>
      <c r="O65" s="3">
        <v>0</v>
      </c>
      <c r="P65" s="60">
        <v>57972.46260239026</v>
      </c>
      <c r="Q65" s="60">
        <f t="shared" ref="Q65:Q75" si="58">P65/M65</f>
        <v>274.75100759426664</v>
      </c>
      <c r="R65" s="69">
        <f t="shared" si="47"/>
        <v>11.868196876852014</v>
      </c>
      <c r="T65" s="72">
        <f t="shared" si="48"/>
        <v>1.4024948465164888E-2</v>
      </c>
      <c r="U65" s="72">
        <f t="shared" si="49"/>
        <v>-9.3896713615023719E-3</v>
      </c>
      <c r="V65" s="72">
        <f t="shared" ref="V65:V75" si="59">IFERROR(O65/G65-1,0)</f>
        <v>0</v>
      </c>
      <c r="W65" s="72">
        <f t="shared" si="50"/>
        <v>0.11634752080840083</v>
      </c>
      <c r="Y65" s="42">
        <f t="shared" si="51"/>
        <v>6756</v>
      </c>
      <c r="Z65" s="42">
        <f t="shared" si="52"/>
        <v>-2</v>
      </c>
      <c r="AA65" s="42">
        <f t="shared" si="53"/>
        <v>0</v>
      </c>
      <c r="AB65" s="60">
        <f t="shared" si="54"/>
        <v>6041.9826023902497</v>
      </c>
    </row>
    <row r="66" spans="1:28">
      <c r="A66" s="115">
        <f t="shared" si="8"/>
        <v>60</v>
      </c>
      <c r="B66" s="47" t="str">
        <v>Mar</v>
      </c>
      <c r="C66" s="47">
        <v>2020</v>
      </c>
      <c r="D66" s="3">
        <v>514786</v>
      </c>
      <c r="E66" s="3">
        <v>212</v>
      </c>
      <c r="F66" s="3">
        <f t="shared" si="55"/>
        <v>2428.2358490566039</v>
      </c>
      <c r="G66" s="3">
        <v>0</v>
      </c>
      <c r="H66" s="60">
        <v>55088.409999999996</v>
      </c>
      <c r="I66" s="60">
        <f t="shared" si="56"/>
        <v>259.85099056603769</v>
      </c>
      <c r="J66" s="69">
        <f t="shared" si="46"/>
        <v>10.701225363549124</v>
      </c>
      <c r="L66" s="3">
        <v>524620</v>
      </c>
      <c r="M66" s="3">
        <v>211</v>
      </c>
      <c r="N66" s="3">
        <f t="shared" si="57"/>
        <v>2486.350710900474</v>
      </c>
      <c r="O66" s="3">
        <v>0</v>
      </c>
      <c r="P66" s="60">
        <v>61852.806918015034</v>
      </c>
      <c r="Q66" s="60">
        <f t="shared" si="58"/>
        <v>293.14126501428927</v>
      </c>
      <c r="R66" s="69">
        <f t="shared" si="47"/>
        <v>11.790020761315816</v>
      </c>
      <c r="T66" s="72">
        <f t="shared" si="48"/>
        <v>1.9103083611442528E-2</v>
      </c>
      <c r="U66" s="72">
        <f t="shared" si="49"/>
        <v>-4.7169811320755262E-3</v>
      </c>
      <c r="V66" s="72">
        <f t="shared" si="59"/>
        <v>0</v>
      </c>
      <c r="W66" s="72">
        <f t="shared" si="50"/>
        <v>0.12279165287244709</v>
      </c>
      <c r="Y66" s="42">
        <f t="shared" si="51"/>
        <v>9834</v>
      </c>
      <c r="Z66" s="42">
        <f t="shared" si="52"/>
        <v>-1</v>
      </c>
      <c r="AA66" s="42">
        <f t="shared" si="53"/>
        <v>0</v>
      </c>
      <c r="AB66" s="60">
        <f t="shared" si="54"/>
        <v>6764.396918015038</v>
      </c>
    </row>
    <row r="67" spans="1:28">
      <c r="A67" s="115">
        <f t="shared" si="8"/>
        <v>61</v>
      </c>
      <c r="B67" s="47" t="str">
        <v>Apr</v>
      </c>
      <c r="C67" s="47">
        <v>2020</v>
      </c>
      <c r="D67" s="3">
        <v>217349</v>
      </c>
      <c r="E67" s="3">
        <v>216</v>
      </c>
      <c r="F67" s="3">
        <f t="shared" si="55"/>
        <v>1006.2453703703703</v>
      </c>
      <c r="G67" s="3">
        <v>0</v>
      </c>
      <c r="H67" s="60">
        <v>26933.88</v>
      </c>
      <c r="I67" s="60">
        <f t="shared" si="56"/>
        <v>124.69388888888889</v>
      </c>
      <c r="J67" s="69">
        <f t="shared" si="46"/>
        <v>12.391996282476571</v>
      </c>
      <c r="L67" s="3">
        <v>185984</v>
      </c>
      <c r="M67" s="3">
        <v>211</v>
      </c>
      <c r="N67" s="3">
        <f t="shared" si="57"/>
        <v>881.44075829383883</v>
      </c>
      <c r="O67" s="3">
        <v>0</v>
      </c>
      <c r="P67" s="60">
        <v>25740.581795014754</v>
      </c>
      <c r="Q67" s="60">
        <f t="shared" si="58"/>
        <v>121.99327864935903</v>
      </c>
      <c r="R67" s="69">
        <f t="shared" si="47"/>
        <v>13.840213026397299</v>
      </c>
      <c r="T67" s="72">
        <f t="shared" si="48"/>
        <v>-0.14430708215818799</v>
      </c>
      <c r="U67" s="72">
        <f t="shared" si="49"/>
        <v>-2.314814814814814E-2</v>
      </c>
      <c r="V67" s="72">
        <f t="shared" si="59"/>
        <v>0</v>
      </c>
      <c r="W67" s="72">
        <f t="shared" si="50"/>
        <v>-4.4304727168356206E-2</v>
      </c>
      <c r="Y67" s="42">
        <f t="shared" si="51"/>
        <v>-31365</v>
      </c>
      <c r="Z67" s="42">
        <f t="shared" si="52"/>
        <v>-5</v>
      </c>
      <c r="AA67" s="42">
        <f t="shared" si="53"/>
        <v>0</v>
      </c>
      <c r="AB67" s="60">
        <f t="shared" si="54"/>
        <v>-1193.2982049852471</v>
      </c>
    </row>
    <row r="68" spans="1:28">
      <c r="A68" s="115">
        <f t="shared" si="8"/>
        <v>62</v>
      </c>
      <c r="B68" s="47" t="str">
        <v>May</v>
      </c>
      <c r="C68" s="47">
        <v>2020</v>
      </c>
      <c r="D68" s="3">
        <v>177775</v>
      </c>
      <c r="E68" s="3">
        <v>205</v>
      </c>
      <c r="F68" s="3">
        <f t="shared" si="55"/>
        <v>867.19512195121956</v>
      </c>
      <c r="G68" s="3">
        <v>0</v>
      </c>
      <c r="H68" s="60">
        <v>22760.89</v>
      </c>
      <c r="I68" s="60">
        <f t="shared" si="56"/>
        <v>111.02873170731706</v>
      </c>
      <c r="J68" s="69">
        <f t="shared" si="46"/>
        <v>12.803200675010546</v>
      </c>
      <c r="L68" s="3">
        <v>170435</v>
      </c>
      <c r="M68" s="3">
        <v>211</v>
      </c>
      <c r="N68" s="3">
        <f t="shared" si="57"/>
        <v>807.74881516587675</v>
      </c>
      <c r="O68" s="3">
        <v>0</v>
      </c>
      <c r="P68" s="60">
        <v>24086.826860278517</v>
      </c>
      <c r="Q68" s="60">
        <f t="shared" si="58"/>
        <v>114.15557753686501</v>
      </c>
      <c r="R68" s="69">
        <f t="shared" si="47"/>
        <v>14.132558958123928</v>
      </c>
      <c r="T68" s="72">
        <f t="shared" si="48"/>
        <v>-4.1288145127267639E-2</v>
      </c>
      <c r="U68" s="72">
        <f t="shared" si="49"/>
        <v>2.9268292682926855E-2</v>
      </c>
      <c r="V68" s="72">
        <f t="shared" si="59"/>
        <v>0</v>
      </c>
      <c r="W68" s="72">
        <f t="shared" si="50"/>
        <v>5.8255053307604276E-2</v>
      </c>
      <c r="Y68" s="42">
        <f t="shared" si="51"/>
        <v>-7340</v>
      </c>
      <c r="Z68" s="42">
        <f t="shared" si="52"/>
        <v>6</v>
      </c>
      <c r="AA68" s="42">
        <f t="shared" si="53"/>
        <v>0</v>
      </c>
      <c r="AB68" s="60">
        <f t="shared" si="54"/>
        <v>1325.936860278518</v>
      </c>
    </row>
    <row r="69" spans="1:28">
      <c r="A69" s="115">
        <f t="shared" si="8"/>
        <v>63</v>
      </c>
      <c r="B69" s="47" t="str">
        <v>Jun</v>
      </c>
      <c r="C69" s="47">
        <v>2020</v>
      </c>
      <c r="D69" s="3">
        <v>164740</v>
      </c>
      <c r="E69" s="3">
        <v>208</v>
      </c>
      <c r="F69" s="3">
        <f t="shared" si="55"/>
        <v>792.01923076923072</v>
      </c>
      <c r="G69" s="3">
        <v>0</v>
      </c>
      <c r="H69" s="60">
        <v>21847.050000000003</v>
      </c>
      <c r="I69" s="60">
        <f t="shared" si="56"/>
        <v>105.03389423076925</v>
      </c>
      <c r="J69" s="69">
        <f t="shared" si="46"/>
        <v>13.261533325239775</v>
      </c>
      <c r="L69" s="3">
        <v>178533</v>
      </c>
      <c r="M69" s="3">
        <v>211</v>
      </c>
      <c r="N69" s="3">
        <f t="shared" si="57"/>
        <v>846.12796208530801</v>
      </c>
      <c r="O69" s="3">
        <v>0</v>
      </c>
      <c r="P69" s="60">
        <v>24955.628186743335</v>
      </c>
      <c r="Q69" s="60">
        <f t="shared" si="58"/>
        <v>118.27311936845183</v>
      </c>
      <c r="R69" s="69">
        <f t="shared" si="47"/>
        <v>13.97815988458343</v>
      </c>
      <c r="T69" s="72">
        <f t="shared" si="48"/>
        <v>8.3725871069564084E-2</v>
      </c>
      <c r="U69" s="72">
        <f t="shared" si="49"/>
        <v>1.4423076923076872E-2</v>
      </c>
      <c r="V69" s="72">
        <f t="shared" si="59"/>
        <v>0</v>
      </c>
      <c r="W69" s="72">
        <f t="shared" si="50"/>
        <v>0.14228823510466326</v>
      </c>
      <c r="Y69" s="42">
        <f t="shared" si="51"/>
        <v>13793</v>
      </c>
      <c r="Z69" s="42">
        <f t="shared" si="52"/>
        <v>3</v>
      </c>
      <c r="AA69" s="42">
        <f t="shared" si="53"/>
        <v>0</v>
      </c>
      <c r="AB69" s="60">
        <f t="shared" si="54"/>
        <v>3108.5781867433325</v>
      </c>
    </row>
    <row r="70" spans="1:28">
      <c r="A70" s="115">
        <f t="shared" si="8"/>
        <v>64</v>
      </c>
      <c r="B70" s="47" t="str">
        <v>Jul</v>
      </c>
      <c r="C70" s="47">
        <v>2020</v>
      </c>
      <c r="D70" s="3">
        <v>205519</v>
      </c>
      <c r="E70" s="3">
        <v>211</v>
      </c>
      <c r="F70" s="3">
        <f t="shared" si="55"/>
        <v>974.02369668246445</v>
      </c>
      <c r="G70" s="3">
        <v>0</v>
      </c>
      <c r="H70" s="60">
        <v>25759.75999999998</v>
      </c>
      <c r="I70" s="60">
        <f t="shared" si="56"/>
        <v>122.08417061611365</v>
      </c>
      <c r="J70" s="69">
        <f t="shared" si="46"/>
        <v>12.534004155333561</v>
      </c>
      <c r="L70" s="3">
        <v>231790</v>
      </c>
      <c r="M70" s="3">
        <v>211</v>
      </c>
      <c r="N70" s="3">
        <f t="shared" si="57"/>
        <v>1098.5308056872038</v>
      </c>
      <c r="O70" s="3">
        <v>0</v>
      </c>
      <c r="P70" s="60">
        <v>30647.127293892652</v>
      </c>
      <c r="Q70" s="60">
        <f t="shared" si="58"/>
        <v>145.24704878622111</v>
      </c>
      <c r="R70" s="69">
        <f t="shared" si="47"/>
        <v>13.221936793603112</v>
      </c>
      <c r="T70" s="72">
        <f t="shared" si="48"/>
        <v>0.1278275974484111</v>
      </c>
      <c r="U70" s="72">
        <f t="shared" si="49"/>
        <v>0</v>
      </c>
      <c r="V70" s="72">
        <f t="shared" si="59"/>
        <v>0</v>
      </c>
      <c r="W70" s="72">
        <f t="shared" si="50"/>
        <v>0.18972875888178597</v>
      </c>
      <c r="Y70" s="42">
        <f t="shared" si="51"/>
        <v>26271</v>
      </c>
      <c r="Z70" s="42">
        <f t="shared" si="52"/>
        <v>0</v>
      </c>
      <c r="AA70" s="42">
        <f t="shared" si="53"/>
        <v>0</v>
      </c>
      <c r="AB70" s="60">
        <f t="shared" si="54"/>
        <v>4887.367293892672</v>
      </c>
    </row>
    <row r="71" spans="1:28">
      <c r="A71" s="115">
        <f t="shared" si="8"/>
        <v>65</v>
      </c>
      <c r="B71" s="47" t="str">
        <v>Aug</v>
      </c>
      <c r="C71" s="47">
        <v>2020</v>
      </c>
      <c r="D71" s="3">
        <v>253973</v>
      </c>
      <c r="E71" s="3">
        <v>213</v>
      </c>
      <c r="F71" s="3">
        <f t="shared" si="55"/>
        <v>1192.3615023474179</v>
      </c>
      <c r="G71" s="3">
        <v>0</v>
      </c>
      <c r="H71" s="60">
        <v>30342.319999999992</v>
      </c>
      <c r="I71" s="60">
        <f t="shared" si="56"/>
        <v>142.45220657276991</v>
      </c>
      <c r="J71" s="69">
        <f t="shared" si="46"/>
        <v>11.94706523921834</v>
      </c>
      <c r="L71" s="3">
        <v>236810</v>
      </c>
      <c r="M71" s="3">
        <v>211</v>
      </c>
      <c r="N71" s="3">
        <f t="shared" si="57"/>
        <v>1122.3222748815165</v>
      </c>
      <c r="O71" s="3">
        <v>0</v>
      </c>
      <c r="P71" s="60">
        <v>31186.817631283</v>
      </c>
      <c r="Q71" s="60">
        <f t="shared" si="58"/>
        <v>147.80482289707584</v>
      </c>
      <c r="R71" s="69">
        <f t="shared" si="47"/>
        <v>13.169552650345425</v>
      </c>
      <c r="T71" s="72">
        <f t="shared" si="48"/>
        <v>-6.7578049635197424E-2</v>
      </c>
      <c r="U71" s="72">
        <f t="shared" si="49"/>
        <v>-9.3896713615023719E-3</v>
      </c>
      <c r="V71" s="72">
        <f t="shared" si="59"/>
        <v>0</v>
      </c>
      <c r="W71" s="72">
        <f t="shared" si="50"/>
        <v>2.7832335539372366E-2</v>
      </c>
      <c r="Y71" s="42">
        <f t="shared" si="51"/>
        <v>-17163</v>
      </c>
      <c r="Z71" s="42">
        <f t="shared" si="52"/>
        <v>-2</v>
      </c>
      <c r="AA71" s="42">
        <f t="shared" si="53"/>
        <v>0</v>
      </c>
      <c r="AB71" s="60">
        <f t="shared" si="54"/>
        <v>844.49763128300765</v>
      </c>
    </row>
    <row r="72" spans="1:28">
      <c r="A72" s="115">
        <f t="shared" si="8"/>
        <v>66</v>
      </c>
      <c r="B72" s="47" t="str">
        <v>Sep</v>
      </c>
      <c r="C72" s="47">
        <v>2020</v>
      </c>
      <c r="D72" s="3">
        <v>382287</v>
      </c>
      <c r="E72" s="3">
        <v>212</v>
      </c>
      <c r="F72" s="3">
        <f t="shared" si="55"/>
        <v>1803.2405660377358</v>
      </c>
      <c r="G72" s="3">
        <v>0</v>
      </c>
      <c r="H72" s="60">
        <v>42524.7</v>
      </c>
      <c r="I72" s="60">
        <f t="shared" si="56"/>
        <v>200.58820754716979</v>
      </c>
      <c r="J72" s="69">
        <f t="shared" si="46"/>
        <v>11.1237630366714</v>
      </c>
      <c r="L72" s="3">
        <v>316387</v>
      </c>
      <c r="M72" s="3">
        <v>211</v>
      </c>
      <c r="N72" s="3">
        <f t="shared" si="57"/>
        <v>1499.4644549763034</v>
      </c>
      <c r="O72" s="3">
        <v>0</v>
      </c>
      <c r="P72" s="60">
        <v>39653.15278473885</v>
      </c>
      <c r="Q72" s="60">
        <f t="shared" si="58"/>
        <v>187.92963405089503</v>
      </c>
      <c r="R72" s="69">
        <f t="shared" si="47"/>
        <v>12.533116969009109</v>
      </c>
      <c r="T72" s="72">
        <f t="shared" si="48"/>
        <v>-0.17238357569051521</v>
      </c>
      <c r="U72" s="72">
        <f t="shared" si="49"/>
        <v>-4.7169811320755262E-3</v>
      </c>
      <c r="V72" s="72">
        <f t="shared" si="59"/>
        <v>0</v>
      </c>
      <c r="W72" s="72">
        <f t="shared" si="50"/>
        <v>-6.7526571974902749E-2</v>
      </c>
      <c r="Y72" s="42">
        <f t="shared" si="51"/>
        <v>-65900</v>
      </c>
      <c r="Z72" s="42">
        <f t="shared" si="52"/>
        <v>-1</v>
      </c>
      <c r="AA72" s="42">
        <f t="shared" si="53"/>
        <v>0</v>
      </c>
      <c r="AB72" s="60">
        <f t="shared" si="54"/>
        <v>-2871.5472152611474</v>
      </c>
    </row>
    <row r="73" spans="1:28">
      <c r="A73" s="115">
        <f t="shared" si="8"/>
        <v>67</v>
      </c>
      <c r="B73" s="47" t="str">
        <v>Oct</v>
      </c>
      <c r="C73" s="47">
        <v>2020</v>
      </c>
      <c r="D73" s="3">
        <v>329117</v>
      </c>
      <c r="E73" s="3">
        <v>212</v>
      </c>
      <c r="F73" s="3">
        <f t="shared" si="55"/>
        <v>1552.4386792452831</v>
      </c>
      <c r="G73" s="3">
        <v>0</v>
      </c>
      <c r="H73" s="60">
        <v>37517.310000000005</v>
      </c>
      <c r="I73" s="60">
        <f t="shared" si="56"/>
        <v>176.96844339622643</v>
      </c>
      <c r="J73" s="69">
        <f t="shared" si="46"/>
        <v>11.399383805759047</v>
      </c>
      <c r="L73" s="3">
        <v>405967</v>
      </c>
      <c r="M73" s="3">
        <v>211</v>
      </c>
      <c r="N73" s="3">
        <f t="shared" si="57"/>
        <v>1924.0142180094788</v>
      </c>
      <c r="O73" s="3">
        <v>0</v>
      </c>
      <c r="P73" s="60">
        <v>49215.866892030004</v>
      </c>
      <c r="Q73" s="60">
        <f t="shared" si="58"/>
        <v>233.25055399066352</v>
      </c>
      <c r="R73" s="69">
        <f t="shared" si="47"/>
        <v>12.123120079225652</v>
      </c>
      <c r="T73" s="72">
        <f t="shared" si="48"/>
        <v>0.2335035868703228</v>
      </c>
      <c r="U73" s="72">
        <f t="shared" si="49"/>
        <v>-4.7169811320755262E-3</v>
      </c>
      <c r="V73" s="72">
        <f t="shared" si="59"/>
        <v>0</v>
      </c>
      <c r="W73" s="72">
        <f t="shared" si="50"/>
        <v>0.31181758212489119</v>
      </c>
      <c r="Y73" s="42">
        <f t="shared" si="51"/>
        <v>76850</v>
      </c>
      <c r="Z73" s="42">
        <f t="shared" si="52"/>
        <v>-1</v>
      </c>
      <c r="AA73" s="42">
        <f t="shared" si="53"/>
        <v>0</v>
      </c>
      <c r="AB73" s="60">
        <f t="shared" si="54"/>
        <v>11698.556892029999</v>
      </c>
    </row>
    <row r="74" spans="1:28">
      <c r="A74" s="115">
        <f t="shared" si="8"/>
        <v>68</v>
      </c>
      <c r="B74" s="47" t="str">
        <v>Nov</v>
      </c>
      <c r="C74" s="47">
        <v>2020</v>
      </c>
      <c r="D74" s="3">
        <v>269644</v>
      </c>
      <c r="E74" s="3">
        <v>213</v>
      </c>
      <c r="F74" s="3">
        <f t="shared" si="55"/>
        <v>1265.9342723004695</v>
      </c>
      <c r="G74" s="3">
        <v>0</v>
      </c>
      <c r="H74" s="60">
        <v>31789.199999999997</v>
      </c>
      <c r="I74" s="60">
        <f t="shared" si="56"/>
        <v>149.24507042253521</v>
      </c>
      <c r="J74" s="69">
        <f t="shared" si="46"/>
        <v>11.789322217442257</v>
      </c>
      <c r="L74" s="3">
        <v>269564</v>
      </c>
      <c r="M74" s="3">
        <v>211</v>
      </c>
      <c r="N74" s="3">
        <f t="shared" si="57"/>
        <v>1277.5545023696682</v>
      </c>
      <c r="O74" s="3">
        <v>0</v>
      </c>
      <c r="P74" s="60">
        <v>34652.394357135316</v>
      </c>
      <c r="Q74" s="60">
        <f t="shared" si="58"/>
        <v>164.22935714282141</v>
      </c>
      <c r="R74" s="69">
        <f t="shared" si="47"/>
        <v>12.854978542066196</v>
      </c>
      <c r="T74" s="72">
        <f t="shared" si="48"/>
        <v>-2.9668748423850033E-4</v>
      </c>
      <c r="U74" s="72">
        <f t="shared" si="49"/>
        <v>-9.3896713615023719E-3</v>
      </c>
      <c r="V74" s="72">
        <f t="shared" si="59"/>
        <v>0</v>
      </c>
      <c r="W74" s="72">
        <f t="shared" si="50"/>
        <v>9.006814758267967E-2</v>
      </c>
      <c r="Y74" s="42">
        <f t="shared" si="51"/>
        <v>-80</v>
      </c>
      <c r="Z74" s="42">
        <f t="shared" si="52"/>
        <v>-2</v>
      </c>
      <c r="AA74" s="42">
        <f t="shared" si="53"/>
        <v>0</v>
      </c>
      <c r="AB74" s="60">
        <f t="shared" si="54"/>
        <v>2863.1943571353186</v>
      </c>
    </row>
    <row r="75" spans="1:28">
      <c r="A75" s="115">
        <f t="shared" si="8"/>
        <v>69</v>
      </c>
      <c r="B75" s="47" t="str">
        <v>Dec</v>
      </c>
      <c r="C75" s="47">
        <v>2020</v>
      </c>
      <c r="D75" s="3">
        <v>266178</v>
      </c>
      <c r="E75" s="3">
        <v>211</v>
      </c>
      <c r="F75" s="3">
        <f t="shared" si="55"/>
        <v>1261.5071090047393</v>
      </c>
      <c r="G75" s="3">
        <v>0</v>
      </c>
      <c r="H75" s="60">
        <v>31383.76999999999</v>
      </c>
      <c r="I75" s="60">
        <f t="shared" si="56"/>
        <v>148.73824644549759</v>
      </c>
      <c r="J75" s="69">
        <f t="shared" si="46"/>
        <v>11.790519877675838</v>
      </c>
      <c r="L75" s="3">
        <v>266178</v>
      </c>
      <c r="M75" s="3">
        <v>211</v>
      </c>
      <c r="N75" s="3">
        <f t="shared" si="57"/>
        <v>1261.5071090047393</v>
      </c>
      <c r="O75" s="3">
        <v>0</v>
      </c>
      <c r="P75" s="60">
        <v>34253.610741678916</v>
      </c>
      <c r="Q75" s="60">
        <f t="shared" si="58"/>
        <v>162.33938740132189</v>
      </c>
      <c r="R75" s="69">
        <f t="shared" si="47"/>
        <v>12.86868589503224</v>
      </c>
      <c r="T75" s="72">
        <f t="shared" si="48"/>
        <v>0</v>
      </c>
      <c r="U75" s="72">
        <f t="shared" si="49"/>
        <v>0</v>
      </c>
      <c r="V75" s="72">
        <f t="shared" si="59"/>
        <v>0</v>
      </c>
      <c r="W75" s="72">
        <f t="shared" si="50"/>
        <v>9.1443467170417403E-2</v>
      </c>
      <c r="Y75" s="42">
        <f t="shared" si="51"/>
        <v>0</v>
      </c>
      <c r="Z75" s="42">
        <f t="shared" si="52"/>
        <v>0</v>
      </c>
      <c r="AA75" s="42">
        <f t="shared" si="53"/>
        <v>0</v>
      </c>
      <c r="AB75" s="60">
        <f t="shared" si="54"/>
        <v>2869.8407416789269</v>
      </c>
    </row>
    <row r="76" spans="1:28">
      <c r="A76" s="115">
        <f t="shared" si="8"/>
        <v>70</v>
      </c>
      <c r="B76" s="47" t="s">
        <v>18</v>
      </c>
      <c r="D76" s="23">
        <f>SUM(D64:D75)</f>
        <v>3659275</v>
      </c>
      <c r="E76" s="23">
        <f>SUM(E64:E75)</f>
        <v>2539</v>
      </c>
      <c r="F76" s="23">
        <f>D76/E76</f>
        <v>1441.2268609688854</v>
      </c>
      <c r="G76" s="23">
        <f>SUM(G64:G75)</f>
        <v>0</v>
      </c>
      <c r="H76" s="70">
        <f>SUM(H64:H75)</f>
        <v>421719.27</v>
      </c>
      <c r="I76" s="70">
        <f>H76/E76</f>
        <v>166.0966010240252</v>
      </c>
      <c r="J76" s="71">
        <f t="shared" si="46"/>
        <v>11.524667317979654</v>
      </c>
      <c r="L76" s="23">
        <f>SUM(L64:L75)</f>
        <v>3676526</v>
      </c>
      <c r="M76" s="23">
        <f>SUM(M64:M75)</f>
        <v>2532</v>
      </c>
      <c r="N76" s="23">
        <f>L76/M76</f>
        <v>1452.0244865718798</v>
      </c>
      <c r="O76" s="23">
        <f>SUM(O64:O75)</f>
        <v>0</v>
      </c>
      <c r="P76" s="70">
        <f>SUM(P64:P75)</f>
        <v>462979.71052787482</v>
      </c>
      <c r="Q76" s="70">
        <f>P76/M76</f>
        <v>182.85138646440555</v>
      </c>
      <c r="R76" s="71">
        <f t="shared" si="47"/>
        <v>12.592858326797494</v>
      </c>
      <c r="T76" s="73">
        <f t="shared" si="48"/>
        <v>4.7143218260448094E-3</v>
      </c>
      <c r="U76" s="73">
        <f t="shared" si="49"/>
        <v>-2.7569909413154292E-3</v>
      </c>
      <c r="V76" s="73">
        <f>IFERROR(O76/G76-1,0)</f>
        <v>0</v>
      </c>
      <c r="W76" s="73">
        <f t="shared" si="50"/>
        <v>9.7838641634456991E-2</v>
      </c>
      <c r="Y76" s="23">
        <f>SUM(Y64:Y75)</f>
        <v>17251</v>
      </c>
      <c r="Z76" s="23">
        <f>SUM(Z64:Z75)</f>
        <v>-7</v>
      </c>
      <c r="AA76" s="23">
        <f>SUM(AA64:AA75)</f>
        <v>0</v>
      </c>
      <c r="AB76" s="70">
        <f>SUM(AB64:AB75)</f>
        <v>41260.440527874787</v>
      </c>
    </row>
    <row r="77" spans="1:28" ht="30" customHeight="1" collapsed="1">
      <c r="A77" s="115">
        <f t="shared" si="8"/>
        <v>71</v>
      </c>
      <c r="B77" s="47" t="s">
        <v>558</v>
      </c>
      <c r="J77" s="74"/>
      <c r="R77" s="74"/>
    </row>
    <row r="78" spans="1:28">
      <c r="A78" s="115">
        <f t="shared" si="8"/>
        <v>72</v>
      </c>
      <c r="B78" s="47" t="str">
        <f t="array" ref="B78:B89">TRANSPOSE('Summary - Per Book'!$D$7:$O$7)</f>
        <v>Jan</v>
      </c>
      <c r="C78" s="47">
        <f t="array" ref="C78:C89">TRANSPOSE('Summary - Per Book'!$D$8:$O$8)</f>
        <v>2020</v>
      </c>
      <c r="D78" s="3">
        <f t="array" ref="D78:D89">TRANSPOSE('Summary - Per Book'!D14:O14)</f>
        <v>3456965</v>
      </c>
      <c r="E78" s="3">
        <f t="array" ref="E78:E89">TRANSPOSE('Summary - Per Book'!D38:O38)</f>
        <v>173</v>
      </c>
      <c r="F78" s="3">
        <f>D78/E78</f>
        <v>19982.456647398845</v>
      </c>
      <c r="G78" s="3">
        <f t="array" ref="G78:G89">TRANSPOSE('Summary - Per Book'!D87:O87)</f>
        <v>0</v>
      </c>
      <c r="H78" s="60">
        <f t="array" ref="H78:H89">TRANSPOSE('Summary - Per Book'!D137:O137)</f>
        <v>321641.61999999988</v>
      </c>
      <c r="I78" s="60">
        <f>H78/E78</f>
        <v>1859.2001156069357</v>
      </c>
      <c r="J78" s="69">
        <f t="shared" ref="J78:J90" si="60">(H78/D78)*100</f>
        <v>9.3041618876673571</v>
      </c>
      <c r="L78" s="3">
        <f t="array" ref="L78:L89">TRANSPOSE('Summary - Annualized'!D14:O14)</f>
        <v>3539372</v>
      </c>
      <c r="M78" s="3">
        <f t="array" ref="M78:M89">TRANSPOSE('Summary - Annualized'!D38:O38)</f>
        <v>179</v>
      </c>
      <c r="N78" s="3">
        <f>L78/M78</f>
        <v>19773.027932960893</v>
      </c>
      <c r="O78" s="3">
        <f t="array" ref="O78:O89">TRANSPOSE('Summary - Annualized'!D86:O86)</f>
        <v>0</v>
      </c>
      <c r="P78" s="60">
        <f t="array" ref="P78:P89">TRANSPOSE('Summary - Annualized'!D134:O134)</f>
        <v>341481.10489177849</v>
      </c>
      <c r="Q78" s="60">
        <f>P78/M78</f>
        <v>1907.7156697864721</v>
      </c>
      <c r="R78" s="69">
        <f t="shared" ref="R78:R90" si="61">(P78/L78)*100</f>
        <v>9.648070473851817</v>
      </c>
      <c r="T78" s="72">
        <f t="shared" ref="T78:T90" si="62">L78/D78-1</f>
        <v>2.3837961911676864E-2</v>
      </c>
      <c r="U78" s="72">
        <f t="shared" ref="U78:U90" si="63">M78/E78-1</f>
        <v>3.4682080924855585E-2</v>
      </c>
      <c r="V78" s="72">
        <f>IFERROR(O78/G78-1,0)</f>
        <v>0</v>
      </c>
      <c r="W78" s="72">
        <f t="shared" ref="W78:W90" si="64">P78/H78-1</f>
        <v>6.1681957987211433E-2</v>
      </c>
      <c r="Y78" s="42">
        <f t="shared" ref="Y78:Y89" si="65">L78-D78</f>
        <v>82407</v>
      </c>
      <c r="Z78" s="42">
        <f t="shared" ref="Z78:Z89" si="66">M78-E78</f>
        <v>6</v>
      </c>
      <c r="AA78" s="42">
        <f t="shared" ref="AA78:AA89" si="67">O78-G78</f>
        <v>0</v>
      </c>
      <c r="AB78" s="60">
        <f t="shared" ref="AB78:AB89" si="68">P78-H78</f>
        <v>19839.484891778615</v>
      </c>
    </row>
    <row r="79" spans="1:28">
      <c r="A79" s="115">
        <f t="shared" si="8"/>
        <v>73</v>
      </c>
      <c r="B79" s="47" t="str">
        <v>Feb</v>
      </c>
      <c r="C79" s="47">
        <v>2020</v>
      </c>
      <c r="D79" s="3">
        <v>3013969</v>
      </c>
      <c r="E79" s="3">
        <v>174</v>
      </c>
      <c r="F79" s="3">
        <f t="shared" ref="F79:F89" si="69">D79/E79</f>
        <v>17321.660919540231</v>
      </c>
      <c r="G79" s="3">
        <v>0</v>
      </c>
      <c r="H79" s="60">
        <v>320535.4499999999</v>
      </c>
      <c r="I79" s="60">
        <f t="shared" ref="I79:I89" si="70">H79/E79</f>
        <v>1842.157758620689</v>
      </c>
      <c r="J79" s="69">
        <f t="shared" si="60"/>
        <v>10.634994918660407</v>
      </c>
      <c r="L79" s="3">
        <v>3079915</v>
      </c>
      <c r="M79" s="3">
        <v>179</v>
      </c>
      <c r="N79" s="3">
        <f t="shared" ref="N79:N89" si="71">L79/M79</f>
        <v>17206.229050279329</v>
      </c>
      <c r="O79" s="3">
        <v>0</v>
      </c>
      <c r="P79" s="60">
        <v>337818.94062542124</v>
      </c>
      <c r="Q79" s="60">
        <f t="shared" ref="Q79:Q89" si="72">P79/M79</f>
        <v>1887.2566515386661</v>
      </c>
      <c r="R79" s="69">
        <f t="shared" si="61"/>
        <v>10.968450123637218</v>
      </c>
      <c r="T79" s="72">
        <f t="shared" si="62"/>
        <v>2.1880118873153664E-2</v>
      </c>
      <c r="U79" s="72">
        <f t="shared" si="63"/>
        <v>2.8735632183908066E-2</v>
      </c>
      <c r="V79" s="72">
        <f t="shared" ref="V79:V89" si="73">IFERROR(O79/G79-1,0)</f>
        <v>0</v>
      </c>
      <c r="W79" s="72">
        <f t="shared" si="64"/>
        <v>5.3920683735360075E-2</v>
      </c>
      <c r="Y79" s="42">
        <f t="shared" si="65"/>
        <v>65946</v>
      </c>
      <c r="Z79" s="42">
        <f t="shared" si="66"/>
        <v>5</v>
      </c>
      <c r="AA79" s="42">
        <f t="shared" si="67"/>
        <v>0</v>
      </c>
      <c r="AB79" s="60">
        <f t="shared" si="68"/>
        <v>17283.490625421342</v>
      </c>
    </row>
    <row r="80" spans="1:28">
      <c r="A80" s="115">
        <f t="shared" si="8"/>
        <v>74</v>
      </c>
      <c r="B80" s="47" t="str">
        <v>Mar</v>
      </c>
      <c r="C80" s="47">
        <v>2020</v>
      </c>
      <c r="D80" s="3">
        <v>3049397</v>
      </c>
      <c r="E80" s="3">
        <v>174</v>
      </c>
      <c r="F80" s="3">
        <f t="shared" si="69"/>
        <v>17525.27011494253</v>
      </c>
      <c r="G80" s="3">
        <v>0</v>
      </c>
      <c r="H80" s="60">
        <v>320984.25</v>
      </c>
      <c r="I80" s="60">
        <f t="shared" si="70"/>
        <v>1844.7370689655172</v>
      </c>
      <c r="J80" s="69">
        <f t="shared" si="60"/>
        <v>10.526154843072254</v>
      </c>
      <c r="L80" s="3">
        <v>3112989</v>
      </c>
      <c r="M80" s="3">
        <v>179</v>
      </c>
      <c r="N80" s="3">
        <f t="shared" si="71"/>
        <v>17391</v>
      </c>
      <c r="O80" s="3">
        <v>0</v>
      </c>
      <c r="P80" s="60">
        <v>338082.54780457204</v>
      </c>
      <c r="Q80" s="60">
        <f t="shared" si="72"/>
        <v>1888.7293173439778</v>
      </c>
      <c r="R80" s="69">
        <f t="shared" si="61"/>
        <v>10.860383631441422</v>
      </c>
      <c r="T80" s="72">
        <f t="shared" si="62"/>
        <v>2.0853958995827648E-2</v>
      </c>
      <c r="U80" s="72">
        <f t="shared" si="63"/>
        <v>2.8735632183908066E-2</v>
      </c>
      <c r="V80" s="72">
        <f t="shared" si="73"/>
        <v>0</v>
      </c>
      <c r="W80" s="72">
        <f t="shared" si="64"/>
        <v>5.3268338881337751E-2</v>
      </c>
      <c r="Y80" s="42">
        <f t="shared" si="65"/>
        <v>63592</v>
      </c>
      <c r="Z80" s="42">
        <f t="shared" si="66"/>
        <v>5</v>
      </c>
      <c r="AA80" s="42">
        <f t="shared" si="67"/>
        <v>0</v>
      </c>
      <c r="AB80" s="60">
        <f t="shared" si="68"/>
        <v>17098.297804572037</v>
      </c>
    </row>
    <row r="81" spans="1:28">
      <c r="A81" s="115">
        <f t="shared" si="8"/>
        <v>75</v>
      </c>
      <c r="B81" s="47" t="str">
        <v>Apr</v>
      </c>
      <c r="C81" s="47">
        <v>2020</v>
      </c>
      <c r="D81" s="3">
        <v>2711190</v>
      </c>
      <c r="E81" s="3">
        <v>174</v>
      </c>
      <c r="F81" s="3">
        <f t="shared" si="69"/>
        <v>15581.551724137931</v>
      </c>
      <c r="G81" s="3">
        <v>0</v>
      </c>
      <c r="H81" s="60">
        <v>319890.39</v>
      </c>
      <c r="I81" s="60">
        <f t="shared" si="70"/>
        <v>1838.4505172413794</v>
      </c>
      <c r="J81" s="69">
        <f t="shared" si="60"/>
        <v>11.79889236829584</v>
      </c>
      <c r="L81" s="3">
        <v>2766590</v>
      </c>
      <c r="M81" s="3">
        <v>179</v>
      </c>
      <c r="N81" s="3">
        <f t="shared" si="71"/>
        <v>15455.810055865923</v>
      </c>
      <c r="O81" s="3">
        <v>0</v>
      </c>
      <c r="P81" s="60">
        <v>335321.55850180337</v>
      </c>
      <c r="Q81" s="60">
        <f t="shared" si="72"/>
        <v>1873.3047960994602</v>
      </c>
      <c r="R81" s="69">
        <f t="shared" si="61"/>
        <v>12.1203921976803</v>
      </c>
      <c r="T81" s="72">
        <f t="shared" si="62"/>
        <v>2.043383163850554E-2</v>
      </c>
      <c r="U81" s="72">
        <f t="shared" si="63"/>
        <v>2.8735632183908066E-2</v>
      </c>
      <c r="V81" s="72">
        <f t="shared" si="73"/>
        <v>0</v>
      </c>
      <c r="W81" s="72">
        <f t="shared" si="64"/>
        <v>4.8238924907382685E-2</v>
      </c>
      <c r="Y81" s="42">
        <f t="shared" si="65"/>
        <v>55400</v>
      </c>
      <c r="Z81" s="42">
        <f t="shared" si="66"/>
        <v>5</v>
      </c>
      <c r="AA81" s="42">
        <f t="shared" si="67"/>
        <v>0</v>
      </c>
      <c r="AB81" s="60">
        <f t="shared" si="68"/>
        <v>15431.16850180336</v>
      </c>
    </row>
    <row r="82" spans="1:28">
      <c r="A82" s="115">
        <f t="shared" si="8"/>
        <v>76</v>
      </c>
      <c r="B82" s="47" t="str">
        <v>May</v>
      </c>
      <c r="C82" s="47">
        <v>2020</v>
      </c>
      <c r="D82" s="3">
        <v>2577889</v>
      </c>
      <c r="E82" s="3">
        <v>174</v>
      </c>
      <c r="F82" s="3">
        <f t="shared" si="69"/>
        <v>14815.454022988506</v>
      </c>
      <c r="G82" s="3">
        <v>0</v>
      </c>
      <c r="H82" s="60">
        <v>319387.12</v>
      </c>
      <c r="I82" s="60">
        <f t="shared" si="70"/>
        <v>1835.5581609195401</v>
      </c>
      <c r="J82" s="69">
        <f t="shared" si="60"/>
        <v>12.389483022736821</v>
      </c>
      <c r="L82" s="3">
        <v>2630564</v>
      </c>
      <c r="M82" s="3">
        <v>179</v>
      </c>
      <c r="N82" s="3">
        <f t="shared" si="71"/>
        <v>14695.888268156425</v>
      </c>
      <c r="O82" s="3">
        <v>0</v>
      </c>
      <c r="P82" s="60">
        <v>334237.39427194162</v>
      </c>
      <c r="Q82" s="60">
        <f t="shared" si="72"/>
        <v>1867.2480126924113</v>
      </c>
      <c r="R82" s="69">
        <f t="shared" si="61"/>
        <v>12.705921402100143</v>
      </c>
      <c r="T82" s="72">
        <f t="shared" si="62"/>
        <v>2.0433385611250188E-2</v>
      </c>
      <c r="U82" s="72">
        <f t="shared" si="63"/>
        <v>2.8735632183908066E-2</v>
      </c>
      <c r="V82" s="72">
        <f t="shared" si="73"/>
        <v>0</v>
      </c>
      <c r="W82" s="72">
        <f t="shared" si="64"/>
        <v>4.6496158868089665E-2</v>
      </c>
      <c r="Y82" s="42">
        <f t="shared" si="65"/>
        <v>52675</v>
      </c>
      <c r="Z82" s="42">
        <f t="shared" si="66"/>
        <v>5</v>
      </c>
      <c r="AA82" s="42">
        <f t="shared" si="67"/>
        <v>0</v>
      </c>
      <c r="AB82" s="60">
        <f t="shared" si="68"/>
        <v>14850.274271941627</v>
      </c>
    </row>
    <row r="83" spans="1:28">
      <c r="A83" s="115">
        <f t="shared" si="8"/>
        <v>77</v>
      </c>
      <c r="B83" s="47" t="str">
        <v>Jun</v>
      </c>
      <c r="C83" s="47">
        <v>2020</v>
      </c>
      <c r="D83" s="3">
        <v>2379873</v>
      </c>
      <c r="E83" s="3">
        <v>174</v>
      </c>
      <c r="F83" s="3">
        <f t="shared" si="69"/>
        <v>13677.431034482759</v>
      </c>
      <c r="G83" s="3">
        <v>0</v>
      </c>
      <c r="H83" s="60">
        <v>318623.03999999998</v>
      </c>
      <c r="I83" s="60">
        <f t="shared" si="70"/>
        <v>1831.166896551724</v>
      </c>
      <c r="J83" s="69">
        <f t="shared" si="60"/>
        <v>13.388237103408459</v>
      </c>
      <c r="L83" s="3">
        <v>2428605</v>
      </c>
      <c r="M83" s="3">
        <v>179</v>
      </c>
      <c r="N83" s="3">
        <f t="shared" si="71"/>
        <v>13567.625698324022</v>
      </c>
      <c r="O83" s="3">
        <v>0</v>
      </c>
      <c r="P83" s="60">
        <v>332627.65843975457</v>
      </c>
      <c r="Q83" s="60">
        <f t="shared" si="72"/>
        <v>1858.2550750824278</v>
      </c>
      <c r="R83" s="69">
        <f t="shared" si="61"/>
        <v>13.696243664151005</v>
      </c>
      <c r="T83" s="72">
        <f t="shared" si="62"/>
        <v>2.0476722917567525E-2</v>
      </c>
      <c r="U83" s="72">
        <f t="shared" si="63"/>
        <v>2.8735632183908066E-2</v>
      </c>
      <c r="V83" s="72">
        <f t="shared" si="73"/>
        <v>0</v>
      </c>
      <c r="W83" s="72">
        <f t="shared" si="64"/>
        <v>4.3953564813626222E-2</v>
      </c>
      <c r="Y83" s="42">
        <f t="shared" si="65"/>
        <v>48732</v>
      </c>
      <c r="Z83" s="42">
        <f t="shared" si="66"/>
        <v>5</v>
      </c>
      <c r="AA83" s="42">
        <f t="shared" si="67"/>
        <v>0</v>
      </c>
      <c r="AB83" s="60">
        <f t="shared" si="68"/>
        <v>14004.618439754588</v>
      </c>
    </row>
    <row r="84" spans="1:28">
      <c r="A84" s="115">
        <f t="shared" si="8"/>
        <v>78</v>
      </c>
      <c r="B84" s="47" t="str">
        <v>Jul</v>
      </c>
      <c r="C84" s="47">
        <v>2020</v>
      </c>
      <c r="D84" s="3">
        <v>2532039</v>
      </c>
      <c r="E84" s="3">
        <v>174</v>
      </c>
      <c r="F84" s="3">
        <f t="shared" si="69"/>
        <v>14551.948275862069</v>
      </c>
      <c r="G84" s="3">
        <v>0</v>
      </c>
      <c r="H84" s="60">
        <v>319166.94999999995</v>
      </c>
      <c r="I84" s="60">
        <f t="shared" si="70"/>
        <v>1834.2928160919537</v>
      </c>
      <c r="J84" s="69">
        <f t="shared" si="60"/>
        <v>12.605135623898367</v>
      </c>
      <c r="L84" s="3">
        <v>2583881</v>
      </c>
      <c r="M84" s="3">
        <v>179</v>
      </c>
      <c r="N84" s="3">
        <f t="shared" si="71"/>
        <v>14435.089385474861</v>
      </c>
      <c r="O84" s="3">
        <v>0</v>
      </c>
      <c r="P84" s="60">
        <v>333865.30237976916</v>
      </c>
      <c r="Q84" s="60">
        <f t="shared" si="72"/>
        <v>1865.1692870378165</v>
      </c>
      <c r="R84" s="69">
        <f t="shared" si="61"/>
        <v>12.921078887911989</v>
      </c>
      <c r="T84" s="72">
        <f t="shared" si="62"/>
        <v>2.0474408174597558E-2</v>
      </c>
      <c r="U84" s="72">
        <f t="shared" si="63"/>
        <v>2.8735632183908066E-2</v>
      </c>
      <c r="V84" s="72">
        <f t="shared" si="73"/>
        <v>0</v>
      </c>
      <c r="W84" s="72">
        <f t="shared" si="64"/>
        <v>4.6052238114783428E-2</v>
      </c>
      <c r="Y84" s="42">
        <f t="shared" si="65"/>
        <v>51842</v>
      </c>
      <c r="Z84" s="42">
        <f t="shared" si="66"/>
        <v>5</v>
      </c>
      <c r="AA84" s="42">
        <f t="shared" si="67"/>
        <v>0</v>
      </c>
      <c r="AB84" s="60">
        <f t="shared" si="68"/>
        <v>14698.352379769203</v>
      </c>
    </row>
    <row r="85" spans="1:28">
      <c r="A85" s="115">
        <f t="shared" si="8"/>
        <v>79</v>
      </c>
      <c r="B85" s="47" t="str">
        <v>Aug</v>
      </c>
      <c r="C85" s="47">
        <v>2020</v>
      </c>
      <c r="D85" s="3">
        <v>2719591</v>
      </c>
      <c r="E85" s="3">
        <v>176</v>
      </c>
      <c r="F85" s="3">
        <f t="shared" si="69"/>
        <v>15452.22159090909</v>
      </c>
      <c r="G85" s="3">
        <v>0</v>
      </c>
      <c r="H85" s="60">
        <v>320191.46000000014</v>
      </c>
      <c r="I85" s="60">
        <f t="shared" si="70"/>
        <v>1819.26965909091</v>
      </c>
      <c r="J85" s="69">
        <f t="shared" si="60"/>
        <v>11.773515208720728</v>
      </c>
      <c r="L85" s="3">
        <v>2768885</v>
      </c>
      <c r="M85" s="3">
        <v>179</v>
      </c>
      <c r="N85" s="3">
        <f t="shared" si="71"/>
        <v>15468.6312849162</v>
      </c>
      <c r="O85" s="3">
        <v>0</v>
      </c>
      <c r="P85" s="60">
        <v>335339.84550565417</v>
      </c>
      <c r="Q85" s="60">
        <f t="shared" si="72"/>
        <v>1873.4069581321462</v>
      </c>
      <c r="R85" s="69">
        <f t="shared" si="61"/>
        <v>12.111006614780106</v>
      </c>
      <c r="T85" s="72">
        <f t="shared" si="62"/>
        <v>1.8125519609382357E-2</v>
      </c>
      <c r="U85" s="72">
        <f t="shared" si="63"/>
        <v>1.7045454545454586E-2</v>
      </c>
      <c r="V85" s="72">
        <f t="shared" si="73"/>
        <v>0</v>
      </c>
      <c r="W85" s="72">
        <f t="shared" si="64"/>
        <v>4.7310398302484513E-2</v>
      </c>
      <c r="Y85" s="42">
        <f t="shared" si="65"/>
        <v>49294</v>
      </c>
      <c r="Z85" s="42">
        <f t="shared" si="66"/>
        <v>3</v>
      </c>
      <c r="AA85" s="42">
        <f t="shared" si="67"/>
        <v>0</v>
      </c>
      <c r="AB85" s="60">
        <f t="shared" si="68"/>
        <v>15148.385505654034</v>
      </c>
    </row>
    <row r="86" spans="1:28">
      <c r="A86" s="115">
        <f t="shared" si="8"/>
        <v>80</v>
      </c>
      <c r="B86" s="47" t="str">
        <v>Sep</v>
      </c>
      <c r="C86" s="47">
        <v>2020</v>
      </c>
      <c r="D86" s="3">
        <v>2870211</v>
      </c>
      <c r="E86" s="3">
        <v>177</v>
      </c>
      <c r="F86" s="3">
        <f t="shared" si="69"/>
        <v>16215.881355932202</v>
      </c>
      <c r="G86" s="3">
        <v>0</v>
      </c>
      <c r="H86" s="60">
        <v>322328.01</v>
      </c>
      <c r="I86" s="60">
        <f t="shared" si="70"/>
        <v>1821.0622033898305</v>
      </c>
      <c r="J86" s="69">
        <f t="shared" si="60"/>
        <v>11.230115486283063</v>
      </c>
      <c r="L86" s="3">
        <v>2898996</v>
      </c>
      <c r="M86" s="3">
        <v>179</v>
      </c>
      <c r="N86" s="3">
        <f t="shared" si="71"/>
        <v>16195.508379888268</v>
      </c>
      <c r="O86" s="3">
        <v>0</v>
      </c>
      <c r="P86" s="60">
        <v>336376.91855821665</v>
      </c>
      <c r="Q86" s="60">
        <f t="shared" si="72"/>
        <v>1879.2006623364059</v>
      </c>
      <c r="R86" s="69">
        <f t="shared" si="61"/>
        <v>11.603221203417204</v>
      </c>
      <c r="T86" s="72">
        <f t="shared" si="62"/>
        <v>1.002887940991104E-2</v>
      </c>
      <c r="U86" s="72">
        <f t="shared" si="63"/>
        <v>1.1299435028248483E-2</v>
      </c>
      <c r="V86" s="72">
        <f t="shared" si="73"/>
        <v>0</v>
      </c>
      <c r="W86" s="72">
        <f t="shared" si="64"/>
        <v>4.3585751539919393E-2</v>
      </c>
      <c r="Y86" s="42">
        <f t="shared" si="65"/>
        <v>28785</v>
      </c>
      <c r="Z86" s="42">
        <f t="shared" si="66"/>
        <v>2</v>
      </c>
      <c r="AA86" s="42">
        <f t="shared" si="67"/>
        <v>0</v>
      </c>
      <c r="AB86" s="60">
        <f t="shared" si="68"/>
        <v>14048.908558216644</v>
      </c>
    </row>
    <row r="87" spans="1:28">
      <c r="A87" s="115">
        <f t="shared" si="8"/>
        <v>81</v>
      </c>
      <c r="B87" s="47" t="str">
        <v>Oct</v>
      </c>
      <c r="C87" s="47">
        <v>2020</v>
      </c>
      <c r="D87" s="3">
        <v>3216338</v>
      </c>
      <c r="E87" s="3">
        <v>177</v>
      </c>
      <c r="F87" s="3">
        <f t="shared" si="69"/>
        <v>18171.401129943504</v>
      </c>
      <c r="G87" s="3">
        <v>0</v>
      </c>
      <c r="H87" s="60">
        <v>323902.68000000011</v>
      </c>
      <c r="I87" s="60">
        <f t="shared" si="70"/>
        <v>1829.9586440677972</v>
      </c>
      <c r="J87" s="69">
        <f t="shared" si="60"/>
        <v>10.070542337279234</v>
      </c>
      <c r="L87" s="3">
        <v>3243774</v>
      </c>
      <c r="M87" s="3">
        <v>179</v>
      </c>
      <c r="N87" s="3">
        <f t="shared" si="71"/>
        <v>18121.642458100559</v>
      </c>
      <c r="O87" s="3">
        <v>0</v>
      </c>
      <c r="P87" s="60">
        <v>339125.02036008064</v>
      </c>
      <c r="Q87" s="60">
        <f t="shared" si="72"/>
        <v>1894.5531863691656</v>
      </c>
      <c r="R87" s="69">
        <f t="shared" si="61"/>
        <v>10.454643891962901</v>
      </c>
      <c r="T87" s="72">
        <f t="shared" si="62"/>
        <v>8.53019800779653E-3</v>
      </c>
      <c r="U87" s="72">
        <f t="shared" si="63"/>
        <v>1.1299435028248483E-2</v>
      </c>
      <c r="V87" s="72">
        <f t="shared" si="73"/>
        <v>0</v>
      </c>
      <c r="W87" s="72">
        <f t="shared" si="64"/>
        <v>4.6996648376236072E-2</v>
      </c>
      <c r="Y87" s="42">
        <f t="shared" si="65"/>
        <v>27436</v>
      </c>
      <c r="Z87" s="42">
        <f t="shared" si="66"/>
        <v>2</v>
      </c>
      <c r="AA87" s="42">
        <f t="shared" si="67"/>
        <v>0</v>
      </c>
      <c r="AB87" s="60">
        <f t="shared" si="68"/>
        <v>15222.340360080532</v>
      </c>
    </row>
    <row r="88" spans="1:28">
      <c r="A88" s="115">
        <f t="shared" si="8"/>
        <v>82</v>
      </c>
      <c r="B88" s="47" t="str">
        <v>Nov</v>
      </c>
      <c r="C88" s="47">
        <v>2020</v>
      </c>
      <c r="D88" s="3">
        <v>3384940</v>
      </c>
      <c r="E88" s="3">
        <v>179</v>
      </c>
      <c r="F88" s="3">
        <f t="shared" si="69"/>
        <v>18910.27932960894</v>
      </c>
      <c r="G88" s="3">
        <v>0</v>
      </c>
      <c r="H88" s="60">
        <v>326329.55999999988</v>
      </c>
      <c r="I88" s="60">
        <f t="shared" si="70"/>
        <v>1823.0701675977648</v>
      </c>
      <c r="J88" s="69">
        <f t="shared" si="60"/>
        <v>9.6406305577055988</v>
      </c>
      <c r="L88" s="3">
        <v>3375039</v>
      </c>
      <c r="M88" s="3">
        <v>179</v>
      </c>
      <c r="N88" s="3">
        <f t="shared" si="71"/>
        <v>18854.966480446928</v>
      </c>
      <c r="O88" s="3">
        <v>0</v>
      </c>
      <c r="P88" s="60">
        <v>340171.21044792759</v>
      </c>
      <c r="Q88" s="60">
        <f t="shared" si="72"/>
        <v>1900.3978237314391</v>
      </c>
      <c r="R88" s="69">
        <f t="shared" si="61"/>
        <v>10.079030507437917</v>
      </c>
      <c r="T88" s="72">
        <f t="shared" si="62"/>
        <v>-2.9250149190236385E-3</v>
      </c>
      <c r="U88" s="72">
        <f t="shared" si="63"/>
        <v>0</v>
      </c>
      <c r="V88" s="72">
        <f t="shared" si="73"/>
        <v>0</v>
      </c>
      <c r="W88" s="72">
        <f t="shared" si="64"/>
        <v>4.2416171087681143E-2</v>
      </c>
      <c r="Y88" s="42">
        <f t="shared" si="65"/>
        <v>-9901</v>
      </c>
      <c r="Z88" s="42">
        <f t="shared" si="66"/>
        <v>0</v>
      </c>
      <c r="AA88" s="42">
        <f t="shared" si="67"/>
        <v>0</v>
      </c>
      <c r="AB88" s="60">
        <f t="shared" si="68"/>
        <v>13841.650447927706</v>
      </c>
    </row>
    <row r="89" spans="1:28">
      <c r="A89" s="115">
        <f t="shared" si="8"/>
        <v>83</v>
      </c>
      <c r="B89" s="47" t="str">
        <v>Dec</v>
      </c>
      <c r="C89" s="47">
        <v>2020</v>
      </c>
      <c r="D89" s="3">
        <v>3625950</v>
      </c>
      <c r="E89" s="3">
        <v>179</v>
      </c>
      <c r="F89" s="3">
        <f t="shared" si="69"/>
        <v>20256.703910614524</v>
      </c>
      <c r="G89" s="3">
        <v>0</v>
      </c>
      <c r="H89" s="60">
        <v>326897.23000000016</v>
      </c>
      <c r="I89" s="60">
        <f t="shared" si="70"/>
        <v>1826.2415083798892</v>
      </c>
      <c r="J89" s="69">
        <f t="shared" si="60"/>
        <v>9.0154919400433027</v>
      </c>
      <c r="L89" s="3">
        <v>3626153</v>
      </c>
      <c r="M89" s="3">
        <v>179</v>
      </c>
      <c r="N89" s="3">
        <f t="shared" si="71"/>
        <v>20257.837988826817</v>
      </c>
      <c r="O89" s="3">
        <v>0</v>
      </c>
      <c r="P89" s="60">
        <v>342172.7618688668</v>
      </c>
      <c r="Q89" s="60">
        <f t="shared" si="72"/>
        <v>1911.579675245066</v>
      </c>
      <c r="R89" s="69">
        <f t="shared" si="61"/>
        <v>9.4362472258855821</v>
      </c>
      <c r="T89" s="72">
        <f t="shared" si="62"/>
        <v>5.598532798312128E-5</v>
      </c>
      <c r="U89" s="72">
        <f t="shared" si="63"/>
        <v>0</v>
      </c>
      <c r="V89" s="72">
        <f t="shared" si="73"/>
        <v>0</v>
      </c>
      <c r="W89" s="72">
        <f t="shared" si="64"/>
        <v>4.6728850742683292E-2</v>
      </c>
      <c r="Y89" s="42">
        <f t="shared" si="65"/>
        <v>203</v>
      </c>
      <c r="Z89" s="42">
        <f t="shared" si="66"/>
        <v>0</v>
      </c>
      <c r="AA89" s="42">
        <f t="shared" si="67"/>
        <v>0</v>
      </c>
      <c r="AB89" s="60">
        <f t="shared" si="68"/>
        <v>15275.531868866645</v>
      </c>
    </row>
    <row r="90" spans="1:28" collapsed="1">
      <c r="A90" s="115">
        <f t="shared" si="8"/>
        <v>84</v>
      </c>
      <c r="B90" s="47" t="s">
        <v>18</v>
      </c>
      <c r="D90" s="23">
        <f>SUM(D78:D89)</f>
        <v>35538352</v>
      </c>
      <c r="E90" s="23">
        <f>SUM(E78:E89)</f>
        <v>2105</v>
      </c>
      <c r="F90" s="23">
        <f>D90/E90</f>
        <v>16882.827553444182</v>
      </c>
      <c r="G90" s="23">
        <f>SUM(G78:G89)</f>
        <v>0</v>
      </c>
      <c r="H90" s="70">
        <f>SUM(H78:H89)</f>
        <v>3859877.7600000002</v>
      </c>
      <c r="I90" s="70">
        <f>H90/E90</f>
        <v>1833.6711448931117</v>
      </c>
      <c r="J90" s="71">
        <f t="shared" si="60"/>
        <v>10.861161372930294</v>
      </c>
      <c r="L90" s="23">
        <f>SUM(L78:L89)</f>
        <v>36054763</v>
      </c>
      <c r="M90" s="23">
        <f>SUM(M78:M89)</f>
        <v>2148</v>
      </c>
      <c r="N90" s="23">
        <f>L90/M90</f>
        <v>16785.271415270017</v>
      </c>
      <c r="O90" s="23">
        <f>SUM(O78:O89)</f>
        <v>0</v>
      </c>
      <c r="P90" s="70">
        <f>SUM(P78:P89)</f>
        <v>4046620.2636557859</v>
      </c>
      <c r="Q90" s="70">
        <f>P90/M90</f>
        <v>1883.9014262829544</v>
      </c>
      <c r="R90" s="71">
        <f t="shared" si="61"/>
        <v>11.223538658833469</v>
      </c>
      <c r="T90" s="73">
        <f t="shared" si="62"/>
        <v>1.4531090243014022E-2</v>
      </c>
      <c r="U90" s="73">
        <f t="shared" si="63"/>
        <v>2.0427553444180457E-2</v>
      </c>
      <c r="V90" s="73">
        <f>IFERROR(O90/G90-1,0)</f>
        <v>0</v>
      </c>
      <c r="W90" s="73">
        <f t="shared" si="64"/>
        <v>4.8380419087620474E-2</v>
      </c>
      <c r="Y90" s="23">
        <f>SUM(Y78:Y89)</f>
        <v>516411</v>
      </c>
      <c r="Z90" s="23">
        <f>SUM(Z78:Z89)</f>
        <v>43</v>
      </c>
      <c r="AA90" s="23">
        <f>SUM(AA78:AA89)</f>
        <v>0</v>
      </c>
      <c r="AB90" s="70">
        <f>SUM(AB78:AB89)</f>
        <v>186742.50365578634</v>
      </c>
    </row>
    <row r="91" spans="1:28" ht="30" customHeight="1">
      <c r="A91" s="115">
        <f t="shared" si="8"/>
        <v>85</v>
      </c>
      <c r="B91" s="47" t="s">
        <v>774</v>
      </c>
      <c r="J91" s="74"/>
      <c r="R91" s="74"/>
    </row>
    <row r="92" spans="1:28">
      <c r="A92" s="115">
        <f t="shared" si="8"/>
        <v>86</v>
      </c>
      <c r="B92" s="47" t="str">
        <f t="array" ref="B92:B103">TRANSPOSE('Summary - Per Book'!$D$7:$O$7)</f>
        <v>Jan</v>
      </c>
      <c r="C92" s="47">
        <f t="array" ref="C92:C103">TRANSPOSE('Summary - Per Book'!$D$8:$O$8)</f>
        <v>2020</v>
      </c>
      <c r="D92" s="3">
        <f t="array" ref="D92:D103">TRANSPOSE('Summary - Per Book'!D15:O15)</f>
        <v>219545</v>
      </c>
      <c r="E92" s="3">
        <f t="array" ref="E92:E103">TRANSPOSE('Summary - Per Book'!D39:O39)</f>
        <v>44</v>
      </c>
      <c r="F92" s="3">
        <f>D92/E92</f>
        <v>4989.659090909091</v>
      </c>
      <c r="G92" s="3">
        <f t="array" ref="G92:G103">TRANSPOSE('Summary - Per Book'!D88:O88)</f>
        <v>0</v>
      </c>
      <c r="H92" s="60">
        <f t="array" ref="H92:H103">TRANSPOSE('Summary - Per Book'!D138:O138)</f>
        <v>7748.3799999999992</v>
      </c>
      <c r="I92" s="60">
        <f>H92/E92</f>
        <v>176.09954545454545</v>
      </c>
      <c r="J92" s="69">
        <f t="shared" ref="J92:J104" si="74">(H92/D92)*100</f>
        <v>3.5292901227538769</v>
      </c>
      <c r="L92" s="3">
        <f t="array" ref="L92:L103">TRANSPOSE('Summary - Annualized'!D15:O15)</f>
        <v>220319</v>
      </c>
      <c r="M92" s="3">
        <f t="array" ref="M92:M103">TRANSPOSE('Summary - Annualized'!D39:O39)</f>
        <v>50</v>
      </c>
      <c r="N92" s="3">
        <f>L92/M92</f>
        <v>4406.38</v>
      </c>
      <c r="O92" s="3">
        <f t="array" ref="O92:O103">TRANSPOSE('Summary - Annualized'!D87:O87)</f>
        <v>0</v>
      </c>
      <c r="P92" s="60">
        <f t="array" ref="P92:P103">TRANSPOSE('Summary - Annualized'!D135:O135)</f>
        <v>7901.0930718021127</v>
      </c>
      <c r="Q92" s="60">
        <f>P92/M92</f>
        <v>158.02186143604226</v>
      </c>
      <c r="R92" s="69">
        <f t="shared" ref="R92:R104" si="75">(P92/L92)*100</f>
        <v>3.5862059431107229</v>
      </c>
      <c r="T92" s="72">
        <f t="shared" ref="T92:T104" si="76">L92/D92-1</f>
        <v>3.5254731376255233E-3</v>
      </c>
      <c r="U92" s="72">
        <f t="shared" ref="U92:U104" si="77">M92/E92-1</f>
        <v>0.13636363636363646</v>
      </c>
      <c r="V92" s="72">
        <f>IFERROR(O92/G92-1,0)</f>
        <v>0</v>
      </c>
      <c r="W92" s="72">
        <f t="shared" ref="W92:W104" si="78">P92/H92-1</f>
        <v>1.9709032314124242E-2</v>
      </c>
      <c r="Y92" s="42">
        <f>L92-D92</f>
        <v>774</v>
      </c>
      <c r="Z92" s="42">
        <f t="shared" ref="Z92:Z103" si="79">M92-E92</f>
        <v>6</v>
      </c>
      <c r="AA92" s="42">
        <f t="shared" ref="AA92:AA103" si="80">O92-G92</f>
        <v>0</v>
      </c>
      <c r="AB92" s="60">
        <f t="shared" ref="AB92:AB103" si="81">P92-H92</f>
        <v>152.71307180211352</v>
      </c>
    </row>
    <row r="93" spans="1:28">
      <c r="A93" s="115">
        <f t="shared" si="8"/>
        <v>87</v>
      </c>
      <c r="B93" s="47" t="str">
        <v>Feb</v>
      </c>
      <c r="C93" s="47">
        <v>2020</v>
      </c>
      <c r="D93" s="3">
        <v>220983</v>
      </c>
      <c r="E93" s="3">
        <v>44</v>
      </c>
      <c r="F93" s="3">
        <f t="shared" ref="F93:F103" si="82">D93/E93</f>
        <v>5022.340909090909</v>
      </c>
      <c r="G93" s="3">
        <v>0</v>
      </c>
      <c r="H93" s="60">
        <v>7785.1400000000012</v>
      </c>
      <c r="I93" s="60">
        <f t="shared" ref="I93:I103" si="83">H93/E93</f>
        <v>176.93500000000003</v>
      </c>
      <c r="J93" s="69">
        <f t="shared" si="74"/>
        <v>3.5229587796346329</v>
      </c>
      <c r="L93" s="3">
        <v>221585</v>
      </c>
      <c r="M93" s="3">
        <v>50</v>
      </c>
      <c r="N93" s="3">
        <f t="shared" ref="N93:N103" si="84">L93/M93</f>
        <v>4431.7</v>
      </c>
      <c r="O93" s="3">
        <v>0</v>
      </c>
      <c r="P93" s="60">
        <v>7944.764743089383</v>
      </c>
      <c r="Q93" s="60">
        <f t="shared" ref="Q93:Q103" si="85">P93/M93</f>
        <v>158.89529486178765</v>
      </c>
      <c r="R93" s="69">
        <f t="shared" si="75"/>
        <v>3.5854253415571371</v>
      </c>
      <c r="T93" s="72">
        <f t="shared" si="76"/>
        <v>2.7241914536413336E-3</v>
      </c>
      <c r="U93" s="72">
        <f t="shared" si="77"/>
        <v>0.13636363636363646</v>
      </c>
      <c r="V93" s="72">
        <f t="shared" ref="V93:V103" si="86">IFERROR(O93/G93-1,0)</f>
        <v>0</v>
      </c>
      <c r="W93" s="72">
        <f t="shared" si="78"/>
        <v>2.0503772968679002E-2</v>
      </c>
      <c r="Y93" s="42">
        <f t="shared" ref="Y93:Y103" si="87">L93-D93</f>
        <v>602</v>
      </c>
      <c r="Z93" s="42">
        <f t="shared" si="79"/>
        <v>6</v>
      </c>
      <c r="AA93" s="42">
        <f t="shared" si="80"/>
        <v>0</v>
      </c>
      <c r="AB93" s="60">
        <f t="shared" si="81"/>
        <v>159.62474308938181</v>
      </c>
    </row>
    <row r="94" spans="1:28">
      <c r="A94" s="115">
        <f t="shared" si="8"/>
        <v>88</v>
      </c>
      <c r="B94" s="47" t="str">
        <v>Mar</v>
      </c>
      <c r="C94" s="47">
        <v>2020</v>
      </c>
      <c r="D94" s="3">
        <v>220762</v>
      </c>
      <c r="E94" s="3">
        <v>44</v>
      </c>
      <c r="F94" s="3">
        <f t="shared" si="82"/>
        <v>5017.318181818182</v>
      </c>
      <c r="G94" s="3">
        <v>0</v>
      </c>
      <c r="H94" s="60">
        <v>7777.68</v>
      </c>
      <c r="I94" s="60">
        <f t="shared" si="83"/>
        <v>176.76545454545456</v>
      </c>
      <c r="J94" s="69">
        <f t="shared" si="74"/>
        <v>3.5231063317056379</v>
      </c>
      <c r="L94" s="3">
        <v>221324</v>
      </c>
      <c r="M94" s="3">
        <v>50</v>
      </c>
      <c r="N94" s="3">
        <f t="shared" si="84"/>
        <v>4426.4799999999996</v>
      </c>
      <c r="O94" s="3">
        <v>0</v>
      </c>
      <c r="P94" s="60">
        <v>7935.761341662861</v>
      </c>
      <c r="Q94" s="60">
        <f t="shared" si="85"/>
        <v>158.71522683325722</v>
      </c>
      <c r="R94" s="69">
        <f t="shared" si="75"/>
        <v>3.585585540503001</v>
      </c>
      <c r="T94" s="72">
        <f t="shared" si="76"/>
        <v>2.5457279785470188E-3</v>
      </c>
      <c r="U94" s="72">
        <f t="shared" si="77"/>
        <v>0.13636363636363646</v>
      </c>
      <c r="V94" s="72">
        <f t="shared" si="86"/>
        <v>0</v>
      </c>
      <c r="W94" s="72">
        <f t="shared" si="78"/>
        <v>2.032499944236088E-2</v>
      </c>
      <c r="Y94" s="42">
        <f t="shared" si="87"/>
        <v>562</v>
      </c>
      <c r="Z94" s="42">
        <f t="shared" si="79"/>
        <v>6</v>
      </c>
      <c r="AA94" s="42">
        <f t="shared" si="80"/>
        <v>0</v>
      </c>
      <c r="AB94" s="60">
        <f t="shared" si="81"/>
        <v>158.08134166286072</v>
      </c>
    </row>
    <row r="95" spans="1:28">
      <c r="A95" s="115">
        <f t="shared" si="8"/>
        <v>89</v>
      </c>
      <c r="B95" s="47" t="str">
        <v>Apr</v>
      </c>
      <c r="C95" s="47">
        <v>2020</v>
      </c>
      <c r="D95" s="3">
        <v>220906</v>
      </c>
      <c r="E95" s="3">
        <v>44</v>
      </c>
      <c r="F95" s="3">
        <f t="shared" si="82"/>
        <v>5020.590909090909</v>
      </c>
      <c r="G95" s="3">
        <v>0</v>
      </c>
      <c r="H95" s="60">
        <v>7782.87</v>
      </c>
      <c r="I95" s="60">
        <f t="shared" si="83"/>
        <v>176.88340909090908</v>
      </c>
      <c r="J95" s="69">
        <f t="shared" si="74"/>
        <v>3.5231591717744197</v>
      </c>
      <c r="L95" s="3">
        <v>221496</v>
      </c>
      <c r="M95" s="3">
        <v>50</v>
      </c>
      <c r="N95" s="3">
        <f t="shared" si="84"/>
        <v>4429.92</v>
      </c>
      <c r="O95" s="3">
        <v>0</v>
      </c>
      <c r="P95" s="60">
        <v>7941.6946176987303</v>
      </c>
      <c r="Q95" s="60">
        <f t="shared" si="85"/>
        <v>158.83389235397462</v>
      </c>
      <c r="R95" s="69">
        <f t="shared" si="75"/>
        <v>3.5854799263637855</v>
      </c>
      <c r="T95" s="72">
        <f t="shared" si="76"/>
        <v>2.670819262491797E-3</v>
      </c>
      <c r="U95" s="72">
        <f t="shared" si="77"/>
        <v>0.13636363636363646</v>
      </c>
      <c r="V95" s="72">
        <f t="shared" si="86"/>
        <v>0</v>
      </c>
      <c r="W95" s="72">
        <f t="shared" si="78"/>
        <v>2.0406947269931308E-2</v>
      </c>
      <c r="Y95" s="42">
        <f t="shared" si="87"/>
        <v>590</v>
      </c>
      <c r="Z95" s="42">
        <f t="shared" si="79"/>
        <v>6</v>
      </c>
      <c r="AA95" s="42">
        <f t="shared" si="80"/>
        <v>0</v>
      </c>
      <c r="AB95" s="60">
        <f t="shared" si="81"/>
        <v>158.82461769873044</v>
      </c>
    </row>
    <row r="96" spans="1:28">
      <c r="A96" s="115">
        <f t="shared" si="8"/>
        <v>90</v>
      </c>
      <c r="B96" s="47" t="str">
        <v>May</v>
      </c>
      <c r="C96" s="47">
        <v>2020</v>
      </c>
      <c r="D96" s="3">
        <v>220794</v>
      </c>
      <c r="E96" s="3">
        <v>44</v>
      </c>
      <c r="F96" s="3">
        <f t="shared" si="82"/>
        <v>5018.045454545455</v>
      </c>
      <c r="G96" s="3">
        <v>0</v>
      </c>
      <c r="H96" s="60">
        <v>7779.09</v>
      </c>
      <c r="I96" s="60">
        <f t="shared" si="83"/>
        <v>176.79750000000001</v>
      </c>
      <c r="J96" s="69">
        <f t="shared" si="74"/>
        <v>3.5232343270197557</v>
      </c>
      <c r="L96" s="3">
        <v>221364</v>
      </c>
      <c r="M96" s="3">
        <v>50</v>
      </c>
      <c r="N96" s="3">
        <f t="shared" si="84"/>
        <v>4427.28</v>
      </c>
      <c r="O96" s="3">
        <v>0</v>
      </c>
      <c r="P96" s="60">
        <v>7937.1411732991091</v>
      </c>
      <c r="Q96" s="60">
        <f t="shared" si="85"/>
        <v>158.74282346598218</v>
      </c>
      <c r="R96" s="69">
        <f t="shared" si="75"/>
        <v>3.585560964429225</v>
      </c>
      <c r="T96" s="72">
        <f t="shared" si="76"/>
        <v>2.5815918910840896E-3</v>
      </c>
      <c r="U96" s="72">
        <f t="shared" si="77"/>
        <v>0.13636363636363646</v>
      </c>
      <c r="V96" s="72">
        <f t="shared" si="86"/>
        <v>0</v>
      </c>
      <c r="W96" s="72">
        <f t="shared" si="78"/>
        <v>2.031743729653579E-2</v>
      </c>
      <c r="Y96" s="42">
        <f t="shared" si="87"/>
        <v>570</v>
      </c>
      <c r="Z96" s="42">
        <f t="shared" si="79"/>
        <v>6</v>
      </c>
      <c r="AA96" s="42">
        <f t="shared" si="80"/>
        <v>0</v>
      </c>
      <c r="AB96" s="60">
        <f t="shared" si="81"/>
        <v>158.051173299109</v>
      </c>
    </row>
    <row r="97" spans="1:33">
      <c r="A97" s="115">
        <f t="shared" si="8"/>
        <v>91</v>
      </c>
      <c r="B97" s="47" t="str">
        <v>Jun</v>
      </c>
      <c r="C97" s="47">
        <v>2020</v>
      </c>
      <c r="D97" s="3">
        <v>220878</v>
      </c>
      <c r="E97" s="3">
        <v>44</v>
      </c>
      <c r="F97" s="3">
        <f t="shared" si="82"/>
        <v>5019.954545454545</v>
      </c>
      <c r="G97" s="3">
        <v>0</v>
      </c>
      <c r="H97" s="60">
        <v>7781.95</v>
      </c>
      <c r="I97" s="60">
        <f t="shared" si="83"/>
        <v>176.86249999999998</v>
      </c>
      <c r="J97" s="69">
        <f t="shared" si="74"/>
        <v>3.5231892719057578</v>
      </c>
      <c r="L97" s="3">
        <v>221464</v>
      </c>
      <c r="M97" s="3">
        <v>50</v>
      </c>
      <c r="N97" s="3">
        <f t="shared" si="84"/>
        <v>4429.28</v>
      </c>
      <c r="O97" s="3">
        <v>0</v>
      </c>
      <c r="P97" s="60">
        <v>7940.5907523897313</v>
      </c>
      <c r="Q97" s="60">
        <f t="shared" si="85"/>
        <v>158.81181504779462</v>
      </c>
      <c r="R97" s="69">
        <f t="shared" si="75"/>
        <v>3.5854995630846238</v>
      </c>
      <c r="T97" s="72">
        <f>L97/D97-1</f>
        <v>2.6530482891007345E-3</v>
      </c>
      <c r="U97" s="72">
        <f t="shared" si="77"/>
        <v>0.13636363636363646</v>
      </c>
      <c r="V97" s="72">
        <f t="shared" si="86"/>
        <v>0</v>
      </c>
      <c r="W97" s="72">
        <f t="shared" si="78"/>
        <v>2.0385732674937707E-2</v>
      </c>
      <c r="Y97" s="42">
        <f t="shared" si="87"/>
        <v>586</v>
      </c>
      <c r="Z97" s="42">
        <f t="shared" si="79"/>
        <v>6</v>
      </c>
      <c r="AA97" s="42">
        <f t="shared" si="80"/>
        <v>0</v>
      </c>
      <c r="AB97" s="60">
        <f t="shared" si="81"/>
        <v>158.64075238973146</v>
      </c>
    </row>
    <row r="98" spans="1:33">
      <c r="A98" s="115">
        <f t="shared" si="8"/>
        <v>92</v>
      </c>
      <c r="B98" s="47" t="str">
        <v>Jul</v>
      </c>
      <c r="C98" s="47">
        <v>2020</v>
      </c>
      <c r="D98" s="3">
        <v>221318</v>
      </c>
      <c r="E98" s="3">
        <v>47</v>
      </c>
      <c r="F98" s="3">
        <f t="shared" si="82"/>
        <v>4708.8936170212764</v>
      </c>
      <c r="G98" s="3">
        <v>0</v>
      </c>
      <c r="H98" s="60">
        <v>7827.3500000000031</v>
      </c>
      <c r="I98" s="60">
        <f t="shared" si="83"/>
        <v>166.53936170212774</v>
      </c>
      <c r="J98" s="69">
        <f t="shared" si="74"/>
        <v>3.5366983254864057</v>
      </c>
      <c r="L98" s="3">
        <v>221216</v>
      </c>
      <c r="M98" s="3">
        <v>50</v>
      </c>
      <c r="N98" s="3">
        <f t="shared" si="84"/>
        <v>4424.32</v>
      </c>
      <c r="O98" s="3">
        <v>0</v>
      </c>
      <c r="P98" s="60">
        <v>7932.0357962449889</v>
      </c>
      <c r="Q98" s="60">
        <f t="shared" si="85"/>
        <v>158.64071592489978</v>
      </c>
      <c r="R98" s="69">
        <f t="shared" si="75"/>
        <v>3.5856519402959051</v>
      </c>
      <c r="T98" s="72">
        <f t="shared" si="76"/>
        <v>-4.608753016022149E-4</v>
      </c>
      <c r="U98" s="72">
        <f t="shared" si="77"/>
        <v>6.3829787234042534E-2</v>
      </c>
      <c r="V98" s="72">
        <f t="shared" si="86"/>
        <v>0</v>
      </c>
      <c r="W98" s="72">
        <f t="shared" si="78"/>
        <v>1.3374359935991897E-2</v>
      </c>
      <c r="Y98" s="42">
        <f t="shared" si="87"/>
        <v>-102</v>
      </c>
      <c r="Z98" s="42">
        <f t="shared" si="79"/>
        <v>3</v>
      </c>
      <c r="AA98" s="42">
        <f t="shared" si="80"/>
        <v>0</v>
      </c>
      <c r="AB98" s="60">
        <f t="shared" si="81"/>
        <v>104.6857962449858</v>
      </c>
    </row>
    <row r="99" spans="1:33">
      <c r="A99" s="115">
        <f t="shared" si="8"/>
        <v>93</v>
      </c>
      <c r="B99" s="47" t="str">
        <v>Aug</v>
      </c>
      <c r="C99" s="47">
        <v>2020</v>
      </c>
      <c r="D99" s="3">
        <v>220958</v>
      </c>
      <c r="E99" s="3">
        <v>47</v>
      </c>
      <c r="F99" s="3">
        <f t="shared" si="82"/>
        <v>4701.2340425531911</v>
      </c>
      <c r="G99" s="3">
        <v>0</v>
      </c>
      <c r="H99" s="60">
        <v>7815.8600000000015</v>
      </c>
      <c r="I99" s="60">
        <f t="shared" si="83"/>
        <v>166.2948936170213</v>
      </c>
      <c r="J99" s="69">
        <f t="shared" si="74"/>
        <v>3.5372604748413736</v>
      </c>
      <c r="L99" s="3">
        <v>221173</v>
      </c>
      <c r="M99" s="3">
        <v>50</v>
      </c>
      <c r="N99" s="3">
        <f t="shared" si="84"/>
        <v>4423.46</v>
      </c>
      <c r="O99" s="3">
        <v>0</v>
      </c>
      <c r="P99" s="60">
        <v>7930.5524772360222</v>
      </c>
      <c r="Q99" s="60">
        <f t="shared" si="85"/>
        <v>158.61104954472046</v>
      </c>
      <c r="R99" s="69">
        <f t="shared" si="75"/>
        <v>3.5856783952996172</v>
      </c>
      <c r="T99" s="72">
        <f t="shared" si="76"/>
        <v>9.7303559952566232E-4</v>
      </c>
      <c r="U99" s="72">
        <f t="shared" si="77"/>
        <v>6.3829787234042534E-2</v>
      </c>
      <c r="V99" s="72">
        <f t="shared" si="86"/>
        <v>0</v>
      </c>
      <c r="W99" s="72">
        <f t="shared" si="78"/>
        <v>1.4674325952105161E-2</v>
      </c>
      <c r="Y99" s="42">
        <f t="shared" si="87"/>
        <v>215</v>
      </c>
      <c r="Z99" s="42">
        <f t="shared" si="79"/>
        <v>3</v>
      </c>
      <c r="AA99" s="42">
        <f t="shared" si="80"/>
        <v>0</v>
      </c>
      <c r="AB99" s="60">
        <f t="shared" si="81"/>
        <v>114.69247723602075</v>
      </c>
    </row>
    <row r="100" spans="1:33">
      <c r="A100" s="115">
        <f t="shared" si="8"/>
        <v>94</v>
      </c>
      <c r="B100" s="47" t="str">
        <v>Sep</v>
      </c>
      <c r="C100" s="47">
        <v>2020</v>
      </c>
      <c r="D100" s="3">
        <v>221499</v>
      </c>
      <c r="E100" s="3">
        <v>48</v>
      </c>
      <c r="F100" s="3">
        <f t="shared" si="82"/>
        <v>4614.5625</v>
      </c>
      <c r="G100" s="3">
        <v>0</v>
      </c>
      <c r="H100" s="60">
        <v>7844.819999999997</v>
      </c>
      <c r="I100" s="60">
        <f t="shared" si="83"/>
        <v>163.43374999999995</v>
      </c>
      <c r="J100" s="69">
        <f t="shared" si="74"/>
        <v>3.5416954478349778</v>
      </c>
      <c r="L100" s="3">
        <v>221499</v>
      </c>
      <c r="M100" s="3">
        <v>50</v>
      </c>
      <c r="N100" s="3">
        <f t="shared" si="84"/>
        <v>4429.9799999999996</v>
      </c>
      <c r="O100" s="3">
        <v>0</v>
      </c>
      <c r="P100" s="60">
        <v>7941.7981050714479</v>
      </c>
      <c r="Q100" s="60">
        <f t="shared" si="85"/>
        <v>158.83596210142895</v>
      </c>
      <c r="R100" s="69">
        <f t="shared" si="75"/>
        <v>3.5854780857121016</v>
      </c>
      <c r="T100" s="72">
        <f t="shared" si="76"/>
        <v>0</v>
      </c>
      <c r="U100" s="72">
        <f t="shared" si="77"/>
        <v>4.1666666666666741E-2</v>
      </c>
      <c r="V100" s="72">
        <f t="shared" si="86"/>
        <v>0</v>
      </c>
      <c r="W100" s="72">
        <f t="shared" si="78"/>
        <v>1.2362056117469988E-2</v>
      </c>
      <c r="Y100" s="42">
        <f t="shared" si="87"/>
        <v>0</v>
      </c>
      <c r="Z100" s="42">
        <f t="shared" si="79"/>
        <v>2</v>
      </c>
      <c r="AA100" s="42">
        <f t="shared" si="80"/>
        <v>0</v>
      </c>
      <c r="AB100" s="60">
        <f t="shared" si="81"/>
        <v>96.978105071450955</v>
      </c>
    </row>
    <row r="101" spans="1:33">
      <c r="A101" s="115">
        <f t="shared" si="8"/>
        <v>95</v>
      </c>
      <c r="B101" s="47" t="str">
        <v>Oct</v>
      </c>
      <c r="C101" s="47">
        <v>2020</v>
      </c>
      <c r="D101" s="3">
        <v>221203</v>
      </c>
      <c r="E101" s="3">
        <v>48</v>
      </c>
      <c r="F101" s="3">
        <f t="shared" si="82"/>
        <v>4608.395833333333</v>
      </c>
      <c r="G101" s="3">
        <v>0</v>
      </c>
      <c r="H101" s="60">
        <v>7834.7799999999988</v>
      </c>
      <c r="I101" s="60">
        <f t="shared" si="83"/>
        <v>163.2245833333333</v>
      </c>
      <c r="J101" s="69">
        <f t="shared" si="74"/>
        <v>3.5418959055709007</v>
      </c>
      <c r="L101" s="3">
        <v>221203</v>
      </c>
      <c r="M101" s="3">
        <v>50</v>
      </c>
      <c r="N101" s="3">
        <f t="shared" si="84"/>
        <v>4424.0600000000004</v>
      </c>
      <c r="O101" s="3">
        <v>0</v>
      </c>
      <c r="P101" s="60">
        <v>7931.5873509632092</v>
      </c>
      <c r="Q101" s="60">
        <f t="shared" si="85"/>
        <v>158.6317470192642</v>
      </c>
      <c r="R101" s="69">
        <f t="shared" si="75"/>
        <v>3.5856599372355755</v>
      </c>
      <c r="T101" s="72">
        <f t="shared" si="76"/>
        <v>0</v>
      </c>
      <c r="U101" s="72">
        <f t="shared" si="77"/>
        <v>4.1666666666666741E-2</v>
      </c>
      <c r="V101" s="72">
        <f t="shared" si="86"/>
        <v>0</v>
      </c>
      <c r="W101" s="72">
        <f t="shared" si="78"/>
        <v>1.235610329367387E-2</v>
      </c>
      <c r="Y101" s="42">
        <f t="shared" si="87"/>
        <v>0</v>
      </c>
      <c r="Z101" s="42">
        <f t="shared" si="79"/>
        <v>2</v>
      </c>
      <c r="AA101" s="42">
        <f t="shared" si="80"/>
        <v>0</v>
      </c>
      <c r="AB101" s="60">
        <f t="shared" si="81"/>
        <v>96.807350963210411</v>
      </c>
    </row>
    <row r="102" spans="1:33">
      <c r="A102" s="115">
        <f t="shared" si="8"/>
        <v>96</v>
      </c>
      <c r="B102" s="47" t="str">
        <v>Nov</v>
      </c>
      <c r="C102" s="47">
        <v>2020</v>
      </c>
      <c r="D102" s="3">
        <v>221179</v>
      </c>
      <c r="E102" s="3">
        <v>48</v>
      </c>
      <c r="F102" s="3">
        <f t="shared" si="82"/>
        <v>4607.895833333333</v>
      </c>
      <c r="G102" s="3">
        <v>0</v>
      </c>
      <c r="H102" s="60">
        <v>7833.98</v>
      </c>
      <c r="I102" s="60">
        <f t="shared" si="83"/>
        <v>163.20791666666665</v>
      </c>
      <c r="J102" s="69">
        <f t="shared" si="74"/>
        <v>3.5419185365699275</v>
      </c>
      <c r="L102" s="3">
        <v>221179</v>
      </c>
      <c r="M102" s="3">
        <v>50</v>
      </c>
      <c r="N102" s="3">
        <f t="shared" si="84"/>
        <v>4423.58</v>
      </c>
      <c r="O102" s="3">
        <v>0</v>
      </c>
      <c r="P102" s="60">
        <v>7930.7594519814602</v>
      </c>
      <c r="Q102" s="60">
        <f t="shared" si="85"/>
        <v>158.6151890396292</v>
      </c>
      <c r="R102" s="69">
        <f t="shared" si="75"/>
        <v>3.5856747032862346</v>
      </c>
      <c r="T102" s="72">
        <f t="shared" si="76"/>
        <v>0</v>
      </c>
      <c r="U102" s="72">
        <f t="shared" si="77"/>
        <v>4.1666666666666741E-2</v>
      </c>
      <c r="V102" s="72">
        <f t="shared" si="86"/>
        <v>0</v>
      </c>
      <c r="W102" s="72">
        <f t="shared" si="78"/>
        <v>1.2353803811276043E-2</v>
      </c>
      <c r="Y102" s="42">
        <f t="shared" si="87"/>
        <v>0</v>
      </c>
      <c r="Z102" s="42">
        <f t="shared" si="79"/>
        <v>2</v>
      </c>
      <c r="AA102" s="42">
        <f t="shared" si="80"/>
        <v>0</v>
      </c>
      <c r="AB102" s="60">
        <f t="shared" si="81"/>
        <v>96.779451981460625</v>
      </c>
    </row>
    <row r="103" spans="1:33">
      <c r="A103" s="115">
        <f t="shared" si="8"/>
        <v>97</v>
      </c>
      <c r="B103" s="47" t="str">
        <v>Dec</v>
      </c>
      <c r="C103" s="47">
        <v>2020</v>
      </c>
      <c r="D103" s="3">
        <v>221340</v>
      </c>
      <c r="E103" s="3">
        <v>50</v>
      </c>
      <c r="F103" s="3">
        <f t="shared" si="82"/>
        <v>4426.8</v>
      </c>
      <c r="G103" s="3">
        <v>0</v>
      </c>
      <c r="H103" s="60">
        <v>7860.1299999999983</v>
      </c>
      <c r="I103" s="60">
        <f t="shared" si="83"/>
        <v>157.20259999999996</v>
      </c>
      <c r="J103" s="69">
        <f t="shared" si="74"/>
        <v>3.5511565916689247</v>
      </c>
      <c r="L103" s="3">
        <v>221340</v>
      </c>
      <c r="M103" s="3">
        <v>50</v>
      </c>
      <c r="N103" s="3">
        <f t="shared" si="84"/>
        <v>4426.8</v>
      </c>
      <c r="O103" s="3">
        <v>0</v>
      </c>
      <c r="P103" s="60">
        <v>7936.313274317361</v>
      </c>
      <c r="Q103" s="60">
        <f t="shared" si="85"/>
        <v>158.72626548634722</v>
      </c>
      <c r="R103" s="69">
        <f t="shared" si="75"/>
        <v>3.5855757090075726</v>
      </c>
      <c r="T103" s="72">
        <f t="shared" si="76"/>
        <v>0</v>
      </c>
      <c r="U103" s="72">
        <f t="shared" si="77"/>
        <v>0</v>
      </c>
      <c r="V103" s="72">
        <f t="shared" si="86"/>
        <v>0</v>
      </c>
      <c r="W103" s="72">
        <f t="shared" si="78"/>
        <v>9.6923682327598737E-3</v>
      </c>
      <c r="Y103" s="42">
        <f t="shared" si="87"/>
        <v>0</v>
      </c>
      <c r="Z103" s="42">
        <f t="shared" si="79"/>
        <v>0</v>
      </c>
      <c r="AA103" s="42">
        <f t="shared" si="80"/>
        <v>0</v>
      </c>
      <c r="AB103" s="60">
        <f t="shared" si="81"/>
        <v>76.183274317362702</v>
      </c>
    </row>
    <row r="104" spans="1:33" collapsed="1">
      <c r="A104" s="115">
        <f t="shared" si="8"/>
        <v>98</v>
      </c>
      <c r="B104" s="47" t="s">
        <v>18</v>
      </c>
      <c r="D104" s="23">
        <f>SUM(D92:D103)</f>
        <v>2651365</v>
      </c>
      <c r="E104" s="23">
        <f>SUM(E92:E103)</f>
        <v>552</v>
      </c>
      <c r="F104" s="23">
        <f>D104/E104</f>
        <v>4803.197463768116</v>
      </c>
      <c r="G104" s="23">
        <f>SUM(G92:G103)</f>
        <v>0</v>
      </c>
      <c r="H104" s="70">
        <f>SUM(H92:H103)</f>
        <v>93672.03</v>
      </c>
      <c r="I104" s="70">
        <f>H104/E104</f>
        <v>169.69570652173914</v>
      </c>
      <c r="J104" s="71">
        <f t="shared" si="74"/>
        <v>3.5329737701146389</v>
      </c>
      <c r="L104" s="23">
        <f>SUM(L92:L103)</f>
        <v>2655162</v>
      </c>
      <c r="M104" s="23">
        <f>SUM(M92:M103)</f>
        <v>600</v>
      </c>
      <c r="N104" s="23">
        <f>L104/M104</f>
        <v>4425.2700000000004</v>
      </c>
      <c r="O104" s="23">
        <f>SUM(O92:O103)</f>
        <v>0</v>
      </c>
      <c r="P104" s="70">
        <f>SUM(P92:P103)</f>
        <v>95204.092155756414</v>
      </c>
      <c r="Q104" s="70">
        <f>P104/M104</f>
        <v>158.67348692626069</v>
      </c>
      <c r="R104" s="71">
        <f t="shared" si="75"/>
        <v>3.5856227286981515</v>
      </c>
      <c r="T104" s="73">
        <f t="shared" si="76"/>
        <v>1.4320925259252437E-3</v>
      </c>
      <c r="U104" s="73">
        <f t="shared" si="77"/>
        <v>8.6956521739130377E-2</v>
      </c>
      <c r="V104" s="73">
        <f>IFERROR(O104/G104-1,0)</f>
        <v>0</v>
      </c>
      <c r="W104" s="73">
        <f t="shared" si="78"/>
        <v>1.635559895260541E-2</v>
      </c>
      <c r="Y104" s="23">
        <f>SUM(Y92:Y103)</f>
        <v>3797</v>
      </c>
      <c r="Z104" s="23">
        <f>SUM(Z92:Z103)</f>
        <v>48</v>
      </c>
      <c r="AA104" s="23">
        <f>SUM(AA92:AA103)</f>
        <v>0</v>
      </c>
      <c r="AB104" s="70">
        <f>SUM(AB92:AB103)</f>
        <v>1532.0621557564182</v>
      </c>
    </row>
    <row r="105" spans="1:33" ht="30" customHeight="1">
      <c r="A105" s="115">
        <f t="shared" si="8"/>
        <v>99</v>
      </c>
      <c r="B105" s="47" t="s">
        <v>870</v>
      </c>
      <c r="J105" s="74"/>
      <c r="R105" s="74"/>
    </row>
    <row r="106" spans="1:33">
      <c r="A106" s="115">
        <f t="shared" si="8"/>
        <v>100</v>
      </c>
      <c r="B106" s="47" t="str">
        <f t="array" ref="B106:B117">TRANSPOSE('Summary - Per Book'!$D$7:$O$7)</f>
        <v>Jan</v>
      </c>
      <c r="C106" s="47">
        <f t="array" ref="C106:C117">TRANSPOSE('Summary - Per Book'!$D$8:$O$8)</f>
        <v>2020</v>
      </c>
      <c r="D106" s="3">
        <f t="array" ref="D106:D117">TRANSPOSE('Summary - Per Book'!D16:O16)</f>
        <v>13774813</v>
      </c>
      <c r="E106" s="3">
        <f t="array" ref="E106:E117">TRANSPOSE('Summary - Per Book'!D40:O40)</f>
        <v>398</v>
      </c>
      <c r="F106" s="3">
        <f>D106/E106</f>
        <v>34610.082914572864</v>
      </c>
      <c r="G106" s="3">
        <f t="array" ref="G106:G117">TRANSPOSE('Summary - Per Book'!D89:O89)</f>
        <v>0</v>
      </c>
      <c r="H106" s="60">
        <f t="array" ref="H106:H117">TRANSPOSE('Summary - Per Book'!D139:O139)</f>
        <v>640236.95999999961</v>
      </c>
      <c r="I106" s="60">
        <f>H106/E106</f>
        <v>1608.6355778894463</v>
      </c>
      <c r="J106" s="69">
        <f t="shared" ref="J106:J118" si="88">(H106/D106)*100</f>
        <v>4.6478813178806826</v>
      </c>
      <c r="L106" s="3">
        <f t="array" ref="L106:L117">TRANSPOSE('Summary - Annualized'!D16:O16)</f>
        <v>13626732</v>
      </c>
      <c r="M106" s="3">
        <f t="array" ref="M106:M117">TRANSPOSE('Summary - Annualized'!D40:O40)</f>
        <v>402</v>
      </c>
      <c r="N106" s="3">
        <f>L106/M106</f>
        <v>33897.343283582093</v>
      </c>
      <c r="O106" s="3">
        <f t="array" ref="O106:O117">TRANSPOSE('Summary - Annualized'!D88:O88)</f>
        <v>0</v>
      </c>
      <c r="P106" s="60">
        <f t="array" ref="P106:P117">TRANSPOSE('Summary - Annualized'!D136:O136)</f>
        <v>653311.26612406259</v>
      </c>
      <c r="Q106" s="60">
        <f>P106/M106</f>
        <v>1625.1524032936879</v>
      </c>
      <c r="R106" s="69">
        <f t="shared" ref="R106:R118" si="89">(P106/L106)*100</f>
        <v>4.7943356200449427</v>
      </c>
      <c r="T106" s="72">
        <f t="shared" ref="T106:T118" si="90">L106/D106-1</f>
        <v>-1.0750127787578667E-2</v>
      </c>
      <c r="U106" s="72">
        <f t="shared" ref="U106:U118" si="91">M106/E106-1</f>
        <v>1.0050251256281451E-2</v>
      </c>
      <c r="V106" s="72">
        <f>IFERROR(O106/G106-1,0)</f>
        <v>0</v>
      </c>
      <c r="W106" s="72">
        <f t="shared" ref="W106:W118" si="92">P106/H106-1</f>
        <v>2.0421042427889446E-2</v>
      </c>
      <c r="Y106" s="42">
        <f t="shared" ref="Y106:Y117" si="93">L106-D106</f>
        <v>-148081</v>
      </c>
      <c r="Z106" s="42">
        <f t="shared" ref="Z106:Z117" si="94">M106-E106</f>
        <v>4</v>
      </c>
      <c r="AA106" s="42">
        <f t="shared" ref="AA106:AA117" si="95">O106-G106</f>
        <v>0</v>
      </c>
      <c r="AB106" s="60">
        <f t="shared" ref="AB106:AB117" si="96">P106-H106</f>
        <v>13074.306124062976</v>
      </c>
      <c r="AD106" s="34"/>
      <c r="AE106" s="34"/>
      <c r="AF106" s="34"/>
      <c r="AG106" s="42"/>
    </row>
    <row r="107" spans="1:33">
      <c r="A107" s="115">
        <f t="shared" si="8"/>
        <v>101</v>
      </c>
      <c r="B107" s="47" t="str">
        <v>Feb</v>
      </c>
      <c r="C107" s="47">
        <v>2020</v>
      </c>
      <c r="D107" s="3">
        <v>13622683</v>
      </c>
      <c r="E107" s="3">
        <v>411</v>
      </c>
      <c r="F107" s="3">
        <f t="shared" ref="F107:F117" si="97">D107/E107</f>
        <v>33145.214111922141</v>
      </c>
      <c r="G107" s="3">
        <v>0</v>
      </c>
      <c r="H107" s="60">
        <v>633543.37</v>
      </c>
      <c r="I107" s="60">
        <f t="shared" ref="I107:I117" si="98">H107/E107</f>
        <v>1541.4680535279806</v>
      </c>
      <c r="J107" s="69">
        <f t="shared" si="88"/>
        <v>4.6506504629080778</v>
      </c>
      <c r="L107" s="3">
        <v>13047781</v>
      </c>
      <c r="M107" s="3">
        <v>402</v>
      </c>
      <c r="N107" s="3">
        <f t="shared" ref="N107:N117" si="99">L107/M107</f>
        <v>32457.166666666668</v>
      </c>
      <c r="O107" s="3">
        <v>0</v>
      </c>
      <c r="P107" s="60">
        <v>626676.50487247726</v>
      </c>
      <c r="Q107" s="60">
        <f t="shared" ref="Q107:Q117" si="100">P107/M107</f>
        <v>1558.8967782897444</v>
      </c>
      <c r="R107" s="69">
        <f t="shared" si="89"/>
        <v>4.8029354943379055</v>
      </c>
      <c r="T107" s="72">
        <f t="shared" si="90"/>
        <v>-4.2201818834072591E-2</v>
      </c>
      <c r="U107" s="72">
        <f t="shared" si="91"/>
        <v>-2.1897810218978075E-2</v>
      </c>
      <c r="V107" s="72">
        <f t="shared" ref="V107:V117" si="101">IFERROR(O107/G107-1,0)</f>
        <v>0</v>
      </c>
      <c r="W107" s="72">
        <f t="shared" si="92"/>
        <v>-1.0838824069017927E-2</v>
      </c>
      <c r="Y107" s="42">
        <f t="shared" si="93"/>
        <v>-574902</v>
      </c>
      <c r="Z107" s="42">
        <f t="shared" si="94"/>
        <v>-9</v>
      </c>
      <c r="AA107" s="42">
        <f t="shared" si="95"/>
        <v>0</v>
      </c>
      <c r="AB107" s="60">
        <f t="shared" si="96"/>
        <v>-6866.8651275227312</v>
      </c>
      <c r="AD107" s="34"/>
      <c r="AE107" s="34"/>
      <c r="AF107" s="34"/>
      <c r="AG107" s="42"/>
    </row>
    <row r="108" spans="1:33">
      <c r="A108" s="115">
        <f t="shared" si="8"/>
        <v>102</v>
      </c>
      <c r="B108" s="47" t="str">
        <v>Mar</v>
      </c>
      <c r="C108" s="47">
        <v>2020</v>
      </c>
      <c r="D108" s="3">
        <v>12537058</v>
      </c>
      <c r="E108" s="3">
        <v>403</v>
      </c>
      <c r="F108" s="3">
        <f t="shared" si="97"/>
        <v>31109.325062034739</v>
      </c>
      <c r="G108" s="3">
        <v>0</v>
      </c>
      <c r="H108" s="60">
        <v>586494.37</v>
      </c>
      <c r="I108" s="60">
        <f t="shared" si="98"/>
        <v>1455.3210173697271</v>
      </c>
      <c r="J108" s="69">
        <f t="shared" si="88"/>
        <v>4.6780861187688529</v>
      </c>
      <c r="L108" s="3">
        <v>12475418</v>
      </c>
      <c r="M108" s="3">
        <v>402</v>
      </c>
      <c r="N108" s="3">
        <f t="shared" si="99"/>
        <v>31033.378109452737</v>
      </c>
      <c r="O108" s="3">
        <v>0</v>
      </c>
      <c r="P108" s="60">
        <v>601635.72923092486</v>
      </c>
      <c r="Q108" s="60">
        <f t="shared" si="100"/>
        <v>1496.6062916192161</v>
      </c>
      <c r="R108" s="69">
        <f t="shared" si="89"/>
        <v>4.822569706529471</v>
      </c>
      <c r="T108" s="72">
        <f t="shared" si="90"/>
        <v>-4.9166239798842382E-3</v>
      </c>
      <c r="U108" s="72">
        <f t="shared" si="91"/>
        <v>-2.4813895781637951E-3</v>
      </c>
      <c r="V108" s="72">
        <f t="shared" si="101"/>
        <v>0</v>
      </c>
      <c r="W108" s="72">
        <f t="shared" si="92"/>
        <v>2.5816717099816033E-2</v>
      </c>
      <c r="Y108" s="42">
        <f t="shared" si="93"/>
        <v>-61640</v>
      </c>
      <c r="Z108" s="42">
        <f t="shared" si="94"/>
        <v>-1</v>
      </c>
      <c r="AA108" s="42">
        <f t="shared" si="95"/>
        <v>0</v>
      </c>
      <c r="AB108" s="60">
        <f t="shared" si="96"/>
        <v>15141.359230924863</v>
      </c>
      <c r="AD108" s="34"/>
      <c r="AE108" s="34"/>
      <c r="AF108" s="16"/>
    </row>
    <row r="109" spans="1:33">
      <c r="A109" s="115">
        <f t="shared" si="8"/>
        <v>103</v>
      </c>
      <c r="B109" s="47" t="str">
        <v>Apr</v>
      </c>
      <c r="C109" s="47">
        <v>2020</v>
      </c>
      <c r="D109" s="3">
        <v>10889435</v>
      </c>
      <c r="E109" s="3">
        <v>396</v>
      </c>
      <c r="F109" s="3">
        <f t="shared" si="97"/>
        <v>27498.573232323233</v>
      </c>
      <c r="G109" s="3">
        <v>0</v>
      </c>
      <c r="H109" s="60">
        <v>514507.78</v>
      </c>
      <c r="I109" s="60">
        <f t="shared" si="98"/>
        <v>1299.2620707070707</v>
      </c>
      <c r="J109" s="69">
        <f t="shared" si="88"/>
        <v>4.7248344840664371</v>
      </c>
      <c r="L109" s="3">
        <v>10985679</v>
      </c>
      <c r="M109" s="3">
        <v>402</v>
      </c>
      <c r="N109" s="3">
        <f t="shared" si="99"/>
        <v>27327.559701492537</v>
      </c>
      <c r="O109" s="3">
        <v>0</v>
      </c>
      <c r="P109" s="60">
        <v>534318.62500208919</v>
      </c>
      <c r="Q109" s="60">
        <f t="shared" si="100"/>
        <v>1329.1508084629083</v>
      </c>
      <c r="R109" s="69">
        <f t="shared" si="89"/>
        <v>4.8637742373692987</v>
      </c>
      <c r="T109" s="72">
        <f t="shared" si="90"/>
        <v>8.8382914265066059E-3</v>
      </c>
      <c r="U109" s="72">
        <f t="shared" si="91"/>
        <v>1.5151515151515138E-2</v>
      </c>
      <c r="V109" s="72">
        <f t="shared" si="101"/>
        <v>0</v>
      </c>
      <c r="W109" s="72">
        <f t="shared" si="92"/>
        <v>3.8504461491503994E-2</v>
      </c>
      <c r="Y109" s="42">
        <f t="shared" si="93"/>
        <v>96244</v>
      </c>
      <c r="Z109" s="42">
        <f t="shared" si="94"/>
        <v>6</v>
      </c>
      <c r="AA109" s="42">
        <f t="shared" si="95"/>
        <v>0</v>
      </c>
      <c r="AB109" s="60">
        <f t="shared" si="96"/>
        <v>19810.845002089161</v>
      </c>
      <c r="AD109" s="34"/>
      <c r="AE109" s="34"/>
      <c r="AF109" s="16"/>
    </row>
    <row r="110" spans="1:33">
      <c r="A110" s="115">
        <f t="shared" si="8"/>
        <v>104</v>
      </c>
      <c r="B110" s="47" t="str">
        <v>May</v>
      </c>
      <c r="C110" s="47">
        <v>2020</v>
      </c>
      <c r="D110" s="3">
        <v>12593151</v>
      </c>
      <c r="E110" s="3">
        <v>402</v>
      </c>
      <c r="F110" s="3">
        <f t="shared" si="97"/>
        <v>31326.246268656716</v>
      </c>
      <c r="G110" s="3">
        <v>0</v>
      </c>
      <c r="H110" s="60">
        <v>591349.02</v>
      </c>
      <c r="I110" s="60">
        <f t="shared" si="98"/>
        <v>1471.0174626865671</v>
      </c>
      <c r="J110" s="69">
        <f t="shared" si="88"/>
        <v>4.6957986924797455</v>
      </c>
      <c r="L110" s="3">
        <v>12460381</v>
      </c>
      <c r="M110" s="3">
        <v>402</v>
      </c>
      <c r="N110" s="3">
        <f t="shared" si="99"/>
        <v>30995.972636815921</v>
      </c>
      <c r="O110" s="3">
        <v>0</v>
      </c>
      <c r="P110" s="60">
        <v>601960.82570726518</v>
      </c>
      <c r="Q110" s="60">
        <f t="shared" si="100"/>
        <v>1497.4149893215551</v>
      </c>
      <c r="R110" s="69">
        <f t="shared" si="89"/>
        <v>4.8309985521892562</v>
      </c>
      <c r="T110" s="72">
        <f t="shared" si="90"/>
        <v>-1.0543032478527392E-2</v>
      </c>
      <c r="U110" s="72">
        <f t="shared" si="91"/>
        <v>0</v>
      </c>
      <c r="V110" s="72">
        <f t="shared" si="101"/>
        <v>0</v>
      </c>
      <c r="W110" s="72">
        <f t="shared" si="92"/>
        <v>1.7945080398146462E-2</v>
      </c>
      <c r="Y110" s="42">
        <f t="shared" si="93"/>
        <v>-132770</v>
      </c>
      <c r="Z110" s="42">
        <f t="shared" si="94"/>
        <v>0</v>
      </c>
      <c r="AA110" s="42">
        <f t="shared" si="95"/>
        <v>0</v>
      </c>
      <c r="AB110" s="60">
        <f t="shared" si="96"/>
        <v>10611.805707265157</v>
      </c>
      <c r="AD110" s="34"/>
      <c r="AE110" s="34"/>
      <c r="AF110" s="34"/>
    </row>
    <row r="111" spans="1:33">
      <c r="A111" s="115">
        <f t="shared" si="8"/>
        <v>105</v>
      </c>
      <c r="B111" s="47" t="str">
        <v>Jun</v>
      </c>
      <c r="C111" s="47">
        <v>2020</v>
      </c>
      <c r="D111" s="3">
        <v>14328764</v>
      </c>
      <c r="E111" s="3">
        <v>397</v>
      </c>
      <c r="F111" s="3">
        <f t="shared" si="97"/>
        <v>36092.60453400504</v>
      </c>
      <c r="G111" s="3">
        <v>0</v>
      </c>
      <c r="H111" s="60">
        <v>909282.38</v>
      </c>
      <c r="I111" s="60">
        <f t="shared" si="98"/>
        <v>2290.3838287153653</v>
      </c>
      <c r="J111" s="69">
        <f t="shared" si="88"/>
        <v>6.345853557222382</v>
      </c>
      <c r="L111" s="3">
        <v>14234229</v>
      </c>
      <c r="M111" s="3">
        <v>402</v>
      </c>
      <c r="N111" s="3">
        <f t="shared" si="99"/>
        <v>35408.529850746272</v>
      </c>
      <c r="O111" s="3">
        <v>0</v>
      </c>
      <c r="P111" s="60">
        <v>919347.8549540157</v>
      </c>
      <c r="Q111" s="60">
        <f t="shared" si="100"/>
        <v>2286.9349625721784</v>
      </c>
      <c r="R111" s="69">
        <f t="shared" si="89"/>
        <v>6.4587119889248354</v>
      </c>
      <c r="T111" s="72">
        <f t="shared" si="90"/>
        <v>-6.5975683596993795E-3</v>
      </c>
      <c r="U111" s="72">
        <f t="shared" si="91"/>
        <v>1.2594458438287104E-2</v>
      </c>
      <c r="V111" s="72">
        <f t="shared" si="101"/>
        <v>0</v>
      </c>
      <c r="W111" s="72">
        <f t="shared" si="92"/>
        <v>1.1069690973243951E-2</v>
      </c>
      <c r="Y111" s="42">
        <f t="shared" si="93"/>
        <v>-94535</v>
      </c>
      <c r="Z111" s="42">
        <f t="shared" si="94"/>
        <v>5</v>
      </c>
      <c r="AA111" s="42">
        <f t="shared" si="95"/>
        <v>0</v>
      </c>
      <c r="AB111" s="60">
        <f t="shared" si="96"/>
        <v>10065.474954015692</v>
      </c>
      <c r="AD111" s="34"/>
      <c r="AE111" s="34"/>
      <c r="AF111" s="34"/>
    </row>
    <row r="112" spans="1:33">
      <c r="A112" s="115">
        <f t="shared" si="8"/>
        <v>106</v>
      </c>
      <c r="B112" s="47" t="str">
        <v>Jul</v>
      </c>
      <c r="C112" s="47">
        <v>2020</v>
      </c>
      <c r="D112" s="3">
        <v>18423961</v>
      </c>
      <c r="E112" s="3">
        <v>398</v>
      </c>
      <c r="F112" s="3">
        <f t="shared" si="97"/>
        <v>46291.359296482413</v>
      </c>
      <c r="G112" s="3">
        <v>0</v>
      </c>
      <c r="H112" s="60">
        <v>1415623.3000000014</v>
      </c>
      <c r="I112" s="60">
        <f t="shared" si="98"/>
        <v>3556.8424623115616</v>
      </c>
      <c r="J112" s="69">
        <f t="shared" si="88"/>
        <v>7.6835990914223133</v>
      </c>
      <c r="L112" s="3">
        <v>18218611</v>
      </c>
      <c r="M112" s="3">
        <v>402</v>
      </c>
      <c r="N112" s="3">
        <f t="shared" si="99"/>
        <v>45319.927860696516</v>
      </c>
      <c r="O112" s="3">
        <v>0</v>
      </c>
      <c r="P112" s="60">
        <v>1379354.1903322539</v>
      </c>
      <c r="Q112" s="60">
        <f t="shared" si="100"/>
        <v>3431.2293291847113</v>
      </c>
      <c r="R112" s="69">
        <f t="shared" si="89"/>
        <v>7.5711270762203213</v>
      </c>
      <c r="T112" s="72">
        <f t="shared" si="90"/>
        <v>-1.1145811695975727E-2</v>
      </c>
      <c r="U112" s="72">
        <f t="shared" si="91"/>
        <v>1.0050251256281451E-2</v>
      </c>
      <c r="V112" s="72">
        <f t="shared" si="101"/>
        <v>0</v>
      </c>
      <c r="W112" s="72">
        <f t="shared" si="92"/>
        <v>-2.5620593888040277E-2</v>
      </c>
      <c r="Y112" s="42">
        <f t="shared" si="93"/>
        <v>-205350</v>
      </c>
      <c r="Z112" s="42">
        <f t="shared" si="94"/>
        <v>4</v>
      </c>
      <c r="AA112" s="42">
        <f t="shared" si="95"/>
        <v>0</v>
      </c>
      <c r="AB112" s="60">
        <f t="shared" si="96"/>
        <v>-36269.109667747514</v>
      </c>
      <c r="AD112" s="34"/>
      <c r="AE112" s="34"/>
      <c r="AF112" s="16"/>
    </row>
    <row r="113" spans="1:32">
      <c r="A113" s="115">
        <f t="shared" si="8"/>
        <v>107</v>
      </c>
      <c r="B113" s="47" t="str">
        <v>Aug</v>
      </c>
      <c r="C113" s="47">
        <v>2020</v>
      </c>
      <c r="D113" s="3">
        <v>16057696</v>
      </c>
      <c r="E113" s="3">
        <v>398</v>
      </c>
      <c r="F113" s="3">
        <f t="shared" si="97"/>
        <v>40345.969849246234</v>
      </c>
      <c r="G113" s="3">
        <v>0</v>
      </c>
      <c r="H113" s="60">
        <v>1247576.8800000001</v>
      </c>
      <c r="I113" s="60">
        <f t="shared" si="98"/>
        <v>3134.61527638191</v>
      </c>
      <c r="J113" s="69">
        <f t="shared" si="88"/>
        <v>7.7693392626189963</v>
      </c>
      <c r="L113" s="3">
        <v>15649339</v>
      </c>
      <c r="M113" s="3">
        <v>402</v>
      </c>
      <c r="N113" s="3">
        <f t="shared" si="99"/>
        <v>38928.703980099504</v>
      </c>
      <c r="O113" s="3">
        <v>0</v>
      </c>
      <c r="P113" s="60">
        <v>1198897.1896273745</v>
      </c>
      <c r="Q113" s="60">
        <f t="shared" si="100"/>
        <v>2982.331317481031</v>
      </c>
      <c r="R113" s="69">
        <f t="shared" si="89"/>
        <v>7.6610084913322831</v>
      </c>
      <c r="T113" s="72">
        <f t="shared" si="90"/>
        <v>-2.543060972134481E-2</v>
      </c>
      <c r="U113" s="72">
        <f t="shared" si="91"/>
        <v>1.0050251256281451E-2</v>
      </c>
      <c r="V113" s="72">
        <f t="shared" si="101"/>
        <v>0</v>
      </c>
      <c r="W113" s="72">
        <f t="shared" si="92"/>
        <v>-3.9019391231925993E-2</v>
      </c>
      <c r="Y113" s="42">
        <f t="shared" si="93"/>
        <v>-408357</v>
      </c>
      <c r="Z113" s="42">
        <f t="shared" si="94"/>
        <v>4</v>
      </c>
      <c r="AA113" s="42">
        <f t="shared" si="95"/>
        <v>0</v>
      </c>
      <c r="AB113" s="60">
        <f t="shared" si="96"/>
        <v>-48679.690372625599</v>
      </c>
      <c r="AD113" s="34"/>
      <c r="AE113" s="34"/>
      <c r="AF113" s="16"/>
    </row>
    <row r="114" spans="1:32">
      <c r="A114" s="115">
        <f t="shared" si="8"/>
        <v>108</v>
      </c>
      <c r="B114" s="47" t="str">
        <v>Sep</v>
      </c>
      <c r="C114" s="47">
        <v>2020</v>
      </c>
      <c r="D114" s="3">
        <v>16098346</v>
      </c>
      <c r="E114" s="3">
        <v>400</v>
      </c>
      <c r="F114" s="3">
        <f t="shared" si="97"/>
        <v>40245.864999999998</v>
      </c>
      <c r="G114" s="3">
        <v>0</v>
      </c>
      <c r="H114" s="60">
        <v>1240829.6699999992</v>
      </c>
      <c r="I114" s="60">
        <f t="shared" si="98"/>
        <v>3102.0741749999979</v>
      </c>
      <c r="J114" s="69">
        <f t="shared" si="88"/>
        <v>7.707808429511946</v>
      </c>
      <c r="L114" s="3">
        <v>15798499</v>
      </c>
      <c r="M114" s="3">
        <v>402</v>
      </c>
      <c r="N114" s="3">
        <f t="shared" si="99"/>
        <v>39299.748756218905</v>
      </c>
      <c r="O114" s="3">
        <v>0</v>
      </c>
      <c r="P114" s="60">
        <v>1209495.2875015764</v>
      </c>
      <c r="Q114" s="60">
        <f t="shared" si="100"/>
        <v>3008.6947450287971</v>
      </c>
      <c r="R114" s="69">
        <f t="shared" si="89"/>
        <v>7.6557607624722852</v>
      </c>
      <c r="T114" s="72">
        <f t="shared" si="90"/>
        <v>-1.8625950765376764E-2</v>
      </c>
      <c r="U114" s="72">
        <f t="shared" si="91"/>
        <v>4.9999999999998934E-3</v>
      </c>
      <c r="V114" s="72">
        <f t="shared" si="101"/>
        <v>0</v>
      </c>
      <c r="W114" s="72">
        <f t="shared" si="92"/>
        <v>-2.5252766963916096E-2</v>
      </c>
      <c r="Y114" s="42">
        <f t="shared" si="93"/>
        <v>-299847</v>
      </c>
      <c r="Z114" s="42">
        <f t="shared" si="94"/>
        <v>2</v>
      </c>
      <c r="AA114" s="42">
        <f t="shared" si="95"/>
        <v>0</v>
      </c>
      <c r="AB114" s="60">
        <f t="shared" si="96"/>
        <v>-31334.38249842287</v>
      </c>
      <c r="AD114" s="34"/>
      <c r="AE114" s="34"/>
      <c r="AF114" s="16"/>
    </row>
    <row r="115" spans="1:32">
      <c r="A115" s="115">
        <f t="shared" si="8"/>
        <v>109</v>
      </c>
      <c r="B115" s="47" t="str">
        <v>Oct</v>
      </c>
      <c r="C115" s="47">
        <v>2020</v>
      </c>
      <c r="D115" s="3">
        <v>17506687</v>
      </c>
      <c r="E115" s="3">
        <v>403</v>
      </c>
      <c r="F115" s="3">
        <f t="shared" si="97"/>
        <v>43440.910669975186</v>
      </c>
      <c r="G115" s="3">
        <v>0</v>
      </c>
      <c r="H115" s="60">
        <v>1062906.9799999997</v>
      </c>
      <c r="I115" s="60">
        <f t="shared" si="98"/>
        <v>2637.4863027295278</v>
      </c>
      <c r="J115" s="69">
        <f t="shared" si="88"/>
        <v>6.0714341896899153</v>
      </c>
      <c r="L115" s="3">
        <v>17074077</v>
      </c>
      <c r="M115" s="3">
        <v>402</v>
      </c>
      <c r="N115" s="3">
        <f t="shared" si="99"/>
        <v>42472.828358208957</v>
      </c>
      <c r="O115" s="3">
        <v>0</v>
      </c>
      <c r="P115" s="60">
        <v>997232.51090406068</v>
      </c>
      <c r="Q115" s="60">
        <f t="shared" si="100"/>
        <v>2480.6778878210466</v>
      </c>
      <c r="R115" s="69">
        <f t="shared" si="89"/>
        <v>5.8406232495265229</v>
      </c>
      <c r="T115" s="72">
        <f t="shared" si="90"/>
        <v>-2.4711128953182282E-2</v>
      </c>
      <c r="U115" s="72">
        <f t="shared" si="91"/>
        <v>-2.4813895781637951E-3</v>
      </c>
      <c r="V115" s="72">
        <f t="shared" si="101"/>
        <v>0</v>
      </c>
      <c r="W115" s="72">
        <f t="shared" si="92"/>
        <v>-6.1787597909968683E-2</v>
      </c>
      <c r="Y115" s="42">
        <f t="shared" si="93"/>
        <v>-432610</v>
      </c>
      <c r="Z115" s="42">
        <f t="shared" si="94"/>
        <v>-1</v>
      </c>
      <c r="AA115" s="42">
        <f t="shared" si="95"/>
        <v>0</v>
      </c>
      <c r="AB115" s="60">
        <f t="shared" si="96"/>
        <v>-65674.469095939072</v>
      </c>
      <c r="AD115" s="34"/>
      <c r="AE115" s="34"/>
      <c r="AF115" s="16"/>
    </row>
    <row r="116" spans="1:32">
      <c r="A116" s="115">
        <f t="shared" si="8"/>
        <v>110</v>
      </c>
      <c r="B116" s="47" t="str">
        <v>Nov</v>
      </c>
      <c r="C116" s="47">
        <v>2020</v>
      </c>
      <c r="D116" s="3">
        <v>15040631</v>
      </c>
      <c r="E116" s="3">
        <v>403</v>
      </c>
      <c r="F116" s="3">
        <f t="shared" si="97"/>
        <v>37321.665012406949</v>
      </c>
      <c r="G116" s="3">
        <v>0</v>
      </c>
      <c r="H116" s="60">
        <v>699496.11999999976</v>
      </c>
      <c r="I116" s="60">
        <f t="shared" si="98"/>
        <v>1735.7223821339944</v>
      </c>
      <c r="J116" s="69">
        <f t="shared" si="88"/>
        <v>4.650709933645734</v>
      </c>
      <c r="L116" s="3">
        <v>14799271</v>
      </c>
      <c r="M116" s="3">
        <v>402</v>
      </c>
      <c r="N116" s="3">
        <f t="shared" si="99"/>
        <v>36814.106965174127</v>
      </c>
      <c r="O116" s="3">
        <v>0</v>
      </c>
      <c r="P116" s="60">
        <v>709059.34461657645</v>
      </c>
      <c r="Q116" s="60">
        <f t="shared" si="100"/>
        <v>1763.8292154641206</v>
      </c>
      <c r="R116" s="69">
        <f t="shared" si="89"/>
        <v>4.7911775155450327</v>
      </c>
      <c r="T116" s="72">
        <f t="shared" si="90"/>
        <v>-1.6047199083602304E-2</v>
      </c>
      <c r="U116" s="72">
        <f t="shared" si="91"/>
        <v>-2.4813895781637951E-3</v>
      </c>
      <c r="V116" s="72">
        <f t="shared" si="101"/>
        <v>0</v>
      </c>
      <c r="W116" s="72">
        <f t="shared" si="92"/>
        <v>1.3671590653821841E-2</v>
      </c>
      <c r="Y116" s="42">
        <f t="shared" si="93"/>
        <v>-241360</v>
      </c>
      <c r="Z116" s="42">
        <f t="shared" si="94"/>
        <v>-1</v>
      </c>
      <c r="AA116" s="42">
        <f t="shared" si="95"/>
        <v>0</v>
      </c>
      <c r="AB116" s="60">
        <f t="shared" si="96"/>
        <v>9563.2246165766846</v>
      </c>
      <c r="AD116" s="34"/>
      <c r="AE116" s="34"/>
      <c r="AF116" s="16"/>
    </row>
    <row r="117" spans="1:32">
      <c r="A117" s="115">
        <f t="shared" si="8"/>
        <v>111</v>
      </c>
      <c r="B117" s="47" t="str">
        <v>Dec</v>
      </c>
      <c r="C117" s="47">
        <v>2020</v>
      </c>
      <c r="D117" s="3">
        <v>12456777</v>
      </c>
      <c r="E117" s="3">
        <v>402</v>
      </c>
      <c r="F117" s="3">
        <f t="shared" si="97"/>
        <v>30987.007462686568</v>
      </c>
      <c r="G117" s="3">
        <v>0</v>
      </c>
      <c r="H117" s="60">
        <v>382357.49</v>
      </c>
      <c r="I117" s="60">
        <f t="shared" si="98"/>
        <v>951.13803482587059</v>
      </c>
      <c r="J117" s="69">
        <f t="shared" si="88"/>
        <v>3.0694736688310305</v>
      </c>
      <c r="L117" s="3">
        <v>13980337</v>
      </c>
      <c r="M117" s="3">
        <v>402</v>
      </c>
      <c r="N117" s="3">
        <f t="shared" si="99"/>
        <v>34776.957711442788</v>
      </c>
      <c r="O117" s="3">
        <v>0</v>
      </c>
      <c r="P117" s="60">
        <v>671060.73348132288</v>
      </c>
      <c r="Q117" s="60">
        <f t="shared" si="100"/>
        <v>1669.3053071674699</v>
      </c>
      <c r="R117" s="69">
        <f t="shared" si="89"/>
        <v>4.8000325992236306</v>
      </c>
      <c r="T117" s="72">
        <f t="shared" si="90"/>
        <v>0.12230772052835182</v>
      </c>
      <c r="U117" s="72">
        <f t="shared" si="91"/>
        <v>0</v>
      </c>
      <c r="V117" s="72">
        <f t="shared" si="101"/>
        <v>0</v>
      </c>
      <c r="W117" s="72">
        <f t="shared" si="92"/>
        <v>0.75506103850959705</v>
      </c>
      <c r="Y117" s="42">
        <f t="shared" si="93"/>
        <v>1523560</v>
      </c>
      <c r="Z117" s="42">
        <f t="shared" si="94"/>
        <v>0</v>
      </c>
      <c r="AA117" s="42">
        <f t="shared" si="95"/>
        <v>0</v>
      </c>
      <c r="AB117" s="60">
        <f t="shared" si="96"/>
        <v>288703.24348132289</v>
      </c>
      <c r="AD117" s="34"/>
      <c r="AE117" s="34"/>
      <c r="AF117" s="16"/>
    </row>
    <row r="118" spans="1:32" collapsed="1">
      <c r="A118" s="115">
        <f t="shared" si="8"/>
        <v>112</v>
      </c>
      <c r="B118" s="47" t="s">
        <v>18</v>
      </c>
      <c r="D118" s="23">
        <f>SUM(D106:D117)</f>
        <v>173330002</v>
      </c>
      <c r="E118" s="23">
        <f>SUM(E106:E117)</f>
        <v>4811</v>
      </c>
      <c r="F118" s="23">
        <f>D118/E118</f>
        <v>36027.853252961962</v>
      </c>
      <c r="G118" s="23">
        <f>SUM(G106:G117)</f>
        <v>0</v>
      </c>
      <c r="H118" s="70">
        <f>SUM(H106:H117)</f>
        <v>9924204.3199999984</v>
      </c>
      <c r="I118" s="70">
        <f>H118/E118</f>
        <v>2062.815281646227</v>
      </c>
      <c r="J118" s="71">
        <f t="shared" si="88"/>
        <v>5.7256125341762809</v>
      </c>
      <c r="L118" s="23">
        <f>SUM(L106:L117)</f>
        <v>172350354</v>
      </c>
      <c r="M118" s="23">
        <f>SUM(M106:M117)</f>
        <v>4824</v>
      </c>
      <c r="N118" s="23">
        <f>L118/M118</f>
        <v>35727.685323383084</v>
      </c>
      <c r="O118" s="23">
        <f>SUM(O106:O117)</f>
        <v>0</v>
      </c>
      <c r="P118" s="70">
        <f>SUM(P106:P117)</f>
        <v>10102350.062354</v>
      </c>
      <c r="Q118" s="70">
        <f>P118/M118</f>
        <v>2094.1853363088721</v>
      </c>
      <c r="R118" s="71">
        <f t="shared" si="89"/>
        <v>5.8615197636054761</v>
      </c>
      <c r="T118" s="73">
        <f t="shared" si="90"/>
        <v>-5.6519240102472779E-3</v>
      </c>
      <c r="U118" s="73">
        <f t="shared" si="91"/>
        <v>2.7021409270422403E-3</v>
      </c>
      <c r="V118" s="73">
        <f>IFERROR(O118/G118-1,0)</f>
        <v>0</v>
      </c>
      <c r="W118" s="73">
        <f t="shared" si="92"/>
        <v>1.7950632273359135E-2</v>
      </c>
      <c r="Y118" s="23">
        <f>SUM(Y106:Y117)</f>
        <v>-979648</v>
      </c>
      <c r="Z118" s="23">
        <f>SUM(Z106:Z117)</f>
        <v>13</v>
      </c>
      <c r="AA118" s="23">
        <f>SUM(AA106:AA117)</f>
        <v>0</v>
      </c>
      <c r="AB118" s="70">
        <f>SUM(AB106:AB117)</f>
        <v>178145.74235399964</v>
      </c>
      <c r="AD118" s="34"/>
      <c r="AE118" s="34"/>
      <c r="AF118" s="16"/>
    </row>
    <row r="119" spans="1:32" ht="30" customHeight="1">
      <c r="A119" s="115">
        <f t="shared" si="8"/>
        <v>113</v>
      </c>
      <c r="B119" s="47" t="s">
        <v>559</v>
      </c>
      <c r="J119" s="74"/>
      <c r="R119" s="74"/>
      <c r="AD119" s="16"/>
      <c r="AE119" s="16"/>
      <c r="AF119" s="16"/>
    </row>
    <row r="120" spans="1:32">
      <c r="A120" s="115">
        <f t="shared" si="8"/>
        <v>114</v>
      </c>
      <c r="B120" s="47" t="str">
        <f t="array" ref="B120:B131">TRANSPOSE('Summary - Per Book'!$D$7:$O$7)</f>
        <v>Jan</v>
      </c>
      <c r="C120" s="47">
        <f t="array" ref="C120:C131">TRANSPOSE('Summary - Per Book'!$D$8:$O$8)</f>
        <v>2020</v>
      </c>
      <c r="D120" s="3">
        <f t="array" ref="D120:D131">TRANSPOSE('Summary - Per Book'!D17:O17)</f>
        <v>3614651</v>
      </c>
      <c r="E120" s="3">
        <f t="array" ref="E120:E131">TRANSPOSE('Summary - Per Book'!D41:O41)</f>
        <v>1</v>
      </c>
      <c r="F120" s="3">
        <f>D120/E120</f>
        <v>3614651</v>
      </c>
      <c r="G120" s="3">
        <f t="array" ref="G120:G131">TRANSPOSE('Summary - Per Book'!D90:O90)</f>
        <v>7500</v>
      </c>
      <c r="H120" s="60">
        <f t="array" ref="H120:H131">TRANSPOSE('Summary - Per Book'!D140:O140)</f>
        <v>107024.73</v>
      </c>
      <c r="I120" s="60">
        <f>H120/E120</f>
        <v>107024.73</v>
      </c>
      <c r="J120" s="69">
        <f t="shared" ref="J120:J132" si="102">(H120/D120)*100</f>
        <v>2.9608592918099146</v>
      </c>
      <c r="L120" s="3">
        <f t="array" ref="L120:L131">TRANSPOSE('Summary - Annualized'!D17:O17)</f>
        <v>3614651</v>
      </c>
      <c r="M120" s="3">
        <f t="array" ref="M120:M131">TRANSPOSE('Summary - Annualized'!D41:O41)</f>
        <v>1</v>
      </c>
      <c r="N120" s="3">
        <f>L120/M120</f>
        <v>3614651</v>
      </c>
      <c r="O120" s="3">
        <f t="array" ref="O120:O131">TRANSPOSE('Summary - Annualized'!D89:O89)</f>
        <v>7500</v>
      </c>
      <c r="P120" s="60">
        <f t="array" ref="P120:P131">TRANSPOSE('Summary - Annualized'!D137:O137)</f>
        <v>107214.06930938837</v>
      </c>
      <c r="Q120" s="60">
        <f>P120/M120</f>
        <v>107214.06930938837</v>
      </c>
      <c r="R120" s="69">
        <f t="shared" ref="R120:R132" si="103">(P120/L120)*100</f>
        <v>2.9660973994277282</v>
      </c>
      <c r="T120" s="72">
        <f t="shared" ref="T120:T132" si="104">L120/D120-1</f>
        <v>0</v>
      </c>
      <c r="U120" s="72">
        <f t="shared" ref="U120:U132" si="105">M120/E120-1</f>
        <v>0</v>
      </c>
      <c r="V120" s="72">
        <f>IFERROR(O120/G120-1,0)</f>
        <v>0</v>
      </c>
      <c r="W120" s="72">
        <f t="shared" ref="W120:W132" si="106">P120/H120-1</f>
        <v>1.7691173749130318E-3</v>
      </c>
      <c r="Y120" s="42">
        <f t="shared" ref="Y120:Y131" si="107">L120-D120</f>
        <v>0</v>
      </c>
      <c r="Z120" s="42">
        <f t="shared" ref="Z120:Z131" si="108">M120-E120</f>
        <v>0</v>
      </c>
      <c r="AA120" s="42">
        <f t="shared" ref="AA120:AA131" si="109">O120-G120</f>
        <v>0</v>
      </c>
      <c r="AB120" s="60">
        <f t="shared" ref="AB120:AB131" si="110">P120-H120</f>
        <v>189.33930938837875</v>
      </c>
    </row>
    <row r="121" spans="1:32">
      <c r="A121" s="115">
        <f t="shared" si="8"/>
        <v>115</v>
      </c>
      <c r="B121" s="47" t="str">
        <v>Feb</v>
      </c>
      <c r="C121" s="47">
        <v>2020</v>
      </c>
      <c r="D121" s="3">
        <v>3946125</v>
      </c>
      <c r="E121" s="3">
        <v>1</v>
      </c>
      <c r="F121" s="3">
        <f t="shared" ref="F121:F131" si="111">D121/E121</f>
        <v>3946125</v>
      </c>
      <c r="G121" s="3">
        <v>7500</v>
      </c>
      <c r="H121" s="60">
        <v>109411.09</v>
      </c>
      <c r="I121" s="60">
        <f t="shared" ref="I121:I131" si="112">H121/E121</f>
        <v>109411.09</v>
      </c>
      <c r="J121" s="69">
        <f t="shared" si="102"/>
        <v>2.7726209889448508</v>
      </c>
      <c r="L121" s="3">
        <v>3946125</v>
      </c>
      <c r="M121" s="3">
        <v>1</v>
      </c>
      <c r="N121" s="3">
        <f t="shared" ref="N121:N131" si="113">L121/M121</f>
        <v>3946125</v>
      </c>
      <c r="O121" s="3">
        <v>7500</v>
      </c>
      <c r="P121" s="60">
        <v>108786.08546639682</v>
      </c>
      <c r="Q121" s="60">
        <f t="shared" ref="Q121:Q131" si="114">P121/M121</f>
        <v>108786.08546639682</v>
      </c>
      <c r="R121" s="69">
        <f t="shared" si="103"/>
        <v>2.7567825516524902</v>
      </c>
      <c r="T121" s="72">
        <f t="shared" si="104"/>
        <v>0</v>
      </c>
      <c r="U121" s="72">
        <f t="shared" si="105"/>
        <v>0</v>
      </c>
      <c r="V121" s="72">
        <f t="shared" ref="V121:V131" si="115">IFERROR(O121/G121-1,0)</f>
        <v>0</v>
      </c>
      <c r="W121" s="72">
        <f t="shared" si="106"/>
        <v>-5.7124422542831343E-3</v>
      </c>
      <c r="Y121" s="42">
        <f t="shared" si="107"/>
        <v>0</v>
      </c>
      <c r="Z121" s="42">
        <f t="shared" si="108"/>
        <v>0</v>
      </c>
      <c r="AA121" s="42">
        <f t="shared" si="109"/>
        <v>0</v>
      </c>
      <c r="AB121" s="60">
        <f t="shared" si="110"/>
        <v>-625.00453360317624</v>
      </c>
    </row>
    <row r="122" spans="1:32">
      <c r="A122" s="115">
        <f t="shared" si="8"/>
        <v>116</v>
      </c>
      <c r="B122" s="47" t="str">
        <v>Mar</v>
      </c>
      <c r="C122" s="47">
        <v>2020</v>
      </c>
      <c r="D122" s="3">
        <v>3671588</v>
      </c>
      <c r="E122" s="3">
        <v>1</v>
      </c>
      <c r="F122" s="3">
        <f t="shared" si="111"/>
        <v>3671588</v>
      </c>
      <c r="G122" s="3">
        <v>7500</v>
      </c>
      <c r="H122" s="60">
        <v>108123.66</v>
      </c>
      <c r="I122" s="60">
        <f t="shared" si="112"/>
        <v>108123.66</v>
      </c>
      <c r="J122" s="69">
        <f t="shared" si="102"/>
        <v>2.9448745338529267</v>
      </c>
      <c r="L122" s="3">
        <v>3671588</v>
      </c>
      <c r="M122" s="3">
        <v>1</v>
      </c>
      <c r="N122" s="3">
        <f t="shared" si="113"/>
        <v>3671588</v>
      </c>
      <c r="O122" s="3">
        <v>7500</v>
      </c>
      <c r="P122" s="60">
        <v>107484.09315418947</v>
      </c>
      <c r="Q122" s="60">
        <f t="shared" si="114"/>
        <v>107484.09315418947</v>
      </c>
      <c r="R122" s="69">
        <f t="shared" si="103"/>
        <v>2.9274551816322929</v>
      </c>
      <c r="T122" s="72">
        <f t="shared" si="104"/>
        <v>0</v>
      </c>
      <c r="U122" s="72">
        <f t="shared" si="105"/>
        <v>0</v>
      </c>
      <c r="V122" s="72">
        <f t="shared" si="115"/>
        <v>0</v>
      </c>
      <c r="W122" s="72">
        <f t="shared" si="106"/>
        <v>-5.9151424009373788E-3</v>
      </c>
      <c r="Y122" s="42">
        <f t="shared" si="107"/>
        <v>0</v>
      </c>
      <c r="Z122" s="42">
        <f t="shared" si="108"/>
        <v>0</v>
      </c>
      <c r="AA122" s="42">
        <f t="shared" si="109"/>
        <v>0</v>
      </c>
      <c r="AB122" s="60">
        <f t="shared" si="110"/>
        <v>-639.5668458105356</v>
      </c>
    </row>
    <row r="123" spans="1:32">
      <c r="A123" s="115">
        <f t="shared" si="8"/>
        <v>117</v>
      </c>
      <c r="B123" s="47" t="str">
        <v>Apr</v>
      </c>
      <c r="C123" s="47">
        <v>2020</v>
      </c>
      <c r="D123" s="3">
        <v>2547359</v>
      </c>
      <c r="E123" s="3">
        <v>1</v>
      </c>
      <c r="F123" s="3">
        <f t="shared" si="111"/>
        <v>2547359</v>
      </c>
      <c r="G123" s="3">
        <v>7500</v>
      </c>
      <c r="H123" s="60">
        <v>102785.08</v>
      </c>
      <c r="I123" s="60">
        <f t="shared" si="112"/>
        <v>102785.08</v>
      </c>
      <c r="J123" s="69">
        <f t="shared" si="102"/>
        <v>4.0349664103096581</v>
      </c>
      <c r="L123" s="3">
        <v>2547359</v>
      </c>
      <c r="M123" s="3">
        <v>1</v>
      </c>
      <c r="N123" s="3">
        <f t="shared" si="113"/>
        <v>2547359</v>
      </c>
      <c r="O123" s="3">
        <v>7500</v>
      </c>
      <c r="P123" s="60">
        <v>102152.43470683772</v>
      </c>
      <c r="Q123" s="60">
        <f t="shared" si="114"/>
        <v>102152.43470683772</v>
      </c>
      <c r="R123" s="69">
        <f t="shared" si="103"/>
        <v>4.010131069348204</v>
      </c>
      <c r="T123" s="72">
        <f t="shared" si="104"/>
        <v>0</v>
      </c>
      <c r="U123" s="72">
        <f t="shared" si="105"/>
        <v>0</v>
      </c>
      <c r="V123" s="72">
        <f t="shared" si="115"/>
        <v>0</v>
      </c>
      <c r="W123" s="72">
        <f t="shared" si="106"/>
        <v>-6.1550304106615661E-3</v>
      </c>
      <c r="Y123" s="42">
        <f t="shared" si="107"/>
        <v>0</v>
      </c>
      <c r="Z123" s="42">
        <f t="shared" si="108"/>
        <v>0</v>
      </c>
      <c r="AA123" s="42">
        <f t="shared" si="109"/>
        <v>0</v>
      </c>
      <c r="AB123" s="60">
        <f t="shared" si="110"/>
        <v>-632.64529316227708</v>
      </c>
    </row>
    <row r="124" spans="1:32">
      <c r="A124" s="115">
        <f t="shared" si="8"/>
        <v>118</v>
      </c>
      <c r="B124" s="47" t="str">
        <v>May</v>
      </c>
      <c r="C124" s="47">
        <v>2020</v>
      </c>
      <c r="D124" s="3">
        <v>3316122</v>
      </c>
      <c r="E124" s="3">
        <v>1</v>
      </c>
      <c r="F124" s="3">
        <f t="shared" si="111"/>
        <v>3316122</v>
      </c>
      <c r="G124" s="3">
        <v>7500</v>
      </c>
      <c r="H124" s="60">
        <v>106435.66</v>
      </c>
      <c r="I124" s="60">
        <f t="shared" si="112"/>
        <v>106435.66</v>
      </c>
      <c r="J124" s="69">
        <f t="shared" si="102"/>
        <v>3.2096424679188522</v>
      </c>
      <c r="L124" s="3">
        <v>3316122</v>
      </c>
      <c r="M124" s="3">
        <v>1</v>
      </c>
      <c r="N124" s="3">
        <f t="shared" si="113"/>
        <v>3316122</v>
      </c>
      <c r="O124" s="3">
        <v>7500</v>
      </c>
      <c r="P124" s="60">
        <v>105798.29488564597</v>
      </c>
      <c r="Q124" s="60">
        <f t="shared" si="114"/>
        <v>105798.29488564597</v>
      </c>
      <c r="R124" s="69">
        <f t="shared" si="103"/>
        <v>3.1904222729334437</v>
      </c>
      <c r="T124" s="72">
        <f t="shared" si="104"/>
        <v>0</v>
      </c>
      <c r="U124" s="72">
        <f t="shared" si="105"/>
        <v>0</v>
      </c>
      <c r="V124" s="72">
        <f t="shared" si="115"/>
        <v>0</v>
      </c>
      <c r="W124" s="72">
        <f t="shared" si="106"/>
        <v>-5.9882666613241264E-3</v>
      </c>
      <c r="Y124" s="42">
        <f t="shared" si="107"/>
        <v>0</v>
      </c>
      <c r="Z124" s="42">
        <f t="shared" si="108"/>
        <v>0</v>
      </c>
      <c r="AA124" s="42">
        <f t="shared" si="109"/>
        <v>0</v>
      </c>
      <c r="AB124" s="60">
        <f t="shared" si="110"/>
        <v>-637.36511435403372</v>
      </c>
    </row>
    <row r="125" spans="1:32">
      <c r="A125" s="115">
        <f t="shared" si="8"/>
        <v>119</v>
      </c>
      <c r="B125" s="47" t="str">
        <v>Jun</v>
      </c>
      <c r="C125" s="47">
        <v>2020</v>
      </c>
      <c r="D125" s="3">
        <v>3744890</v>
      </c>
      <c r="E125" s="3">
        <v>1</v>
      </c>
      <c r="F125" s="3">
        <f t="shared" si="111"/>
        <v>3744890</v>
      </c>
      <c r="G125" s="3">
        <v>7500</v>
      </c>
      <c r="H125" s="60">
        <v>214877.06</v>
      </c>
      <c r="I125" s="60">
        <f t="shared" si="112"/>
        <v>214877.06</v>
      </c>
      <c r="J125" s="69">
        <f t="shared" si="102"/>
        <v>5.7378737426199438</v>
      </c>
      <c r="L125" s="3">
        <v>3744890</v>
      </c>
      <c r="M125" s="3">
        <v>1</v>
      </c>
      <c r="N125" s="3">
        <f t="shared" si="113"/>
        <v>3744890</v>
      </c>
      <c r="O125" s="3">
        <v>7500</v>
      </c>
      <c r="P125" s="60">
        <v>214236.87918619899</v>
      </c>
      <c r="Q125" s="60">
        <f t="shared" si="114"/>
        <v>214236.87918619899</v>
      </c>
      <c r="R125" s="69">
        <f t="shared" si="103"/>
        <v>5.7207789597611409</v>
      </c>
      <c r="T125" s="72">
        <f t="shared" si="104"/>
        <v>0</v>
      </c>
      <c r="U125" s="72">
        <f t="shared" si="105"/>
        <v>0</v>
      </c>
      <c r="V125" s="72">
        <f t="shared" si="115"/>
        <v>0</v>
      </c>
      <c r="W125" s="72">
        <f t="shared" si="106"/>
        <v>-2.9792887793653744E-3</v>
      </c>
      <c r="Y125" s="42">
        <f t="shared" si="107"/>
        <v>0</v>
      </c>
      <c r="Z125" s="42">
        <f t="shared" si="108"/>
        <v>0</v>
      </c>
      <c r="AA125" s="42">
        <f t="shared" si="109"/>
        <v>0</v>
      </c>
      <c r="AB125" s="60">
        <f t="shared" si="110"/>
        <v>-640.18081380100921</v>
      </c>
    </row>
    <row r="126" spans="1:32">
      <c r="A126" s="115">
        <f t="shared" si="8"/>
        <v>120</v>
      </c>
      <c r="B126" s="47" t="str">
        <v>Jul</v>
      </c>
      <c r="C126" s="47">
        <v>2020</v>
      </c>
      <c r="D126" s="3">
        <v>3698169</v>
      </c>
      <c r="E126" s="3">
        <v>1</v>
      </c>
      <c r="F126" s="3">
        <f t="shared" si="111"/>
        <v>3698169</v>
      </c>
      <c r="G126" s="3">
        <v>7500</v>
      </c>
      <c r="H126" s="60">
        <v>248522.99</v>
      </c>
      <c r="I126" s="60">
        <f t="shared" si="112"/>
        <v>248522.99</v>
      </c>
      <c r="J126" s="69">
        <f t="shared" si="102"/>
        <v>6.7201631401918078</v>
      </c>
      <c r="L126" s="3">
        <v>3698169</v>
      </c>
      <c r="M126" s="3">
        <v>1</v>
      </c>
      <c r="N126" s="3">
        <f t="shared" si="113"/>
        <v>3698169</v>
      </c>
      <c r="O126" s="3">
        <v>7500</v>
      </c>
      <c r="P126" s="60">
        <v>248567.57072628528</v>
      </c>
      <c r="Q126" s="60">
        <f t="shared" si="114"/>
        <v>248567.57072628528</v>
      </c>
      <c r="R126" s="69">
        <f t="shared" si="103"/>
        <v>6.7213686212362189</v>
      </c>
      <c r="T126" s="72">
        <f t="shared" si="104"/>
        <v>0</v>
      </c>
      <c r="U126" s="72">
        <f t="shared" si="105"/>
        <v>0</v>
      </c>
      <c r="V126" s="72">
        <f t="shared" si="115"/>
        <v>0</v>
      </c>
      <c r="W126" s="72">
        <f t="shared" si="106"/>
        <v>1.7938270533957024E-4</v>
      </c>
      <c r="Y126" s="42">
        <f t="shared" si="107"/>
        <v>0</v>
      </c>
      <c r="Z126" s="42">
        <f t="shared" si="108"/>
        <v>0</v>
      </c>
      <c r="AA126" s="42">
        <f t="shared" si="109"/>
        <v>0</v>
      </c>
      <c r="AB126" s="60">
        <f t="shared" si="110"/>
        <v>44.580726285290439</v>
      </c>
    </row>
    <row r="127" spans="1:32">
      <c r="A127" s="115">
        <f t="shared" si="8"/>
        <v>121</v>
      </c>
      <c r="B127" s="47" t="str">
        <v>Aug</v>
      </c>
      <c r="C127" s="47">
        <v>2020</v>
      </c>
      <c r="D127" s="3">
        <v>3770357</v>
      </c>
      <c r="E127" s="3">
        <v>1</v>
      </c>
      <c r="F127" s="3">
        <f t="shared" si="111"/>
        <v>3770357</v>
      </c>
      <c r="G127" s="3">
        <v>7500</v>
      </c>
      <c r="H127" s="60">
        <v>240687.51</v>
      </c>
      <c r="I127" s="60">
        <f t="shared" si="112"/>
        <v>240687.51</v>
      </c>
      <c r="J127" s="69">
        <f t="shared" si="102"/>
        <v>6.3836795825965549</v>
      </c>
      <c r="L127" s="3">
        <v>3770357</v>
      </c>
      <c r="M127" s="3">
        <v>1</v>
      </c>
      <c r="N127" s="3">
        <f t="shared" si="113"/>
        <v>3770357</v>
      </c>
      <c r="O127" s="3">
        <v>7500</v>
      </c>
      <c r="P127" s="60">
        <v>240070.29615517022</v>
      </c>
      <c r="Q127" s="60">
        <f t="shared" si="114"/>
        <v>240070.29615517022</v>
      </c>
      <c r="R127" s="69">
        <f t="shared" si="103"/>
        <v>6.3673094127471268</v>
      </c>
      <c r="T127" s="72">
        <f t="shared" si="104"/>
        <v>0</v>
      </c>
      <c r="U127" s="72">
        <f t="shared" si="105"/>
        <v>0</v>
      </c>
      <c r="V127" s="72">
        <f t="shared" si="115"/>
        <v>0</v>
      </c>
      <c r="W127" s="72">
        <f t="shared" si="106"/>
        <v>-2.5643783710662671E-3</v>
      </c>
      <c r="Y127" s="42">
        <f t="shared" si="107"/>
        <v>0</v>
      </c>
      <c r="Z127" s="42">
        <f t="shared" si="108"/>
        <v>0</v>
      </c>
      <c r="AA127" s="42">
        <f t="shared" si="109"/>
        <v>0</v>
      </c>
      <c r="AB127" s="60">
        <f t="shared" si="110"/>
        <v>-617.21384482979192</v>
      </c>
    </row>
    <row r="128" spans="1:32">
      <c r="A128" s="115">
        <f t="shared" si="8"/>
        <v>122</v>
      </c>
      <c r="B128" s="47" t="str">
        <v>Sep</v>
      </c>
      <c r="C128" s="47">
        <v>2020</v>
      </c>
      <c r="D128" s="3">
        <v>3587400</v>
      </c>
      <c r="E128" s="3">
        <v>1</v>
      </c>
      <c r="F128" s="3">
        <f t="shared" si="111"/>
        <v>3587400</v>
      </c>
      <c r="G128" s="3">
        <v>7500</v>
      </c>
      <c r="H128" s="60">
        <v>248830.86</v>
      </c>
      <c r="I128" s="60">
        <f t="shared" si="112"/>
        <v>248830.86</v>
      </c>
      <c r="J128" s="69">
        <f t="shared" si="102"/>
        <v>6.9362451915035956</v>
      </c>
      <c r="L128" s="3">
        <v>3587400</v>
      </c>
      <c r="M128" s="3">
        <v>1</v>
      </c>
      <c r="N128" s="3">
        <f t="shared" si="113"/>
        <v>3587400</v>
      </c>
      <c r="O128" s="3">
        <v>7500</v>
      </c>
      <c r="P128" s="60">
        <v>248214.00526374846</v>
      </c>
      <c r="Q128" s="60">
        <f t="shared" si="114"/>
        <v>248214.00526374846</v>
      </c>
      <c r="R128" s="69">
        <f t="shared" si="103"/>
        <v>6.919050155091389</v>
      </c>
      <c r="T128" s="72">
        <f t="shared" si="104"/>
        <v>0</v>
      </c>
      <c r="U128" s="72">
        <f t="shared" si="105"/>
        <v>0</v>
      </c>
      <c r="V128" s="72">
        <f t="shared" si="115"/>
        <v>0</v>
      </c>
      <c r="W128" s="72">
        <f t="shared" si="106"/>
        <v>-2.4790121942733778E-3</v>
      </c>
      <c r="Y128" s="42">
        <f t="shared" si="107"/>
        <v>0</v>
      </c>
      <c r="Z128" s="42">
        <f t="shared" si="108"/>
        <v>0</v>
      </c>
      <c r="AA128" s="42">
        <f t="shared" si="109"/>
        <v>0</v>
      </c>
      <c r="AB128" s="60">
        <f t="shared" si="110"/>
        <v>-616.85473625152372</v>
      </c>
    </row>
    <row r="129" spans="1:28">
      <c r="A129" s="115">
        <f t="shared" si="8"/>
        <v>123</v>
      </c>
      <c r="B129" s="47" t="str">
        <v>Oct</v>
      </c>
      <c r="C129" s="47">
        <v>2020</v>
      </c>
      <c r="D129" s="3">
        <v>3360767</v>
      </c>
      <c r="E129" s="3">
        <v>1</v>
      </c>
      <c r="F129" s="3">
        <f t="shared" si="111"/>
        <v>3360767</v>
      </c>
      <c r="G129" s="3">
        <v>7500</v>
      </c>
      <c r="H129" s="60">
        <v>133168.38999999998</v>
      </c>
      <c r="I129" s="60">
        <f t="shared" si="112"/>
        <v>133168.38999999998</v>
      </c>
      <c r="J129" s="69">
        <f t="shared" si="102"/>
        <v>3.9624404191067093</v>
      </c>
      <c r="L129" s="3">
        <v>3360767</v>
      </c>
      <c r="M129" s="3">
        <v>1</v>
      </c>
      <c r="N129" s="3">
        <f t="shared" si="113"/>
        <v>3360767</v>
      </c>
      <c r="O129" s="3">
        <v>7500</v>
      </c>
      <c r="P129" s="60">
        <v>132551.53039069229</v>
      </c>
      <c r="Q129" s="60">
        <f t="shared" si="114"/>
        <v>132551.53039069229</v>
      </c>
      <c r="R129" s="69">
        <f t="shared" si="103"/>
        <v>3.9440856920664924</v>
      </c>
      <c r="T129" s="72">
        <f t="shared" si="104"/>
        <v>0</v>
      </c>
      <c r="U129" s="72">
        <f t="shared" si="105"/>
        <v>0</v>
      </c>
      <c r="V129" s="72">
        <f t="shared" si="115"/>
        <v>0</v>
      </c>
      <c r="W129" s="72">
        <f t="shared" si="106"/>
        <v>-4.632177420690442E-3</v>
      </c>
      <c r="Y129" s="42">
        <f t="shared" si="107"/>
        <v>0</v>
      </c>
      <c r="Z129" s="42">
        <f t="shared" si="108"/>
        <v>0</v>
      </c>
      <c r="AA129" s="42">
        <f t="shared" si="109"/>
        <v>0</v>
      </c>
      <c r="AB129" s="60">
        <f t="shared" si="110"/>
        <v>-616.85960930769215</v>
      </c>
    </row>
    <row r="130" spans="1:28">
      <c r="A130" s="115">
        <f t="shared" si="8"/>
        <v>124</v>
      </c>
      <c r="B130" s="47" t="str">
        <v>Nov</v>
      </c>
      <c r="C130" s="47">
        <v>2020</v>
      </c>
      <c r="D130" s="3">
        <v>3823551</v>
      </c>
      <c r="E130" s="3">
        <v>1</v>
      </c>
      <c r="F130" s="3">
        <f t="shared" si="111"/>
        <v>3823551</v>
      </c>
      <c r="G130" s="3">
        <v>7500</v>
      </c>
      <c r="H130" s="60">
        <v>108821.64</v>
      </c>
      <c r="I130" s="60">
        <f t="shared" si="112"/>
        <v>108821.64</v>
      </c>
      <c r="J130" s="69">
        <f t="shared" si="102"/>
        <v>2.8460883613164829</v>
      </c>
      <c r="L130" s="3">
        <v>3823551</v>
      </c>
      <c r="M130" s="3">
        <v>1</v>
      </c>
      <c r="N130" s="3">
        <f t="shared" si="113"/>
        <v>3823551</v>
      </c>
      <c r="O130" s="3">
        <v>7500</v>
      </c>
      <c r="P130" s="60">
        <v>108204.77800810701</v>
      </c>
      <c r="Q130" s="60">
        <f t="shared" si="114"/>
        <v>108204.77800810701</v>
      </c>
      <c r="R130" s="69">
        <f t="shared" si="103"/>
        <v>2.8299551387730153</v>
      </c>
      <c r="T130" s="72">
        <f t="shared" si="104"/>
        <v>0</v>
      </c>
      <c r="U130" s="72">
        <f t="shared" si="105"/>
        <v>0</v>
      </c>
      <c r="V130" s="72">
        <f t="shared" si="115"/>
        <v>0</v>
      </c>
      <c r="W130" s="72">
        <f t="shared" si="106"/>
        <v>-5.6685599655821317E-3</v>
      </c>
      <c r="Y130" s="42">
        <f t="shared" si="107"/>
        <v>0</v>
      </c>
      <c r="Z130" s="42">
        <f t="shared" si="108"/>
        <v>0</v>
      </c>
      <c r="AA130" s="42">
        <f t="shared" si="109"/>
        <v>0</v>
      </c>
      <c r="AB130" s="60">
        <f t="shared" si="110"/>
        <v>-616.86199189299077</v>
      </c>
    </row>
    <row r="131" spans="1:28">
      <c r="A131" s="115">
        <f t="shared" si="8"/>
        <v>125</v>
      </c>
      <c r="B131" s="47" t="str">
        <v>Dec</v>
      </c>
      <c r="C131" s="47">
        <v>2020</v>
      </c>
      <c r="D131" s="3">
        <v>3523795</v>
      </c>
      <c r="E131" s="3">
        <v>1</v>
      </c>
      <c r="F131" s="3">
        <f t="shared" si="111"/>
        <v>3523795</v>
      </c>
      <c r="G131" s="3">
        <v>7500</v>
      </c>
      <c r="H131" s="60">
        <v>107400.03999999998</v>
      </c>
      <c r="I131" s="60">
        <f t="shared" si="112"/>
        <v>107400.03999999998</v>
      </c>
      <c r="J131" s="69">
        <f t="shared" si="102"/>
        <v>3.0478515350637592</v>
      </c>
      <c r="L131" s="3">
        <v>3523795</v>
      </c>
      <c r="M131" s="3">
        <v>1</v>
      </c>
      <c r="N131" s="3">
        <f t="shared" si="113"/>
        <v>3523795</v>
      </c>
      <c r="O131" s="3">
        <v>7500</v>
      </c>
      <c r="P131" s="60">
        <v>106783.18453422905</v>
      </c>
      <c r="Q131" s="60">
        <f t="shared" si="114"/>
        <v>106783.18453422905</v>
      </c>
      <c r="R131" s="69">
        <f t="shared" si="103"/>
        <v>3.0303461051005818</v>
      </c>
      <c r="T131" s="72">
        <f t="shared" si="104"/>
        <v>0</v>
      </c>
      <c r="U131" s="72">
        <f t="shared" si="105"/>
        <v>0</v>
      </c>
      <c r="V131" s="72">
        <f t="shared" si="115"/>
        <v>0</v>
      </c>
      <c r="W131" s="72">
        <f t="shared" si="106"/>
        <v>-5.7435310617289792E-3</v>
      </c>
      <c r="Y131" s="42">
        <f t="shared" si="107"/>
        <v>0</v>
      </c>
      <c r="Z131" s="42">
        <f t="shared" si="108"/>
        <v>0</v>
      </c>
      <c r="AA131" s="42">
        <f t="shared" si="109"/>
        <v>0</v>
      </c>
      <c r="AB131" s="60">
        <f t="shared" si="110"/>
        <v>-616.85546577093191</v>
      </c>
    </row>
    <row r="132" spans="1:28" collapsed="1">
      <c r="A132" s="115">
        <f t="shared" si="8"/>
        <v>126</v>
      </c>
      <c r="B132" s="47" t="s">
        <v>18</v>
      </c>
      <c r="D132" s="23">
        <f>SUM(D120:D131)</f>
        <v>42604774</v>
      </c>
      <c r="E132" s="23">
        <f>SUM(E120:E131)</f>
        <v>12</v>
      </c>
      <c r="F132" s="23">
        <f>D132/E132</f>
        <v>3550397.8333333335</v>
      </c>
      <c r="G132" s="23">
        <f>SUM(G120:G131)</f>
        <v>90000</v>
      </c>
      <c r="H132" s="70">
        <f>SUM(H120:H131)</f>
        <v>1836088.71</v>
      </c>
      <c r="I132" s="70">
        <f>H132/E132</f>
        <v>153007.39249999999</v>
      </c>
      <c r="J132" s="71">
        <f t="shared" si="102"/>
        <v>4.3095844376501091</v>
      </c>
      <c r="L132" s="23">
        <f>SUM(L120:L131)</f>
        <v>42604774</v>
      </c>
      <c r="M132" s="23">
        <f>SUM(M120:M131)</f>
        <v>12</v>
      </c>
      <c r="N132" s="23">
        <f>L132/M132</f>
        <v>3550397.8333333335</v>
      </c>
      <c r="O132" s="23">
        <f>SUM(O120:O131)</f>
        <v>90000</v>
      </c>
      <c r="P132" s="70">
        <f>SUM(P120:P131)</f>
        <v>1830063.2217868899</v>
      </c>
      <c r="Q132" s="70">
        <f>P132/M132</f>
        <v>152505.26848224082</v>
      </c>
      <c r="R132" s="71">
        <f t="shared" si="103"/>
        <v>4.2954416840396563</v>
      </c>
      <c r="T132" s="73">
        <f t="shared" si="104"/>
        <v>0</v>
      </c>
      <c r="U132" s="73">
        <f t="shared" si="105"/>
        <v>0</v>
      </c>
      <c r="V132" s="73">
        <f>IFERROR(O132/G132-1,0)</f>
        <v>0</v>
      </c>
      <c r="W132" s="73">
        <f t="shared" si="106"/>
        <v>-3.2816977634538835E-3</v>
      </c>
      <c r="Y132" s="23">
        <f>SUM(Y120:Y131)</f>
        <v>0</v>
      </c>
      <c r="Z132" s="23">
        <f>SUM(Z120:Z131)</f>
        <v>0</v>
      </c>
      <c r="AA132" s="23">
        <f>SUM(AA120:AA131)</f>
        <v>0</v>
      </c>
      <c r="AB132" s="70">
        <f>SUM(AB120:AB131)</f>
        <v>-6025.4882131102931</v>
      </c>
    </row>
    <row r="133" spans="1:28" ht="30" customHeight="1">
      <c r="A133" s="115">
        <f t="shared" si="8"/>
        <v>127</v>
      </c>
      <c r="B133" s="47" t="s">
        <v>561</v>
      </c>
      <c r="J133" s="74"/>
      <c r="R133" s="74"/>
    </row>
    <row r="134" spans="1:28">
      <c r="A134" s="115">
        <f t="shared" si="8"/>
        <v>128</v>
      </c>
      <c r="B134" s="47" t="str">
        <f t="array" ref="B134:B145">TRANSPOSE('Summary - Per Book'!$D$7:$O$7)</f>
        <v>Jan</v>
      </c>
      <c r="C134" s="47">
        <f t="array" ref="C134:C145">TRANSPOSE('Summary - Per Book'!$D$8:$O$8)</f>
        <v>2020</v>
      </c>
      <c r="D134" s="3">
        <f t="array" ref="D134:D145">TRANSPOSE('Summary - Per Book'!D18:O18)</f>
        <v>660758</v>
      </c>
      <c r="E134" s="3">
        <f t="array" ref="E134:E145">TRANSPOSE('Summary - Per Book'!D42:O42)</f>
        <v>6</v>
      </c>
      <c r="F134" s="3">
        <f>D134/E134</f>
        <v>110126.33333333333</v>
      </c>
      <c r="G134" s="3">
        <f t="array" ref="G134:G145">TRANSPOSE('Summary - Per Book'!D91:O91)</f>
        <v>0</v>
      </c>
      <c r="H134" s="60">
        <f t="array" ref="H134:H145">TRANSPOSE('Summary - Per Book'!D141:O141)</f>
        <v>48770.610000000008</v>
      </c>
      <c r="I134" s="60">
        <f>H134/E134</f>
        <v>8128.4350000000013</v>
      </c>
      <c r="J134" s="69">
        <f t="shared" ref="J134:J146" si="116">(H134/D134)*100</f>
        <v>7.3810093861898016</v>
      </c>
      <c r="L134" s="3">
        <f t="array" ref="L134:L145">TRANSPOSE('Summary - Annualized'!D18:O18)</f>
        <v>611157</v>
      </c>
      <c r="M134" s="3">
        <f t="array" ref="M134:M145">TRANSPOSE('Summary - Annualized'!D42:O42)</f>
        <v>6</v>
      </c>
      <c r="N134" s="3">
        <f>L134/M134</f>
        <v>101859.5</v>
      </c>
      <c r="O134" s="3">
        <f t="array" ref="O134:O145">TRANSPOSE('Summary - Annualized'!D90:O90)</f>
        <v>0</v>
      </c>
      <c r="P134" s="60">
        <f t="array" ref="P134:P145">TRANSPOSE('Summary - Annualized'!D138:O138)</f>
        <v>50835.831912863083</v>
      </c>
      <c r="Q134" s="60">
        <f>P134/M134</f>
        <v>8472.6386521438471</v>
      </c>
      <c r="R134" s="69">
        <f t="shared" ref="R134:R146" si="117">(P134/L134)*100</f>
        <v>8.3179660730161125</v>
      </c>
      <c r="T134" s="72">
        <f t="shared" ref="T134:T146" si="118">L134/D134-1</f>
        <v>-7.5066817200851177E-2</v>
      </c>
      <c r="U134" s="72">
        <f t="shared" ref="U134:U146" si="119">M134/E134-1</f>
        <v>0</v>
      </c>
      <c r="V134" s="72">
        <f>IFERROR(O134/G134-1,0)</f>
        <v>0</v>
      </c>
      <c r="W134" s="72">
        <f t="shared" ref="W134:W146" si="120">P134/H134-1</f>
        <v>4.2345623990823089E-2</v>
      </c>
      <c r="Y134" s="42">
        <f t="shared" ref="Y134:Y145" si="121">L134-D134</f>
        <v>-49601</v>
      </c>
      <c r="Z134" s="42">
        <f t="shared" ref="Z134:Z145" si="122">M134-E134</f>
        <v>0</v>
      </c>
      <c r="AA134" s="42">
        <f t="shared" ref="AA134:AA145" si="123">O134-G134</f>
        <v>0</v>
      </c>
      <c r="AB134" s="60">
        <f t="shared" ref="AB134:AB145" si="124">P134-H134</f>
        <v>2065.221912863075</v>
      </c>
    </row>
    <row r="135" spans="1:28">
      <c r="A135" s="115">
        <f t="shared" si="8"/>
        <v>129</v>
      </c>
      <c r="B135" s="47" t="str">
        <v>Feb</v>
      </c>
      <c r="C135" s="47">
        <v>2020</v>
      </c>
      <c r="D135" s="3">
        <v>596867</v>
      </c>
      <c r="E135" s="3">
        <v>6</v>
      </c>
      <c r="F135" s="3">
        <f t="shared" ref="F135:F145" si="125">D135/E135</f>
        <v>99477.833333333328</v>
      </c>
      <c r="G135" s="3">
        <v>0</v>
      </c>
      <c r="H135" s="60">
        <v>44781.83</v>
      </c>
      <c r="I135" s="60">
        <f t="shared" ref="I135:I145" si="126">H135/E135</f>
        <v>7463.6383333333333</v>
      </c>
      <c r="J135" s="69">
        <f t="shared" si="116"/>
        <v>7.5028155351192147</v>
      </c>
      <c r="L135" s="3">
        <v>558147</v>
      </c>
      <c r="M135" s="3">
        <v>6</v>
      </c>
      <c r="N135" s="3">
        <f t="shared" ref="N135:N145" si="127">L135/M135</f>
        <v>93024.5</v>
      </c>
      <c r="O135" s="3">
        <v>0</v>
      </c>
      <c r="P135" s="60">
        <v>47104.280566741298</v>
      </c>
      <c r="Q135" s="60">
        <f t="shared" ref="Q135:Q145" si="128">P135/M135</f>
        <v>7850.713427790216</v>
      </c>
      <c r="R135" s="69">
        <f t="shared" si="117"/>
        <v>8.4394040578452074</v>
      </c>
      <c r="T135" s="72">
        <f t="shared" si="118"/>
        <v>-6.4872073678055586E-2</v>
      </c>
      <c r="U135" s="72">
        <f t="shared" si="119"/>
        <v>0</v>
      </c>
      <c r="V135" s="72">
        <f t="shared" ref="V135:V145" si="129">IFERROR(O135/G135-1,0)</f>
        <v>0</v>
      </c>
      <c r="W135" s="72">
        <f t="shared" si="120"/>
        <v>5.1861448420962075E-2</v>
      </c>
      <c r="Y135" s="42">
        <f t="shared" si="121"/>
        <v>-38720</v>
      </c>
      <c r="Z135" s="42">
        <f t="shared" si="122"/>
        <v>0</v>
      </c>
      <c r="AA135" s="42">
        <f t="shared" si="123"/>
        <v>0</v>
      </c>
      <c r="AB135" s="60">
        <f t="shared" si="124"/>
        <v>2322.4505667412959</v>
      </c>
    </row>
    <row r="136" spans="1:28">
      <c r="A136" s="115">
        <f t="shared" si="8"/>
        <v>130</v>
      </c>
      <c r="B136" s="47" t="str">
        <v>Mar</v>
      </c>
      <c r="C136" s="47">
        <v>2020</v>
      </c>
      <c r="D136" s="3">
        <v>538484</v>
      </c>
      <c r="E136" s="3">
        <v>6</v>
      </c>
      <c r="F136" s="3">
        <f t="shared" si="125"/>
        <v>89747.333333333328</v>
      </c>
      <c r="G136" s="3">
        <v>0</v>
      </c>
      <c r="H136" s="60">
        <v>41160.640000000021</v>
      </c>
      <c r="I136" s="60">
        <f t="shared" si="126"/>
        <v>6860.1066666666702</v>
      </c>
      <c r="J136" s="69">
        <f t="shared" si="116"/>
        <v>7.6438000014856566</v>
      </c>
      <c r="L136" s="3">
        <v>507124</v>
      </c>
      <c r="M136" s="3">
        <v>6</v>
      </c>
      <c r="N136" s="3">
        <f t="shared" si="127"/>
        <v>84520.666666666672</v>
      </c>
      <c r="O136" s="3">
        <v>0</v>
      </c>
      <c r="P136" s="60">
        <v>43512.600801920104</v>
      </c>
      <c r="Q136" s="60">
        <f t="shared" si="128"/>
        <v>7252.1001336533509</v>
      </c>
      <c r="R136" s="69">
        <f t="shared" si="117"/>
        <v>8.5802684948691255</v>
      </c>
      <c r="T136" s="72">
        <f t="shared" si="118"/>
        <v>-5.8237570661338167E-2</v>
      </c>
      <c r="U136" s="72">
        <f t="shared" si="119"/>
        <v>0</v>
      </c>
      <c r="V136" s="72">
        <f t="shared" si="129"/>
        <v>0</v>
      </c>
      <c r="W136" s="72">
        <f t="shared" si="120"/>
        <v>5.7141016318504212E-2</v>
      </c>
      <c r="Y136" s="42">
        <f t="shared" si="121"/>
        <v>-31360</v>
      </c>
      <c r="Z136" s="42">
        <f t="shared" si="122"/>
        <v>0</v>
      </c>
      <c r="AA136" s="42">
        <f t="shared" si="123"/>
        <v>0</v>
      </c>
      <c r="AB136" s="60">
        <f t="shared" si="124"/>
        <v>2351.9608019200823</v>
      </c>
    </row>
    <row r="137" spans="1:28">
      <c r="A137" s="115">
        <f t="shared" si="8"/>
        <v>131</v>
      </c>
      <c r="B137" s="47" t="str">
        <v>Apr</v>
      </c>
      <c r="C137" s="47">
        <v>2020</v>
      </c>
      <c r="D137" s="3">
        <v>521063</v>
      </c>
      <c r="E137" s="3">
        <v>7</v>
      </c>
      <c r="F137" s="3">
        <f t="shared" si="125"/>
        <v>74437.571428571435</v>
      </c>
      <c r="G137" s="3">
        <v>0</v>
      </c>
      <c r="H137" s="60">
        <v>40057.810000000005</v>
      </c>
      <c r="I137" s="60">
        <f t="shared" si="126"/>
        <v>5722.5442857142862</v>
      </c>
      <c r="J137" s="69">
        <f t="shared" si="116"/>
        <v>7.6877095475978914</v>
      </c>
      <c r="L137" s="3">
        <v>494387</v>
      </c>
      <c r="M137" s="3">
        <v>6</v>
      </c>
      <c r="N137" s="3">
        <f t="shared" si="127"/>
        <v>82397.833333333328</v>
      </c>
      <c r="O137" s="3">
        <v>0</v>
      </c>
      <c r="P137" s="60">
        <v>42616.00073597872</v>
      </c>
      <c r="Q137" s="60">
        <f t="shared" si="128"/>
        <v>7102.6667893297863</v>
      </c>
      <c r="R137" s="69">
        <f t="shared" si="117"/>
        <v>8.6199679069188146</v>
      </c>
      <c r="T137" s="72">
        <f t="shared" si="118"/>
        <v>-5.1195344900712536E-2</v>
      </c>
      <c r="U137" s="72">
        <f t="shared" si="119"/>
        <v>-0.1428571428571429</v>
      </c>
      <c r="V137" s="72">
        <f t="shared" si="129"/>
        <v>0</v>
      </c>
      <c r="W137" s="72">
        <f t="shared" si="120"/>
        <v>6.3862471163019574E-2</v>
      </c>
      <c r="Y137" s="42">
        <f t="shared" si="121"/>
        <v>-26676</v>
      </c>
      <c r="Z137" s="42">
        <f t="shared" si="122"/>
        <v>-1</v>
      </c>
      <c r="AA137" s="42">
        <f t="shared" si="123"/>
        <v>0</v>
      </c>
      <c r="AB137" s="60">
        <f t="shared" si="124"/>
        <v>2558.1907359787147</v>
      </c>
    </row>
    <row r="138" spans="1:28">
      <c r="A138" s="115">
        <f t="shared" si="8"/>
        <v>132</v>
      </c>
      <c r="B138" s="47" t="str">
        <v>May</v>
      </c>
      <c r="C138" s="47">
        <v>2020</v>
      </c>
      <c r="D138" s="3">
        <v>437834</v>
      </c>
      <c r="E138" s="3">
        <v>6</v>
      </c>
      <c r="F138" s="3">
        <f t="shared" si="125"/>
        <v>72972.333333333328</v>
      </c>
      <c r="G138" s="3">
        <v>0</v>
      </c>
      <c r="H138" s="60">
        <v>39171.81</v>
      </c>
      <c r="I138" s="60">
        <f t="shared" si="126"/>
        <v>6528.6349999999993</v>
      </c>
      <c r="J138" s="69">
        <f t="shared" si="116"/>
        <v>8.9467263848855954</v>
      </c>
      <c r="L138" s="3">
        <v>416088</v>
      </c>
      <c r="M138" s="3">
        <v>6</v>
      </c>
      <c r="N138" s="3">
        <f t="shared" si="127"/>
        <v>69348</v>
      </c>
      <c r="O138" s="3">
        <v>0</v>
      </c>
      <c r="P138" s="60">
        <v>41118.752709934066</v>
      </c>
      <c r="Q138" s="60">
        <f t="shared" si="128"/>
        <v>6853.1254516556774</v>
      </c>
      <c r="R138" s="69">
        <f t="shared" si="117"/>
        <v>9.8822250845816431</v>
      </c>
      <c r="T138" s="72">
        <f t="shared" si="118"/>
        <v>-4.9667225478149279E-2</v>
      </c>
      <c r="U138" s="72">
        <f t="shared" si="119"/>
        <v>0</v>
      </c>
      <c r="V138" s="72">
        <f t="shared" si="129"/>
        <v>0</v>
      </c>
      <c r="W138" s="72">
        <f t="shared" si="120"/>
        <v>4.970264866326235E-2</v>
      </c>
      <c r="Y138" s="42">
        <f t="shared" si="121"/>
        <v>-21746</v>
      </c>
      <c r="Z138" s="42">
        <f t="shared" si="122"/>
        <v>0</v>
      </c>
      <c r="AA138" s="42">
        <f t="shared" si="123"/>
        <v>0</v>
      </c>
      <c r="AB138" s="60">
        <f t="shared" si="124"/>
        <v>1946.9427099340683</v>
      </c>
    </row>
    <row r="139" spans="1:28">
      <c r="A139" s="115">
        <f t="shared" si="8"/>
        <v>133</v>
      </c>
      <c r="B139" s="47" t="str">
        <v>Jun</v>
      </c>
      <c r="C139" s="47">
        <v>2020</v>
      </c>
      <c r="D139" s="3">
        <v>387162</v>
      </c>
      <c r="E139" s="3">
        <v>9</v>
      </c>
      <c r="F139" s="3">
        <f t="shared" si="125"/>
        <v>43018</v>
      </c>
      <c r="G139" s="3">
        <v>0</v>
      </c>
      <c r="H139" s="60">
        <v>35526.069999999992</v>
      </c>
      <c r="I139" s="60">
        <f t="shared" si="126"/>
        <v>3947.3411111111104</v>
      </c>
      <c r="J139" s="69">
        <f t="shared" si="116"/>
        <v>9.1760219236391976</v>
      </c>
      <c r="L139" s="3">
        <v>370899</v>
      </c>
      <c r="M139" s="3">
        <v>6</v>
      </c>
      <c r="N139" s="3">
        <f t="shared" si="127"/>
        <v>61816.5</v>
      </c>
      <c r="O139" s="3">
        <v>0</v>
      </c>
      <c r="P139" s="60">
        <v>37501.757348278101</v>
      </c>
      <c r="Q139" s="60">
        <f t="shared" si="128"/>
        <v>6250.2928913796832</v>
      </c>
      <c r="R139" s="69">
        <f t="shared" si="117"/>
        <v>10.111042992372074</v>
      </c>
      <c r="T139" s="72">
        <f t="shared" si="118"/>
        <v>-4.2005672044260534E-2</v>
      </c>
      <c r="U139" s="72">
        <f t="shared" si="119"/>
        <v>-0.33333333333333337</v>
      </c>
      <c r="V139" s="72">
        <f t="shared" si="129"/>
        <v>0</v>
      </c>
      <c r="W139" s="72">
        <f t="shared" si="120"/>
        <v>5.5612324928653978E-2</v>
      </c>
      <c r="Y139" s="42">
        <f t="shared" si="121"/>
        <v>-16263</v>
      </c>
      <c r="Z139" s="42">
        <f t="shared" si="122"/>
        <v>-3</v>
      </c>
      <c r="AA139" s="42">
        <f t="shared" si="123"/>
        <v>0</v>
      </c>
      <c r="AB139" s="60">
        <f t="shared" si="124"/>
        <v>1975.6873482781084</v>
      </c>
    </row>
    <row r="140" spans="1:28">
      <c r="A140" s="115">
        <f t="shared" si="8"/>
        <v>134</v>
      </c>
      <c r="B140" s="47" t="str">
        <v>Jul</v>
      </c>
      <c r="C140" s="47">
        <v>2020</v>
      </c>
      <c r="D140" s="3">
        <v>355056</v>
      </c>
      <c r="E140" s="3">
        <v>6</v>
      </c>
      <c r="F140" s="3">
        <f t="shared" si="125"/>
        <v>59176</v>
      </c>
      <c r="G140" s="3">
        <v>0</v>
      </c>
      <c r="H140" s="60">
        <v>33120.06</v>
      </c>
      <c r="I140" s="60">
        <f t="shared" si="126"/>
        <v>5520.0099999999993</v>
      </c>
      <c r="J140" s="69">
        <f t="shared" si="116"/>
        <v>9.3281228876571571</v>
      </c>
      <c r="L140" s="3">
        <v>341772</v>
      </c>
      <c r="M140" s="3">
        <v>6</v>
      </c>
      <c r="N140" s="3">
        <f t="shared" si="127"/>
        <v>56962</v>
      </c>
      <c r="O140" s="3">
        <v>0</v>
      </c>
      <c r="P140" s="60">
        <v>35170.388566075497</v>
      </c>
      <c r="Q140" s="60">
        <f t="shared" si="128"/>
        <v>5861.7314276792495</v>
      </c>
      <c r="R140" s="69">
        <f t="shared" si="117"/>
        <v>10.290599746636792</v>
      </c>
      <c r="T140" s="72">
        <f t="shared" si="118"/>
        <v>-3.7413816412058987E-2</v>
      </c>
      <c r="U140" s="72">
        <f t="shared" si="119"/>
        <v>0</v>
      </c>
      <c r="V140" s="72">
        <f t="shared" si="129"/>
        <v>0</v>
      </c>
      <c r="W140" s="72">
        <f t="shared" si="120"/>
        <v>6.190594359054602E-2</v>
      </c>
      <c r="Y140" s="42">
        <f t="shared" si="121"/>
        <v>-13284</v>
      </c>
      <c r="Z140" s="42">
        <f t="shared" si="122"/>
        <v>0</v>
      </c>
      <c r="AA140" s="42">
        <f t="shared" si="123"/>
        <v>0</v>
      </c>
      <c r="AB140" s="60">
        <f t="shared" si="124"/>
        <v>2050.3285660754991</v>
      </c>
    </row>
    <row r="141" spans="1:28">
      <c r="A141" s="115">
        <f t="shared" si="8"/>
        <v>135</v>
      </c>
      <c r="B141" s="47" t="str">
        <v>Aug</v>
      </c>
      <c r="C141" s="47">
        <v>2020</v>
      </c>
      <c r="D141" s="3">
        <v>304103</v>
      </c>
      <c r="E141" s="3">
        <v>6</v>
      </c>
      <c r="F141" s="3">
        <f t="shared" si="125"/>
        <v>50683.833333333336</v>
      </c>
      <c r="G141" s="3">
        <v>0</v>
      </c>
      <c r="H141" s="60">
        <v>29466.73</v>
      </c>
      <c r="I141" s="60">
        <f t="shared" si="126"/>
        <v>4911.1216666666669</v>
      </c>
      <c r="J141" s="69">
        <f t="shared" si="116"/>
        <v>9.6897202592542655</v>
      </c>
      <c r="L141" s="3">
        <v>294896</v>
      </c>
      <c r="M141" s="3">
        <v>6</v>
      </c>
      <c r="N141" s="3">
        <f t="shared" si="127"/>
        <v>49149.333333333336</v>
      </c>
      <c r="O141" s="3">
        <v>0</v>
      </c>
      <c r="P141" s="60">
        <v>31418.363193241723</v>
      </c>
      <c r="Q141" s="60">
        <f t="shared" si="128"/>
        <v>5236.3938655402872</v>
      </c>
      <c r="R141" s="69">
        <f t="shared" si="117"/>
        <v>10.654048611456826</v>
      </c>
      <c r="T141" s="72">
        <f t="shared" si="118"/>
        <v>-3.0275926248672369E-2</v>
      </c>
      <c r="U141" s="72">
        <f t="shared" si="119"/>
        <v>0</v>
      </c>
      <c r="V141" s="72">
        <f t="shared" si="129"/>
        <v>0</v>
      </c>
      <c r="W141" s="72">
        <f t="shared" si="120"/>
        <v>6.6231753344932587E-2</v>
      </c>
      <c r="Y141" s="42">
        <f t="shared" si="121"/>
        <v>-9207</v>
      </c>
      <c r="Z141" s="42">
        <f t="shared" si="122"/>
        <v>0</v>
      </c>
      <c r="AA141" s="42">
        <f t="shared" si="123"/>
        <v>0</v>
      </c>
      <c r="AB141" s="60">
        <f t="shared" si="124"/>
        <v>1951.6331932417233</v>
      </c>
    </row>
    <row r="142" spans="1:28">
      <c r="A142" s="115">
        <f t="shared" si="8"/>
        <v>136</v>
      </c>
      <c r="B142" s="47" t="str">
        <v>Sep</v>
      </c>
      <c r="C142" s="47">
        <v>2020</v>
      </c>
      <c r="D142" s="3">
        <v>334796</v>
      </c>
      <c r="E142" s="3">
        <v>7</v>
      </c>
      <c r="F142" s="3">
        <f t="shared" si="125"/>
        <v>47828</v>
      </c>
      <c r="G142" s="3">
        <v>0</v>
      </c>
      <c r="H142" s="60">
        <v>31673.61999999997</v>
      </c>
      <c r="I142" s="60">
        <f t="shared" si="126"/>
        <v>4524.8028571428531</v>
      </c>
      <c r="J142" s="69">
        <f t="shared" si="116"/>
        <v>9.4605730056511934</v>
      </c>
      <c r="L142" s="3">
        <v>326556</v>
      </c>
      <c r="M142" s="3">
        <v>6</v>
      </c>
      <c r="N142" s="3">
        <f t="shared" si="127"/>
        <v>54426</v>
      </c>
      <c r="O142" s="3">
        <v>0</v>
      </c>
      <c r="P142" s="60">
        <v>33952.477095962029</v>
      </c>
      <c r="Q142" s="60">
        <f t="shared" si="128"/>
        <v>5658.7461826603385</v>
      </c>
      <c r="R142" s="69">
        <f t="shared" si="117"/>
        <v>10.397137733179616</v>
      </c>
      <c r="T142" s="72">
        <f t="shared" si="118"/>
        <v>-2.4612002532885646E-2</v>
      </c>
      <c r="U142" s="72">
        <f t="shared" si="119"/>
        <v>-0.1428571428571429</v>
      </c>
      <c r="V142" s="72">
        <f t="shared" si="129"/>
        <v>0</v>
      </c>
      <c r="W142" s="72">
        <f t="shared" si="120"/>
        <v>7.1948110003279053E-2</v>
      </c>
      <c r="Y142" s="42">
        <f t="shared" si="121"/>
        <v>-8240</v>
      </c>
      <c r="Z142" s="42">
        <f t="shared" si="122"/>
        <v>-1</v>
      </c>
      <c r="AA142" s="42">
        <f t="shared" si="123"/>
        <v>0</v>
      </c>
      <c r="AB142" s="60">
        <f t="shared" si="124"/>
        <v>2278.8570959620592</v>
      </c>
    </row>
    <row r="143" spans="1:28">
      <c r="A143" s="115">
        <f t="shared" ref="A143:A192" si="130">A142+1</f>
        <v>137</v>
      </c>
      <c r="B143" s="47" t="str">
        <v>Oct</v>
      </c>
      <c r="C143" s="47">
        <v>2020</v>
      </c>
      <c r="D143" s="3">
        <v>343543</v>
      </c>
      <c r="E143" s="3">
        <v>7</v>
      </c>
      <c r="F143" s="3">
        <f t="shared" si="125"/>
        <v>49077.571428571428</v>
      </c>
      <c r="G143" s="3">
        <v>0</v>
      </c>
      <c r="H143" s="60">
        <v>32245.830000000042</v>
      </c>
      <c r="I143" s="60">
        <f t="shared" si="126"/>
        <v>4606.5471428571491</v>
      </c>
      <c r="J143" s="69">
        <f t="shared" si="116"/>
        <v>9.3862573244106393</v>
      </c>
      <c r="L143" s="3">
        <v>337077</v>
      </c>
      <c r="M143" s="3">
        <v>6</v>
      </c>
      <c r="N143" s="3">
        <f t="shared" si="127"/>
        <v>56179.5</v>
      </c>
      <c r="O143" s="3">
        <v>0</v>
      </c>
      <c r="P143" s="60">
        <v>34794.593721689133</v>
      </c>
      <c r="Q143" s="60">
        <f t="shared" si="128"/>
        <v>5799.0989536148554</v>
      </c>
      <c r="R143" s="69">
        <f t="shared" si="117"/>
        <v>10.322446717423359</v>
      </c>
      <c r="T143" s="72">
        <f t="shared" si="118"/>
        <v>-1.8821515792782906E-2</v>
      </c>
      <c r="U143" s="72">
        <f t="shared" si="119"/>
        <v>-0.1428571428571429</v>
      </c>
      <c r="V143" s="72">
        <f t="shared" si="129"/>
        <v>0</v>
      </c>
      <c r="W143" s="72">
        <f t="shared" si="120"/>
        <v>7.9041653500284692E-2</v>
      </c>
      <c r="Y143" s="42">
        <f t="shared" si="121"/>
        <v>-6466</v>
      </c>
      <c r="Z143" s="42">
        <f t="shared" si="122"/>
        <v>-1</v>
      </c>
      <c r="AA143" s="42">
        <f t="shared" si="123"/>
        <v>0</v>
      </c>
      <c r="AB143" s="60">
        <f t="shared" si="124"/>
        <v>2548.7637216890907</v>
      </c>
    </row>
    <row r="144" spans="1:28">
      <c r="A144" s="115">
        <f t="shared" si="130"/>
        <v>138</v>
      </c>
      <c r="B144" s="47" t="str">
        <v>Nov</v>
      </c>
      <c r="C144" s="47">
        <v>2020</v>
      </c>
      <c r="D144" s="3">
        <v>388402</v>
      </c>
      <c r="E144" s="3">
        <v>7</v>
      </c>
      <c r="F144" s="3">
        <f t="shared" si="125"/>
        <v>55486</v>
      </c>
      <c r="G144" s="3">
        <v>0</v>
      </c>
      <c r="H144" s="60">
        <v>31585.16</v>
      </c>
      <c r="I144" s="60">
        <f t="shared" si="126"/>
        <v>4512.1657142857139</v>
      </c>
      <c r="J144" s="69">
        <f t="shared" si="116"/>
        <v>8.1320796494353775</v>
      </c>
      <c r="L144" s="3">
        <v>385230</v>
      </c>
      <c r="M144" s="3">
        <v>6</v>
      </c>
      <c r="N144" s="3">
        <f t="shared" si="127"/>
        <v>64205</v>
      </c>
      <c r="O144" s="3">
        <v>0</v>
      </c>
      <c r="P144" s="60">
        <v>34932.074112914866</v>
      </c>
      <c r="Q144" s="60">
        <f t="shared" si="128"/>
        <v>5822.0123521524774</v>
      </c>
      <c r="R144" s="69">
        <f t="shared" si="117"/>
        <v>9.0678488469005192</v>
      </c>
      <c r="T144" s="72">
        <f t="shared" si="118"/>
        <v>-8.1667962574858421E-3</v>
      </c>
      <c r="U144" s="72">
        <f t="shared" si="119"/>
        <v>-0.1428571428571429</v>
      </c>
      <c r="V144" s="72">
        <f t="shared" si="129"/>
        <v>0</v>
      </c>
      <c r="W144" s="72">
        <f t="shared" si="120"/>
        <v>0.10596476677385414</v>
      </c>
      <c r="Y144" s="42">
        <f t="shared" si="121"/>
        <v>-3172</v>
      </c>
      <c r="Z144" s="42">
        <f t="shared" si="122"/>
        <v>-1</v>
      </c>
      <c r="AA144" s="42">
        <f t="shared" si="123"/>
        <v>0</v>
      </c>
      <c r="AB144" s="60">
        <f t="shared" si="124"/>
        <v>3346.9141129148666</v>
      </c>
    </row>
    <row r="145" spans="1:28">
      <c r="A145" s="115">
        <f t="shared" si="130"/>
        <v>139</v>
      </c>
      <c r="B145" s="47" t="str">
        <v>Dec</v>
      </c>
      <c r="C145" s="47">
        <v>2020</v>
      </c>
      <c r="D145" s="3">
        <v>480307</v>
      </c>
      <c r="E145" s="3">
        <v>6</v>
      </c>
      <c r="F145" s="3">
        <f t="shared" si="125"/>
        <v>80051.166666666672</v>
      </c>
      <c r="G145" s="3">
        <v>0</v>
      </c>
      <c r="H145" s="60">
        <v>37136.109999999993</v>
      </c>
      <c r="I145" s="60">
        <f t="shared" si="126"/>
        <v>6189.3516666666656</v>
      </c>
      <c r="J145" s="69">
        <f t="shared" si="116"/>
        <v>7.7317444884209454</v>
      </c>
      <c r="L145" s="3">
        <v>480307</v>
      </c>
      <c r="M145" s="3">
        <v>6</v>
      </c>
      <c r="N145" s="3">
        <f t="shared" si="127"/>
        <v>80051.166666666672</v>
      </c>
      <c r="O145" s="3">
        <v>0</v>
      </c>
      <c r="P145" s="60">
        <v>41624.862404467785</v>
      </c>
      <c r="Q145" s="60">
        <f t="shared" si="128"/>
        <v>6937.4770674112979</v>
      </c>
      <c r="R145" s="69">
        <f t="shared" si="117"/>
        <v>8.6663035109768938</v>
      </c>
      <c r="T145" s="72">
        <f t="shared" si="118"/>
        <v>0</v>
      </c>
      <c r="U145" s="72">
        <f t="shared" si="119"/>
        <v>0</v>
      </c>
      <c r="V145" s="72">
        <f t="shared" si="129"/>
        <v>0</v>
      </c>
      <c r="W145" s="72">
        <f t="shared" si="120"/>
        <v>0.12087298331644836</v>
      </c>
      <c r="Y145" s="42">
        <f t="shared" si="121"/>
        <v>0</v>
      </c>
      <c r="Z145" s="42">
        <f t="shared" si="122"/>
        <v>0</v>
      </c>
      <c r="AA145" s="42">
        <f t="shared" si="123"/>
        <v>0</v>
      </c>
      <c r="AB145" s="60">
        <f t="shared" si="124"/>
        <v>4488.7524044677921</v>
      </c>
    </row>
    <row r="146" spans="1:28" collapsed="1">
      <c r="A146" s="115">
        <f t="shared" si="130"/>
        <v>140</v>
      </c>
      <c r="B146" s="47" t="s">
        <v>18</v>
      </c>
      <c r="D146" s="23">
        <f>SUM(D134:D145)</f>
        <v>5348375</v>
      </c>
      <c r="E146" s="23">
        <f>SUM(E134:E145)</f>
        <v>79</v>
      </c>
      <c r="F146" s="23">
        <f>D146/E146</f>
        <v>67700.9493670886</v>
      </c>
      <c r="G146" s="23">
        <f>SUM(G134:G145)</f>
        <v>0</v>
      </c>
      <c r="H146" s="70">
        <f>SUM(H134:H145)</f>
        <v>444696.27999999997</v>
      </c>
      <c r="I146" s="70">
        <f>H146/E146</f>
        <v>5629.0668354430372</v>
      </c>
      <c r="J146" s="71">
        <f t="shared" si="116"/>
        <v>8.3146054642765321</v>
      </c>
      <c r="L146" s="23">
        <f>SUM(L134:L145)</f>
        <v>5123640</v>
      </c>
      <c r="M146" s="23">
        <f>SUM(M134:M145)</f>
        <v>72</v>
      </c>
      <c r="N146" s="23">
        <f>L146/M146</f>
        <v>71161.666666666672</v>
      </c>
      <c r="O146" s="23">
        <f>SUM(O134:O145)</f>
        <v>0</v>
      </c>
      <c r="P146" s="70">
        <f>SUM(P134:P145)</f>
        <v>474581.98317006638</v>
      </c>
      <c r="Q146" s="70">
        <f>P146/M146</f>
        <v>6591.4164329175883</v>
      </c>
      <c r="R146" s="71">
        <f t="shared" si="117"/>
        <v>9.2625942332026909</v>
      </c>
      <c r="T146" s="73">
        <f t="shared" si="118"/>
        <v>-4.2019304929067247E-2</v>
      </c>
      <c r="U146" s="73">
        <f t="shared" si="119"/>
        <v>-8.8607594936708889E-2</v>
      </c>
      <c r="V146" s="73">
        <f>IFERROR(O146/G146-1,0)</f>
        <v>0</v>
      </c>
      <c r="W146" s="73">
        <f t="shared" si="120"/>
        <v>6.7204751904077931E-2</v>
      </c>
      <c r="Y146" s="23">
        <f>SUM(Y134:Y145)</f>
        <v>-224735</v>
      </c>
      <c r="Z146" s="23">
        <f>SUM(Z134:Z145)</f>
        <v>-7</v>
      </c>
      <c r="AA146" s="23">
        <f>SUM(AA134:AA145)</f>
        <v>0</v>
      </c>
      <c r="AB146" s="70">
        <f>SUM(AB134:AB145)</f>
        <v>29885.703170066376</v>
      </c>
    </row>
    <row r="147" spans="1:28" ht="30" customHeight="1">
      <c r="A147" s="115">
        <f t="shared" si="130"/>
        <v>141</v>
      </c>
      <c r="B147" s="47" t="s">
        <v>562</v>
      </c>
      <c r="J147" s="74"/>
      <c r="R147" s="74"/>
    </row>
    <row r="148" spans="1:28">
      <c r="A148" s="115">
        <f t="shared" si="130"/>
        <v>142</v>
      </c>
      <c r="B148" s="47" t="str">
        <f t="array" ref="B148:B159">TRANSPOSE('Summary - Per Book'!$D$7:$O$7)</f>
        <v>Jan</v>
      </c>
      <c r="C148" s="47">
        <f t="array" ref="C148:C159">TRANSPOSE('Summary - Per Book'!$D$8:$O$8)</f>
        <v>2020</v>
      </c>
      <c r="D148" s="3">
        <f t="array" ref="D148:D159">TRANSPOSE('Summary - Per Book'!D19:O19)</f>
        <v>123418</v>
      </c>
      <c r="E148" s="3">
        <f t="array" ref="E148:E159">TRANSPOSE('Summary - Per Book'!D43:O43)</f>
        <v>145</v>
      </c>
      <c r="F148" s="3">
        <f>D148/E148</f>
        <v>851.15862068965521</v>
      </c>
      <c r="G148" s="3">
        <f t="array" ref="G148:G159">TRANSPOSE('Summary - Per Book'!D92:O92)</f>
        <v>0</v>
      </c>
      <c r="H148" s="60">
        <f t="array" ref="H148:H159">TRANSPOSE('Summary - Per Book'!D142:O142)</f>
        <v>12493.94</v>
      </c>
      <c r="I148" s="60">
        <f>H148/E148</f>
        <v>86.165103448275872</v>
      </c>
      <c r="J148" s="69">
        <f t="shared" ref="J148:J160" si="131">(H148/D148)*100</f>
        <v>10.123272132103907</v>
      </c>
      <c r="L148" s="3">
        <f t="array" ref="L148:L159">TRANSPOSE('Summary - Annualized'!D19:O19)</f>
        <v>122504.27586206897</v>
      </c>
      <c r="M148" s="3">
        <f t="array" ref="M148:M159">TRANSPOSE('Summary - Annualized'!D43:O43)</f>
        <v>144</v>
      </c>
      <c r="N148" s="3">
        <f>L148/M148</f>
        <v>850.72413793103453</v>
      </c>
      <c r="O148" s="3">
        <f t="array" ref="O148:O159">TRANSPOSE('Summary - Annualized'!D91:O91)</f>
        <v>0</v>
      </c>
      <c r="P148" s="60">
        <f t="array" ref="P148:P159">TRANSPOSE('Summary - Annualized'!D139:O139)</f>
        <v>13473.339144960268</v>
      </c>
      <c r="Q148" s="60">
        <f>P148/M148</f>
        <v>93.564855173335189</v>
      </c>
      <c r="R148" s="69">
        <f t="shared" ref="R148:R160" si="132">(P148/L148)*100</f>
        <v>10.998260305730293</v>
      </c>
      <c r="T148" s="72">
        <f t="shared" ref="T148:T160" si="133">L148/D148-1</f>
        <v>-7.403491694331743E-3</v>
      </c>
      <c r="U148" s="72">
        <f t="shared" ref="U148:U160" si="134">M148/E148-1</f>
        <v>-6.8965517241379448E-3</v>
      </c>
      <c r="V148" s="72">
        <f>IFERROR(O148/G148-1,0)</f>
        <v>0</v>
      </c>
      <c r="W148" s="72">
        <f t="shared" ref="W148:W160" si="135">P148/H148-1</f>
        <v>7.8389935037327385E-2</v>
      </c>
      <c r="Y148" s="42">
        <f t="shared" ref="Y148:Y159" si="136">L148-D148</f>
        <v>-913.72413793102896</v>
      </c>
      <c r="Z148" s="42">
        <f t="shared" ref="Z148:Z159" si="137">M148-E148</f>
        <v>-1</v>
      </c>
      <c r="AA148" s="42">
        <f t="shared" ref="AA148:AA159" si="138">O148-G148</f>
        <v>0</v>
      </c>
      <c r="AB148" s="60">
        <f t="shared" ref="AB148:AB159" si="139">P148-H148</f>
        <v>979.39914496026722</v>
      </c>
    </row>
    <row r="149" spans="1:28">
      <c r="A149" s="115">
        <f t="shared" si="130"/>
        <v>143</v>
      </c>
      <c r="B149" s="47" t="str">
        <v>Feb</v>
      </c>
      <c r="C149" s="47">
        <v>2020</v>
      </c>
      <c r="D149" s="3">
        <v>123924</v>
      </c>
      <c r="E149" s="3">
        <v>143</v>
      </c>
      <c r="F149" s="3">
        <f t="shared" ref="F149:F159" si="140">D149/E149</f>
        <v>866.60139860139861</v>
      </c>
      <c r="G149" s="3">
        <v>0</v>
      </c>
      <c r="H149" s="60">
        <v>12476.800000000008</v>
      </c>
      <c r="I149" s="60">
        <f t="shared" ref="I149:I159" si="141">H149/E149</f>
        <v>87.250349650349705</v>
      </c>
      <c r="J149" s="69">
        <f t="shared" si="131"/>
        <v>10.068106258674678</v>
      </c>
      <c r="L149" s="3">
        <v>124851.02097902098</v>
      </c>
      <c r="M149" s="3">
        <v>144</v>
      </c>
      <c r="N149" s="3">
        <f t="shared" ref="N149:N159" si="142">L149/M149</f>
        <v>867.02097902097898</v>
      </c>
      <c r="O149" s="3">
        <v>0</v>
      </c>
      <c r="P149" s="60">
        <v>13667.979278503455</v>
      </c>
      <c r="Q149" s="60">
        <f t="shared" ref="Q149:Q159" si="143">P149/M149</f>
        <v>94.916522767385104</v>
      </c>
      <c r="R149" s="69">
        <f t="shared" si="132"/>
        <v>10.947430923132073</v>
      </c>
      <c r="T149" s="72">
        <f t="shared" si="133"/>
        <v>7.4805604969252482E-3</v>
      </c>
      <c r="U149" s="72">
        <f t="shared" si="134"/>
        <v>6.9930069930070893E-3</v>
      </c>
      <c r="V149" s="72">
        <f t="shared" ref="V149:V159" si="144">IFERROR(O149/G149-1,0)</f>
        <v>0</v>
      </c>
      <c r="W149" s="72">
        <f t="shared" si="135"/>
        <v>9.5471537453790001E-2</v>
      </c>
      <c r="Y149" s="42">
        <f t="shared" si="136"/>
        <v>927.02097902097739</v>
      </c>
      <c r="Z149" s="42">
        <f t="shared" si="137"/>
        <v>1</v>
      </c>
      <c r="AA149" s="42">
        <f t="shared" si="138"/>
        <v>0</v>
      </c>
      <c r="AB149" s="60">
        <f t="shared" si="139"/>
        <v>1191.1792785034468</v>
      </c>
    </row>
    <row r="150" spans="1:28">
      <c r="A150" s="115">
        <f t="shared" si="130"/>
        <v>144</v>
      </c>
      <c r="B150" s="47" t="str">
        <v>Mar</v>
      </c>
      <c r="C150" s="47">
        <v>2020</v>
      </c>
      <c r="D150" s="3">
        <v>126090</v>
      </c>
      <c r="E150" s="3">
        <v>143</v>
      </c>
      <c r="F150" s="3">
        <f t="shared" si="140"/>
        <v>881.74825174825173</v>
      </c>
      <c r="G150" s="3">
        <v>0</v>
      </c>
      <c r="H150" s="60">
        <v>12567.689999999999</v>
      </c>
      <c r="I150" s="60">
        <f t="shared" si="141"/>
        <v>87.885944055944051</v>
      </c>
      <c r="J150" s="69">
        <f t="shared" si="131"/>
        <v>9.9672376873661666</v>
      </c>
      <c r="L150" s="3">
        <v>126992.8951048951</v>
      </c>
      <c r="M150" s="3">
        <v>144</v>
      </c>
      <c r="N150" s="3">
        <f t="shared" si="142"/>
        <v>881.89510489510485</v>
      </c>
      <c r="O150" s="3">
        <v>0</v>
      </c>
      <c r="P150" s="60">
        <v>13845.627316580256</v>
      </c>
      <c r="Q150" s="60">
        <f t="shared" si="143"/>
        <v>96.150189698473994</v>
      </c>
      <c r="R150" s="69">
        <f t="shared" si="132"/>
        <v>10.902678693279558</v>
      </c>
      <c r="T150" s="72">
        <f t="shared" si="133"/>
        <v>7.1607193662868163E-3</v>
      </c>
      <c r="U150" s="72">
        <f t="shared" si="134"/>
        <v>6.9930069930070893E-3</v>
      </c>
      <c r="V150" s="72">
        <f t="shared" si="144"/>
        <v>0</v>
      </c>
      <c r="W150" s="72">
        <f t="shared" si="135"/>
        <v>0.10168434426535478</v>
      </c>
      <c r="Y150" s="42">
        <f t="shared" si="136"/>
        <v>902.89510489509848</v>
      </c>
      <c r="Z150" s="42">
        <f t="shared" si="137"/>
        <v>1</v>
      </c>
      <c r="AA150" s="42">
        <f t="shared" si="138"/>
        <v>0</v>
      </c>
      <c r="AB150" s="60">
        <f t="shared" si="139"/>
        <v>1277.9373165802572</v>
      </c>
    </row>
    <row r="151" spans="1:28">
      <c r="A151" s="115">
        <f t="shared" si="130"/>
        <v>145</v>
      </c>
      <c r="B151" s="47" t="str">
        <v>Apr</v>
      </c>
      <c r="C151" s="47">
        <v>2020</v>
      </c>
      <c r="D151" s="3">
        <v>334195</v>
      </c>
      <c r="E151" s="3">
        <v>140</v>
      </c>
      <c r="F151" s="3">
        <f t="shared" si="140"/>
        <v>2387.1071428571427</v>
      </c>
      <c r="G151" s="3">
        <v>0</v>
      </c>
      <c r="H151" s="60">
        <v>27446.43</v>
      </c>
      <c r="I151" s="60">
        <f t="shared" si="141"/>
        <v>196.04592857142856</v>
      </c>
      <c r="J151" s="69">
        <f t="shared" si="131"/>
        <v>8.2126991726387288</v>
      </c>
      <c r="L151" s="3">
        <v>355425.94285714289</v>
      </c>
      <c r="M151" s="3">
        <v>144</v>
      </c>
      <c r="N151" s="3">
        <f t="shared" si="142"/>
        <v>2468.2357142857145</v>
      </c>
      <c r="O151" s="3">
        <v>0</v>
      </c>
      <c r="P151" s="60">
        <v>32791.97074305467</v>
      </c>
      <c r="Q151" s="60">
        <f t="shared" si="143"/>
        <v>227.72201904899077</v>
      </c>
      <c r="R151" s="69">
        <f t="shared" si="132"/>
        <v>9.2261050162663043</v>
      </c>
      <c r="T151" s="72">
        <f t="shared" si="133"/>
        <v>6.3528607122018244E-2</v>
      </c>
      <c r="U151" s="72">
        <f t="shared" si="134"/>
        <v>2.857142857142847E-2</v>
      </c>
      <c r="V151" s="72">
        <f t="shared" si="144"/>
        <v>0</v>
      </c>
      <c r="W151" s="72">
        <f t="shared" si="135"/>
        <v>0.1947626974821377</v>
      </c>
      <c r="Y151" s="42">
        <f t="shared" si="136"/>
        <v>21230.942857142887</v>
      </c>
      <c r="Z151" s="42">
        <f t="shared" si="137"/>
        <v>4</v>
      </c>
      <c r="AA151" s="42">
        <f t="shared" si="138"/>
        <v>0</v>
      </c>
      <c r="AB151" s="60">
        <f t="shared" si="139"/>
        <v>5345.5407430546693</v>
      </c>
    </row>
    <row r="152" spans="1:28">
      <c r="A152" s="115">
        <f t="shared" si="130"/>
        <v>146</v>
      </c>
      <c r="B152" s="47" t="str">
        <v>May</v>
      </c>
      <c r="C152" s="47">
        <v>2020</v>
      </c>
      <c r="D152" s="3">
        <v>448956</v>
      </c>
      <c r="E152" s="3">
        <v>141</v>
      </c>
      <c r="F152" s="3">
        <f t="shared" si="140"/>
        <v>3184.0851063829787</v>
      </c>
      <c r="G152" s="3">
        <v>0</v>
      </c>
      <c r="H152" s="60">
        <v>43677.53</v>
      </c>
      <c r="I152" s="60">
        <f t="shared" si="141"/>
        <v>309.76971631205674</v>
      </c>
      <c r="J152" s="69">
        <f t="shared" si="131"/>
        <v>9.7286883347143149</v>
      </c>
      <c r="L152" s="3">
        <v>464218.21276595746</v>
      </c>
      <c r="M152" s="3">
        <v>144</v>
      </c>
      <c r="N152" s="3">
        <f t="shared" si="142"/>
        <v>3223.7375886524824</v>
      </c>
      <c r="O152" s="3">
        <v>0</v>
      </c>
      <c r="P152" s="60">
        <v>52967.638574348719</v>
      </c>
      <c r="Q152" s="60">
        <f t="shared" si="143"/>
        <v>367.83082343297724</v>
      </c>
      <c r="R152" s="69">
        <f t="shared" si="132"/>
        <v>11.410073348641568</v>
      </c>
      <c r="T152" s="72">
        <f t="shared" si="133"/>
        <v>3.3994896528741103E-2</v>
      </c>
      <c r="U152" s="72">
        <f t="shared" si="134"/>
        <v>2.1276595744680771E-2</v>
      </c>
      <c r="V152" s="72">
        <f t="shared" si="144"/>
        <v>0</v>
      </c>
      <c r="W152" s="72">
        <f t="shared" si="135"/>
        <v>0.21269766340607443</v>
      </c>
      <c r="Y152" s="42">
        <f t="shared" si="136"/>
        <v>15262.212765957462</v>
      </c>
      <c r="Z152" s="42">
        <f t="shared" si="137"/>
        <v>3</v>
      </c>
      <c r="AA152" s="42">
        <f t="shared" si="138"/>
        <v>0</v>
      </c>
      <c r="AB152" s="60">
        <f t="shared" si="139"/>
        <v>9290.1085743487201</v>
      </c>
    </row>
    <row r="153" spans="1:28">
      <c r="A153" s="115">
        <f t="shared" si="130"/>
        <v>147</v>
      </c>
      <c r="B153" s="47" t="str">
        <v>Jun</v>
      </c>
      <c r="C153" s="47">
        <v>2020</v>
      </c>
      <c r="D153" s="3">
        <v>505002</v>
      </c>
      <c r="E153" s="3">
        <v>141</v>
      </c>
      <c r="F153" s="3">
        <f t="shared" si="140"/>
        <v>3581.5744680851062</v>
      </c>
      <c r="G153" s="3">
        <v>0</v>
      </c>
      <c r="H153" s="60">
        <v>50264.31</v>
      </c>
      <c r="I153" s="60">
        <f t="shared" si="141"/>
        <v>356.48446808510636</v>
      </c>
      <c r="J153" s="69">
        <f t="shared" si="131"/>
        <v>9.9532892939037865</v>
      </c>
      <c r="L153" s="3">
        <v>575337.19148936169</v>
      </c>
      <c r="M153" s="3">
        <v>144</v>
      </c>
      <c r="N153" s="3">
        <f t="shared" si="142"/>
        <v>3995.3971631205673</v>
      </c>
      <c r="O153" s="3">
        <v>0</v>
      </c>
      <c r="P153" s="60">
        <v>64853.422691351974</v>
      </c>
      <c r="Q153" s="60">
        <f t="shared" si="143"/>
        <v>450.37099091216646</v>
      </c>
      <c r="R153" s="69">
        <f t="shared" si="132"/>
        <v>11.272245850032302</v>
      </c>
      <c r="T153" s="72">
        <f t="shared" si="133"/>
        <v>0.13927705531732881</v>
      </c>
      <c r="U153" s="72">
        <f t="shared" si="134"/>
        <v>2.1276595744680771E-2</v>
      </c>
      <c r="V153" s="72">
        <f t="shared" si="144"/>
        <v>0</v>
      </c>
      <c r="W153" s="72">
        <f t="shared" si="135"/>
        <v>0.29024794513944352</v>
      </c>
      <c r="Y153" s="42">
        <f t="shared" si="136"/>
        <v>70335.191489361692</v>
      </c>
      <c r="Z153" s="42">
        <f t="shared" si="137"/>
        <v>3</v>
      </c>
      <c r="AA153" s="42">
        <f t="shared" si="138"/>
        <v>0</v>
      </c>
      <c r="AB153" s="60">
        <f t="shared" si="139"/>
        <v>14589.112691351977</v>
      </c>
    </row>
    <row r="154" spans="1:28">
      <c r="A154" s="115">
        <f t="shared" si="130"/>
        <v>148</v>
      </c>
      <c r="B154" s="47" t="str">
        <v>Jul</v>
      </c>
      <c r="C154" s="47">
        <v>2020</v>
      </c>
      <c r="D154" s="3">
        <v>562243</v>
      </c>
      <c r="E154" s="3">
        <v>140</v>
      </c>
      <c r="F154" s="3">
        <f t="shared" si="140"/>
        <v>4016.0214285714287</v>
      </c>
      <c r="G154" s="3">
        <v>0</v>
      </c>
      <c r="H154" s="60">
        <v>57425.160000000018</v>
      </c>
      <c r="I154" s="60">
        <f t="shared" si="141"/>
        <v>410.1797142857144</v>
      </c>
      <c r="J154" s="69">
        <f t="shared" si="131"/>
        <v>10.213583806290167</v>
      </c>
      <c r="L154" s="3">
        <v>589686.17142857146</v>
      </c>
      <c r="M154" s="3">
        <v>144</v>
      </c>
      <c r="N154" s="3">
        <f t="shared" si="142"/>
        <v>4095.0428571428574</v>
      </c>
      <c r="O154" s="3">
        <v>0</v>
      </c>
      <c r="P154" s="60">
        <v>66388.253912949003</v>
      </c>
      <c r="Q154" s="60">
        <f t="shared" si="143"/>
        <v>461.02954106214588</v>
      </c>
      <c r="R154" s="69">
        <f t="shared" si="132"/>
        <v>11.258234825503381</v>
      </c>
      <c r="T154" s="72">
        <f t="shared" si="133"/>
        <v>4.8810161137749164E-2</v>
      </c>
      <c r="U154" s="72">
        <f t="shared" si="134"/>
        <v>2.857142857142847E-2</v>
      </c>
      <c r="V154" s="72">
        <f t="shared" si="144"/>
        <v>0</v>
      </c>
      <c r="W154" s="72">
        <f t="shared" si="135"/>
        <v>0.15608304640246518</v>
      </c>
      <c r="Y154" s="42">
        <f t="shared" si="136"/>
        <v>27443.171428571455</v>
      </c>
      <c r="Z154" s="42">
        <f t="shared" si="137"/>
        <v>4</v>
      </c>
      <c r="AA154" s="42">
        <f t="shared" si="138"/>
        <v>0</v>
      </c>
      <c r="AB154" s="60">
        <f t="shared" si="139"/>
        <v>8963.0939129489852</v>
      </c>
    </row>
    <row r="155" spans="1:28">
      <c r="A155" s="115">
        <f t="shared" si="130"/>
        <v>149</v>
      </c>
      <c r="B155" s="47" t="str">
        <v>Aug</v>
      </c>
      <c r="C155" s="47">
        <v>2020</v>
      </c>
      <c r="D155" s="3">
        <v>487427</v>
      </c>
      <c r="E155" s="3">
        <v>142</v>
      </c>
      <c r="F155" s="3">
        <f t="shared" si="140"/>
        <v>3432.5845070422533</v>
      </c>
      <c r="G155" s="3">
        <v>0</v>
      </c>
      <c r="H155" s="60">
        <v>50705.479999999967</v>
      </c>
      <c r="I155" s="60">
        <f t="shared" si="141"/>
        <v>357.0808450704223</v>
      </c>
      <c r="J155" s="69">
        <f t="shared" si="131"/>
        <v>10.402681837485401</v>
      </c>
      <c r="L155" s="3">
        <v>464414.19718309859</v>
      </c>
      <c r="M155" s="3">
        <v>144</v>
      </c>
      <c r="N155" s="3">
        <f t="shared" si="142"/>
        <v>3225.0985915492956</v>
      </c>
      <c r="O155" s="3">
        <v>0</v>
      </c>
      <c r="P155" s="60">
        <v>52988.601946215502</v>
      </c>
      <c r="Q155" s="60">
        <f t="shared" si="143"/>
        <v>367.97640240427432</v>
      </c>
      <c r="R155" s="69">
        <f t="shared" si="132"/>
        <v>11.409772196375032</v>
      </c>
      <c r="T155" s="72">
        <f t="shared" si="133"/>
        <v>-4.721281918502962E-2</v>
      </c>
      <c r="U155" s="72">
        <f t="shared" si="134"/>
        <v>1.4084507042253502E-2</v>
      </c>
      <c r="V155" s="72">
        <f t="shared" si="144"/>
        <v>0</v>
      </c>
      <c r="W155" s="72">
        <f t="shared" si="135"/>
        <v>4.5027124212521752E-2</v>
      </c>
      <c r="Y155" s="42">
        <f t="shared" si="136"/>
        <v>-23012.802816901414</v>
      </c>
      <c r="Z155" s="42">
        <f t="shared" si="137"/>
        <v>2</v>
      </c>
      <c r="AA155" s="42">
        <f t="shared" si="138"/>
        <v>0</v>
      </c>
      <c r="AB155" s="60">
        <f t="shared" si="139"/>
        <v>2283.121946215535</v>
      </c>
    </row>
    <row r="156" spans="1:28">
      <c r="A156" s="115">
        <f t="shared" si="130"/>
        <v>150</v>
      </c>
      <c r="B156" s="47" t="str">
        <v>Sep</v>
      </c>
      <c r="C156" s="47">
        <v>2020</v>
      </c>
      <c r="D156" s="3">
        <v>444005</v>
      </c>
      <c r="E156" s="3">
        <v>142</v>
      </c>
      <c r="F156" s="3">
        <f t="shared" si="140"/>
        <v>3126.7957746478874</v>
      </c>
      <c r="G156" s="3">
        <v>0</v>
      </c>
      <c r="H156" s="60">
        <v>45559.039999999994</v>
      </c>
      <c r="I156" s="60">
        <f t="shared" si="141"/>
        <v>320.83830985915489</v>
      </c>
      <c r="J156" s="69">
        <f t="shared" si="131"/>
        <v>10.260929494037228</v>
      </c>
      <c r="L156" s="3">
        <v>440698.81690140843</v>
      </c>
      <c r="M156" s="3">
        <v>144</v>
      </c>
      <c r="N156" s="3">
        <f t="shared" si="142"/>
        <v>3060.4084507042253</v>
      </c>
      <c r="O156" s="3">
        <v>0</v>
      </c>
      <c r="P156" s="60">
        <v>50451.8985538774</v>
      </c>
      <c r="Q156" s="60">
        <f t="shared" si="143"/>
        <v>350.3604066241486</v>
      </c>
      <c r="R156" s="69">
        <f t="shared" si="132"/>
        <v>11.448158383680054</v>
      </c>
      <c r="T156" s="72">
        <f t="shared" si="133"/>
        <v>-7.4462744757188837E-3</v>
      </c>
      <c r="U156" s="72">
        <f t="shared" si="134"/>
        <v>1.4084507042253502E-2</v>
      </c>
      <c r="V156" s="72">
        <f t="shared" si="144"/>
        <v>0</v>
      </c>
      <c r="W156" s="72">
        <f t="shared" si="135"/>
        <v>0.10739599767416985</v>
      </c>
      <c r="Y156" s="42">
        <f t="shared" si="136"/>
        <v>-3306.1830985915731</v>
      </c>
      <c r="Z156" s="42">
        <f t="shared" si="137"/>
        <v>2</v>
      </c>
      <c r="AA156" s="42">
        <f t="shared" si="138"/>
        <v>0</v>
      </c>
      <c r="AB156" s="60">
        <f t="shared" si="139"/>
        <v>4892.8585538774059</v>
      </c>
    </row>
    <row r="157" spans="1:28">
      <c r="A157" s="115">
        <f t="shared" si="130"/>
        <v>151</v>
      </c>
      <c r="B157" s="47" t="str">
        <v>Oct</v>
      </c>
      <c r="C157" s="47">
        <v>2020</v>
      </c>
      <c r="D157" s="3">
        <v>427438</v>
      </c>
      <c r="E157" s="3">
        <v>146</v>
      </c>
      <c r="F157" s="3">
        <f t="shared" si="140"/>
        <v>2927.6575342465753</v>
      </c>
      <c r="G157" s="3">
        <v>0</v>
      </c>
      <c r="H157" s="60">
        <v>43292.110000000008</v>
      </c>
      <c r="I157" s="60">
        <f t="shared" si="141"/>
        <v>296.52130136986307</v>
      </c>
      <c r="J157" s="69">
        <f t="shared" si="131"/>
        <v>10.128278253220351</v>
      </c>
      <c r="L157" s="3">
        <v>374564.71232876711</v>
      </c>
      <c r="M157" s="3">
        <v>144</v>
      </c>
      <c r="N157" s="3">
        <f t="shared" si="142"/>
        <v>2601.1438356164381</v>
      </c>
      <c r="O157" s="3">
        <v>0</v>
      </c>
      <c r="P157" s="60">
        <v>43377.898245807883</v>
      </c>
      <c r="Q157" s="60">
        <f t="shared" si="143"/>
        <v>301.23540448477695</v>
      </c>
      <c r="R157" s="69">
        <f t="shared" si="132"/>
        <v>11.580882239577804</v>
      </c>
      <c r="T157" s="72">
        <f t="shared" si="133"/>
        <v>-0.12369814492682651</v>
      </c>
      <c r="U157" s="72">
        <f t="shared" si="134"/>
        <v>-1.3698630136986356E-2</v>
      </c>
      <c r="V157" s="72">
        <f t="shared" si="144"/>
        <v>0</v>
      </c>
      <c r="W157" s="72">
        <f t="shared" si="135"/>
        <v>1.9816138739339184E-3</v>
      </c>
      <c r="Y157" s="42">
        <f t="shared" si="136"/>
        <v>-52873.287671232887</v>
      </c>
      <c r="Z157" s="42">
        <f t="shared" si="137"/>
        <v>-2</v>
      </c>
      <c r="AA157" s="42">
        <f t="shared" si="138"/>
        <v>0</v>
      </c>
      <c r="AB157" s="60">
        <f t="shared" si="139"/>
        <v>85.788245807874773</v>
      </c>
    </row>
    <row r="158" spans="1:28">
      <c r="A158" s="115">
        <f t="shared" si="130"/>
        <v>152</v>
      </c>
      <c r="B158" s="47" t="str">
        <v>Nov</v>
      </c>
      <c r="C158" s="47">
        <v>2020</v>
      </c>
      <c r="D158" s="3">
        <v>290349</v>
      </c>
      <c r="E158" s="3">
        <v>142</v>
      </c>
      <c r="F158" s="3">
        <f t="shared" si="140"/>
        <v>2044.7112676056338</v>
      </c>
      <c r="G158" s="3">
        <v>0</v>
      </c>
      <c r="H158" s="60">
        <v>24388.720000000005</v>
      </c>
      <c r="I158" s="60">
        <f t="shared" si="141"/>
        <v>171.75154929577468</v>
      </c>
      <c r="J158" s="69">
        <f t="shared" si="131"/>
        <v>8.3997947297907025</v>
      </c>
      <c r="L158" s="3">
        <v>297507.04225352115</v>
      </c>
      <c r="M158" s="3">
        <v>144</v>
      </c>
      <c r="N158" s="3">
        <f t="shared" si="142"/>
        <v>2066.0211267605637</v>
      </c>
      <c r="O158" s="3">
        <v>0</v>
      </c>
      <c r="P158" s="60">
        <v>27988.150137770754</v>
      </c>
      <c r="Q158" s="60">
        <f t="shared" si="143"/>
        <v>194.36215373451913</v>
      </c>
      <c r="R158" s="69">
        <f t="shared" si="132"/>
        <v>9.4075588684454061</v>
      </c>
      <c r="T158" s="72">
        <f t="shared" si="133"/>
        <v>2.465323542881559E-2</v>
      </c>
      <c r="U158" s="72">
        <f t="shared" si="134"/>
        <v>1.4084507042253502E-2</v>
      </c>
      <c r="V158" s="72">
        <f t="shared" si="144"/>
        <v>0</v>
      </c>
      <c r="W158" s="72">
        <f t="shared" si="135"/>
        <v>0.14758585681293424</v>
      </c>
      <c r="Y158" s="42">
        <f t="shared" si="136"/>
        <v>7158.0422535211546</v>
      </c>
      <c r="Z158" s="42">
        <f t="shared" si="137"/>
        <v>2</v>
      </c>
      <c r="AA158" s="42">
        <f t="shared" si="138"/>
        <v>0</v>
      </c>
      <c r="AB158" s="60">
        <f t="shared" si="139"/>
        <v>3599.4301377707488</v>
      </c>
    </row>
    <row r="159" spans="1:28">
      <c r="A159" s="115">
        <f t="shared" si="130"/>
        <v>153</v>
      </c>
      <c r="B159" s="47" t="str">
        <v>Dec</v>
      </c>
      <c r="C159" s="47">
        <v>2020</v>
      </c>
      <c r="D159" s="3">
        <v>185683</v>
      </c>
      <c r="E159" s="3">
        <v>144</v>
      </c>
      <c r="F159" s="3">
        <f t="shared" si="140"/>
        <v>1289.4652777777778</v>
      </c>
      <c r="G159" s="3">
        <v>0</v>
      </c>
      <c r="H159" s="60">
        <v>17291.63</v>
      </c>
      <c r="I159" s="60">
        <f t="shared" si="141"/>
        <v>120.0807638888889</v>
      </c>
      <c r="J159" s="69">
        <f t="shared" si="131"/>
        <v>9.3124464813687844</v>
      </c>
      <c r="L159" s="3">
        <v>182657</v>
      </c>
      <c r="M159" s="3">
        <v>144</v>
      </c>
      <c r="N159" s="3">
        <f t="shared" si="142"/>
        <v>1268.4513888888889</v>
      </c>
      <c r="O159" s="3">
        <v>0</v>
      </c>
      <c r="P159" s="60">
        <v>18462.434115103457</v>
      </c>
      <c r="Q159" s="60">
        <f t="shared" si="143"/>
        <v>128.21134802155177</v>
      </c>
      <c r="R159" s="69">
        <f t="shared" si="132"/>
        <v>10.107706857718815</v>
      </c>
      <c r="T159" s="72">
        <f t="shared" si="133"/>
        <v>-1.6296591502722335E-2</v>
      </c>
      <c r="U159" s="72">
        <f t="shared" si="134"/>
        <v>0</v>
      </c>
      <c r="V159" s="72">
        <f t="shared" si="144"/>
        <v>0</v>
      </c>
      <c r="W159" s="72">
        <f t="shared" si="135"/>
        <v>6.7709297220878373E-2</v>
      </c>
      <c r="Y159" s="42">
        <f t="shared" si="136"/>
        <v>-3026</v>
      </c>
      <c r="Z159" s="42">
        <f t="shared" si="137"/>
        <v>0</v>
      </c>
      <c r="AA159" s="42">
        <f t="shared" si="138"/>
        <v>0</v>
      </c>
      <c r="AB159" s="60">
        <f t="shared" si="139"/>
        <v>1170.8041151034558</v>
      </c>
    </row>
    <row r="160" spans="1:28" collapsed="1">
      <c r="A160" s="115">
        <f t="shared" si="130"/>
        <v>154</v>
      </c>
      <c r="B160" s="47" t="s">
        <v>18</v>
      </c>
      <c r="D160" s="23">
        <f>SUM(D148:D159)</f>
        <v>4058730</v>
      </c>
      <c r="E160" s="23">
        <f>SUM(E148:E159)</f>
        <v>1709</v>
      </c>
      <c r="F160" s="23">
        <f>D160/E160</f>
        <v>2374.9151550614392</v>
      </c>
      <c r="G160" s="23">
        <f>SUM(G148:G159)</f>
        <v>0</v>
      </c>
      <c r="H160" s="70">
        <f>SUM(H148:H159)</f>
        <v>397588.84</v>
      </c>
      <c r="I160" s="70">
        <f>H160/E160</f>
        <v>232.64414277355181</v>
      </c>
      <c r="J160" s="71">
        <f t="shared" si="131"/>
        <v>9.7958928039066411</v>
      </c>
      <c r="L160" s="23">
        <f>SUM(L148:L159)</f>
        <v>4118857.4791538138</v>
      </c>
      <c r="M160" s="23">
        <f>SUM(M148:M159)</f>
        <v>1728</v>
      </c>
      <c r="N160" s="23">
        <f>L160/M160</f>
        <v>2383.5980782140127</v>
      </c>
      <c r="O160" s="23">
        <f>SUM(O148:O159)</f>
        <v>0</v>
      </c>
      <c r="P160" s="70">
        <f>SUM(P148:P159)</f>
        <v>451257.21466052328</v>
      </c>
      <c r="Q160" s="70">
        <f>P160/M160</f>
        <v>261.14422144706208</v>
      </c>
      <c r="R160" s="71">
        <f t="shared" si="132"/>
        <v>10.955883201698702</v>
      </c>
      <c r="T160" s="73">
        <f t="shared" si="133"/>
        <v>1.4814357977449566E-2</v>
      </c>
      <c r="U160" s="73">
        <f t="shared" si="134"/>
        <v>1.1117612638970265E-2</v>
      </c>
      <c r="V160" s="73">
        <f>IFERROR(O160/G160-1,0)</f>
        <v>0</v>
      </c>
      <c r="W160" s="73">
        <f t="shared" si="135"/>
        <v>0.13498461038424336</v>
      </c>
      <c r="Y160" s="23">
        <f>SUM(Y148:Y159)</f>
        <v>60127.479153813823</v>
      </c>
      <c r="Z160" s="23">
        <f>SUM(Z148:Z159)</f>
        <v>19</v>
      </c>
      <c r="AA160" s="23">
        <f>SUM(AA148:AA159)</f>
        <v>0</v>
      </c>
      <c r="AB160" s="70">
        <f>SUM(AB148:AB159)</f>
        <v>53668.374660523346</v>
      </c>
    </row>
    <row r="161" spans="1:38" ht="30" customHeight="1">
      <c r="A161" s="115">
        <f t="shared" si="130"/>
        <v>155</v>
      </c>
      <c r="B161" s="47" t="s">
        <v>563</v>
      </c>
      <c r="J161" s="74"/>
      <c r="R161" s="74"/>
    </row>
    <row r="162" spans="1:38">
      <c r="A162" s="115">
        <f t="shared" si="130"/>
        <v>156</v>
      </c>
      <c r="B162" s="47" t="str">
        <f t="array" ref="B162:B173">TRANSPOSE('Summary - Per Book'!$D$7:$O$7)</f>
        <v>Jan</v>
      </c>
      <c r="C162" s="47">
        <f t="array" ref="C162:C173">TRANSPOSE('Summary - Per Book'!$D$8:$O$8)</f>
        <v>2020</v>
      </c>
      <c r="D162" s="3">
        <f t="array" ref="D162:D173">TRANSPOSE('Summary - Per Book'!D20:O20)</f>
        <v>115025390</v>
      </c>
      <c r="E162" s="3">
        <f t="array" ref="E162:E173">TRANSPOSE('Summary - Per Book'!D44:O44)</f>
        <v>7358</v>
      </c>
      <c r="F162" s="3">
        <f>D162/E162</f>
        <v>15632.697743952162</v>
      </c>
      <c r="G162" s="3">
        <f t="array" ref="G162:G173">TRANSPOSE('Summary - Per Book'!D93:O93)</f>
        <v>352154</v>
      </c>
      <c r="H162" s="60">
        <f t="array" ref="H162:H173">TRANSPOSE('Summary - Per Book'!D143:O143)</f>
        <v>6792113.3099999996</v>
      </c>
      <c r="I162" s="60">
        <f>H162/E162</f>
        <v>923.09232264202228</v>
      </c>
      <c r="J162" s="69">
        <f t="shared" ref="J162:J174" si="145">(H162/D162)*100</f>
        <v>5.9048817917504994</v>
      </c>
      <c r="L162" s="3">
        <f t="array" ref="L162:L173">TRANSPOSE('Summary - Annualized'!D20:O20)</f>
        <v>113966159</v>
      </c>
      <c r="M162" s="3">
        <f t="array" ref="M162:M173">TRANSPOSE('Summary - Annualized'!D44:O44)</f>
        <v>7293</v>
      </c>
      <c r="N162" s="3">
        <f>L162/M162</f>
        <v>15626.787193198958</v>
      </c>
      <c r="O162" s="3">
        <f t="array" ref="O162:O173">TRANSPOSE('Summary - Annualized'!D92:O92)</f>
        <v>349080</v>
      </c>
      <c r="P162" s="60">
        <f t="array" ref="P162:P173">TRANSPOSE('Summary - Annualized'!D140:O140)</f>
        <v>7007453.4134379001</v>
      </c>
      <c r="Q162" s="60">
        <f>P162/M162</f>
        <v>960.84648477141093</v>
      </c>
      <c r="R162" s="69">
        <f t="shared" ref="R162:R174" si="146">(P162/L162)*100</f>
        <v>6.1487142103630079</v>
      </c>
      <c r="T162" s="72">
        <f t="shared" ref="T162:T174" si="147">L162/D162-1</f>
        <v>-9.2086712333685483E-3</v>
      </c>
      <c r="U162" s="72">
        <f t="shared" ref="U162:U174" si="148">M162/E162-1</f>
        <v>-8.8339222614840507E-3</v>
      </c>
      <c r="V162" s="72">
        <f>IFERROR(O162/G162-1,0)</f>
        <v>-8.7291355486519562E-3</v>
      </c>
      <c r="W162" s="72">
        <f t="shared" ref="W162:W174" si="149">P162/H162-1</f>
        <v>3.1704433305147717E-2</v>
      </c>
      <c r="Y162" s="42">
        <f t="shared" ref="Y162:Y173" si="150">L162-D162</f>
        <v>-1059231</v>
      </c>
      <c r="Z162" s="42">
        <f t="shared" ref="Z162:Z173" si="151">M162-E162</f>
        <v>-65</v>
      </c>
      <c r="AA162" s="42">
        <f t="shared" ref="AA162:AA173" si="152">O162-G162</f>
        <v>-3074</v>
      </c>
      <c r="AB162" s="60">
        <f t="shared" ref="AB162:AB173" si="153">P162-H162</f>
        <v>215340.10343790054</v>
      </c>
    </row>
    <row r="163" spans="1:38">
      <c r="A163" s="115">
        <f t="shared" si="130"/>
        <v>157</v>
      </c>
      <c r="B163" s="47" t="str">
        <v>Feb</v>
      </c>
      <c r="C163" s="47">
        <v>2020</v>
      </c>
      <c r="D163" s="3">
        <v>111830856</v>
      </c>
      <c r="E163" s="3">
        <v>7413</v>
      </c>
      <c r="F163" s="3">
        <f t="shared" ref="F163:F173" si="154">D163/E163</f>
        <v>15085.775799271551</v>
      </c>
      <c r="G163" s="3">
        <v>350211</v>
      </c>
      <c r="H163" s="60">
        <v>6691388.5100000007</v>
      </c>
      <c r="I163" s="60">
        <f t="shared" ref="I163:I173" si="155">H163/E163</f>
        <v>902.65594361257263</v>
      </c>
      <c r="J163" s="69">
        <f t="shared" si="145"/>
        <v>5.9834903794351719</v>
      </c>
      <c r="L163" s="3">
        <v>110144445</v>
      </c>
      <c r="M163" s="3">
        <v>7293</v>
      </c>
      <c r="N163" s="3">
        <f t="shared" ref="N163:N173" si="156">L163/M163</f>
        <v>15102.762237762237</v>
      </c>
      <c r="O163" s="3">
        <v>342634</v>
      </c>
      <c r="P163" s="60">
        <v>6869327.848930995</v>
      </c>
      <c r="Q163" s="60">
        <f t="shared" ref="Q163:Q173" si="157">P163/M163</f>
        <v>941.90701342808109</v>
      </c>
      <c r="R163" s="69">
        <f t="shared" si="146"/>
        <v>6.2366539219758153</v>
      </c>
      <c r="T163" s="72">
        <f t="shared" si="147"/>
        <v>-1.508001512570023E-2</v>
      </c>
      <c r="U163" s="72">
        <f t="shared" si="148"/>
        <v>-1.6187778227438332E-2</v>
      </c>
      <c r="V163" s="72">
        <f t="shared" ref="V163:V173" si="158">IFERROR(O163/G163-1,0)</f>
        <v>-2.1635528295798845E-2</v>
      </c>
      <c r="W163" s="72">
        <f t="shared" si="149"/>
        <v>2.6592289278237535E-2</v>
      </c>
      <c r="Y163" s="42">
        <f t="shared" si="150"/>
        <v>-1686411</v>
      </c>
      <c r="Z163" s="42">
        <f t="shared" si="151"/>
        <v>-120</v>
      </c>
      <c r="AA163" s="42">
        <f t="shared" si="152"/>
        <v>-7577</v>
      </c>
      <c r="AB163" s="60">
        <f t="shared" si="153"/>
        <v>177939.33893099427</v>
      </c>
      <c r="AL163" s="42"/>
    </row>
    <row r="164" spans="1:38">
      <c r="A164" s="115">
        <f t="shared" si="130"/>
        <v>158</v>
      </c>
      <c r="B164" s="47" t="str">
        <v>Mar</v>
      </c>
      <c r="C164" s="47">
        <v>2020</v>
      </c>
      <c r="D164" s="3">
        <v>106674904</v>
      </c>
      <c r="E164" s="3">
        <v>7402</v>
      </c>
      <c r="F164" s="3">
        <f t="shared" si="154"/>
        <v>14411.632531748177</v>
      </c>
      <c r="G164" s="3">
        <v>357046</v>
      </c>
      <c r="H164" s="60">
        <v>6685623.8899999997</v>
      </c>
      <c r="I164" s="60">
        <f t="shared" si="155"/>
        <v>903.21857470953796</v>
      </c>
      <c r="J164" s="69">
        <f t="shared" si="145"/>
        <v>6.2672884055278821</v>
      </c>
      <c r="L164" s="3">
        <v>105004299</v>
      </c>
      <c r="M164" s="3">
        <v>7293</v>
      </c>
      <c r="N164" s="3">
        <f t="shared" si="156"/>
        <v>14397.956807897985</v>
      </c>
      <c r="O164" s="3">
        <v>351885</v>
      </c>
      <c r="P164" s="60">
        <v>6854103.5739342067</v>
      </c>
      <c r="Q164" s="60">
        <f t="shared" si="157"/>
        <v>939.81949457482608</v>
      </c>
      <c r="R164" s="69">
        <f t="shared" si="146"/>
        <v>6.5274504369904012</v>
      </c>
      <c r="T164" s="72">
        <f t="shared" si="147"/>
        <v>-1.5660712476479044E-2</v>
      </c>
      <c r="U164" s="72">
        <f t="shared" si="148"/>
        <v>-1.4725749797352083E-2</v>
      </c>
      <c r="V164" s="72">
        <f t="shared" si="158"/>
        <v>-1.445472012009652E-2</v>
      </c>
      <c r="W164" s="72">
        <f t="shared" si="149"/>
        <v>2.5200293451477229E-2</v>
      </c>
      <c r="Y164" s="42">
        <f t="shared" si="150"/>
        <v>-1670605</v>
      </c>
      <c r="Z164" s="42">
        <f t="shared" si="151"/>
        <v>-109</v>
      </c>
      <c r="AA164" s="42">
        <f t="shared" si="152"/>
        <v>-5161</v>
      </c>
      <c r="AB164" s="60">
        <f t="shared" si="153"/>
        <v>168479.68393420707</v>
      </c>
    </row>
    <row r="165" spans="1:38">
      <c r="A165" s="115">
        <f t="shared" si="130"/>
        <v>159</v>
      </c>
      <c r="B165" s="47" t="str">
        <v>Apr</v>
      </c>
      <c r="C165" s="47">
        <v>2020</v>
      </c>
      <c r="D165" s="3">
        <v>99265057</v>
      </c>
      <c r="E165" s="3">
        <v>7360</v>
      </c>
      <c r="F165" s="3">
        <f t="shared" si="154"/>
        <v>13487.100135869565</v>
      </c>
      <c r="G165" s="3">
        <v>347281</v>
      </c>
      <c r="H165" s="60">
        <v>6389604</v>
      </c>
      <c r="I165" s="60">
        <f t="shared" si="155"/>
        <v>868.15271739130435</v>
      </c>
      <c r="J165" s="69">
        <f t="shared" si="145"/>
        <v>6.4369116314515393</v>
      </c>
      <c r="L165" s="3">
        <v>98332932</v>
      </c>
      <c r="M165" s="3">
        <v>7293</v>
      </c>
      <c r="N165" s="3">
        <f t="shared" si="156"/>
        <v>13483.193747429041</v>
      </c>
      <c r="O165" s="3">
        <v>344022</v>
      </c>
      <c r="P165" s="60">
        <v>6579831.0062899189</v>
      </c>
      <c r="Q165" s="60">
        <f t="shared" si="157"/>
        <v>902.21184783901265</v>
      </c>
      <c r="R165" s="69">
        <f t="shared" si="146"/>
        <v>6.6913808756255921</v>
      </c>
      <c r="T165" s="72">
        <f t="shared" si="147"/>
        <v>-9.3902630811968368E-3</v>
      </c>
      <c r="U165" s="72">
        <f t="shared" si="148"/>
        <v>-9.103260869565255E-3</v>
      </c>
      <c r="V165" s="72">
        <f t="shared" si="158"/>
        <v>-9.384331420377201E-3</v>
      </c>
      <c r="W165" s="72">
        <f t="shared" si="149"/>
        <v>2.9771329536215196E-2</v>
      </c>
      <c r="Y165" s="42">
        <f t="shared" si="150"/>
        <v>-932125</v>
      </c>
      <c r="Z165" s="42">
        <f t="shared" si="151"/>
        <v>-67</v>
      </c>
      <c r="AA165" s="42">
        <f t="shared" si="152"/>
        <v>-3259</v>
      </c>
      <c r="AB165" s="60">
        <f t="shared" si="153"/>
        <v>190227.00628991891</v>
      </c>
    </row>
    <row r="166" spans="1:38">
      <c r="A166" s="115">
        <f t="shared" si="130"/>
        <v>160</v>
      </c>
      <c r="B166" s="47" t="str">
        <v>May</v>
      </c>
      <c r="C166" s="47">
        <v>2020</v>
      </c>
      <c r="D166" s="3">
        <v>108977737</v>
      </c>
      <c r="E166" s="3">
        <v>7330</v>
      </c>
      <c r="F166" s="3">
        <f t="shared" si="154"/>
        <v>14867.358390177353</v>
      </c>
      <c r="G166" s="3">
        <v>370308</v>
      </c>
      <c r="H166" s="60">
        <v>11238665.829999998</v>
      </c>
      <c r="I166" s="60">
        <f t="shared" si="155"/>
        <v>1533.2422687585263</v>
      </c>
      <c r="J166" s="69">
        <f t="shared" si="145"/>
        <v>10.312808963907919</v>
      </c>
      <c r="L166" s="3">
        <v>108680453</v>
      </c>
      <c r="M166" s="3">
        <v>7293</v>
      </c>
      <c r="N166" s="3">
        <f t="shared" si="156"/>
        <v>14902.022898669957</v>
      </c>
      <c r="O166" s="3">
        <v>368431</v>
      </c>
      <c r="P166" s="60">
        <v>11829491.830622988</v>
      </c>
      <c r="Q166" s="60">
        <f t="shared" si="157"/>
        <v>1622.0337077503068</v>
      </c>
      <c r="R166" s="69">
        <f t="shared" si="146"/>
        <v>10.884654511536668</v>
      </c>
      <c r="T166" s="72">
        <f t="shared" si="147"/>
        <v>-2.7279333209130341E-3</v>
      </c>
      <c r="U166" s="72">
        <f t="shared" si="148"/>
        <v>-5.0477489768075978E-3</v>
      </c>
      <c r="V166" s="72">
        <f t="shared" si="158"/>
        <v>-5.0687535781025472E-3</v>
      </c>
      <c r="W166" s="72">
        <f t="shared" si="149"/>
        <v>5.2570830876193853E-2</v>
      </c>
      <c r="Y166" s="42">
        <f t="shared" si="150"/>
        <v>-297284</v>
      </c>
      <c r="Z166" s="42">
        <f t="shared" si="151"/>
        <v>-37</v>
      </c>
      <c r="AA166" s="42">
        <f t="shared" si="152"/>
        <v>-1877</v>
      </c>
      <c r="AB166" s="60">
        <f t="shared" si="153"/>
        <v>590826.00062298961</v>
      </c>
    </row>
    <row r="167" spans="1:38">
      <c r="A167" s="115">
        <f t="shared" si="130"/>
        <v>161</v>
      </c>
      <c r="B167" s="47" t="str">
        <v>Jun</v>
      </c>
      <c r="C167" s="47">
        <v>2020</v>
      </c>
      <c r="D167" s="3">
        <v>135457671</v>
      </c>
      <c r="E167" s="3">
        <v>7304</v>
      </c>
      <c r="F167" s="3">
        <f t="shared" si="154"/>
        <v>18545.683324205915</v>
      </c>
      <c r="G167" s="3">
        <v>409029</v>
      </c>
      <c r="H167" s="60">
        <v>13353418</v>
      </c>
      <c r="I167" s="60">
        <f t="shared" si="155"/>
        <v>1828.2335706462213</v>
      </c>
      <c r="J167" s="69">
        <f t="shared" si="145"/>
        <v>9.8580005852898509</v>
      </c>
      <c r="L167" s="3">
        <v>135187940</v>
      </c>
      <c r="M167" s="3">
        <v>7293</v>
      </c>
      <c r="N167" s="3">
        <f t="shared" si="156"/>
        <v>18536.670780200191</v>
      </c>
      <c r="O167" s="3">
        <v>408288</v>
      </c>
      <c r="P167" s="60">
        <v>13865345.698258147</v>
      </c>
      <c r="Q167" s="60">
        <f t="shared" si="157"/>
        <v>1901.1854789878166</v>
      </c>
      <c r="R167" s="69">
        <f t="shared" si="146"/>
        <v>10.256348087157884</v>
      </c>
      <c r="T167" s="72">
        <f t="shared" si="147"/>
        <v>-1.9912567373168155E-3</v>
      </c>
      <c r="U167" s="72">
        <f t="shared" si="148"/>
        <v>-1.5060240963855609E-3</v>
      </c>
      <c r="V167" s="72">
        <f t="shared" si="158"/>
        <v>-1.8116074899334755E-3</v>
      </c>
      <c r="W167" s="72">
        <f t="shared" si="149"/>
        <v>3.8336828687467683E-2</v>
      </c>
      <c r="Y167" s="42">
        <f t="shared" si="150"/>
        <v>-269731</v>
      </c>
      <c r="Z167" s="42">
        <f t="shared" si="151"/>
        <v>-11</v>
      </c>
      <c r="AA167" s="42">
        <f t="shared" si="152"/>
        <v>-741</v>
      </c>
      <c r="AB167" s="60">
        <f t="shared" si="153"/>
        <v>511927.69825814664</v>
      </c>
    </row>
    <row r="168" spans="1:38">
      <c r="A168" s="115">
        <f t="shared" si="130"/>
        <v>162</v>
      </c>
      <c r="B168" s="47" t="str">
        <v>Jul</v>
      </c>
      <c r="C168" s="47">
        <v>2020</v>
      </c>
      <c r="D168" s="3">
        <v>159703695</v>
      </c>
      <c r="E168" s="3">
        <v>7279</v>
      </c>
      <c r="F168" s="3">
        <f t="shared" si="154"/>
        <v>21940.334523973073</v>
      </c>
      <c r="G168" s="3">
        <v>429561</v>
      </c>
      <c r="H168" s="60">
        <v>14943415.970000001</v>
      </c>
      <c r="I168" s="60">
        <f t="shared" si="155"/>
        <v>2052.9490273389201</v>
      </c>
      <c r="J168" s="69">
        <f t="shared" si="145"/>
        <v>9.3569631998808802</v>
      </c>
      <c r="L168" s="3">
        <v>160079931</v>
      </c>
      <c r="M168" s="3">
        <v>7293</v>
      </c>
      <c r="N168" s="3">
        <f t="shared" si="156"/>
        <v>21949.805429864253</v>
      </c>
      <c r="O168" s="3">
        <v>430215</v>
      </c>
      <c r="P168" s="60">
        <v>15445594.671295092</v>
      </c>
      <c r="Q168" s="60">
        <f t="shared" si="157"/>
        <v>2117.8657166180024</v>
      </c>
      <c r="R168" s="69">
        <f t="shared" si="146"/>
        <v>9.6486764923050163</v>
      </c>
      <c r="T168" s="72">
        <f t="shared" si="147"/>
        <v>2.3558377907286765E-3</v>
      </c>
      <c r="U168" s="72">
        <f t="shared" si="148"/>
        <v>1.9233411182855153E-3</v>
      </c>
      <c r="V168" s="72">
        <f t="shared" si="158"/>
        <v>1.5224845830976719E-3</v>
      </c>
      <c r="W168" s="72">
        <f t="shared" si="149"/>
        <v>3.3605348489478715E-2</v>
      </c>
      <c r="Y168" s="42">
        <f t="shared" si="150"/>
        <v>376236</v>
      </c>
      <c r="Z168" s="42">
        <f t="shared" si="151"/>
        <v>14</v>
      </c>
      <c r="AA168" s="42">
        <f t="shared" si="152"/>
        <v>654</v>
      </c>
      <c r="AB168" s="60">
        <f t="shared" si="153"/>
        <v>502178.70129509084</v>
      </c>
    </row>
    <row r="169" spans="1:38">
      <c r="A169" s="115">
        <f t="shared" si="130"/>
        <v>163</v>
      </c>
      <c r="B169" s="47" t="str">
        <v>Aug</v>
      </c>
      <c r="C169" s="47">
        <v>2020</v>
      </c>
      <c r="D169" s="3">
        <v>158987925</v>
      </c>
      <c r="E169" s="3">
        <v>7342</v>
      </c>
      <c r="F169" s="3">
        <f t="shared" si="154"/>
        <v>21654.579814764369</v>
      </c>
      <c r="G169" s="3">
        <v>446147</v>
      </c>
      <c r="H169" s="60">
        <v>15225631.66</v>
      </c>
      <c r="I169" s="60">
        <f t="shared" si="155"/>
        <v>2073.7716780168889</v>
      </c>
      <c r="J169" s="69">
        <f t="shared" si="145"/>
        <v>9.5765962477968056</v>
      </c>
      <c r="L169" s="3">
        <v>158099415</v>
      </c>
      <c r="M169" s="3">
        <v>7293</v>
      </c>
      <c r="N169" s="3">
        <f t="shared" si="156"/>
        <v>21678.241464417933</v>
      </c>
      <c r="O169" s="3">
        <v>442925</v>
      </c>
      <c r="P169" s="60">
        <v>15604707.929561865</v>
      </c>
      <c r="Q169" s="60">
        <f t="shared" si="157"/>
        <v>2139.6829740246626</v>
      </c>
      <c r="R169" s="69">
        <f t="shared" si="146"/>
        <v>9.8701870146463637</v>
      </c>
      <c r="T169" s="72">
        <f t="shared" si="147"/>
        <v>-5.5885376200739412E-3</v>
      </c>
      <c r="U169" s="72">
        <f t="shared" si="148"/>
        <v>-6.673930809043882E-3</v>
      </c>
      <c r="V169" s="72">
        <f t="shared" si="158"/>
        <v>-7.2218349557432449E-3</v>
      </c>
      <c r="W169" s="72">
        <f t="shared" si="149"/>
        <v>2.4897244201549595E-2</v>
      </c>
      <c r="Y169" s="42">
        <f t="shared" si="150"/>
        <v>-888510</v>
      </c>
      <c r="Z169" s="42">
        <f t="shared" si="151"/>
        <v>-49</v>
      </c>
      <c r="AA169" s="42">
        <f t="shared" si="152"/>
        <v>-3222</v>
      </c>
      <c r="AB169" s="60">
        <f t="shared" si="153"/>
        <v>379076.26956186444</v>
      </c>
    </row>
    <row r="170" spans="1:38">
      <c r="A170" s="115">
        <f t="shared" si="130"/>
        <v>164</v>
      </c>
      <c r="B170" s="47" t="str">
        <v>Sep</v>
      </c>
      <c r="C170" s="47">
        <v>2020</v>
      </c>
      <c r="D170" s="3">
        <v>160251321</v>
      </c>
      <c r="E170" s="3">
        <v>7359</v>
      </c>
      <c r="F170" s="3">
        <f t="shared" si="154"/>
        <v>21776.236037505096</v>
      </c>
      <c r="G170" s="3">
        <v>441795</v>
      </c>
      <c r="H170" s="60">
        <v>15214834.509999998</v>
      </c>
      <c r="I170" s="60">
        <f t="shared" si="155"/>
        <v>2067.5138619377631</v>
      </c>
      <c r="J170" s="69">
        <f t="shared" si="145"/>
        <v>9.4943582461950484</v>
      </c>
      <c r="L170" s="3">
        <v>158208479</v>
      </c>
      <c r="M170" s="3">
        <v>7293</v>
      </c>
      <c r="N170" s="3">
        <f t="shared" si="156"/>
        <v>21693.196078431374</v>
      </c>
      <c r="O170" s="3">
        <v>437901</v>
      </c>
      <c r="P170" s="60">
        <v>15510922.341007985</v>
      </c>
      <c r="Q170" s="60">
        <f t="shared" si="157"/>
        <v>2126.8233019344557</v>
      </c>
      <c r="R170" s="69">
        <f t="shared" si="146"/>
        <v>9.8041030664405699</v>
      </c>
      <c r="T170" s="72">
        <f t="shared" si="147"/>
        <v>-1.2747738909434592E-2</v>
      </c>
      <c r="U170" s="72">
        <f t="shared" si="148"/>
        <v>-8.9686098654708779E-3</v>
      </c>
      <c r="V170" s="72">
        <f t="shared" si="158"/>
        <v>-8.814042712117609E-3</v>
      </c>
      <c r="W170" s="72">
        <f t="shared" si="149"/>
        <v>1.9460470030967736E-2</v>
      </c>
      <c r="Y170" s="42">
        <f t="shared" si="150"/>
        <v>-2042842</v>
      </c>
      <c r="Z170" s="42">
        <f t="shared" si="151"/>
        <v>-66</v>
      </c>
      <c r="AA170" s="42">
        <f t="shared" si="152"/>
        <v>-3894</v>
      </c>
      <c r="AB170" s="60">
        <f t="shared" si="153"/>
        <v>296087.83100798726</v>
      </c>
    </row>
    <row r="171" spans="1:38">
      <c r="A171" s="115">
        <f t="shared" si="130"/>
        <v>165</v>
      </c>
      <c r="B171" s="47" t="str">
        <v>Oct</v>
      </c>
      <c r="C171" s="47">
        <v>2020</v>
      </c>
      <c r="D171" s="3">
        <v>126534569</v>
      </c>
      <c r="E171" s="3">
        <v>7341</v>
      </c>
      <c r="F171" s="3">
        <f t="shared" si="154"/>
        <v>17236.693774690099</v>
      </c>
      <c r="G171" s="3">
        <v>404712</v>
      </c>
      <c r="H171" s="60">
        <v>12874897.689999998</v>
      </c>
      <c r="I171" s="60">
        <f t="shared" si="155"/>
        <v>1753.8343127639282</v>
      </c>
      <c r="J171" s="69">
        <f t="shared" si="145"/>
        <v>10.175004184034481</v>
      </c>
      <c r="L171" s="3">
        <v>126102404</v>
      </c>
      <c r="M171" s="3">
        <v>7293</v>
      </c>
      <c r="N171" s="3">
        <f t="shared" si="156"/>
        <v>17290.882215823392</v>
      </c>
      <c r="O171" s="3">
        <v>402120</v>
      </c>
      <c r="P171" s="60">
        <v>13393957.39691323</v>
      </c>
      <c r="Q171" s="60">
        <f t="shared" si="157"/>
        <v>1836.5497596206267</v>
      </c>
      <c r="R171" s="69">
        <f t="shared" si="146"/>
        <v>10.621492510890777</v>
      </c>
      <c r="T171" s="72">
        <f t="shared" si="147"/>
        <v>-3.4153907775195114E-3</v>
      </c>
      <c r="U171" s="72">
        <f t="shared" si="148"/>
        <v>-6.538618716796063E-3</v>
      </c>
      <c r="V171" s="72">
        <f t="shared" si="158"/>
        <v>-6.4045543497598389E-3</v>
      </c>
      <c r="W171" s="72">
        <f t="shared" si="149"/>
        <v>4.0315637406298732E-2</v>
      </c>
      <c r="Y171" s="42">
        <f t="shared" si="150"/>
        <v>-432165</v>
      </c>
      <c r="Z171" s="42">
        <f t="shared" si="151"/>
        <v>-48</v>
      </c>
      <c r="AA171" s="42">
        <f t="shared" si="152"/>
        <v>-2592</v>
      </c>
      <c r="AB171" s="60">
        <f t="shared" si="153"/>
        <v>519059.7069132328</v>
      </c>
    </row>
    <row r="172" spans="1:38">
      <c r="A172" s="115">
        <f t="shared" si="130"/>
        <v>166</v>
      </c>
      <c r="B172" s="47" t="str">
        <v>Nov</v>
      </c>
      <c r="C172" s="47">
        <v>2020</v>
      </c>
      <c r="D172" s="3">
        <v>109497117</v>
      </c>
      <c r="E172" s="3">
        <v>7301</v>
      </c>
      <c r="F172" s="3">
        <f t="shared" si="154"/>
        <v>14997.550609505548</v>
      </c>
      <c r="G172" s="3">
        <v>377279</v>
      </c>
      <c r="H172" s="60">
        <v>7021055.1500000004</v>
      </c>
      <c r="I172" s="60">
        <f t="shared" si="155"/>
        <v>961.65664292562667</v>
      </c>
      <c r="J172" s="69">
        <f t="shared" si="145"/>
        <v>6.4120913338750283</v>
      </c>
      <c r="L172" s="3">
        <v>109017718</v>
      </c>
      <c r="M172" s="3">
        <v>7293</v>
      </c>
      <c r="N172" s="3">
        <f t="shared" si="156"/>
        <v>14948.267928150281</v>
      </c>
      <c r="O172" s="3">
        <v>376879</v>
      </c>
      <c r="P172" s="60">
        <v>7274352.3687219033</v>
      </c>
      <c r="Q172" s="60">
        <f t="shared" si="157"/>
        <v>997.44307811900501</v>
      </c>
      <c r="R172" s="69">
        <f t="shared" si="146"/>
        <v>6.6726331298935309</v>
      </c>
      <c r="T172" s="72">
        <f t="shared" si="147"/>
        <v>-4.3781883316617032E-3</v>
      </c>
      <c r="U172" s="72">
        <f t="shared" si="148"/>
        <v>-1.0957403095466223E-3</v>
      </c>
      <c r="V172" s="72">
        <f t="shared" si="158"/>
        <v>-1.0602233360457181E-3</v>
      </c>
      <c r="W172" s="72">
        <f t="shared" si="149"/>
        <v>3.6076802319648937E-2</v>
      </c>
      <c r="Y172" s="42">
        <f t="shared" si="150"/>
        <v>-479399</v>
      </c>
      <c r="Z172" s="42">
        <f t="shared" si="151"/>
        <v>-8</v>
      </c>
      <c r="AA172" s="42">
        <f t="shared" si="152"/>
        <v>-400</v>
      </c>
      <c r="AB172" s="60">
        <f t="shared" si="153"/>
        <v>253297.21872190293</v>
      </c>
    </row>
    <row r="173" spans="1:38">
      <c r="A173" s="115">
        <f t="shared" si="130"/>
        <v>167</v>
      </c>
      <c r="B173" s="47" t="str">
        <v>Dec</v>
      </c>
      <c r="C173" s="47">
        <v>2020</v>
      </c>
      <c r="D173" s="3">
        <v>102640827</v>
      </c>
      <c r="E173" s="3">
        <v>7293</v>
      </c>
      <c r="F173" s="3">
        <f t="shared" si="154"/>
        <v>14073.882764294529</v>
      </c>
      <c r="G173" s="3">
        <v>344677</v>
      </c>
      <c r="H173" s="60">
        <v>6458568.9399999995</v>
      </c>
      <c r="I173" s="60">
        <f t="shared" si="155"/>
        <v>885.58466200466194</v>
      </c>
      <c r="J173" s="69">
        <f t="shared" si="145"/>
        <v>6.2923976050972383</v>
      </c>
      <c r="L173" s="3">
        <v>103215188</v>
      </c>
      <c r="M173" s="3">
        <v>7293</v>
      </c>
      <c r="N173" s="3">
        <f t="shared" si="156"/>
        <v>14152.637871931989</v>
      </c>
      <c r="O173" s="3">
        <v>344677</v>
      </c>
      <c r="P173" s="60">
        <v>6735631.8806584636</v>
      </c>
      <c r="Q173" s="60">
        <f t="shared" si="157"/>
        <v>923.57491850520546</v>
      </c>
      <c r="R173" s="69">
        <f t="shared" si="146"/>
        <v>6.5258146704712336</v>
      </c>
      <c r="T173" s="72">
        <f t="shared" si="147"/>
        <v>5.5958337124466517E-3</v>
      </c>
      <c r="U173" s="72">
        <f t="shared" si="148"/>
        <v>0</v>
      </c>
      <c r="V173" s="72">
        <f t="shared" si="158"/>
        <v>0</v>
      </c>
      <c r="W173" s="72">
        <f t="shared" si="149"/>
        <v>4.2898503249307218E-2</v>
      </c>
      <c r="Y173" s="42">
        <f t="shared" si="150"/>
        <v>574361</v>
      </c>
      <c r="Z173" s="42">
        <f t="shared" si="151"/>
        <v>0</v>
      </c>
      <c r="AA173" s="42">
        <f t="shared" si="152"/>
        <v>0</v>
      </c>
      <c r="AB173" s="60">
        <f t="shared" si="153"/>
        <v>277062.9406584641</v>
      </c>
    </row>
    <row r="174" spans="1:38" collapsed="1">
      <c r="A174" s="115">
        <f t="shared" si="130"/>
        <v>168</v>
      </c>
      <c r="B174" s="47" t="s">
        <v>18</v>
      </c>
      <c r="D174" s="23">
        <f>SUM(D162:D173)</f>
        <v>1494847069</v>
      </c>
      <c r="E174" s="23">
        <f>SUM(E162:E173)</f>
        <v>88082</v>
      </c>
      <c r="F174" s="23">
        <f>D174/E174</f>
        <v>16971.084546218295</v>
      </c>
      <c r="G174" s="23">
        <f>SUM(G162:G173)</f>
        <v>4630200</v>
      </c>
      <c r="H174" s="70">
        <f>SUM(H162:H173)</f>
        <v>122889217.46000001</v>
      </c>
      <c r="I174" s="70">
        <f>H174/E174</f>
        <v>1395.1683370041553</v>
      </c>
      <c r="J174" s="71">
        <f t="shared" si="145"/>
        <v>8.2208554980951032</v>
      </c>
      <c r="L174" s="23">
        <f>SUM(L162:L173)</f>
        <v>1486039363</v>
      </c>
      <c r="M174" s="23">
        <f>SUM(M162:M173)</f>
        <v>87516</v>
      </c>
      <c r="N174" s="23">
        <f>L174/M174</f>
        <v>16980.202054481466</v>
      </c>
      <c r="O174" s="23">
        <f>SUM(O162:O173)</f>
        <v>4599057</v>
      </c>
      <c r="P174" s="70">
        <f>SUM(P162:P173)</f>
        <v>126970719.95963271</v>
      </c>
      <c r="Q174" s="70">
        <f>P174/M174</f>
        <v>1450.8286480144511</v>
      </c>
      <c r="R174" s="71">
        <f t="shared" si="146"/>
        <v>8.5442366548962472</v>
      </c>
      <c r="T174" s="73">
        <f t="shared" si="147"/>
        <v>-5.8920448670993775E-3</v>
      </c>
      <c r="U174" s="73">
        <f t="shared" si="148"/>
        <v>-6.4258304761471985E-3</v>
      </c>
      <c r="V174" s="73">
        <f>IFERROR(O174/G174-1,0)</f>
        <v>-6.7260593494881116E-3</v>
      </c>
      <c r="W174" s="73">
        <f t="shared" si="149"/>
        <v>3.3212861014118022E-2</v>
      </c>
      <c r="Y174" s="23">
        <f>SUM(Y162:Y173)</f>
        <v>-8807706</v>
      </c>
      <c r="Z174" s="23">
        <f>SUM(Z162:Z173)</f>
        <v>-566</v>
      </c>
      <c r="AA174" s="23">
        <f>SUM(AA162:AA173)</f>
        <v>-31143</v>
      </c>
      <c r="AB174" s="70">
        <f>SUM(AB162:AB173)</f>
        <v>4081502.4996326994</v>
      </c>
    </row>
    <row r="175" spans="1:38" ht="30" customHeight="1">
      <c r="A175" s="115">
        <f t="shared" si="130"/>
        <v>169</v>
      </c>
      <c r="B175" s="47" t="s">
        <v>567</v>
      </c>
      <c r="J175" s="74"/>
      <c r="R175" s="74"/>
      <c r="AD175" s="16"/>
      <c r="AE175" s="16"/>
      <c r="AF175" s="16"/>
      <c r="AG175" s="16"/>
      <c r="AH175" s="16"/>
      <c r="AI175" s="16"/>
      <c r="AJ175" s="16"/>
      <c r="AK175" s="16"/>
      <c r="AL175" s="16"/>
    </row>
    <row r="176" spans="1:38">
      <c r="A176" s="115">
        <f t="shared" si="130"/>
        <v>170</v>
      </c>
      <c r="B176" s="47" t="str">
        <f t="array" ref="B176:B187">TRANSPOSE('Summary - Per Book'!$D$7:$O$7)</f>
        <v>Jan</v>
      </c>
      <c r="C176" s="47">
        <f t="array" ref="C176:C187">TRANSPOSE('Summary - Per Book'!$D$8:$O$8)</f>
        <v>2020</v>
      </c>
      <c r="D176" s="3">
        <f t="array" ref="D176:D187">TRANSPOSE('Summary - Per Book'!D21:O21)</f>
        <v>48183898</v>
      </c>
      <c r="E176" s="3">
        <f t="array" ref="E176:E187">TRANSPOSE('Summary - Per Book'!D45:O45)+TRANSPOSE('Rate 43 - State University'!F24:F35)</f>
        <v>112</v>
      </c>
      <c r="F176" s="3">
        <f>D176/E176</f>
        <v>430213.375</v>
      </c>
      <c r="G176" s="3">
        <f t="array" ref="G176:G187">TRANSPOSE('Summary - Per Book'!D94:O94)</f>
        <v>116022</v>
      </c>
      <c r="H176" s="60">
        <f t="array" ref="H176:H187">TRANSPOSE('Summary - Per Book'!D144:O144)</f>
        <v>2314329.1199999996</v>
      </c>
      <c r="I176" s="60">
        <f>H176/E176</f>
        <v>20663.652857142853</v>
      </c>
      <c r="J176" s="69">
        <f t="shared" ref="J176:J188" si="159">(H176/D176)*100</f>
        <v>4.8031172571384735</v>
      </c>
      <c r="L176" s="3">
        <f t="array" ref="L176:L187">TRANSPOSE('Summary - Annualized'!D21:O21)+TRANSPOSE('Summary - Annualized'!D22:O22)+TRANSPOSE('Summary - Annualized'!D30:O30)+TRANSPOSE('Summary - Annualized'!D31:O31)+TRANSPOSE('Summary - Annualized'!D32:O32)</f>
        <v>47774534</v>
      </c>
      <c r="M176" s="3">
        <f t="array" ref="M176:M187">TRANSPOSE('Summary - Annualized'!D45:O45)+TRANSPOSE('Summary - Annualized'!D46:O46)+TRANSPOSE('Summary - Annualized'!D54:O54)+TRANSPOSE('Summary - Annualized'!D55:O55)+TRANSPOSE('Summary - Annualized'!D56:O56)</f>
        <v>110</v>
      </c>
      <c r="N176" s="3">
        <f>L176/M176</f>
        <v>434313.94545454544</v>
      </c>
      <c r="O176" s="3">
        <f t="array" ref="O176:O187">TRANSPOSE('Summary - Annualized'!D93:O93)+TRANSPOSE('Summary - Annualized'!D94:O94)+TRANSPOSE('Summary - Annualized'!D102:O102)+TRANSPOSE('Summary - Annualized'!D103:O103)+TRANSPOSE('Summary - Annualized'!D104:O104)</f>
        <v>114759</v>
      </c>
      <c r="P176" s="60">
        <f t="array" ref="P176:P187">TRANSPOSE('Summary - Annualized'!D141:O141)+TRANSPOSE('Summary - Annualized'!D142:O142)++TRANSPOSE('Summary - Annualized'!D150:O150)+TRANSPOSE('Summary - Annualized'!D151:O151)+TRANSPOSE('Summary - Annualized'!D152:O152)</f>
        <v>2347220.5289652552</v>
      </c>
      <c r="Q176" s="60">
        <f>P176/M176</f>
        <v>21338.368445138683</v>
      </c>
      <c r="R176" s="69">
        <f t="shared" ref="R176:R188" si="160">(P176/L176)*100</f>
        <v>4.9131207202675284</v>
      </c>
      <c r="T176" s="72">
        <f t="shared" ref="T176:T188" si="161">L176/D176-1</f>
        <v>-8.495867229338705E-3</v>
      </c>
      <c r="U176" s="72">
        <f t="shared" ref="U176:U188" si="162">M176/E176-1</f>
        <v>-1.7857142857142905E-2</v>
      </c>
      <c r="V176" s="72">
        <f>IFERROR(O176/G176-1,0)</f>
        <v>-1.0885866473599792E-2</v>
      </c>
      <c r="W176" s="72">
        <f t="shared" ref="W176:W188" si="163">P176/H176-1</f>
        <v>1.4212070651928643E-2</v>
      </c>
      <c r="Y176" s="42">
        <f t="shared" ref="Y176:Y187" si="164">L176-D176</f>
        <v>-409364</v>
      </c>
      <c r="Z176" s="42">
        <f t="shared" ref="Z176:Z187" si="165">M176-E176</f>
        <v>-2</v>
      </c>
      <c r="AA176" s="42">
        <f t="shared" ref="AA176:AA187" si="166">O176-G176</f>
        <v>-1263</v>
      </c>
      <c r="AB176" s="60">
        <f t="shared" ref="AB176:AB187" si="167">P176-H176</f>
        <v>32891.408965255599</v>
      </c>
      <c r="AD176" s="34"/>
      <c r="AE176" s="34"/>
      <c r="AF176" s="34"/>
      <c r="AG176" s="34"/>
      <c r="AH176" s="16"/>
      <c r="AI176" s="34"/>
      <c r="AJ176" s="16"/>
      <c r="AK176" s="16"/>
      <c r="AL176" s="34"/>
    </row>
    <row r="177" spans="1:38">
      <c r="A177" s="115">
        <f t="shared" si="130"/>
        <v>171</v>
      </c>
      <c r="B177" s="47" t="str">
        <v>Feb</v>
      </c>
      <c r="C177" s="47">
        <v>2020</v>
      </c>
      <c r="D177" s="3">
        <v>49955281</v>
      </c>
      <c r="E177" s="3">
        <v>112</v>
      </c>
      <c r="F177" s="3">
        <f t="shared" ref="F177:F187" si="168">D177/E177</f>
        <v>446029.29464285716</v>
      </c>
      <c r="G177" s="3">
        <v>115139</v>
      </c>
      <c r="H177" s="60">
        <v>2307458.8899999992</v>
      </c>
      <c r="I177" s="60">
        <f t="shared" ref="I177:I187" si="169">H177/E177</f>
        <v>20602.311517857135</v>
      </c>
      <c r="J177" s="69">
        <f t="shared" si="159"/>
        <v>4.6190489650133264</v>
      </c>
      <c r="L177" s="3">
        <v>49635953</v>
      </c>
      <c r="M177" s="3">
        <v>110</v>
      </c>
      <c r="N177" s="3">
        <f t="shared" ref="N177:N187" si="170">L177/M177</f>
        <v>451235.93636363634</v>
      </c>
      <c r="O177" s="3">
        <v>113877</v>
      </c>
      <c r="P177" s="60">
        <v>2340075.2925901962</v>
      </c>
      <c r="Q177" s="60">
        <f t="shared" ref="Q177:Q187" si="171">P177/M177</f>
        <v>21273.411750819967</v>
      </c>
      <c r="R177" s="69">
        <f t="shared" si="160"/>
        <v>4.7144764050167351</v>
      </c>
      <c r="T177" s="72">
        <f t="shared" si="161"/>
        <v>-6.3922771248149379E-3</v>
      </c>
      <c r="U177" s="72">
        <f t="shared" si="162"/>
        <v>-1.7857142857142905E-2</v>
      </c>
      <c r="V177" s="72">
        <f t="shared" ref="V177:V187" si="172">IFERROR(O177/G177-1,0)</f>
        <v>-1.0960664935425912E-2</v>
      </c>
      <c r="W177" s="72">
        <f t="shared" si="163"/>
        <v>1.4135204198674645E-2</v>
      </c>
      <c r="Y177" s="42">
        <f t="shared" si="164"/>
        <v>-319328</v>
      </c>
      <c r="Z177" s="42">
        <f t="shared" si="165"/>
        <v>-2</v>
      </c>
      <c r="AA177" s="42">
        <f t="shared" si="166"/>
        <v>-1262</v>
      </c>
      <c r="AB177" s="60">
        <f t="shared" si="167"/>
        <v>32616.402590197045</v>
      </c>
      <c r="AD177" s="34"/>
      <c r="AE177" s="34"/>
      <c r="AF177" s="34"/>
      <c r="AG177" s="34"/>
      <c r="AH177" s="16"/>
      <c r="AI177" s="34"/>
      <c r="AJ177" s="16"/>
      <c r="AK177" s="16"/>
      <c r="AL177" s="34"/>
    </row>
    <row r="178" spans="1:38">
      <c r="A178" s="115">
        <f t="shared" si="130"/>
        <v>172</v>
      </c>
      <c r="B178" s="47" t="str">
        <v>Mar</v>
      </c>
      <c r="C178" s="47">
        <v>2020</v>
      </c>
      <c r="D178" s="3">
        <v>50407606</v>
      </c>
      <c r="E178" s="3">
        <v>112</v>
      </c>
      <c r="F178" s="3">
        <f t="shared" si="168"/>
        <v>450067.91071428574</v>
      </c>
      <c r="G178" s="3">
        <v>116287</v>
      </c>
      <c r="H178" s="60">
        <v>2331678.4</v>
      </c>
      <c r="I178" s="60">
        <f t="shared" si="169"/>
        <v>20818.557142857142</v>
      </c>
      <c r="J178" s="69">
        <f t="shared" si="159"/>
        <v>4.6256479627300688</v>
      </c>
      <c r="L178" s="3">
        <v>50383725</v>
      </c>
      <c r="M178" s="3">
        <v>110</v>
      </c>
      <c r="N178" s="3">
        <f t="shared" si="170"/>
        <v>458033.86363636365</v>
      </c>
      <c r="O178" s="3">
        <v>115022</v>
      </c>
      <c r="P178" s="60">
        <v>2366329.7797294254</v>
      </c>
      <c r="Q178" s="60">
        <f t="shared" si="171"/>
        <v>21512.088906631139</v>
      </c>
      <c r="R178" s="69">
        <f t="shared" si="160"/>
        <v>4.6966153846890544</v>
      </c>
      <c r="T178" s="72">
        <f t="shared" si="161"/>
        <v>-4.7375786900094585E-4</v>
      </c>
      <c r="U178" s="72">
        <f t="shared" si="162"/>
        <v>-1.7857142857142905E-2</v>
      </c>
      <c r="V178" s="72">
        <f t="shared" si="172"/>
        <v>-1.0878258102797411E-2</v>
      </c>
      <c r="W178" s="72">
        <f t="shared" si="163"/>
        <v>1.486113167640335E-2</v>
      </c>
      <c r="Y178" s="42">
        <f t="shared" si="164"/>
        <v>-23881</v>
      </c>
      <c r="Z178" s="42">
        <f t="shared" si="165"/>
        <v>-2</v>
      </c>
      <c r="AA178" s="42">
        <f t="shared" si="166"/>
        <v>-1265</v>
      </c>
      <c r="AB178" s="60">
        <f t="shared" si="167"/>
        <v>34651.379729425535</v>
      </c>
      <c r="AD178" s="34"/>
      <c r="AE178" s="34"/>
      <c r="AF178" s="34"/>
      <c r="AG178" s="34"/>
      <c r="AH178" s="16"/>
      <c r="AI178" s="34"/>
      <c r="AJ178" s="16"/>
      <c r="AK178" s="16"/>
      <c r="AL178" s="34"/>
    </row>
    <row r="179" spans="1:38">
      <c r="A179" s="115">
        <f t="shared" si="130"/>
        <v>173</v>
      </c>
      <c r="B179" s="47" t="str">
        <v>Apr</v>
      </c>
      <c r="C179" s="47">
        <v>2020</v>
      </c>
      <c r="D179" s="3">
        <v>48057900</v>
      </c>
      <c r="E179" s="3">
        <v>112</v>
      </c>
      <c r="F179" s="3">
        <f t="shared" si="168"/>
        <v>429088.39285714284</v>
      </c>
      <c r="G179" s="3">
        <v>117219</v>
      </c>
      <c r="H179" s="60">
        <v>2324191.6800000002</v>
      </c>
      <c r="I179" s="60">
        <f t="shared" si="169"/>
        <v>20751.711428571431</v>
      </c>
      <c r="J179" s="69">
        <f t="shared" si="159"/>
        <v>4.8362322947944048</v>
      </c>
      <c r="L179" s="3">
        <v>47707885</v>
      </c>
      <c r="M179" s="3">
        <v>110</v>
      </c>
      <c r="N179" s="3">
        <f t="shared" si="170"/>
        <v>433708.04545454547</v>
      </c>
      <c r="O179" s="3">
        <v>115949</v>
      </c>
      <c r="P179" s="60">
        <v>2366502.8077171319</v>
      </c>
      <c r="Q179" s="60">
        <f t="shared" si="171"/>
        <v>21513.661888337563</v>
      </c>
      <c r="R179" s="69">
        <f t="shared" si="160"/>
        <v>4.9604018449301037</v>
      </c>
      <c r="T179" s="72">
        <f t="shared" si="161"/>
        <v>-7.2831938141283414E-3</v>
      </c>
      <c r="U179" s="72">
        <f t="shared" si="162"/>
        <v>-1.7857142857142905E-2</v>
      </c>
      <c r="V179" s="72">
        <f t="shared" si="172"/>
        <v>-1.0834421040957554E-2</v>
      </c>
      <c r="W179" s="72">
        <f t="shared" si="163"/>
        <v>1.8204663617560124E-2</v>
      </c>
      <c r="Y179" s="42">
        <f t="shared" si="164"/>
        <v>-350015</v>
      </c>
      <c r="Z179" s="42">
        <f t="shared" si="165"/>
        <v>-2</v>
      </c>
      <c r="AA179" s="42">
        <f t="shared" si="166"/>
        <v>-1270</v>
      </c>
      <c r="AB179" s="60">
        <f t="shared" si="167"/>
        <v>42311.127717131749</v>
      </c>
      <c r="AD179" s="34"/>
      <c r="AE179" s="34"/>
      <c r="AF179" s="34"/>
      <c r="AG179" s="34"/>
      <c r="AH179" s="16"/>
      <c r="AI179" s="34"/>
      <c r="AJ179" s="16"/>
      <c r="AK179" s="16"/>
      <c r="AL179" s="34"/>
    </row>
    <row r="180" spans="1:38">
      <c r="A180" s="115">
        <f t="shared" si="130"/>
        <v>174</v>
      </c>
      <c r="B180" s="47" t="str">
        <v>May</v>
      </c>
      <c r="C180" s="47">
        <v>2020</v>
      </c>
      <c r="D180" s="3">
        <v>43442490</v>
      </c>
      <c r="E180" s="3">
        <v>112</v>
      </c>
      <c r="F180" s="3">
        <f t="shared" si="168"/>
        <v>387879.375</v>
      </c>
      <c r="G180" s="3">
        <v>117355</v>
      </c>
      <c r="H180" s="60">
        <v>2318949.91</v>
      </c>
      <c r="I180" s="60">
        <f t="shared" si="169"/>
        <v>20704.909910714287</v>
      </c>
      <c r="J180" s="69">
        <f t="shared" si="159"/>
        <v>5.3379765064111195</v>
      </c>
      <c r="L180" s="3">
        <v>43324385</v>
      </c>
      <c r="M180" s="3">
        <v>110</v>
      </c>
      <c r="N180" s="3">
        <f t="shared" si="170"/>
        <v>393858.04545454547</v>
      </c>
      <c r="O180" s="3">
        <v>115989</v>
      </c>
      <c r="P180" s="60">
        <v>2349250.7102856175</v>
      </c>
      <c r="Q180" s="60">
        <f t="shared" si="171"/>
        <v>21356.824638960159</v>
      </c>
      <c r="R180" s="69">
        <f t="shared" si="160"/>
        <v>5.4224675325122735</v>
      </c>
      <c r="T180" s="72">
        <f t="shared" si="161"/>
        <v>-2.71865171632657E-3</v>
      </c>
      <c r="U180" s="72">
        <f t="shared" si="162"/>
        <v>-1.7857142857142905E-2</v>
      </c>
      <c r="V180" s="72">
        <f t="shared" si="172"/>
        <v>-1.1639896041924058E-2</v>
      </c>
      <c r="W180" s="72">
        <f t="shared" si="163"/>
        <v>1.3066604049941422E-2</v>
      </c>
      <c r="Y180" s="42">
        <f t="shared" si="164"/>
        <v>-118105</v>
      </c>
      <c r="Z180" s="42">
        <f t="shared" si="165"/>
        <v>-2</v>
      </c>
      <c r="AA180" s="42">
        <f t="shared" si="166"/>
        <v>-1366</v>
      </c>
      <c r="AB180" s="60">
        <f t="shared" si="167"/>
        <v>30300.800285617355</v>
      </c>
      <c r="AD180" s="34"/>
      <c r="AE180" s="34"/>
      <c r="AF180" s="34"/>
      <c r="AG180" s="34"/>
      <c r="AH180" s="16"/>
      <c r="AI180" s="34"/>
      <c r="AJ180" s="16"/>
      <c r="AK180" s="16"/>
      <c r="AL180" s="34"/>
    </row>
    <row r="181" spans="1:38">
      <c r="A181" s="115">
        <f t="shared" si="130"/>
        <v>175</v>
      </c>
      <c r="B181" s="47" t="str">
        <v>Jun</v>
      </c>
      <c r="C181" s="47">
        <v>2020</v>
      </c>
      <c r="D181" s="3">
        <v>51978600</v>
      </c>
      <c r="E181" s="3">
        <v>112</v>
      </c>
      <c r="F181" s="3">
        <f t="shared" si="168"/>
        <v>464094.64285714284</v>
      </c>
      <c r="G181" s="3">
        <v>122639</v>
      </c>
      <c r="H181" s="60">
        <v>3379081</v>
      </c>
      <c r="I181" s="60">
        <f t="shared" si="169"/>
        <v>30170.366071428572</v>
      </c>
      <c r="J181" s="69">
        <f t="shared" si="159"/>
        <v>6.5009080660117817</v>
      </c>
      <c r="L181" s="3">
        <v>51779378</v>
      </c>
      <c r="M181" s="3">
        <v>110</v>
      </c>
      <c r="N181" s="3">
        <f t="shared" si="170"/>
        <v>470721.61818181816</v>
      </c>
      <c r="O181" s="3">
        <v>121273</v>
      </c>
      <c r="P181" s="60">
        <v>3409855.5826874645</v>
      </c>
      <c r="Q181" s="60">
        <f t="shared" si="171"/>
        <v>30998.687115340588</v>
      </c>
      <c r="R181" s="69">
        <f t="shared" si="160"/>
        <v>6.5853544681194602</v>
      </c>
      <c r="T181" s="72">
        <f t="shared" si="161"/>
        <v>-3.8327696398132716E-3</v>
      </c>
      <c r="U181" s="72">
        <f t="shared" si="162"/>
        <v>-1.7857142857142905E-2</v>
      </c>
      <c r="V181" s="72">
        <f t="shared" si="172"/>
        <v>-1.1138381754580484E-2</v>
      </c>
      <c r="W181" s="72">
        <f t="shared" si="163"/>
        <v>9.1073823585361424E-3</v>
      </c>
      <c r="Y181" s="42">
        <f t="shared" si="164"/>
        <v>-199222</v>
      </c>
      <c r="Z181" s="42">
        <f t="shared" si="165"/>
        <v>-2</v>
      </c>
      <c r="AA181" s="42">
        <f t="shared" si="166"/>
        <v>-1366</v>
      </c>
      <c r="AB181" s="60">
        <f t="shared" si="167"/>
        <v>30774.582687464543</v>
      </c>
      <c r="AD181" s="34"/>
      <c r="AE181" s="34"/>
      <c r="AF181" s="34"/>
      <c r="AG181" s="34"/>
      <c r="AH181" s="16"/>
      <c r="AI181" s="34"/>
      <c r="AJ181" s="16"/>
      <c r="AK181" s="16"/>
      <c r="AL181" s="34"/>
    </row>
    <row r="182" spans="1:38">
      <c r="A182" s="115">
        <f t="shared" si="130"/>
        <v>176</v>
      </c>
      <c r="B182" s="47" t="str">
        <v>Jul</v>
      </c>
      <c r="C182" s="47">
        <v>2020</v>
      </c>
      <c r="D182" s="3">
        <v>56097228</v>
      </c>
      <c r="E182" s="3">
        <v>111</v>
      </c>
      <c r="F182" s="3">
        <f t="shared" si="168"/>
        <v>505380.43243243243</v>
      </c>
      <c r="G182" s="3">
        <v>124525</v>
      </c>
      <c r="H182" s="60">
        <v>4153525.37</v>
      </c>
      <c r="I182" s="60">
        <f t="shared" si="169"/>
        <v>37419.147477477476</v>
      </c>
      <c r="J182" s="69">
        <f t="shared" si="159"/>
        <v>7.4041543906590181</v>
      </c>
      <c r="L182" s="3">
        <v>56099428</v>
      </c>
      <c r="M182" s="3">
        <v>110</v>
      </c>
      <c r="N182" s="3">
        <f t="shared" si="170"/>
        <v>509994.8</v>
      </c>
      <c r="O182" s="3">
        <v>124000</v>
      </c>
      <c r="P182" s="60">
        <v>4214072.791754866</v>
      </c>
      <c r="Q182" s="60">
        <f t="shared" si="171"/>
        <v>38309.752652316965</v>
      </c>
      <c r="R182" s="69">
        <f t="shared" si="160"/>
        <v>7.5117927971651799</v>
      </c>
      <c r="T182" s="72">
        <f t="shared" si="161"/>
        <v>3.9217624086429481E-5</v>
      </c>
      <c r="U182" s="72">
        <f t="shared" si="162"/>
        <v>-9.009009009009028E-3</v>
      </c>
      <c r="V182" s="72">
        <f t="shared" si="172"/>
        <v>-4.2160208793414755E-3</v>
      </c>
      <c r="W182" s="72">
        <f t="shared" si="163"/>
        <v>1.4577356910393968E-2</v>
      </c>
      <c r="Y182" s="42">
        <f t="shared" si="164"/>
        <v>2200</v>
      </c>
      <c r="Z182" s="42">
        <f t="shared" si="165"/>
        <v>-1</v>
      </c>
      <c r="AA182" s="42">
        <f t="shared" si="166"/>
        <v>-525</v>
      </c>
      <c r="AB182" s="60">
        <f t="shared" si="167"/>
        <v>60547.421754865907</v>
      </c>
      <c r="AD182" s="34"/>
      <c r="AE182" s="34"/>
      <c r="AF182" s="34"/>
      <c r="AG182" s="34"/>
      <c r="AH182" s="16"/>
      <c r="AI182" s="34"/>
      <c r="AJ182" s="16"/>
      <c r="AK182" s="16"/>
      <c r="AL182" s="34"/>
    </row>
    <row r="183" spans="1:38">
      <c r="A183" s="115">
        <f t="shared" si="130"/>
        <v>177</v>
      </c>
      <c r="B183" s="47" t="str">
        <v>Aug</v>
      </c>
      <c r="C183" s="47">
        <v>2020</v>
      </c>
      <c r="D183" s="3">
        <v>56830774</v>
      </c>
      <c r="E183" s="3">
        <v>111</v>
      </c>
      <c r="F183" s="3">
        <f t="shared" si="168"/>
        <v>511988.95495495497</v>
      </c>
      <c r="G183" s="3">
        <v>126422</v>
      </c>
      <c r="H183" s="60">
        <v>4236192.3499999996</v>
      </c>
      <c r="I183" s="60">
        <f t="shared" si="169"/>
        <v>38163.895045045043</v>
      </c>
      <c r="J183" s="69">
        <f t="shared" si="159"/>
        <v>7.454046552313363</v>
      </c>
      <c r="L183" s="3">
        <v>56766876</v>
      </c>
      <c r="M183" s="3">
        <v>110</v>
      </c>
      <c r="N183" s="3">
        <f t="shared" si="170"/>
        <v>516062.50909090909</v>
      </c>
      <c r="O183" s="3">
        <v>125859</v>
      </c>
      <c r="P183" s="60">
        <v>4294022.6839375952</v>
      </c>
      <c r="Q183" s="60">
        <f t="shared" si="171"/>
        <v>39036.569853978137</v>
      </c>
      <c r="R183" s="69">
        <f t="shared" si="160"/>
        <v>7.5643103628559638</v>
      </c>
      <c r="T183" s="72">
        <f t="shared" si="161"/>
        <v>-1.1243556176095959E-3</v>
      </c>
      <c r="U183" s="72">
        <f t="shared" si="162"/>
        <v>-9.009009009009028E-3</v>
      </c>
      <c r="V183" s="72">
        <f t="shared" si="172"/>
        <v>-4.4533388176108968E-3</v>
      </c>
      <c r="W183" s="72">
        <f t="shared" si="163"/>
        <v>1.3651489158086783E-2</v>
      </c>
      <c r="Y183" s="42">
        <f t="shared" si="164"/>
        <v>-63898</v>
      </c>
      <c r="Z183" s="42">
        <f t="shared" si="165"/>
        <v>-1</v>
      </c>
      <c r="AA183" s="42">
        <f t="shared" si="166"/>
        <v>-563</v>
      </c>
      <c r="AB183" s="60">
        <f t="shared" si="167"/>
        <v>57830.333937595598</v>
      </c>
      <c r="AD183" s="34"/>
      <c r="AE183" s="34"/>
      <c r="AF183" s="34"/>
      <c r="AG183" s="34"/>
      <c r="AH183" s="16"/>
      <c r="AI183" s="34"/>
      <c r="AJ183" s="16"/>
      <c r="AK183" s="16"/>
      <c r="AL183" s="34"/>
    </row>
    <row r="184" spans="1:38">
      <c r="A184" s="115">
        <f t="shared" si="130"/>
        <v>178</v>
      </c>
      <c r="B184" s="47" t="str">
        <v>Sep</v>
      </c>
      <c r="C184" s="47">
        <v>2020</v>
      </c>
      <c r="D184" s="3">
        <v>60196005</v>
      </c>
      <c r="E184" s="3">
        <v>111</v>
      </c>
      <c r="F184" s="3">
        <f t="shared" si="168"/>
        <v>542306.35135135136</v>
      </c>
      <c r="G184" s="3">
        <v>127081</v>
      </c>
      <c r="H184" s="60">
        <v>4332619.88</v>
      </c>
      <c r="I184" s="60">
        <f t="shared" si="169"/>
        <v>39032.611531531533</v>
      </c>
      <c r="J184" s="69">
        <f t="shared" si="159"/>
        <v>7.1975206328061132</v>
      </c>
      <c r="L184" s="3">
        <v>60197675</v>
      </c>
      <c r="M184" s="3">
        <v>110</v>
      </c>
      <c r="N184" s="3">
        <f t="shared" si="170"/>
        <v>547251.59090909094</v>
      </c>
      <c r="O184" s="3">
        <v>125902</v>
      </c>
      <c r="P184" s="60">
        <v>4384177.3005233556</v>
      </c>
      <c r="Q184" s="60">
        <f t="shared" si="171"/>
        <v>39856.15727748505</v>
      </c>
      <c r="R184" s="69">
        <f t="shared" si="160"/>
        <v>7.2829678231316333</v>
      </c>
      <c r="T184" s="72">
        <f t="shared" si="161"/>
        <v>2.7742704852284916E-5</v>
      </c>
      <c r="U184" s="72">
        <f t="shared" si="162"/>
        <v>-9.009009009009028E-3</v>
      </c>
      <c r="V184" s="72">
        <f t="shared" si="172"/>
        <v>-9.2775473910340356E-3</v>
      </c>
      <c r="W184" s="72">
        <f t="shared" si="163"/>
        <v>1.1899825498505434E-2</v>
      </c>
      <c r="Y184" s="42">
        <f t="shared" si="164"/>
        <v>1670</v>
      </c>
      <c r="Z184" s="42">
        <f t="shared" si="165"/>
        <v>-1</v>
      </c>
      <c r="AA184" s="42">
        <f t="shared" si="166"/>
        <v>-1179</v>
      </c>
      <c r="AB184" s="60">
        <f t="shared" si="167"/>
        <v>51557.420523355715</v>
      </c>
      <c r="AD184" s="34"/>
      <c r="AE184" s="34"/>
      <c r="AF184" s="34"/>
      <c r="AG184" s="34"/>
      <c r="AH184" s="16"/>
      <c r="AI184" s="34"/>
      <c r="AJ184" s="16"/>
      <c r="AK184" s="16"/>
      <c r="AL184" s="34"/>
    </row>
    <row r="185" spans="1:38">
      <c r="A185" s="115">
        <f t="shared" si="130"/>
        <v>179</v>
      </c>
      <c r="B185" s="47" t="str">
        <v>Oct</v>
      </c>
      <c r="C185" s="47">
        <v>2020</v>
      </c>
      <c r="D185" s="3">
        <v>52914684</v>
      </c>
      <c r="E185" s="3">
        <v>112</v>
      </c>
      <c r="F185" s="3">
        <f t="shared" si="168"/>
        <v>472452.53571428574</v>
      </c>
      <c r="G185" s="3">
        <v>120870</v>
      </c>
      <c r="H185" s="60">
        <v>3190431.9800000004</v>
      </c>
      <c r="I185" s="60">
        <f t="shared" si="169"/>
        <v>28485.999821428577</v>
      </c>
      <c r="J185" s="69">
        <f t="shared" si="159"/>
        <v>6.029388704277248</v>
      </c>
      <c r="L185" s="3">
        <v>52538070</v>
      </c>
      <c r="M185" s="3">
        <v>110</v>
      </c>
      <c r="N185" s="3">
        <f t="shared" si="170"/>
        <v>477618.81818181818</v>
      </c>
      <c r="O185" s="3">
        <v>119604</v>
      </c>
      <c r="P185" s="60">
        <v>3218554.7724612476</v>
      </c>
      <c r="Q185" s="60">
        <f t="shared" si="171"/>
        <v>29259.588840556797</v>
      </c>
      <c r="R185" s="69">
        <f t="shared" si="160"/>
        <v>6.1261381936208306</v>
      </c>
      <c r="T185" s="72">
        <f t="shared" si="161"/>
        <v>-7.1173816326673967E-3</v>
      </c>
      <c r="U185" s="72">
        <f t="shared" si="162"/>
        <v>-1.7857142857142905E-2</v>
      </c>
      <c r="V185" s="72">
        <f t="shared" si="172"/>
        <v>-1.0474063042938742E-2</v>
      </c>
      <c r="W185" s="72">
        <f t="shared" si="163"/>
        <v>8.8147287381588058E-3</v>
      </c>
      <c r="Y185" s="42">
        <f t="shared" si="164"/>
        <v>-376614</v>
      </c>
      <c r="Z185" s="42">
        <f t="shared" si="165"/>
        <v>-2</v>
      </c>
      <c r="AA185" s="42">
        <f t="shared" si="166"/>
        <v>-1266</v>
      </c>
      <c r="AB185" s="60">
        <f t="shared" si="167"/>
        <v>28122.792461247183</v>
      </c>
      <c r="AD185" s="34"/>
      <c r="AE185" s="34"/>
      <c r="AF185" s="34"/>
      <c r="AG185" s="34"/>
      <c r="AH185" s="16"/>
      <c r="AI185" s="34"/>
      <c r="AJ185" s="16"/>
      <c r="AK185" s="16"/>
      <c r="AL185" s="34"/>
    </row>
    <row r="186" spans="1:38">
      <c r="A186" s="115">
        <f t="shared" si="130"/>
        <v>180</v>
      </c>
      <c r="B186" s="47" t="str">
        <v>Nov</v>
      </c>
      <c r="C186" s="47">
        <v>2020</v>
      </c>
      <c r="D186" s="3">
        <v>52656358</v>
      </c>
      <c r="E186" s="3">
        <v>111</v>
      </c>
      <c r="F186" s="3">
        <f t="shared" si="168"/>
        <v>474381.60360360361</v>
      </c>
      <c r="G186" s="3">
        <v>116391</v>
      </c>
      <c r="H186" s="60">
        <v>2349958.02</v>
      </c>
      <c r="I186" s="60">
        <f t="shared" si="169"/>
        <v>21170.792972972973</v>
      </c>
      <c r="J186" s="69">
        <f t="shared" si="159"/>
        <v>4.462819133826156</v>
      </c>
      <c r="L186" s="3">
        <v>52557290</v>
      </c>
      <c r="M186" s="3">
        <v>110</v>
      </c>
      <c r="N186" s="3">
        <f t="shared" si="170"/>
        <v>477793.54545454547</v>
      </c>
      <c r="O186" s="3">
        <v>115791</v>
      </c>
      <c r="P186" s="60">
        <v>2392337.729861204</v>
      </c>
      <c r="Q186" s="60">
        <f t="shared" si="171"/>
        <v>21748.524816920039</v>
      </c>
      <c r="R186" s="69">
        <f t="shared" si="160"/>
        <v>4.5518666009248268</v>
      </c>
      <c r="T186" s="72">
        <f t="shared" si="161"/>
        <v>-1.8814062301840684E-3</v>
      </c>
      <c r="U186" s="72">
        <f t="shared" si="162"/>
        <v>-9.009009009009028E-3</v>
      </c>
      <c r="V186" s="72">
        <f t="shared" si="172"/>
        <v>-5.1550377606516262E-3</v>
      </c>
      <c r="W186" s="72">
        <f t="shared" si="163"/>
        <v>1.8034241250490135E-2</v>
      </c>
      <c r="Y186" s="42">
        <f t="shared" si="164"/>
        <v>-99068</v>
      </c>
      <c r="Z186" s="42">
        <f t="shared" si="165"/>
        <v>-1</v>
      </c>
      <c r="AA186" s="42">
        <f t="shared" si="166"/>
        <v>-600</v>
      </c>
      <c r="AB186" s="60">
        <f t="shared" si="167"/>
        <v>42379.709861204028</v>
      </c>
      <c r="AD186" s="34"/>
      <c r="AE186" s="34"/>
      <c r="AF186" s="34"/>
      <c r="AG186" s="34"/>
      <c r="AH186" s="318"/>
      <c r="AI186" s="34"/>
      <c r="AJ186" s="16"/>
      <c r="AK186" s="16"/>
      <c r="AL186" s="34"/>
    </row>
    <row r="187" spans="1:38">
      <c r="A187" s="115">
        <f t="shared" si="130"/>
        <v>181</v>
      </c>
      <c r="B187" s="47" t="str">
        <v>Dec</v>
      </c>
      <c r="C187" s="47">
        <v>2020</v>
      </c>
      <c r="D187" s="3">
        <v>46982065</v>
      </c>
      <c r="E187" s="3">
        <v>110</v>
      </c>
      <c r="F187" s="3">
        <f t="shared" si="168"/>
        <v>427109.68181818182</v>
      </c>
      <c r="G187" s="3">
        <v>113962</v>
      </c>
      <c r="H187" s="60">
        <v>2278053.11</v>
      </c>
      <c r="I187" s="60">
        <f t="shared" si="169"/>
        <v>20709.573727272727</v>
      </c>
      <c r="J187" s="69">
        <f t="shared" si="159"/>
        <v>4.8487717813169766</v>
      </c>
      <c r="L187" s="3">
        <v>46982065</v>
      </c>
      <c r="M187" s="3">
        <v>110</v>
      </c>
      <c r="N187" s="3">
        <f t="shared" si="170"/>
        <v>427109.68181818182</v>
      </c>
      <c r="O187" s="3">
        <v>113962</v>
      </c>
      <c r="P187" s="60">
        <v>2331769.7769545913</v>
      </c>
      <c r="Q187" s="60">
        <f t="shared" si="171"/>
        <v>21197.907063223556</v>
      </c>
      <c r="R187" s="69">
        <f t="shared" si="160"/>
        <v>4.9631061915958599</v>
      </c>
      <c r="T187" s="72">
        <f t="shared" si="161"/>
        <v>0</v>
      </c>
      <c r="U187" s="72">
        <f t="shared" si="162"/>
        <v>0</v>
      </c>
      <c r="V187" s="72">
        <f t="shared" si="172"/>
        <v>0</v>
      </c>
      <c r="W187" s="72">
        <f t="shared" si="163"/>
        <v>2.3580076653520798E-2</v>
      </c>
      <c r="Y187" s="42">
        <f t="shared" si="164"/>
        <v>0</v>
      </c>
      <c r="Z187" s="42">
        <f t="shared" si="165"/>
        <v>0</v>
      </c>
      <c r="AA187" s="42">
        <f t="shared" si="166"/>
        <v>0</v>
      </c>
      <c r="AB187" s="60">
        <f t="shared" si="167"/>
        <v>53716.666954591405</v>
      </c>
      <c r="AD187" s="34"/>
      <c r="AE187" s="34"/>
      <c r="AF187" s="34"/>
      <c r="AG187" s="34"/>
      <c r="AH187" s="16"/>
      <c r="AI187" s="34"/>
      <c r="AJ187" s="16"/>
      <c r="AK187" s="16"/>
      <c r="AL187" s="34"/>
    </row>
    <row r="188" spans="1:38" collapsed="1">
      <c r="A188" s="115">
        <f t="shared" si="130"/>
        <v>182</v>
      </c>
      <c r="B188" s="47" t="s">
        <v>18</v>
      </c>
      <c r="D188" s="23">
        <f>SUM(D176:D187)</f>
        <v>617702889</v>
      </c>
      <c r="E188" s="23">
        <f>SUM(E176:E187)</f>
        <v>1338</v>
      </c>
      <c r="F188" s="23">
        <f>D188/E188</f>
        <v>461661.35201793723</v>
      </c>
      <c r="G188" s="23">
        <f>SUM(G176:G187)</f>
        <v>1433912</v>
      </c>
      <c r="H188" s="70">
        <f>SUM(H176:H187)</f>
        <v>35516469.710000001</v>
      </c>
      <c r="I188" s="70">
        <f>H188/E188</f>
        <v>26544.44671898356</v>
      </c>
      <c r="J188" s="71">
        <f t="shared" si="159"/>
        <v>5.7497658409041374</v>
      </c>
      <c r="L188" s="23">
        <f>SUM(L176:L187)</f>
        <v>615747264</v>
      </c>
      <c r="M188" s="23">
        <f>SUM(M176:M187)</f>
        <v>1320</v>
      </c>
      <c r="N188" s="23">
        <f>L188/M188</f>
        <v>466475.2</v>
      </c>
      <c r="O188" s="23">
        <f>SUM(O176:O187)</f>
        <v>1421987</v>
      </c>
      <c r="P188" s="70">
        <f>SUM(P176:P187)</f>
        <v>36014169.757467948</v>
      </c>
      <c r="Q188" s="70">
        <f>P188/M188</f>
        <v>27283.461937475717</v>
      </c>
      <c r="R188" s="71">
        <f t="shared" si="160"/>
        <v>5.8488558314516439</v>
      </c>
      <c r="T188" s="73">
        <f t="shared" si="161"/>
        <v>-3.1659638231026355E-3</v>
      </c>
      <c r="U188" s="73">
        <f t="shared" si="162"/>
        <v>-1.3452914798206317E-2</v>
      </c>
      <c r="V188" s="73">
        <f>IFERROR(O188/G188-1,0)</f>
        <v>-8.316409933106117E-3</v>
      </c>
      <c r="W188" s="73">
        <f t="shared" si="163"/>
        <v>1.4013218417589846E-2</v>
      </c>
      <c r="Y188" s="23">
        <f>SUM(Y176:Y187)</f>
        <v>-1955625</v>
      </c>
      <c r="Z188" s="23">
        <f>SUM(Z176:Z187)</f>
        <v>-18</v>
      </c>
      <c r="AA188" s="23">
        <f>SUM(AA176:AA187)</f>
        <v>-11925</v>
      </c>
      <c r="AB188" s="70">
        <f>SUM(AB176:AB187)</f>
        <v>497700.04746795166</v>
      </c>
      <c r="AD188" s="34"/>
      <c r="AE188" s="34"/>
      <c r="AF188" s="34"/>
      <c r="AG188" s="34"/>
      <c r="AH188" s="34"/>
      <c r="AI188" s="34"/>
      <c r="AJ188" s="16"/>
      <c r="AK188" s="16"/>
      <c r="AL188" s="16"/>
    </row>
    <row r="189" spans="1:38" ht="30" customHeight="1">
      <c r="A189" s="115">
        <f t="shared" si="130"/>
        <v>183</v>
      </c>
      <c r="B189" s="47" t="s">
        <v>569</v>
      </c>
      <c r="J189" s="74"/>
      <c r="R189" s="74"/>
    </row>
    <row r="190" spans="1:38">
      <c r="A190" s="115">
        <f t="shared" si="130"/>
        <v>184</v>
      </c>
      <c r="B190" s="47" t="str">
        <f t="array" ref="B190:B201">TRANSPOSE('Summary - Per Book'!$D$7:$O$7)</f>
        <v>Jan</v>
      </c>
      <c r="C190" s="47">
        <f t="array" ref="C190:C201">TRANSPOSE('Summary - Per Book'!$D$8:$O$8)</f>
        <v>2020</v>
      </c>
      <c r="D190" s="3">
        <f t="array" ref="D190:D201">TRANSPOSE('Summary - Per Book'!D23:O23)</f>
        <v>24034719</v>
      </c>
      <c r="E190" s="3">
        <f t="array" ref="E190:E201">TRANSPOSE('Summary - Per Book'!D47:O47)</f>
        <v>1</v>
      </c>
      <c r="F190" s="3">
        <f>D190/E190</f>
        <v>24034719</v>
      </c>
      <c r="G190" s="3">
        <f t="array" ref="G190:G201">TRANSPOSE('Summary - Per Book'!D96:O96)</f>
        <v>40400</v>
      </c>
      <c r="H190" s="60">
        <f t="array" ref="H190:H201">TRANSPOSE('Summary - Per Book'!D146:O146)</f>
        <v>837573.73</v>
      </c>
      <c r="I190" s="60">
        <f>H190/E190</f>
        <v>837573.73</v>
      </c>
      <c r="J190" s="69">
        <f t="shared" ref="J190:J202" si="173">(H190/D190)*100</f>
        <v>3.4848492715891544</v>
      </c>
      <c r="L190" s="3">
        <f t="array" ref="L190:L201">TRANSPOSE('Summary - Annualized'!D23:O23)</f>
        <v>24034719</v>
      </c>
      <c r="M190" s="3">
        <f t="array" ref="M190:M201">TRANSPOSE('Summary - Annualized'!D47:O47)</f>
        <v>1</v>
      </c>
      <c r="N190" s="3">
        <f>L190/M190</f>
        <v>24034719</v>
      </c>
      <c r="O190" s="3">
        <f t="array" ref="O190:O201">TRANSPOSE('Summary - Annualized'!D95:O95)</f>
        <v>40400</v>
      </c>
      <c r="P190" s="60">
        <f t="array" ref="P190:P201">TRANSPOSE('Summary - Annualized'!D143:O143)</f>
        <v>842362.12689180335</v>
      </c>
      <c r="Q190" s="60">
        <f>P190/M190</f>
        <v>842362.12689180335</v>
      </c>
      <c r="R190" s="69">
        <f t="shared" ref="R190:R202" si="174">(P190/L190)*100</f>
        <v>3.5047721044369333</v>
      </c>
      <c r="T190" s="72">
        <f t="shared" ref="T190:T202" si="175">L190/D190-1</f>
        <v>0</v>
      </c>
      <c r="U190" s="72">
        <f t="shared" ref="U190:U202" si="176">M190/E190-1</f>
        <v>0</v>
      </c>
      <c r="V190" s="72">
        <f>IFERROR(O190/G190-1,0)</f>
        <v>0</v>
      </c>
      <c r="W190" s="72">
        <f t="shared" ref="W190:W202" si="177">P190/H190-1</f>
        <v>5.716985526520002E-3</v>
      </c>
      <c r="Y190" s="42">
        <f t="shared" ref="Y190:Y201" si="178">L190-D190</f>
        <v>0</v>
      </c>
      <c r="Z190" s="42">
        <f t="shared" ref="Z190:Z201" si="179">M190-E190</f>
        <v>0</v>
      </c>
      <c r="AA190" s="42">
        <f t="shared" ref="AA190:AA201" si="180">O190-G190</f>
        <v>0</v>
      </c>
      <c r="AB190" s="60">
        <f t="shared" ref="AB190:AB201" si="181">P190-H190</f>
        <v>4788.3968918033643</v>
      </c>
    </row>
    <row r="191" spans="1:38">
      <c r="A191" s="115">
        <f t="shared" si="130"/>
        <v>185</v>
      </c>
      <c r="B191" s="47" t="str">
        <v>Feb</v>
      </c>
      <c r="C191" s="47">
        <v>2020</v>
      </c>
      <c r="D191" s="3">
        <v>13557945</v>
      </c>
      <c r="E191" s="3">
        <v>1</v>
      </c>
      <c r="F191" s="3">
        <f t="shared" ref="F191:F201" si="182">D191/E191</f>
        <v>13557945</v>
      </c>
      <c r="G191" s="3">
        <v>40400</v>
      </c>
      <c r="H191" s="60">
        <v>764847.76</v>
      </c>
      <c r="I191" s="60">
        <f t="shared" ref="I191:I201" si="183">H191/E191</f>
        <v>764847.76</v>
      </c>
      <c r="J191" s="69">
        <f t="shared" si="173"/>
        <v>5.6413251418264343</v>
      </c>
      <c r="L191" s="3">
        <v>13557945</v>
      </c>
      <c r="M191" s="3">
        <v>1</v>
      </c>
      <c r="N191" s="3">
        <f t="shared" ref="N191:N201" si="184">L191/M191</f>
        <v>13557945</v>
      </c>
      <c r="O191" s="3">
        <v>40400</v>
      </c>
      <c r="P191" s="60">
        <v>761831.30604333663</v>
      </c>
      <c r="Q191" s="60">
        <f t="shared" ref="Q191:Q201" si="185">P191/M191</f>
        <v>761831.30604333663</v>
      </c>
      <c r="R191" s="69">
        <f t="shared" si="174"/>
        <v>5.6190765344109055</v>
      </c>
      <c r="T191" s="72">
        <f t="shared" si="175"/>
        <v>0</v>
      </c>
      <c r="U191" s="72">
        <f t="shared" si="176"/>
        <v>0</v>
      </c>
      <c r="V191" s="72">
        <f t="shared" ref="V191:V201" si="186">IFERROR(O191/G191-1,0)</f>
        <v>0</v>
      </c>
      <c r="W191" s="72">
        <f t="shared" si="177"/>
        <v>-3.9438619218331583E-3</v>
      </c>
      <c r="Y191" s="42">
        <f t="shared" si="178"/>
        <v>0</v>
      </c>
      <c r="Z191" s="42">
        <f t="shared" si="179"/>
        <v>0</v>
      </c>
      <c r="AA191" s="42">
        <f t="shared" si="180"/>
        <v>0</v>
      </c>
      <c r="AB191" s="60">
        <f t="shared" si="181"/>
        <v>-3016.4539566633757</v>
      </c>
    </row>
    <row r="192" spans="1:38">
      <c r="A192" s="115">
        <f t="shared" si="130"/>
        <v>186</v>
      </c>
      <c r="B192" s="47" t="str">
        <v>Mar</v>
      </c>
      <c r="C192" s="47">
        <v>2020</v>
      </c>
      <c r="D192" s="3">
        <v>27966732</v>
      </c>
      <c r="E192" s="3">
        <v>1</v>
      </c>
      <c r="F192" s="3">
        <f t="shared" si="182"/>
        <v>27966732</v>
      </c>
      <c r="G192" s="3">
        <v>40400</v>
      </c>
      <c r="H192" s="60">
        <v>875739.17999999993</v>
      </c>
      <c r="I192" s="60">
        <f t="shared" si="183"/>
        <v>875739.17999999993</v>
      </c>
      <c r="J192" s="69">
        <f t="shared" si="173"/>
        <v>3.1313604321019697</v>
      </c>
      <c r="L192" s="3">
        <v>27966732</v>
      </c>
      <c r="M192" s="3">
        <v>1</v>
      </c>
      <c r="N192" s="3">
        <f t="shared" si="184"/>
        <v>27966732</v>
      </c>
      <c r="O192" s="3">
        <v>40400</v>
      </c>
      <c r="P192" s="60">
        <v>872585.95671545365</v>
      </c>
      <c r="Q192" s="60">
        <f t="shared" si="185"/>
        <v>872585.95671545365</v>
      </c>
      <c r="R192" s="69">
        <f t="shared" si="174"/>
        <v>3.1200855241701233</v>
      </c>
      <c r="T192" s="72">
        <f t="shared" si="175"/>
        <v>0</v>
      </c>
      <c r="U192" s="72">
        <f t="shared" si="176"/>
        <v>0</v>
      </c>
      <c r="V192" s="72">
        <f t="shared" si="186"/>
        <v>0</v>
      </c>
      <c r="W192" s="72">
        <f t="shared" si="177"/>
        <v>-3.6006420136943662E-3</v>
      </c>
      <c r="Y192" s="42">
        <f t="shared" si="178"/>
        <v>0</v>
      </c>
      <c r="Z192" s="42">
        <f t="shared" si="179"/>
        <v>0</v>
      </c>
      <c r="AA192" s="42">
        <f t="shared" si="180"/>
        <v>0</v>
      </c>
      <c r="AB192" s="60">
        <f t="shared" si="181"/>
        <v>-3153.2232845462859</v>
      </c>
    </row>
    <row r="193" spans="1:28">
      <c r="A193" s="115">
        <f t="shared" ref="A193:A256" si="187">A192+1</f>
        <v>187</v>
      </c>
      <c r="B193" s="47" t="str">
        <v>Apr</v>
      </c>
      <c r="C193" s="47">
        <v>2020</v>
      </c>
      <c r="D193" s="3">
        <v>29139642</v>
      </c>
      <c r="E193" s="3">
        <v>1</v>
      </c>
      <c r="F193" s="3">
        <f t="shared" si="182"/>
        <v>29139642</v>
      </c>
      <c r="G193" s="3">
        <v>40400</v>
      </c>
      <c r="H193" s="60">
        <v>884759.95</v>
      </c>
      <c r="I193" s="60">
        <f t="shared" si="183"/>
        <v>884759.95</v>
      </c>
      <c r="J193" s="69">
        <f t="shared" si="173"/>
        <v>3.0362759775840757</v>
      </c>
      <c r="L193" s="3">
        <v>29139642</v>
      </c>
      <c r="M193" s="3">
        <v>1</v>
      </c>
      <c r="N193" s="3">
        <f t="shared" si="184"/>
        <v>29139642</v>
      </c>
      <c r="O193" s="3">
        <v>40400</v>
      </c>
      <c r="P193" s="60">
        <v>881601.65229897702</v>
      </c>
      <c r="Q193" s="60">
        <f t="shared" si="185"/>
        <v>881601.65229897702</v>
      </c>
      <c r="R193" s="69">
        <f t="shared" si="174"/>
        <v>3.025437485810488</v>
      </c>
      <c r="T193" s="72">
        <f t="shared" si="175"/>
        <v>0</v>
      </c>
      <c r="U193" s="72">
        <f t="shared" si="176"/>
        <v>0</v>
      </c>
      <c r="V193" s="72">
        <f t="shared" si="186"/>
        <v>0</v>
      </c>
      <c r="W193" s="72">
        <f t="shared" si="177"/>
        <v>-3.56966621400856E-3</v>
      </c>
      <c r="Y193" s="42">
        <f t="shared" si="178"/>
        <v>0</v>
      </c>
      <c r="Z193" s="42">
        <f t="shared" si="179"/>
        <v>0</v>
      </c>
      <c r="AA193" s="42">
        <f t="shared" si="180"/>
        <v>0</v>
      </c>
      <c r="AB193" s="60">
        <f t="shared" si="181"/>
        <v>-3158.297701022937</v>
      </c>
    </row>
    <row r="194" spans="1:28">
      <c r="A194" s="115">
        <f t="shared" si="187"/>
        <v>188</v>
      </c>
      <c r="B194" s="47" t="str">
        <v>May</v>
      </c>
      <c r="C194" s="47">
        <v>2020</v>
      </c>
      <c r="D194" s="3">
        <v>25572459</v>
      </c>
      <c r="E194" s="3">
        <v>1</v>
      </c>
      <c r="F194" s="3">
        <f t="shared" si="182"/>
        <v>25572459</v>
      </c>
      <c r="G194" s="3">
        <v>40400</v>
      </c>
      <c r="H194" s="60">
        <v>857324.98</v>
      </c>
      <c r="I194" s="60">
        <f t="shared" si="183"/>
        <v>857324.98</v>
      </c>
      <c r="J194" s="69">
        <f t="shared" si="173"/>
        <v>3.3525324256067828</v>
      </c>
      <c r="L194" s="3">
        <v>25572459</v>
      </c>
      <c r="M194" s="3">
        <v>1</v>
      </c>
      <c r="N194" s="3">
        <f t="shared" si="184"/>
        <v>25572459</v>
      </c>
      <c r="O194" s="3">
        <v>40400</v>
      </c>
      <c r="P194" s="60">
        <v>854182.12648819829</v>
      </c>
      <c r="Q194" s="60">
        <f t="shared" si="185"/>
        <v>854182.12648819829</v>
      </c>
      <c r="R194" s="69">
        <f t="shared" si="174"/>
        <v>3.3402424322518156</v>
      </c>
      <c r="T194" s="72">
        <f t="shared" si="175"/>
        <v>0</v>
      </c>
      <c r="U194" s="72">
        <f t="shared" si="176"/>
        <v>0</v>
      </c>
      <c r="V194" s="72">
        <f t="shared" si="186"/>
        <v>0</v>
      </c>
      <c r="W194" s="72">
        <f t="shared" si="177"/>
        <v>-3.6658835157254988E-3</v>
      </c>
      <c r="Y194" s="42">
        <f t="shared" si="178"/>
        <v>0</v>
      </c>
      <c r="Z194" s="42">
        <f t="shared" si="179"/>
        <v>0</v>
      </c>
      <c r="AA194" s="42">
        <f t="shared" si="180"/>
        <v>0</v>
      </c>
      <c r="AB194" s="60">
        <f t="shared" si="181"/>
        <v>-3142.853511801688</v>
      </c>
    </row>
    <row r="195" spans="1:28">
      <c r="A195" s="115">
        <f t="shared" si="187"/>
        <v>189</v>
      </c>
      <c r="B195" s="47" t="str">
        <v>Jun</v>
      </c>
      <c r="C195" s="47">
        <v>2020</v>
      </c>
      <c r="D195" s="3">
        <v>28569538</v>
      </c>
      <c r="E195" s="3">
        <v>1</v>
      </c>
      <c r="F195" s="3">
        <f t="shared" si="182"/>
        <v>28569538</v>
      </c>
      <c r="G195" s="3">
        <v>40400</v>
      </c>
      <c r="H195" s="60">
        <v>1044086.3</v>
      </c>
      <c r="I195" s="60">
        <f t="shared" si="183"/>
        <v>1044086.3</v>
      </c>
      <c r="J195" s="69">
        <f t="shared" si="173"/>
        <v>3.6545438711679554</v>
      </c>
      <c r="L195" s="3">
        <v>28569538</v>
      </c>
      <c r="M195" s="3">
        <v>1</v>
      </c>
      <c r="N195" s="3">
        <f t="shared" si="184"/>
        <v>28569538</v>
      </c>
      <c r="O195" s="3">
        <v>40400</v>
      </c>
      <c r="P195" s="60">
        <v>1040930.2224034942</v>
      </c>
      <c r="Q195" s="60">
        <f t="shared" si="185"/>
        <v>1040930.2224034942</v>
      </c>
      <c r="R195" s="69">
        <f t="shared" si="174"/>
        <v>3.6434968686000246</v>
      </c>
      <c r="T195" s="72">
        <f t="shared" si="175"/>
        <v>0</v>
      </c>
      <c r="U195" s="72">
        <f t="shared" si="176"/>
        <v>0</v>
      </c>
      <c r="V195" s="72">
        <f t="shared" si="186"/>
        <v>0</v>
      </c>
      <c r="W195" s="72">
        <f t="shared" si="177"/>
        <v>-3.0228129576126417E-3</v>
      </c>
      <c r="Y195" s="42">
        <f t="shared" si="178"/>
        <v>0</v>
      </c>
      <c r="Z195" s="42">
        <f t="shared" si="179"/>
        <v>0</v>
      </c>
      <c r="AA195" s="42">
        <f t="shared" si="180"/>
        <v>0</v>
      </c>
      <c r="AB195" s="60">
        <f t="shared" si="181"/>
        <v>-3156.077596505871</v>
      </c>
    </row>
    <row r="196" spans="1:28">
      <c r="A196" s="115">
        <f t="shared" si="187"/>
        <v>190</v>
      </c>
      <c r="B196" s="47" t="str">
        <v>Jul</v>
      </c>
      <c r="C196" s="47">
        <v>2020</v>
      </c>
      <c r="D196" s="3">
        <v>28447442</v>
      </c>
      <c r="E196" s="3">
        <v>1</v>
      </c>
      <c r="F196" s="3">
        <f t="shared" si="182"/>
        <v>28447442</v>
      </c>
      <c r="G196" s="3">
        <v>40400</v>
      </c>
      <c r="H196" s="60">
        <v>1037945.8900000001</v>
      </c>
      <c r="I196" s="60">
        <f t="shared" si="183"/>
        <v>1037945.8900000001</v>
      </c>
      <c r="J196" s="69">
        <f t="shared" si="173"/>
        <v>3.648644015163121</v>
      </c>
      <c r="L196" s="3">
        <v>28447442</v>
      </c>
      <c r="M196" s="3">
        <v>1</v>
      </c>
      <c r="N196" s="3">
        <f t="shared" si="184"/>
        <v>28447442</v>
      </c>
      <c r="O196" s="3">
        <v>40400</v>
      </c>
      <c r="P196" s="60">
        <v>1039991.7187092924</v>
      </c>
      <c r="Q196" s="60">
        <f t="shared" si="185"/>
        <v>1039991.7187092924</v>
      </c>
      <c r="R196" s="69">
        <f t="shared" si="174"/>
        <v>3.6558356238472771</v>
      </c>
      <c r="T196" s="72">
        <f t="shared" si="175"/>
        <v>0</v>
      </c>
      <c r="U196" s="72">
        <f t="shared" si="176"/>
        <v>0</v>
      </c>
      <c r="V196" s="72">
        <f t="shared" si="186"/>
        <v>0</v>
      </c>
      <c r="W196" s="72">
        <f t="shared" si="177"/>
        <v>1.9710359942677336E-3</v>
      </c>
      <c r="Y196" s="42">
        <f t="shared" si="178"/>
        <v>0</v>
      </c>
      <c r="Z196" s="42">
        <f t="shared" si="179"/>
        <v>0</v>
      </c>
      <c r="AA196" s="42">
        <f t="shared" si="180"/>
        <v>0</v>
      </c>
      <c r="AB196" s="60">
        <f t="shared" si="181"/>
        <v>2045.8287092922255</v>
      </c>
    </row>
    <row r="197" spans="1:28">
      <c r="A197" s="115">
        <f t="shared" si="187"/>
        <v>191</v>
      </c>
      <c r="B197" s="47" t="str">
        <v>Aug</v>
      </c>
      <c r="C197" s="47">
        <v>2020</v>
      </c>
      <c r="D197" s="3">
        <v>26436437</v>
      </c>
      <c r="E197" s="3">
        <v>1</v>
      </c>
      <c r="F197" s="3">
        <f t="shared" si="182"/>
        <v>26436437</v>
      </c>
      <c r="G197" s="3">
        <v>40400</v>
      </c>
      <c r="H197" s="60">
        <v>1027555.48</v>
      </c>
      <c r="I197" s="60">
        <f t="shared" si="183"/>
        <v>1027555.48</v>
      </c>
      <c r="J197" s="69">
        <f t="shared" si="173"/>
        <v>3.8868909603816886</v>
      </c>
      <c r="L197" s="3">
        <v>26436437</v>
      </c>
      <c r="M197" s="3">
        <v>1</v>
      </c>
      <c r="N197" s="3">
        <f t="shared" si="184"/>
        <v>26436437</v>
      </c>
      <c r="O197" s="3">
        <v>40400</v>
      </c>
      <c r="P197" s="60">
        <v>1024533.9181133867</v>
      </c>
      <c r="Q197" s="60">
        <f t="shared" si="185"/>
        <v>1024533.9181133867</v>
      </c>
      <c r="R197" s="69">
        <f t="shared" si="174"/>
        <v>3.8754614251284569</v>
      </c>
      <c r="T197" s="72">
        <f t="shared" si="175"/>
        <v>0</v>
      </c>
      <c r="U197" s="72">
        <f t="shared" si="176"/>
        <v>0</v>
      </c>
      <c r="V197" s="72">
        <f t="shared" si="186"/>
        <v>0</v>
      </c>
      <c r="W197" s="72">
        <f t="shared" si="177"/>
        <v>-2.9405340591568407E-3</v>
      </c>
      <c r="Y197" s="42">
        <f t="shared" si="178"/>
        <v>0</v>
      </c>
      <c r="Z197" s="42">
        <f t="shared" si="179"/>
        <v>0</v>
      </c>
      <c r="AA197" s="42">
        <f t="shared" si="180"/>
        <v>0</v>
      </c>
      <c r="AB197" s="60">
        <f t="shared" si="181"/>
        <v>-3021.5618866132572</v>
      </c>
    </row>
    <row r="198" spans="1:28">
      <c r="A198" s="115">
        <f t="shared" si="187"/>
        <v>192</v>
      </c>
      <c r="B198" s="47" t="str">
        <v>Sep</v>
      </c>
      <c r="C198" s="47">
        <v>2020</v>
      </c>
      <c r="D198" s="3">
        <v>28661653</v>
      </c>
      <c r="E198" s="3">
        <v>1</v>
      </c>
      <c r="F198" s="3">
        <f t="shared" si="182"/>
        <v>28661653</v>
      </c>
      <c r="G198" s="3">
        <v>40400</v>
      </c>
      <c r="H198" s="60">
        <v>1044657.36</v>
      </c>
      <c r="I198" s="60">
        <f t="shared" si="183"/>
        <v>1044657.36</v>
      </c>
      <c r="J198" s="69">
        <f t="shared" si="173"/>
        <v>3.6447910383954478</v>
      </c>
      <c r="L198" s="3">
        <v>28661653</v>
      </c>
      <c r="M198" s="3">
        <v>1</v>
      </c>
      <c r="N198" s="3">
        <f t="shared" si="184"/>
        <v>28661653</v>
      </c>
      <c r="O198" s="3">
        <v>40400</v>
      </c>
      <c r="P198" s="60">
        <v>1041638.2740005273</v>
      </c>
      <c r="Q198" s="60">
        <f t="shared" si="185"/>
        <v>1041638.2740005273</v>
      </c>
      <c r="R198" s="69">
        <f t="shared" si="174"/>
        <v>3.6342575007817146</v>
      </c>
      <c r="T198" s="72">
        <f t="shared" si="175"/>
        <v>0</v>
      </c>
      <c r="U198" s="72">
        <f t="shared" si="176"/>
        <v>0</v>
      </c>
      <c r="V198" s="72">
        <f t="shared" si="186"/>
        <v>0</v>
      </c>
      <c r="W198" s="72">
        <f t="shared" si="177"/>
        <v>-2.8900251078235462E-3</v>
      </c>
      <c r="Y198" s="42">
        <f t="shared" si="178"/>
        <v>0</v>
      </c>
      <c r="Z198" s="42">
        <f t="shared" si="179"/>
        <v>0</v>
      </c>
      <c r="AA198" s="42">
        <f t="shared" si="180"/>
        <v>0</v>
      </c>
      <c r="AB198" s="60">
        <f t="shared" si="181"/>
        <v>-3019.0859994726488</v>
      </c>
    </row>
    <row r="199" spans="1:28">
      <c r="A199" s="115">
        <f t="shared" si="187"/>
        <v>193</v>
      </c>
      <c r="B199" s="47" t="str">
        <v>Oct</v>
      </c>
      <c r="C199" s="47">
        <v>2020</v>
      </c>
      <c r="D199" s="3">
        <v>70011338</v>
      </c>
      <c r="E199" s="3">
        <v>1</v>
      </c>
      <c r="F199" s="3">
        <f t="shared" si="182"/>
        <v>70011338</v>
      </c>
      <c r="G199" s="3">
        <v>106345</v>
      </c>
      <c r="H199" s="60">
        <v>2440567.2199999969</v>
      </c>
      <c r="I199" s="60">
        <f t="shared" si="183"/>
        <v>2440567.2199999969</v>
      </c>
      <c r="J199" s="69">
        <f t="shared" si="173"/>
        <v>3.4859599740830505</v>
      </c>
      <c r="L199" s="3">
        <v>27874329</v>
      </c>
      <c r="M199" s="3">
        <v>1</v>
      </c>
      <c r="N199" s="3">
        <f t="shared" si="184"/>
        <v>27874329</v>
      </c>
      <c r="O199" s="3">
        <v>40400</v>
      </c>
      <c r="P199" s="60">
        <v>871875.69137625082</v>
      </c>
      <c r="Q199" s="60">
        <f t="shared" si="185"/>
        <v>871875.69137625082</v>
      </c>
      <c r="R199" s="69">
        <f t="shared" si="174"/>
        <v>3.1278804644095679</v>
      </c>
      <c r="T199" s="72">
        <f t="shared" si="175"/>
        <v>-0.60185978733901635</v>
      </c>
      <c r="U199" s="72">
        <f t="shared" si="176"/>
        <v>0</v>
      </c>
      <c r="V199" s="72">
        <f t="shared" si="186"/>
        <v>-0.62010437726268286</v>
      </c>
      <c r="W199" s="72">
        <f t="shared" si="177"/>
        <v>-0.64275694427451502</v>
      </c>
      <c r="Y199" s="42">
        <f t="shared" si="178"/>
        <v>-42137009</v>
      </c>
      <c r="Z199" s="42">
        <f t="shared" si="179"/>
        <v>0</v>
      </c>
      <c r="AA199" s="42">
        <f t="shared" si="180"/>
        <v>-65945</v>
      </c>
      <c r="AB199" s="60">
        <f t="shared" si="181"/>
        <v>-1568691.5286237462</v>
      </c>
    </row>
    <row r="200" spans="1:28">
      <c r="A200" s="115">
        <f t="shared" si="187"/>
        <v>194</v>
      </c>
      <c r="B200" s="47" t="str">
        <v>Nov</v>
      </c>
      <c r="C200" s="47">
        <v>2020</v>
      </c>
      <c r="D200" s="3">
        <v>26844396</v>
      </c>
      <c r="E200" s="3">
        <v>1</v>
      </c>
      <c r="F200" s="3">
        <f t="shared" si="182"/>
        <v>26844396</v>
      </c>
      <c r="G200" s="3">
        <v>40400</v>
      </c>
      <c r="H200" s="60">
        <v>866978.84999999974</v>
      </c>
      <c r="I200" s="60">
        <f t="shared" si="183"/>
        <v>866978.84999999974</v>
      </c>
      <c r="J200" s="69">
        <f t="shared" si="173"/>
        <v>3.2296455841286194</v>
      </c>
      <c r="L200" s="3">
        <v>26844396</v>
      </c>
      <c r="M200" s="3">
        <v>1</v>
      </c>
      <c r="N200" s="3">
        <f t="shared" si="184"/>
        <v>26844396</v>
      </c>
      <c r="O200" s="3">
        <v>40400</v>
      </c>
      <c r="P200" s="60">
        <v>863959.00348082394</v>
      </c>
      <c r="Q200" s="60">
        <f t="shared" si="185"/>
        <v>863959.00348082394</v>
      </c>
      <c r="R200" s="69">
        <f t="shared" si="174"/>
        <v>3.2183961355689434</v>
      </c>
      <c r="T200" s="72">
        <f t="shared" si="175"/>
        <v>0</v>
      </c>
      <c r="U200" s="72">
        <f t="shared" si="176"/>
        <v>0</v>
      </c>
      <c r="V200" s="72">
        <f t="shared" si="186"/>
        <v>0</v>
      </c>
      <c r="W200" s="72">
        <f t="shared" si="177"/>
        <v>-3.4831836084303625E-3</v>
      </c>
      <c r="Y200" s="42">
        <f t="shared" si="178"/>
        <v>0</v>
      </c>
      <c r="Z200" s="42">
        <f t="shared" si="179"/>
        <v>0</v>
      </c>
      <c r="AA200" s="42">
        <f t="shared" si="180"/>
        <v>0</v>
      </c>
      <c r="AB200" s="60">
        <f t="shared" si="181"/>
        <v>-3019.8465191758005</v>
      </c>
    </row>
    <row r="201" spans="1:28">
      <c r="A201" s="115">
        <f t="shared" si="187"/>
        <v>195</v>
      </c>
      <c r="B201" s="47" t="str">
        <v>Dec</v>
      </c>
      <c r="C201" s="47">
        <v>2020</v>
      </c>
      <c r="D201" s="3">
        <v>27536427</v>
      </c>
      <c r="E201" s="3">
        <v>1</v>
      </c>
      <c r="F201" s="3">
        <f t="shared" si="182"/>
        <v>27536427</v>
      </c>
      <c r="G201" s="3">
        <v>40400</v>
      </c>
      <c r="H201" s="60">
        <v>872297.92999999993</v>
      </c>
      <c r="I201" s="60">
        <f t="shared" si="183"/>
        <v>872297.92999999993</v>
      </c>
      <c r="J201" s="69">
        <f t="shared" si="173"/>
        <v>3.1677963520830064</v>
      </c>
      <c r="L201" s="3">
        <v>27536427</v>
      </c>
      <c r="M201" s="3">
        <v>1</v>
      </c>
      <c r="N201" s="3">
        <f t="shared" si="184"/>
        <v>27536427</v>
      </c>
      <c r="O201" s="3">
        <v>40400</v>
      </c>
      <c r="P201" s="60">
        <v>869278.37225622986</v>
      </c>
      <c r="Q201" s="60">
        <f t="shared" si="185"/>
        <v>869278.37225622986</v>
      </c>
      <c r="R201" s="69">
        <f t="shared" si="174"/>
        <v>3.1568306674509001</v>
      </c>
      <c r="T201" s="72">
        <f t="shared" si="175"/>
        <v>0</v>
      </c>
      <c r="U201" s="72">
        <f t="shared" si="176"/>
        <v>0</v>
      </c>
      <c r="V201" s="72">
        <f t="shared" si="186"/>
        <v>0</v>
      </c>
      <c r="W201" s="72">
        <f t="shared" si="177"/>
        <v>-3.4616128732187779E-3</v>
      </c>
      <c r="Y201" s="42">
        <f t="shared" si="178"/>
        <v>0</v>
      </c>
      <c r="Z201" s="42">
        <f t="shared" si="179"/>
        <v>0</v>
      </c>
      <c r="AA201" s="42">
        <f t="shared" si="180"/>
        <v>0</v>
      </c>
      <c r="AB201" s="60">
        <f t="shared" si="181"/>
        <v>-3019.5577437700704</v>
      </c>
    </row>
    <row r="202" spans="1:28" collapsed="1">
      <c r="A202" s="115">
        <f t="shared" si="187"/>
        <v>196</v>
      </c>
      <c r="B202" s="47" t="s">
        <v>18</v>
      </c>
      <c r="D202" s="23">
        <f>SUM(D190:D201)</f>
        <v>356778728</v>
      </c>
      <c r="E202" s="23">
        <f>SUM(E190:E201)</f>
        <v>12</v>
      </c>
      <c r="F202" s="23">
        <f>D202/E202</f>
        <v>29731560.666666668</v>
      </c>
      <c r="G202" s="23">
        <f>SUM(G190:G201)</f>
        <v>550745</v>
      </c>
      <c r="H202" s="70">
        <f>SUM(H190:H201)</f>
        <v>12554334.629999997</v>
      </c>
      <c r="I202" s="70">
        <f>H202/E202</f>
        <v>1046194.5524999998</v>
      </c>
      <c r="J202" s="71">
        <f t="shared" si="173"/>
        <v>3.5188013311152329</v>
      </c>
      <c r="L202" s="23">
        <f>SUM(L190:L201)</f>
        <v>314641719</v>
      </c>
      <c r="M202" s="23">
        <f>SUM(M190:M201)</f>
        <v>12</v>
      </c>
      <c r="N202" s="23">
        <f>L202/M202</f>
        <v>26220143.25</v>
      </c>
      <c r="O202" s="23">
        <f>SUM(O190:O201)</f>
        <v>484800</v>
      </c>
      <c r="P202" s="70">
        <f>SUM(P190:P201)</f>
        <v>10964770.368777772</v>
      </c>
      <c r="Q202" s="70">
        <f>P202/M202</f>
        <v>913730.86406481441</v>
      </c>
      <c r="R202" s="71">
        <f t="shared" si="174"/>
        <v>3.4848431427422293</v>
      </c>
      <c r="T202" s="73">
        <f t="shared" si="175"/>
        <v>-0.11810403954352344</v>
      </c>
      <c r="U202" s="73">
        <f t="shared" si="176"/>
        <v>0</v>
      </c>
      <c r="V202" s="73">
        <f>IFERROR(O202/G202-1,0)</f>
        <v>-0.11973780969414161</v>
      </c>
      <c r="W202" s="73">
        <f t="shared" si="177"/>
        <v>-0.12661477553926126</v>
      </c>
      <c r="Y202" s="23">
        <f>SUM(Y190:Y201)</f>
        <v>-42137009</v>
      </c>
      <c r="Z202" s="23">
        <f>SUM(Z190:Z201)</f>
        <v>0</v>
      </c>
      <c r="AA202" s="23">
        <f>SUM(AA190:AA201)</f>
        <v>-65945</v>
      </c>
      <c r="AB202" s="70">
        <f>SUM(AB190:AB201)</f>
        <v>-1589564.2612222228</v>
      </c>
    </row>
    <row r="203" spans="1:28" ht="30" customHeight="1">
      <c r="A203" s="115">
        <f t="shared" si="187"/>
        <v>197</v>
      </c>
      <c r="B203" s="47" t="s">
        <v>571</v>
      </c>
      <c r="J203" s="74"/>
      <c r="R203" s="74"/>
    </row>
    <row r="204" spans="1:28">
      <c r="A204" s="115">
        <f t="shared" si="187"/>
        <v>198</v>
      </c>
      <c r="B204" s="47" t="str">
        <f t="array" ref="B204:B215">TRANSPOSE('Summary - Per Book'!$D$7:$O$7)</f>
        <v>Jan</v>
      </c>
      <c r="C204" s="47">
        <f t="array" ref="C204:C215">TRANSPOSE('Summary - Per Book'!$D$8:$O$8)</f>
        <v>2020</v>
      </c>
      <c r="D204" s="3">
        <f t="array" ref="D204:D215">TRANSPOSE('Summary - Per Book'!$D$24:$O$24)</f>
        <v>2520520</v>
      </c>
      <c r="E204" s="3">
        <f t="array" ref="E204:E215">TRANSPOSE('Summary - Per Book'!$D$48:$O$48)</f>
        <v>817</v>
      </c>
      <c r="F204" s="3">
        <f>D204/E204</f>
        <v>3085.0917992656059</v>
      </c>
      <c r="G204" s="3">
        <f t="array" ref="G204:G215">TRANSPOSE('Summary - Per Book'!$D$97:$O$97)</f>
        <v>0</v>
      </c>
      <c r="H204" s="60">
        <f t="array" ref="H204:H215">TRANSPOSE('Summary - Per Book'!$D$147:$O$147)</f>
        <v>223854.60000000041</v>
      </c>
      <c r="I204" s="60">
        <f>H204/E204</f>
        <v>273.99583843329305</v>
      </c>
      <c r="J204" s="69">
        <f t="shared" ref="J204:J216" si="188">(H204/D204)*100</f>
        <v>8.8812864012188122</v>
      </c>
      <c r="L204" s="3">
        <f t="array" ref="L204:L215">TRANSPOSE('Summary - Annualized'!$D$24:$O$24)</f>
        <v>2633741</v>
      </c>
      <c r="M204" s="3">
        <f t="array" ref="M204:M215">TRANSPOSE('Summary - Annualized'!$D$48:$O$48)</f>
        <v>821</v>
      </c>
      <c r="N204" s="3">
        <f>L204/M204</f>
        <v>3207.967113276492</v>
      </c>
      <c r="O204" s="3">
        <f t="array" ref="O204:O215">TRANSPOSE('Summary - Annualized'!$D$96:$O$96)</f>
        <v>0</v>
      </c>
      <c r="P204" s="60">
        <f t="array" ref="P204:P215">TRANSPOSE('Summary - Annualized'!D144:O144)</f>
        <v>248526.37515452507</v>
      </c>
      <c r="Q204" s="60">
        <f>P204/M204</f>
        <v>302.71178459747267</v>
      </c>
      <c r="R204" s="69">
        <f t="shared" ref="R204:R216" si="189">(P204/L204)*100</f>
        <v>9.4362496219075851</v>
      </c>
      <c r="T204" s="72">
        <f t="shared" ref="T204:T216" si="190">L204/D204-1</f>
        <v>4.4919699109707611E-2</v>
      </c>
      <c r="U204" s="72">
        <f t="shared" ref="U204:U216" si="191">M204/E204-1</f>
        <v>4.8959608323133619E-3</v>
      </c>
      <c r="V204" s="72">
        <f>IFERROR(O204/G204-1,0)</f>
        <v>0</v>
      </c>
      <c r="W204" s="72">
        <f t="shared" ref="W204:W216" si="192">P204/H204-1</f>
        <v>0.11021339366948291</v>
      </c>
      <c r="Y204" s="42">
        <f t="shared" ref="Y204:Y215" si="193">L204-D204</f>
        <v>113221</v>
      </c>
      <c r="Z204" s="42">
        <f t="shared" ref="Z204:Z215" si="194">M204-E204</f>
        <v>4</v>
      </c>
      <c r="AA204" s="42">
        <f t="shared" ref="AA204:AA215" si="195">O204-G204</f>
        <v>0</v>
      </c>
      <c r="AB204" s="60">
        <f t="shared" ref="AB204:AB215" si="196">P204-H204</f>
        <v>24671.775154524657</v>
      </c>
    </row>
    <row r="205" spans="1:28">
      <c r="A205" s="115">
        <f t="shared" si="187"/>
        <v>199</v>
      </c>
      <c r="B205" s="47" t="str">
        <v>Feb</v>
      </c>
      <c r="C205" s="47">
        <v>2020</v>
      </c>
      <c r="D205" s="3">
        <v>2192136</v>
      </c>
      <c r="E205" s="3">
        <v>821</v>
      </c>
      <c r="F205" s="3">
        <f t="shared" ref="F205:F215" si="197">D205/E205</f>
        <v>2670.0803897685751</v>
      </c>
      <c r="G205" s="3">
        <v>0</v>
      </c>
      <c r="H205" s="60">
        <v>222039.44</v>
      </c>
      <c r="I205" s="60">
        <f t="shared" ref="I205:I215" si="198">H205/E205</f>
        <v>270.44998781973203</v>
      </c>
      <c r="J205" s="69">
        <f t="shared" si="188"/>
        <v>10.128908060448804</v>
      </c>
      <c r="L205" s="3">
        <v>2291843</v>
      </c>
      <c r="M205" s="3">
        <v>821</v>
      </c>
      <c r="N205" s="3">
        <f t="shared" ref="N205:N215" si="199">L205/M205</f>
        <v>2791.5261875761266</v>
      </c>
      <c r="O205" s="3">
        <v>0</v>
      </c>
      <c r="P205" s="60">
        <v>244967.99459197349</v>
      </c>
      <c r="Q205" s="60">
        <f t="shared" ref="Q205:Q215" si="200">P205/M205</f>
        <v>298.37758171982153</v>
      </c>
      <c r="R205" s="69">
        <f t="shared" si="189"/>
        <v>10.688690045172095</v>
      </c>
      <c r="T205" s="72">
        <f t="shared" si="190"/>
        <v>4.5483948076214142E-2</v>
      </c>
      <c r="U205" s="72">
        <f t="shared" si="191"/>
        <v>0</v>
      </c>
      <c r="V205" s="72">
        <f t="shared" ref="V205:V215" si="201">IFERROR(O205/G205-1,0)</f>
        <v>0</v>
      </c>
      <c r="W205" s="72">
        <f t="shared" si="192"/>
        <v>0.10326343190188858</v>
      </c>
      <c r="Y205" s="42">
        <f t="shared" si="193"/>
        <v>99707</v>
      </c>
      <c r="Z205" s="42">
        <f t="shared" si="194"/>
        <v>0</v>
      </c>
      <c r="AA205" s="42">
        <f t="shared" si="195"/>
        <v>0</v>
      </c>
      <c r="AB205" s="60">
        <f t="shared" si="196"/>
        <v>22928.554591973487</v>
      </c>
    </row>
    <row r="206" spans="1:28">
      <c r="A206" s="115">
        <f t="shared" si="187"/>
        <v>200</v>
      </c>
      <c r="B206" s="47" t="str">
        <v>Mar</v>
      </c>
      <c r="C206" s="47">
        <v>2020</v>
      </c>
      <c r="D206" s="3">
        <v>2265699</v>
      </c>
      <c r="E206" s="3">
        <v>819</v>
      </c>
      <c r="F206" s="3">
        <f t="shared" si="197"/>
        <v>2766.4212454212452</v>
      </c>
      <c r="G206" s="3">
        <v>0</v>
      </c>
      <c r="H206" s="60">
        <v>225852.34000000003</v>
      </c>
      <c r="I206" s="60">
        <f t="shared" si="198"/>
        <v>275.76598290598292</v>
      </c>
      <c r="J206" s="69">
        <f t="shared" si="188"/>
        <v>9.9683294206335447</v>
      </c>
      <c r="L206" s="3">
        <v>2316458</v>
      </c>
      <c r="M206" s="3">
        <v>821</v>
      </c>
      <c r="N206" s="3">
        <f t="shared" si="199"/>
        <v>2821.5079171741777</v>
      </c>
      <c r="O206" s="3">
        <v>0</v>
      </c>
      <c r="P206" s="60">
        <v>245224.18075728364</v>
      </c>
      <c r="Q206" s="60">
        <f t="shared" si="200"/>
        <v>298.68962333408484</v>
      </c>
      <c r="R206" s="69">
        <f t="shared" si="189"/>
        <v>10.586169952456883</v>
      </c>
      <c r="T206" s="72">
        <f t="shared" si="190"/>
        <v>2.2403240677601133E-2</v>
      </c>
      <c r="U206" s="72">
        <f t="shared" si="191"/>
        <v>2.4420024420024333E-3</v>
      </c>
      <c r="V206" s="72">
        <f t="shared" si="201"/>
        <v>0</v>
      </c>
      <c r="W206" s="72">
        <f t="shared" si="192"/>
        <v>8.5772149880243065E-2</v>
      </c>
      <c r="Y206" s="42">
        <f t="shared" si="193"/>
        <v>50759</v>
      </c>
      <c r="Z206" s="42">
        <f t="shared" si="194"/>
        <v>2</v>
      </c>
      <c r="AA206" s="42">
        <f t="shared" si="195"/>
        <v>0</v>
      </c>
      <c r="AB206" s="60">
        <f t="shared" si="196"/>
        <v>19371.840757283615</v>
      </c>
    </row>
    <row r="207" spans="1:28">
      <c r="A207" s="115">
        <f t="shared" si="187"/>
        <v>201</v>
      </c>
      <c r="B207" s="47" t="str">
        <v>Apr</v>
      </c>
      <c r="C207" s="47">
        <v>2020</v>
      </c>
      <c r="D207" s="3">
        <v>1923132</v>
      </c>
      <c r="E207" s="3">
        <v>822</v>
      </c>
      <c r="F207" s="3">
        <f t="shared" si="197"/>
        <v>2339.5766423357663</v>
      </c>
      <c r="G207" s="3">
        <v>0</v>
      </c>
      <c r="H207" s="60">
        <v>217549.62</v>
      </c>
      <c r="I207" s="60">
        <f t="shared" si="198"/>
        <v>264.65890510948907</v>
      </c>
      <c r="J207" s="69">
        <f t="shared" si="188"/>
        <v>11.312256256980801</v>
      </c>
      <c r="L207" s="3">
        <v>2058697</v>
      </c>
      <c r="M207" s="3">
        <v>821</v>
      </c>
      <c r="N207" s="3">
        <f t="shared" si="199"/>
        <v>2507.5481120584654</v>
      </c>
      <c r="O207" s="3">
        <v>0</v>
      </c>
      <c r="P207" s="60">
        <v>242541.47500239805</v>
      </c>
      <c r="Q207" s="60">
        <f t="shared" si="200"/>
        <v>295.42201583726921</v>
      </c>
      <c r="R207" s="69">
        <f t="shared" si="189"/>
        <v>11.781309974338042</v>
      </c>
      <c r="T207" s="72">
        <f t="shared" si="190"/>
        <v>7.0491781115388896E-2</v>
      </c>
      <c r="U207" s="72">
        <f t="shared" si="191"/>
        <v>-1.2165450121655041E-3</v>
      </c>
      <c r="V207" s="72">
        <f t="shared" si="201"/>
        <v>0</v>
      </c>
      <c r="W207" s="72">
        <f t="shared" si="192"/>
        <v>0.11487887224256266</v>
      </c>
      <c r="Y207" s="42">
        <f t="shared" si="193"/>
        <v>135565</v>
      </c>
      <c r="Z207" s="42">
        <f t="shared" si="194"/>
        <v>-1</v>
      </c>
      <c r="AA207" s="42">
        <f t="shared" si="195"/>
        <v>0</v>
      </c>
      <c r="AB207" s="60">
        <f t="shared" si="196"/>
        <v>24991.85500239805</v>
      </c>
    </row>
    <row r="208" spans="1:28">
      <c r="A208" s="115">
        <f t="shared" si="187"/>
        <v>202</v>
      </c>
      <c r="B208" s="47" t="str">
        <v>May</v>
      </c>
      <c r="C208" s="47">
        <v>2020</v>
      </c>
      <c r="D208" s="3">
        <v>1871866</v>
      </c>
      <c r="E208" s="3">
        <v>823</v>
      </c>
      <c r="F208" s="3">
        <f t="shared" si="197"/>
        <v>2274.442284325638</v>
      </c>
      <c r="G208" s="3">
        <v>0</v>
      </c>
      <c r="H208" s="60">
        <v>220535.74</v>
      </c>
      <c r="I208" s="60">
        <f t="shared" si="198"/>
        <v>267.9656622114216</v>
      </c>
      <c r="J208" s="69">
        <f t="shared" si="188"/>
        <v>11.781598682811696</v>
      </c>
      <c r="L208" s="3">
        <v>1957474</v>
      </c>
      <c r="M208" s="3">
        <v>821</v>
      </c>
      <c r="N208" s="3">
        <f t="shared" si="199"/>
        <v>2384.2557856272838</v>
      </c>
      <c r="O208" s="3">
        <v>0</v>
      </c>
      <c r="P208" s="60">
        <v>241487.97379536217</v>
      </c>
      <c r="Q208" s="60">
        <f t="shared" si="200"/>
        <v>294.13882313686014</v>
      </c>
      <c r="R208" s="69">
        <f t="shared" si="189"/>
        <v>12.336714244754319</v>
      </c>
      <c r="T208" s="72">
        <f t="shared" si="190"/>
        <v>4.5734042928286422E-2</v>
      </c>
      <c r="U208" s="72">
        <f t="shared" si="191"/>
        <v>-2.430133657351119E-3</v>
      </c>
      <c r="V208" s="72">
        <f t="shared" si="201"/>
        <v>0</v>
      </c>
      <c r="W208" s="72">
        <f t="shared" si="192"/>
        <v>9.5006069290003436E-2</v>
      </c>
      <c r="Y208" s="42">
        <f t="shared" si="193"/>
        <v>85608</v>
      </c>
      <c r="Z208" s="42">
        <f t="shared" si="194"/>
        <v>-2</v>
      </c>
      <c r="AA208" s="42">
        <f t="shared" si="195"/>
        <v>0</v>
      </c>
      <c r="AB208" s="60">
        <f t="shared" si="196"/>
        <v>20952.233795362175</v>
      </c>
    </row>
    <row r="209" spans="1:28">
      <c r="A209" s="115">
        <f t="shared" si="187"/>
        <v>203</v>
      </c>
      <c r="B209" s="47" t="str">
        <v>Jun</v>
      </c>
      <c r="C209" s="47">
        <v>2020</v>
      </c>
      <c r="D209" s="3">
        <v>1721378</v>
      </c>
      <c r="E209" s="3">
        <v>825</v>
      </c>
      <c r="F209" s="3">
        <f t="shared" si="197"/>
        <v>2086.5187878787879</v>
      </c>
      <c r="G209" s="3">
        <v>0</v>
      </c>
      <c r="H209" s="60">
        <v>219655.65999999997</v>
      </c>
      <c r="I209" s="60">
        <f t="shared" si="198"/>
        <v>266.24928484848482</v>
      </c>
      <c r="J209" s="69">
        <f t="shared" si="188"/>
        <v>12.760454705474334</v>
      </c>
      <c r="L209" s="3">
        <v>1807191</v>
      </c>
      <c r="M209" s="3">
        <v>821</v>
      </c>
      <c r="N209" s="3">
        <f t="shared" si="199"/>
        <v>2201.2070645554204</v>
      </c>
      <c r="O209" s="3">
        <v>0</v>
      </c>
      <c r="P209" s="60">
        <v>239923.86957105566</v>
      </c>
      <c r="Q209" s="60">
        <f t="shared" si="200"/>
        <v>292.23370227899596</v>
      </c>
      <c r="R209" s="69">
        <f t="shared" si="189"/>
        <v>13.276065981462704</v>
      </c>
      <c r="T209" s="72">
        <f t="shared" si="190"/>
        <v>4.9851340031068059E-2</v>
      </c>
      <c r="U209" s="72">
        <f t="shared" si="191"/>
        <v>-4.8484848484848797E-3</v>
      </c>
      <c r="V209" s="72">
        <f t="shared" si="201"/>
        <v>0</v>
      </c>
      <c r="W209" s="72">
        <f t="shared" si="192"/>
        <v>9.2272648795190149E-2</v>
      </c>
      <c r="Y209" s="42">
        <f t="shared" si="193"/>
        <v>85813</v>
      </c>
      <c r="Z209" s="42">
        <f t="shared" si="194"/>
        <v>-4</v>
      </c>
      <c r="AA209" s="42">
        <f t="shared" si="195"/>
        <v>0</v>
      </c>
      <c r="AB209" s="60">
        <f t="shared" si="196"/>
        <v>20268.20957105569</v>
      </c>
    </row>
    <row r="210" spans="1:28">
      <c r="A210" s="115">
        <f t="shared" si="187"/>
        <v>204</v>
      </c>
      <c r="B210" s="47" t="str">
        <v>Jul</v>
      </c>
      <c r="C210" s="47">
        <v>2020</v>
      </c>
      <c r="D210" s="3">
        <v>1829130</v>
      </c>
      <c r="E210" s="3">
        <v>829</v>
      </c>
      <c r="F210" s="3">
        <f t="shared" si="197"/>
        <v>2206.4294330518696</v>
      </c>
      <c r="G210" s="3">
        <v>0</v>
      </c>
      <c r="H210" s="60">
        <v>219571.34000000011</v>
      </c>
      <c r="I210" s="60">
        <f t="shared" si="198"/>
        <v>264.86289505428238</v>
      </c>
      <c r="J210" s="69">
        <f t="shared" si="188"/>
        <v>12.004140766375277</v>
      </c>
      <c r="L210" s="3">
        <v>1922735</v>
      </c>
      <c r="M210" s="3">
        <v>821</v>
      </c>
      <c r="N210" s="3">
        <f t="shared" si="199"/>
        <v>2341.9427527405601</v>
      </c>
      <c r="O210" s="3">
        <v>0</v>
      </c>
      <c r="P210" s="60">
        <v>241126.41981621494</v>
      </c>
      <c r="Q210" s="60">
        <f t="shared" si="200"/>
        <v>293.69844070184524</v>
      </c>
      <c r="R210" s="69">
        <f t="shared" si="189"/>
        <v>12.540803585320647</v>
      </c>
      <c r="T210" s="72">
        <f t="shared" si="190"/>
        <v>5.1174602133254643E-2</v>
      </c>
      <c r="U210" s="72">
        <f t="shared" si="191"/>
        <v>-9.6501809408926498E-3</v>
      </c>
      <c r="V210" s="72">
        <f t="shared" si="201"/>
        <v>0</v>
      </c>
      <c r="W210" s="72">
        <f t="shared" si="192"/>
        <v>9.8168913193383167E-2</v>
      </c>
      <c r="Y210" s="42">
        <f t="shared" si="193"/>
        <v>93605</v>
      </c>
      <c r="Z210" s="42">
        <f t="shared" si="194"/>
        <v>-8</v>
      </c>
      <c r="AA210" s="42">
        <f t="shared" si="195"/>
        <v>0</v>
      </c>
      <c r="AB210" s="60">
        <f t="shared" si="196"/>
        <v>21555.079816214828</v>
      </c>
    </row>
    <row r="211" spans="1:28">
      <c r="A211" s="115">
        <f t="shared" si="187"/>
        <v>205</v>
      </c>
      <c r="B211" s="47" t="str">
        <v>Aug</v>
      </c>
      <c r="C211" s="47">
        <v>2020</v>
      </c>
      <c r="D211" s="3">
        <v>2064967</v>
      </c>
      <c r="E211" s="3">
        <v>822</v>
      </c>
      <c r="F211" s="3">
        <f t="shared" si="197"/>
        <v>2512.1253041362529</v>
      </c>
      <c r="G211" s="3">
        <v>0</v>
      </c>
      <c r="H211" s="60">
        <v>229508.91999999981</v>
      </c>
      <c r="I211" s="60">
        <f t="shared" si="198"/>
        <v>279.20793187347908</v>
      </c>
      <c r="J211" s="69">
        <f t="shared" si="188"/>
        <v>11.114411029328789</v>
      </c>
      <c r="L211" s="3">
        <v>2060404</v>
      </c>
      <c r="M211" s="3">
        <v>821</v>
      </c>
      <c r="N211" s="3">
        <f t="shared" si="199"/>
        <v>2509.6272838002437</v>
      </c>
      <c r="O211" s="3">
        <v>0</v>
      </c>
      <c r="P211" s="60">
        <v>242559.24098997412</v>
      </c>
      <c r="Q211" s="60">
        <f t="shared" si="200"/>
        <v>295.44365528620477</v>
      </c>
      <c r="R211" s="69">
        <f t="shared" si="189"/>
        <v>11.772411672175656</v>
      </c>
      <c r="T211" s="72">
        <f t="shared" si="190"/>
        <v>-2.2097205427495936E-3</v>
      </c>
      <c r="U211" s="72">
        <f t="shared" si="191"/>
        <v>-1.2165450121655041E-3</v>
      </c>
      <c r="V211" s="72">
        <f t="shared" si="201"/>
        <v>0</v>
      </c>
      <c r="W211" s="72">
        <f t="shared" si="192"/>
        <v>5.6861933688565625E-2</v>
      </c>
      <c r="Y211" s="42">
        <f t="shared" si="193"/>
        <v>-4563</v>
      </c>
      <c r="Z211" s="42">
        <f t="shared" si="194"/>
        <v>-1</v>
      </c>
      <c r="AA211" s="42">
        <f t="shared" si="195"/>
        <v>0</v>
      </c>
      <c r="AB211" s="60">
        <f t="shared" si="196"/>
        <v>13050.320989974309</v>
      </c>
    </row>
    <row r="212" spans="1:28">
      <c r="A212" s="115">
        <f t="shared" si="187"/>
        <v>206</v>
      </c>
      <c r="B212" s="47" t="str">
        <v>Sep</v>
      </c>
      <c r="C212" s="47">
        <v>2020</v>
      </c>
      <c r="D212" s="3">
        <v>2162854</v>
      </c>
      <c r="E212" s="3">
        <v>824</v>
      </c>
      <c r="F212" s="3">
        <f t="shared" si="197"/>
        <v>2624.8228155339807</v>
      </c>
      <c r="G212" s="3">
        <v>0</v>
      </c>
      <c r="H212" s="60">
        <v>230628.61999999973</v>
      </c>
      <c r="I212" s="60">
        <f t="shared" si="198"/>
        <v>279.88910194174724</v>
      </c>
      <c r="J212" s="69">
        <f t="shared" si="188"/>
        <v>10.663161729825486</v>
      </c>
      <c r="L212" s="3">
        <v>2157218</v>
      </c>
      <c r="M212" s="3">
        <v>821</v>
      </c>
      <c r="N212" s="3">
        <f t="shared" si="199"/>
        <v>2627.5493300852618</v>
      </c>
      <c r="O212" s="3">
        <v>0</v>
      </c>
      <c r="P212" s="60">
        <v>243566.85453489938</v>
      </c>
      <c r="Q212" s="60">
        <f t="shared" si="200"/>
        <v>296.6709555845303</v>
      </c>
      <c r="R212" s="69">
        <f t="shared" si="189"/>
        <v>11.290785378895382</v>
      </c>
      <c r="T212" s="72">
        <f t="shared" si="190"/>
        <v>-2.6058162039601651E-3</v>
      </c>
      <c r="U212" s="72">
        <f t="shared" si="191"/>
        <v>-3.6407766990291801E-3</v>
      </c>
      <c r="V212" s="72">
        <f t="shared" si="201"/>
        <v>0</v>
      </c>
      <c r="W212" s="72">
        <f t="shared" si="192"/>
        <v>5.6099865380539793E-2</v>
      </c>
      <c r="Y212" s="42">
        <f t="shared" si="193"/>
        <v>-5636</v>
      </c>
      <c r="Z212" s="42">
        <f t="shared" si="194"/>
        <v>-3</v>
      </c>
      <c r="AA212" s="42">
        <f t="shared" si="195"/>
        <v>0</v>
      </c>
      <c r="AB212" s="60">
        <f t="shared" si="196"/>
        <v>12938.234534899646</v>
      </c>
    </row>
    <row r="213" spans="1:28">
      <c r="A213" s="115">
        <f t="shared" si="187"/>
        <v>207</v>
      </c>
      <c r="B213" s="47" t="str">
        <v>Oct</v>
      </c>
      <c r="C213" s="47">
        <v>2020</v>
      </c>
      <c r="D213" s="3">
        <v>2418709</v>
      </c>
      <c r="E213" s="3">
        <v>820</v>
      </c>
      <c r="F213" s="3">
        <f t="shared" si="197"/>
        <v>2949.6451219512196</v>
      </c>
      <c r="G213" s="3">
        <v>0</v>
      </c>
      <c r="H213" s="60">
        <v>231765.56000000029</v>
      </c>
      <c r="I213" s="60">
        <f t="shared" si="198"/>
        <v>282.64092682926866</v>
      </c>
      <c r="J213" s="69">
        <f t="shared" si="188"/>
        <v>9.5822010833051952</v>
      </c>
      <c r="L213" s="3">
        <v>2413778</v>
      </c>
      <c r="M213" s="3">
        <v>821</v>
      </c>
      <c r="N213" s="3">
        <f t="shared" si="199"/>
        <v>2940.0462850182703</v>
      </c>
      <c r="O213" s="3">
        <v>0</v>
      </c>
      <c r="P213" s="60">
        <v>246237.06061135561</v>
      </c>
      <c r="Q213" s="60">
        <f t="shared" si="200"/>
        <v>299.92333813807016</v>
      </c>
      <c r="R213" s="69">
        <f t="shared" si="189"/>
        <v>10.201313484974825</v>
      </c>
      <c r="T213" s="72">
        <f t="shared" si="190"/>
        <v>-2.0386908884036936E-3</v>
      </c>
      <c r="U213" s="72">
        <f t="shared" si="191"/>
        <v>1.2195121951219523E-3</v>
      </c>
      <c r="V213" s="72">
        <f t="shared" si="201"/>
        <v>0</v>
      </c>
      <c r="W213" s="72">
        <f t="shared" si="192"/>
        <v>6.2440254761558567E-2</v>
      </c>
      <c r="Y213" s="42">
        <f t="shared" si="193"/>
        <v>-4931</v>
      </c>
      <c r="Z213" s="42">
        <f t="shared" si="194"/>
        <v>1</v>
      </c>
      <c r="AA213" s="42">
        <f t="shared" si="195"/>
        <v>0</v>
      </c>
      <c r="AB213" s="60">
        <f t="shared" si="196"/>
        <v>14471.500611355325</v>
      </c>
    </row>
    <row r="214" spans="1:28">
      <c r="A214" s="115">
        <f t="shared" si="187"/>
        <v>208</v>
      </c>
      <c r="B214" s="47" t="str">
        <v>Nov</v>
      </c>
      <c r="C214" s="47">
        <v>2020</v>
      </c>
      <c r="D214" s="3">
        <v>2511557</v>
      </c>
      <c r="E214" s="3">
        <v>822</v>
      </c>
      <c r="F214" s="3">
        <f t="shared" si="197"/>
        <v>3055.4221411192216</v>
      </c>
      <c r="G214" s="3">
        <v>0</v>
      </c>
      <c r="H214" s="60">
        <v>231743.13000000006</v>
      </c>
      <c r="I214" s="60">
        <f t="shared" si="198"/>
        <v>281.92594890510958</v>
      </c>
      <c r="J214" s="69">
        <f t="shared" si="188"/>
        <v>9.2270702994198448</v>
      </c>
      <c r="L214" s="3">
        <v>2511459</v>
      </c>
      <c r="M214" s="3">
        <v>821</v>
      </c>
      <c r="N214" s="3">
        <f t="shared" si="199"/>
        <v>3059.0243605359319</v>
      </c>
      <c r="O214" s="3">
        <v>0</v>
      </c>
      <c r="P214" s="60">
        <v>247253.69765436437</v>
      </c>
      <c r="Q214" s="60">
        <f t="shared" si="200"/>
        <v>301.16162929886036</v>
      </c>
      <c r="R214" s="69">
        <f t="shared" si="189"/>
        <v>9.8450222621338579</v>
      </c>
      <c r="T214" s="72">
        <f t="shared" si="190"/>
        <v>-3.9019620100222419E-5</v>
      </c>
      <c r="U214" s="72">
        <f t="shared" si="191"/>
        <v>-1.2165450121655041E-3</v>
      </c>
      <c r="V214" s="72">
        <f t="shared" si="201"/>
        <v>0</v>
      </c>
      <c r="W214" s="72">
        <f t="shared" si="192"/>
        <v>6.6929999842344046E-2</v>
      </c>
      <c r="Y214" s="42">
        <f t="shared" si="193"/>
        <v>-98</v>
      </c>
      <c r="Z214" s="42">
        <f t="shared" si="194"/>
        <v>-1</v>
      </c>
      <c r="AA214" s="42">
        <f t="shared" si="195"/>
        <v>0</v>
      </c>
      <c r="AB214" s="60">
        <f t="shared" si="196"/>
        <v>15510.567654364306</v>
      </c>
    </row>
    <row r="215" spans="1:28">
      <c r="A215" s="115">
        <f t="shared" si="187"/>
        <v>209</v>
      </c>
      <c r="B215" s="47" t="str">
        <v>Dec</v>
      </c>
      <c r="C215" s="47">
        <v>2020</v>
      </c>
      <c r="D215" s="3">
        <v>2694256</v>
      </c>
      <c r="E215" s="3">
        <v>821</v>
      </c>
      <c r="F215" s="3">
        <f t="shared" si="197"/>
        <v>3281.6760048721071</v>
      </c>
      <c r="G215" s="3">
        <v>0</v>
      </c>
      <c r="H215" s="60">
        <v>232427.64</v>
      </c>
      <c r="I215" s="60">
        <f t="shared" si="198"/>
        <v>283.10309378806335</v>
      </c>
      <c r="J215" s="69">
        <f t="shared" si="188"/>
        <v>8.6267837948583956</v>
      </c>
      <c r="L215" s="3">
        <v>2698321</v>
      </c>
      <c r="M215" s="3">
        <v>821</v>
      </c>
      <c r="N215" s="3">
        <f t="shared" si="199"/>
        <v>3286.6272838002437</v>
      </c>
      <c r="O215" s="3">
        <v>0</v>
      </c>
      <c r="P215" s="60">
        <v>249198.50607289709</v>
      </c>
      <c r="Q215" s="60">
        <f t="shared" si="200"/>
        <v>303.53045806686612</v>
      </c>
      <c r="R215" s="69">
        <f t="shared" si="189"/>
        <v>9.2353172981604885</v>
      </c>
      <c r="T215" s="72">
        <f t="shared" si="190"/>
        <v>1.5087653140606339E-3</v>
      </c>
      <c r="U215" s="72">
        <f t="shared" si="191"/>
        <v>0</v>
      </c>
      <c r="V215" s="72">
        <f t="shared" si="201"/>
        <v>0</v>
      </c>
      <c r="W215" s="72">
        <f t="shared" si="192"/>
        <v>7.2155213867408641E-2</v>
      </c>
      <c r="Y215" s="42">
        <f t="shared" si="193"/>
        <v>4065</v>
      </c>
      <c r="Z215" s="42">
        <f t="shared" si="194"/>
        <v>0</v>
      </c>
      <c r="AA215" s="42">
        <f t="shared" si="195"/>
        <v>0</v>
      </c>
      <c r="AB215" s="60">
        <f t="shared" si="196"/>
        <v>16770.866072897072</v>
      </c>
    </row>
    <row r="216" spans="1:28" collapsed="1">
      <c r="A216" s="115">
        <f t="shared" si="187"/>
        <v>210</v>
      </c>
      <c r="B216" s="47" t="s">
        <v>18</v>
      </c>
      <c r="D216" s="23">
        <f>SUM(D204:D215)</f>
        <v>26176204</v>
      </c>
      <c r="E216" s="23">
        <f>SUM(E204:E215)</f>
        <v>9865</v>
      </c>
      <c r="F216" s="23">
        <f>D216/E216</f>
        <v>2653.4418651799292</v>
      </c>
      <c r="G216" s="23">
        <f>SUM(G204:G215)</f>
        <v>0</v>
      </c>
      <c r="H216" s="70">
        <f>SUM(H204:H215)</f>
        <v>2705132.61</v>
      </c>
      <c r="I216" s="70">
        <f>H216/E216</f>
        <v>274.21516573745566</v>
      </c>
      <c r="J216" s="71">
        <f t="shared" si="188"/>
        <v>10.334319712667275</v>
      </c>
      <c r="L216" s="23">
        <f>SUM(L204:L215)</f>
        <v>26829319</v>
      </c>
      <c r="M216" s="23">
        <f>SUM(M204:M215)</f>
        <v>9852</v>
      </c>
      <c r="N216" s="23">
        <f>L216/M216</f>
        <v>2723.2357896873732</v>
      </c>
      <c r="O216" s="23">
        <f>SUM(O204:O215)</f>
        <v>0</v>
      </c>
      <c r="P216" s="70">
        <f>SUM(P204:P215)</f>
        <v>2932613.6485523037</v>
      </c>
      <c r="Q216" s="70">
        <f>P216/M216</f>
        <v>297.66683399840679</v>
      </c>
      <c r="R216" s="71">
        <f t="shared" si="189"/>
        <v>10.930630212985665</v>
      </c>
      <c r="T216" s="73">
        <f t="shared" si="190"/>
        <v>2.4950714778964933E-2</v>
      </c>
      <c r="U216" s="73">
        <f t="shared" si="191"/>
        <v>-1.3177901672579706E-3</v>
      </c>
      <c r="V216" s="73">
        <f>IFERROR(O216/G216-1,0)</f>
        <v>0</v>
      </c>
      <c r="W216" s="73">
        <f t="shared" si="192"/>
        <v>8.4092379690141605E-2</v>
      </c>
      <c r="Y216" s="23">
        <f>SUM(Y204:Y215)</f>
        <v>653115</v>
      </c>
      <c r="Z216" s="23">
        <f>SUM(Z204:Z215)</f>
        <v>-13</v>
      </c>
      <c r="AA216" s="23">
        <f>SUM(AA204:AA215)</f>
        <v>0</v>
      </c>
      <c r="AB216" s="70">
        <f>SUM(AB204:AB215)</f>
        <v>227481.03855230316</v>
      </c>
    </row>
    <row r="217" spans="1:28" ht="30" customHeight="1">
      <c r="A217" s="115">
        <f t="shared" si="187"/>
        <v>211</v>
      </c>
      <c r="B217" s="47" t="s">
        <v>572</v>
      </c>
      <c r="J217" s="74"/>
      <c r="R217" s="74"/>
    </row>
    <row r="218" spans="1:28">
      <c r="A218" s="115">
        <f t="shared" si="187"/>
        <v>212</v>
      </c>
      <c r="B218" s="47" t="str">
        <f t="array" ref="B218:B229">TRANSPOSE('Summary - Per Book'!$D$7:$O$7)</f>
        <v>Jan</v>
      </c>
      <c r="C218" s="47">
        <f t="array" ref="C218:C229">TRANSPOSE('Summary - Per Book'!$D$8:$O$8)</f>
        <v>2020</v>
      </c>
      <c r="D218" s="3">
        <f t="array" ref="D218:D229">TRANSPOSE('Summary - Per Book'!$D$25:$O$25)</f>
        <v>2161618</v>
      </c>
      <c r="E218" s="3">
        <f t="array" ref="E218:E229">TRANSPOSE('Summary - Per Book'!D49:O49)</f>
        <v>1</v>
      </c>
      <c r="F218" s="3">
        <f>D218/E218</f>
        <v>2161618</v>
      </c>
      <c r="G218" s="3">
        <f t="array" ref="G218:G229">TRANSPOSE('Summary - Per Book'!D98:O98)</f>
        <v>5000</v>
      </c>
      <c r="H218" s="60">
        <f t="array" ref="H218:H229">TRANSPOSE('Summary - Per Book'!D148:O148)</f>
        <v>70074.520000000019</v>
      </c>
      <c r="I218" s="60">
        <f>H218/E218</f>
        <v>70074.520000000019</v>
      </c>
      <c r="J218" s="69">
        <f t="shared" ref="J218:J230" si="202">(H218/D218)*100</f>
        <v>3.2417624205571949</v>
      </c>
      <c r="L218" s="3">
        <f t="array" ref="L218:L229">TRANSPOSE('Summary - Annualized'!D25:O25)</f>
        <v>2161618</v>
      </c>
      <c r="M218" s="3">
        <f t="array" ref="M218:M229">TRANSPOSE('Summary - Annualized'!D49:O49)</f>
        <v>1</v>
      </c>
      <c r="N218" s="3">
        <f>L218/M218</f>
        <v>2161618</v>
      </c>
      <c r="O218" s="3">
        <f t="array" ref="O218:O229">TRANSPOSE('Summary - Annualized'!D97:O97)</f>
        <v>5000</v>
      </c>
      <c r="P218" s="60">
        <f t="array" ref="P218:P229">TRANSPOSE('Summary - Annualized'!D145:O145)</f>
        <v>69740.311042303991</v>
      </c>
      <c r="Q218" s="60">
        <f>P218/M218</f>
        <v>69740.311042303991</v>
      </c>
      <c r="R218" s="69">
        <f t="shared" ref="R218:R230" si="203">(P218/L218)*100</f>
        <v>3.2263013651026218</v>
      </c>
      <c r="T218" s="72">
        <f t="shared" ref="T218:T230" si="204">L218/D218-1</f>
        <v>0</v>
      </c>
      <c r="U218" s="72">
        <f t="shared" ref="U218:U230" si="205">M218/E218-1</f>
        <v>0</v>
      </c>
      <c r="V218" s="72">
        <f>IFERROR(O218/G218-1,0)</f>
        <v>0</v>
      </c>
      <c r="W218" s="72">
        <f t="shared" ref="W218:W230" si="206">P218/H218-1</f>
        <v>-4.7693363821261769E-3</v>
      </c>
      <c r="Y218" s="42">
        <f t="shared" ref="Y218:Y229" si="207">L218-D218</f>
        <v>0</v>
      </c>
      <c r="Z218" s="42">
        <f t="shared" ref="Z218:Z229" si="208">M218-E218</f>
        <v>0</v>
      </c>
      <c r="AA218" s="42">
        <f t="shared" ref="AA218:AA229" si="209">O218-G218</f>
        <v>0</v>
      </c>
      <c r="AB218" s="60">
        <f t="shared" ref="AB218:AB229" si="210">P218-H218</f>
        <v>-334.20895769602794</v>
      </c>
    </row>
    <row r="219" spans="1:28">
      <c r="A219" s="115">
        <f t="shared" si="187"/>
        <v>213</v>
      </c>
      <c r="B219" s="47" t="str">
        <v>Feb</v>
      </c>
      <c r="C219" s="47">
        <v>2020</v>
      </c>
      <c r="D219" s="3">
        <v>2132763</v>
      </c>
      <c r="E219" s="3">
        <v>1</v>
      </c>
      <c r="F219" s="3">
        <f t="shared" ref="F219:F229" si="211">D219/E219</f>
        <v>2132763</v>
      </c>
      <c r="G219" s="3">
        <v>5000</v>
      </c>
      <c r="H219" s="60">
        <v>69942.319999999978</v>
      </c>
      <c r="I219" s="60">
        <f t="shared" ref="I219:I229" si="212">H219/E219</f>
        <v>69942.319999999978</v>
      </c>
      <c r="J219" s="69">
        <f t="shared" si="202"/>
        <v>3.2794229832381743</v>
      </c>
      <c r="L219" s="3">
        <v>2132763</v>
      </c>
      <c r="M219" s="3">
        <v>1</v>
      </c>
      <c r="N219" s="3">
        <f t="shared" ref="N219:N229" si="213">L219/M219</f>
        <v>2132763</v>
      </c>
      <c r="O219" s="3">
        <v>5000</v>
      </c>
      <c r="P219" s="60">
        <v>69608.111051864005</v>
      </c>
      <c r="Q219" s="60">
        <f t="shared" ref="Q219:Q229" si="214">P219/M219</f>
        <v>69608.111051864005</v>
      </c>
      <c r="R219" s="69">
        <f t="shared" si="203"/>
        <v>3.2637527494552372</v>
      </c>
      <c r="T219" s="72">
        <f t="shared" si="204"/>
        <v>0</v>
      </c>
      <c r="U219" s="72">
        <f t="shared" si="205"/>
        <v>0</v>
      </c>
      <c r="V219" s="72">
        <f t="shared" ref="V219:V229" si="215">IFERROR(O219/G219-1,0)</f>
        <v>0</v>
      </c>
      <c r="W219" s="72">
        <f t="shared" si="206"/>
        <v>-4.7783509059461382E-3</v>
      </c>
      <c r="Y219" s="42">
        <f t="shared" si="207"/>
        <v>0</v>
      </c>
      <c r="Z219" s="42">
        <f t="shared" si="208"/>
        <v>0</v>
      </c>
      <c r="AA219" s="42">
        <f t="shared" si="209"/>
        <v>0</v>
      </c>
      <c r="AB219" s="60">
        <f t="shared" si="210"/>
        <v>-334.20894813597261</v>
      </c>
    </row>
    <row r="220" spans="1:28">
      <c r="A220" s="115">
        <f t="shared" si="187"/>
        <v>214</v>
      </c>
      <c r="B220" s="47" t="str">
        <v>Mar</v>
      </c>
      <c r="C220" s="47">
        <v>2020</v>
      </c>
      <c r="D220" s="3">
        <v>2017026</v>
      </c>
      <c r="E220" s="3">
        <v>1</v>
      </c>
      <c r="F220" s="3">
        <f t="shared" si="211"/>
        <v>2017026</v>
      </c>
      <c r="G220" s="3">
        <v>5000</v>
      </c>
      <c r="H220" s="60">
        <v>69412.06</v>
      </c>
      <c r="I220" s="60">
        <f t="shared" si="212"/>
        <v>69412.06</v>
      </c>
      <c r="J220" s="69">
        <f t="shared" si="202"/>
        <v>3.4413071522132093</v>
      </c>
      <c r="L220" s="3">
        <v>2017026</v>
      </c>
      <c r="M220" s="3">
        <v>1</v>
      </c>
      <c r="N220" s="3">
        <f t="shared" si="213"/>
        <v>2017026</v>
      </c>
      <c r="O220" s="3">
        <v>5000</v>
      </c>
      <c r="P220" s="60">
        <v>69077.858745727994</v>
      </c>
      <c r="Q220" s="60">
        <f t="shared" si="214"/>
        <v>69077.858745727994</v>
      </c>
      <c r="R220" s="69">
        <f t="shared" si="203"/>
        <v>3.424738141487913</v>
      </c>
      <c r="T220" s="72">
        <f t="shared" si="204"/>
        <v>0</v>
      </c>
      <c r="U220" s="72">
        <f t="shared" si="205"/>
        <v>0</v>
      </c>
      <c r="V220" s="72">
        <f t="shared" si="215"/>
        <v>0</v>
      </c>
      <c r="W220" s="72">
        <f t="shared" si="206"/>
        <v>-4.8147433496715797E-3</v>
      </c>
      <c r="Y220" s="42">
        <f t="shared" si="207"/>
        <v>0</v>
      </c>
      <c r="Z220" s="42">
        <f t="shared" si="208"/>
        <v>0</v>
      </c>
      <c r="AA220" s="42">
        <f t="shared" si="209"/>
        <v>0</v>
      </c>
      <c r="AB220" s="60">
        <f t="shared" si="210"/>
        <v>-334.20125427200401</v>
      </c>
    </row>
    <row r="221" spans="1:28">
      <c r="A221" s="115">
        <f t="shared" si="187"/>
        <v>215</v>
      </c>
      <c r="B221" s="47" t="str">
        <v>Apr</v>
      </c>
      <c r="C221" s="47">
        <v>2020</v>
      </c>
      <c r="D221" s="3">
        <v>1546379</v>
      </c>
      <c r="E221" s="3">
        <v>1</v>
      </c>
      <c r="F221" s="3">
        <f t="shared" si="211"/>
        <v>1546379</v>
      </c>
      <c r="G221" s="3">
        <v>5000</v>
      </c>
      <c r="H221" s="60">
        <v>67255.789999999994</v>
      </c>
      <c r="I221" s="60">
        <f t="shared" si="212"/>
        <v>67255.789999999994</v>
      </c>
      <c r="J221" s="69">
        <f t="shared" si="202"/>
        <v>4.3492436200957201</v>
      </c>
      <c r="L221" s="3">
        <v>1546379</v>
      </c>
      <c r="M221" s="3">
        <v>1</v>
      </c>
      <c r="N221" s="3">
        <f t="shared" si="213"/>
        <v>1546379</v>
      </c>
      <c r="O221" s="3">
        <v>5000</v>
      </c>
      <c r="P221" s="60">
        <v>66921.576337111997</v>
      </c>
      <c r="Q221" s="60">
        <f t="shared" si="214"/>
        <v>66921.576337111997</v>
      </c>
      <c r="R221" s="69">
        <f t="shared" si="203"/>
        <v>4.3276309583298787</v>
      </c>
      <c r="T221" s="72">
        <f t="shared" si="204"/>
        <v>0</v>
      </c>
      <c r="U221" s="72">
        <f t="shared" si="205"/>
        <v>0</v>
      </c>
      <c r="V221" s="72">
        <f t="shared" si="215"/>
        <v>0</v>
      </c>
      <c r="W221" s="72">
        <f t="shared" si="206"/>
        <v>-4.969292054825214E-3</v>
      </c>
      <c r="Y221" s="42">
        <f t="shared" si="207"/>
        <v>0</v>
      </c>
      <c r="Z221" s="42">
        <f t="shared" si="208"/>
        <v>0</v>
      </c>
      <c r="AA221" s="42">
        <f t="shared" si="209"/>
        <v>0</v>
      </c>
      <c r="AB221" s="60">
        <f t="shared" si="210"/>
        <v>-334.21366288799618</v>
      </c>
    </row>
    <row r="222" spans="1:28">
      <c r="A222" s="115">
        <f t="shared" si="187"/>
        <v>216</v>
      </c>
      <c r="B222" s="47" t="str">
        <v>May</v>
      </c>
      <c r="C222" s="47">
        <v>2020</v>
      </c>
      <c r="D222" s="3">
        <v>1242856</v>
      </c>
      <c r="E222" s="3">
        <v>1</v>
      </c>
      <c r="F222" s="3">
        <f t="shared" si="211"/>
        <v>1242856</v>
      </c>
      <c r="G222" s="3">
        <v>5000</v>
      </c>
      <c r="H222" s="60">
        <v>65865.19</v>
      </c>
      <c r="I222" s="60">
        <f t="shared" si="212"/>
        <v>65865.19</v>
      </c>
      <c r="J222" s="69">
        <f t="shared" si="202"/>
        <v>5.2995029190831442</v>
      </c>
      <c r="L222" s="3">
        <v>1242856</v>
      </c>
      <c r="M222" s="3">
        <v>1</v>
      </c>
      <c r="N222" s="3">
        <f t="shared" si="213"/>
        <v>1242856</v>
      </c>
      <c r="O222" s="3">
        <v>5000</v>
      </c>
      <c r="P222" s="60">
        <v>65530.977213967992</v>
      </c>
      <c r="Q222" s="60">
        <f t="shared" si="214"/>
        <v>65530.977213967992</v>
      </c>
      <c r="R222" s="69">
        <f t="shared" si="203"/>
        <v>5.2726122104224453</v>
      </c>
      <c r="T222" s="72">
        <f t="shared" si="204"/>
        <v>0</v>
      </c>
      <c r="U222" s="72">
        <f t="shared" si="205"/>
        <v>0</v>
      </c>
      <c r="V222" s="72">
        <f t="shared" si="215"/>
        <v>0</v>
      </c>
      <c r="W222" s="72">
        <f t="shared" si="206"/>
        <v>-5.0741945181059789E-3</v>
      </c>
      <c r="Y222" s="42">
        <f t="shared" si="207"/>
        <v>0</v>
      </c>
      <c r="Z222" s="42">
        <f t="shared" si="208"/>
        <v>0</v>
      </c>
      <c r="AA222" s="42">
        <f t="shared" si="209"/>
        <v>0</v>
      </c>
      <c r="AB222" s="60">
        <f t="shared" si="210"/>
        <v>-334.21278603201063</v>
      </c>
    </row>
    <row r="223" spans="1:28">
      <c r="A223" s="115">
        <f t="shared" si="187"/>
        <v>217</v>
      </c>
      <c r="B223" s="47" t="str">
        <v>Jun</v>
      </c>
      <c r="C223" s="47">
        <v>2020</v>
      </c>
      <c r="D223" s="3">
        <v>1835129</v>
      </c>
      <c r="E223" s="3">
        <v>1</v>
      </c>
      <c r="F223" s="3">
        <f t="shared" si="211"/>
        <v>1835129</v>
      </c>
      <c r="G223" s="3">
        <v>5000</v>
      </c>
      <c r="H223" s="60">
        <v>136725.16</v>
      </c>
      <c r="I223" s="60">
        <f t="shared" si="212"/>
        <v>136725.16</v>
      </c>
      <c r="J223" s="69">
        <f t="shared" si="202"/>
        <v>7.4504386340142847</v>
      </c>
      <c r="L223" s="3">
        <v>1835129</v>
      </c>
      <c r="M223" s="3">
        <v>1</v>
      </c>
      <c r="N223" s="3">
        <f t="shared" si="213"/>
        <v>1835129</v>
      </c>
      <c r="O223" s="3">
        <v>5000</v>
      </c>
      <c r="P223" s="60">
        <v>136390.95319260776</v>
      </c>
      <c r="Q223" s="60">
        <f t="shared" si="214"/>
        <v>136390.95319260776</v>
      </c>
      <c r="R223" s="69">
        <f t="shared" si="203"/>
        <v>7.4322270092515437</v>
      </c>
      <c r="T223" s="72">
        <f t="shared" si="204"/>
        <v>0</v>
      </c>
      <c r="U223" s="72">
        <f t="shared" si="205"/>
        <v>0</v>
      </c>
      <c r="V223" s="72">
        <f t="shared" si="215"/>
        <v>0</v>
      </c>
      <c r="W223" s="72">
        <f t="shared" si="206"/>
        <v>-2.4443694737109611E-3</v>
      </c>
      <c r="Y223" s="42">
        <f t="shared" si="207"/>
        <v>0</v>
      </c>
      <c r="Z223" s="42">
        <f t="shared" si="208"/>
        <v>0</v>
      </c>
      <c r="AA223" s="42">
        <f t="shared" si="209"/>
        <v>0</v>
      </c>
      <c r="AB223" s="60">
        <f t="shared" si="210"/>
        <v>-334.2068073922419</v>
      </c>
    </row>
    <row r="224" spans="1:28">
      <c r="A224" s="115">
        <f t="shared" si="187"/>
        <v>218</v>
      </c>
      <c r="B224" s="47" t="str">
        <v>Jul</v>
      </c>
      <c r="C224" s="47">
        <v>2020</v>
      </c>
      <c r="D224" s="3">
        <v>1840272</v>
      </c>
      <c r="E224" s="3">
        <v>1</v>
      </c>
      <c r="F224" s="3">
        <f t="shared" si="211"/>
        <v>1840272</v>
      </c>
      <c r="G224" s="3">
        <v>5398</v>
      </c>
      <c r="H224" s="60">
        <v>150399.38999999998</v>
      </c>
      <c r="I224" s="60">
        <f t="shared" si="212"/>
        <v>150399.38999999998</v>
      </c>
      <c r="J224" s="69">
        <f t="shared" si="202"/>
        <v>8.172671757218497</v>
      </c>
      <c r="L224" s="3">
        <v>1840272</v>
      </c>
      <c r="M224" s="3">
        <v>1</v>
      </c>
      <c r="N224" s="3">
        <f t="shared" si="213"/>
        <v>1840272</v>
      </c>
      <c r="O224" s="3">
        <v>5398</v>
      </c>
      <c r="P224" s="60">
        <v>150065.18958798153</v>
      </c>
      <c r="Q224" s="60">
        <f t="shared" si="214"/>
        <v>150065.18958798153</v>
      </c>
      <c r="R224" s="69">
        <f t="shared" si="203"/>
        <v>8.1545113759260346</v>
      </c>
      <c r="T224" s="72">
        <f t="shared" si="204"/>
        <v>0</v>
      </c>
      <c r="U224" s="72">
        <f t="shared" si="205"/>
        <v>0</v>
      </c>
      <c r="V224" s="72">
        <f t="shared" si="215"/>
        <v>0</v>
      </c>
      <c r="W224" s="72">
        <f t="shared" si="206"/>
        <v>-2.2220862200202918E-3</v>
      </c>
      <c r="Y224" s="42">
        <f t="shared" si="207"/>
        <v>0</v>
      </c>
      <c r="Z224" s="42">
        <f t="shared" si="208"/>
        <v>0</v>
      </c>
      <c r="AA224" s="42">
        <f t="shared" si="209"/>
        <v>0</v>
      </c>
      <c r="AB224" s="60">
        <f t="shared" si="210"/>
        <v>-334.20041201845743</v>
      </c>
    </row>
    <row r="225" spans="1:28">
      <c r="A225" s="115">
        <f t="shared" si="187"/>
        <v>219</v>
      </c>
      <c r="B225" s="47" t="str">
        <v>Aug</v>
      </c>
      <c r="C225" s="47">
        <v>2020</v>
      </c>
      <c r="D225" s="3">
        <v>1799318</v>
      </c>
      <c r="E225" s="3">
        <v>1</v>
      </c>
      <c r="F225" s="3">
        <f t="shared" si="211"/>
        <v>1799318</v>
      </c>
      <c r="G225" s="3">
        <v>5523</v>
      </c>
      <c r="H225" s="60">
        <v>151488.6</v>
      </c>
      <c r="I225" s="60">
        <f t="shared" si="212"/>
        <v>151488.6</v>
      </c>
      <c r="J225" s="69">
        <f t="shared" si="202"/>
        <v>8.4192232834885221</v>
      </c>
      <c r="L225" s="3">
        <v>1799318</v>
      </c>
      <c r="M225" s="3">
        <v>1</v>
      </c>
      <c r="N225" s="3">
        <f t="shared" si="213"/>
        <v>1799318</v>
      </c>
      <c r="O225" s="3">
        <v>5523</v>
      </c>
      <c r="P225" s="60">
        <v>151154.38228116449</v>
      </c>
      <c r="Q225" s="60">
        <f t="shared" si="214"/>
        <v>151154.38228116449</v>
      </c>
      <c r="R225" s="69">
        <f t="shared" si="203"/>
        <v>8.4006485946989073</v>
      </c>
      <c r="T225" s="72">
        <f t="shared" si="204"/>
        <v>0</v>
      </c>
      <c r="U225" s="72">
        <f t="shared" si="205"/>
        <v>0</v>
      </c>
      <c r="V225" s="72">
        <f t="shared" si="215"/>
        <v>0</v>
      </c>
      <c r="W225" s="72">
        <f t="shared" si="206"/>
        <v>-2.2062235629315419E-3</v>
      </c>
      <c r="Y225" s="42">
        <f t="shared" si="207"/>
        <v>0</v>
      </c>
      <c r="Z225" s="42">
        <f t="shared" si="208"/>
        <v>0</v>
      </c>
      <c r="AA225" s="42">
        <f t="shared" si="209"/>
        <v>0</v>
      </c>
      <c r="AB225" s="60">
        <f t="shared" si="210"/>
        <v>-334.21771883551264</v>
      </c>
    </row>
    <row r="226" spans="1:28">
      <c r="A226" s="115">
        <f t="shared" si="187"/>
        <v>220</v>
      </c>
      <c r="B226" s="47" t="str">
        <v>Sep</v>
      </c>
      <c r="C226" s="47">
        <v>2020</v>
      </c>
      <c r="D226" s="3">
        <v>1907095</v>
      </c>
      <c r="E226" s="3">
        <v>1</v>
      </c>
      <c r="F226" s="3">
        <f t="shared" si="211"/>
        <v>1907095</v>
      </c>
      <c r="G226" s="3">
        <v>5588</v>
      </c>
      <c r="H226" s="60">
        <v>156590.16</v>
      </c>
      <c r="I226" s="60">
        <f t="shared" si="212"/>
        <v>156590.16</v>
      </c>
      <c r="J226" s="69">
        <f t="shared" si="202"/>
        <v>8.2109260419643491</v>
      </c>
      <c r="L226" s="3">
        <v>1907095</v>
      </c>
      <c r="M226" s="3">
        <v>1</v>
      </c>
      <c r="N226" s="3">
        <f t="shared" si="213"/>
        <v>1907095</v>
      </c>
      <c r="O226" s="3">
        <v>5588</v>
      </c>
      <c r="P226" s="60">
        <v>156255.94197284747</v>
      </c>
      <c r="Q226" s="60">
        <f t="shared" si="214"/>
        <v>156255.94197284747</v>
      </c>
      <c r="R226" s="69">
        <f t="shared" si="203"/>
        <v>8.1934010614493502</v>
      </c>
      <c r="T226" s="72">
        <f t="shared" si="204"/>
        <v>0</v>
      </c>
      <c r="U226" s="72">
        <f t="shared" si="205"/>
        <v>0</v>
      </c>
      <c r="V226" s="72">
        <f t="shared" si="215"/>
        <v>0</v>
      </c>
      <c r="W226" s="72">
        <f t="shared" si="206"/>
        <v>-2.1343488451159853E-3</v>
      </c>
      <c r="Y226" s="42">
        <f t="shared" si="207"/>
        <v>0</v>
      </c>
      <c r="Z226" s="42">
        <f t="shared" si="208"/>
        <v>0</v>
      </c>
      <c r="AA226" s="42">
        <f t="shared" si="209"/>
        <v>0</v>
      </c>
      <c r="AB226" s="60">
        <f t="shared" si="210"/>
        <v>-334.21802715252852</v>
      </c>
    </row>
    <row r="227" spans="1:28">
      <c r="A227" s="115">
        <f t="shared" si="187"/>
        <v>221</v>
      </c>
      <c r="B227" s="47" t="str">
        <v>Oct</v>
      </c>
      <c r="C227" s="47">
        <v>2020</v>
      </c>
      <c r="D227" s="3">
        <v>713296</v>
      </c>
      <c r="E227" s="3">
        <v>1</v>
      </c>
      <c r="F227" s="3">
        <f t="shared" si="211"/>
        <v>713296</v>
      </c>
      <c r="G227" s="3">
        <v>5460</v>
      </c>
      <c r="H227" s="60">
        <v>84224.420000000013</v>
      </c>
      <c r="I227" s="60">
        <f t="shared" si="212"/>
        <v>84224.420000000013</v>
      </c>
      <c r="J227" s="69">
        <f t="shared" si="202"/>
        <v>11.8077796594962</v>
      </c>
      <c r="L227" s="3">
        <v>1707505</v>
      </c>
      <c r="M227" s="3">
        <v>1</v>
      </c>
      <c r="N227" s="3">
        <f t="shared" si="213"/>
        <v>1707505</v>
      </c>
      <c r="O227" s="3">
        <v>5460</v>
      </c>
      <c r="P227" s="60">
        <v>109772.8450267742</v>
      </c>
      <c r="Q227" s="60">
        <f t="shared" si="214"/>
        <v>109772.8450267742</v>
      </c>
      <c r="R227" s="69">
        <f t="shared" si="203"/>
        <v>6.4288447194458698</v>
      </c>
      <c r="T227" s="72">
        <f t="shared" si="204"/>
        <v>1.393823882371414</v>
      </c>
      <c r="U227" s="72">
        <f t="shared" si="205"/>
        <v>0</v>
      </c>
      <c r="V227" s="72">
        <f t="shared" si="215"/>
        <v>0</v>
      </c>
      <c r="W227" s="72">
        <f t="shared" si="206"/>
        <v>0.30333750029711326</v>
      </c>
      <c r="Y227" s="42">
        <f t="shared" si="207"/>
        <v>994209</v>
      </c>
      <c r="Z227" s="42">
        <f t="shared" si="208"/>
        <v>0</v>
      </c>
      <c r="AA227" s="42">
        <f t="shared" si="209"/>
        <v>0</v>
      </c>
      <c r="AB227" s="60">
        <f t="shared" si="210"/>
        <v>25548.425026774188</v>
      </c>
    </row>
    <row r="228" spans="1:28">
      <c r="A228" s="115">
        <f t="shared" si="187"/>
        <v>222</v>
      </c>
      <c r="B228" s="47" t="str">
        <v>Nov</v>
      </c>
      <c r="C228" s="47">
        <v>2020</v>
      </c>
      <c r="D228" s="3">
        <v>1242311</v>
      </c>
      <c r="E228" s="3">
        <v>1</v>
      </c>
      <c r="F228" s="3">
        <f t="shared" si="211"/>
        <v>1242311</v>
      </c>
      <c r="G228" s="3">
        <v>6419</v>
      </c>
      <c r="H228" s="60">
        <v>82779.360000000001</v>
      </c>
      <c r="I228" s="60">
        <f t="shared" si="212"/>
        <v>82779.360000000001</v>
      </c>
      <c r="J228" s="69">
        <f t="shared" si="202"/>
        <v>6.6633363143367488</v>
      </c>
      <c r="L228" s="3">
        <v>1928511</v>
      </c>
      <c r="M228" s="3">
        <v>1</v>
      </c>
      <c r="N228" s="3">
        <f t="shared" si="213"/>
        <v>1928511</v>
      </c>
      <c r="O228" s="3">
        <v>5491</v>
      </c>
      <c r="P228" s="60">
        <v>74525.803021557993</v>
      </c>
      <c r="Q228" s="60">
        <f t="shared" si="214"/>
        <v>74525.803021557993</v>
      </c>
      <c r="R228" s="69">
        <f t="shared" si="203"/>
        <v>3.8644219826362409</v>
      </c>
      <c r="T228" s="72">
        <f t="shared" si="204"/>
        <v>0.55235766245328266</v>
      </c>
      <c r="U228" s="72">
        <f t="shared" si="205"/>
        <v>0</v>
      </c>
      <c r="V228" s="72">
        <f t="shared" si="215"/>
        <v>-0.14457080542140521</v>
      </c>
      <c r="W228" s="72">
        <f t="shared" si="206"/>
        <v>-9.9705493959387992E-2</v>
      </c>
      <c r="Y228" s="42">
        <f t="shared" si="207"/>
        <v>686200</v>
      </c>
      <c r="Z228" s="42">
        <f t="shared" si="208"/>
        <v>0</v>
      </c>
      <c r="AA228" s="42">
        <f t="shared" si="209"/>
        <v>-928</v>
      </c>
      <c r="AB228" s="60">
        <f t="shared" si="210"/>
        <v>-8253.5569784420077</v>
      </c>
    </row>
    <row r="229" spans="1:28">
      <c r="A229" s="115">
        <f t="shared" si="187"/>
        <v>223</v>
      </c>
      <c r="B229" s="47" t="str">
        <v>Dec</v>
      </c>
      <c r="C229" s="47">
        <v>2020</v>
      </c>
      <c r="D229" s="3">
        <v>1450160</v>
      </c>
      <c r="E229" s="3">
        <v>1</v>
      </c>
      <c r="F229" s="3">
        <f t="shared" si="211"/>
        <v>1450160</v>
      </c>
      <c r="G229" s="3">
        <v>5523</v>
      </c>
      <c r="H229" s="60">
        <v>73049.929999999993</v>
      </c>
      <c r="I229" s="60">
        <f t="shared" si="212"/>
        <v>73049.929999999993</v>
      </c>
      <c r="J229" s="69">
        <f t="shared" si="202"/>
        <v>5.037370359132785</v>
      </c>
      <c r="L229" s="3">
        <v>1450160</v>
      </c>
      <c r="M229" s="3">
        <v>1</v>
      </c>
      <c r="N229" s="3">
        <f t="shared" si="213"/>
        <v>1450160</v>
      </c>
      <c r="O229" s="3">
        <v>5523</v>
      </c>
      <c r="P229" s="60">
        <v>72715.713937230001</v>
      </c>
      <c r="Q229" s="60">
        <f t="shared" si="214"/>
        <v>72715.713937230001</v>
      </c>
      <c r="R229" s="69">
        <f t="shared" si="203"/>
        <v>5.0143235185931205</v>
      </c>
      <c r="T229" s="72">
        <f t="shared" si="204"/>
        <v>0</v>
      </c>
      <c r="U229" s="72">
        <f t="shared" si="205"/>
        <v>0</v>
      </c>
      <c r="V229" s="72">
        <f t="shared" si="215"/>
        <v>0</v>
      </c>
      <c r="W229" s="72">
        <f t="shared" si="206"/>
        <v>-4.575172936784333E-3</v>
      </c>
      <c r="Y229" s="42">
        <f t="shared" si="207"/>
        <v>0</v>
      </c>
      <c r="Z229" s="42">
        <f t="shared" si="208"/>
        <v>0</v>
      </c>
      <c r="AA229" s="42">
        <f t="shared" si="209"/>
        <v>0</v>
      </c>
      <c r="AB229" s="60">
        <f t="shared" si="210"/>
        <v>-334.21606276999228</v>
      </c>
    </row>
    <row r="230" spans="1:28" collapsed="1">
      <c r="A230" s="115">
        <f t="shared" si="187"/>
        <v>224</v>
      </c>
      <c r="B230" s="47" t="s">
        <v>18</v>
      </c>
      <c r="D230" s="23">
        <f>SUM(D218:D229)</f>
        <v>19888223</v>
      </c>
      <c r="E230" s="23">
        <f>SUM(E218:E229)</f>
        <v>12</v>
      </c>
      <c r="F230" s="23">
        <f>D230/E230</f>
        <v>1657351.9166666667</v>
      </c>
      <c r="G230" s="23">
        <f>SUM(G218:G229)</f>
        <v>63911</v>
      </c>
      <c r="H230" s="70">
        <f>SUM(H218:H229)</f>
        <v>1177806.9000000001</v>
      </c>
      <c r="I230" s="70">
        <f>H230/E230</f>
        <v>98150.575000000012</v>
      </c>
      <c r="J230" s="71">
        <f t="shared" si="202"/>
        <v>5.9221324097180537</v>
      </c>
      <c r="L230" s="23">
        <f>SUM(L218:L229)</f>
        <v>21568632</v>
      </c>
      <c r="M230" s="23">
        <f>SUM(M218:M229)</f>
        <v>12</v>
      </c>
      <c r="N230" s="23">
        <f>L230/M230</f>
        <v>1797386</v>
      </c>
      <c r="O230" s="23">
        <f>SUM(O218:O229)</f>
        <v>62983</v>
      </c>
      <c r="P230" s="70">
        <f>SUM(P218:P229)</f>
        <v>1191759.6634111395</v>
      </c>
      <c r="Q230" s="70">
        <f>P230/M230</f>
        <v>99313.305284261631</v>
      </c>
      <c r="R230" s="71">
        <f t="shared" si="203"/>
        <v>5.5254300013609559</v>
      </c>
      <c r="T230" s="73">
        <f t="shared" si="204"/>
        <v>8.4492666841074815E-2</v>
      </c>
      <c r="U230" s="73">
        <f t="shared" si="205"/>
        <v>0</v>
      </c>
      <c r="V230" s="73">
        <f>IFERROR(O230/G230-1,0)</f>
        <v>-1.4520192142197796E-2</v>
      </c>
      <c r="W230" s="73">
        <f t="shared" si="206"/>
        <v>1.1846392996287758E-2</v>
      </c>
      <c r="Y230" s="23">
        <f>SUM(Y218:Y229)</f>
        <v>1680409</v>
      </c>
      <c r="Z230" s="23">
        <f>SUM(Z218:Z229)</f>
        <v>0</v>
      </c>
      <c r="AA230" s="23">
        <f>SUM(AA218:AA229)</f>
        <v>-928</v>
      </c>
      <c r="AB230" s="70">
        <f>SUM(AB218:AB229)</f>
        <v>13952.763411139436</v>
      </c>
    </row>
    <row r="231" spans="1:28" ht="30" customHeight="1">
      <c r="A231" s="115">
        <f t="shared" si="187"/>
        <v>225</v>
      </c>
      <c r="B231" s="47" t="s">
        <v>573</v>
      </c>
      <c r="J231" s="74"/>
      <c r="R231" s="74"/>
    </row>
    <row r="232" spans="1:28">
      <c r="A232" s="115">
        <f t="shared" si="187"/>
        <v>226</v>
      </c>
      <c r="B232" s="47" t="str">
        <f t="array" ref="B232:B243">TRANSPOSE('Summary - Per Book'!$D$7:$O$7)</f>
        <v>Jan</v>
      </c>
      <c r="C232" s="47">
        <f t="array" ref="C232:C243">TRANSPOSE('Summary - Per Book'!$D$8:$O$8)</f>
        <v>2020</v>
      </c>
      <c r="D232" s="3">
        <f t="array" ref="D232:D243">TRANSPOSE('Summary - Per Book'!D26:O26)</f>
        <v>26143505</v>
      </c>
      <c r="E232" s="3">
        <f t="array" ref="E232:E243">TRANSPOSE('Summary - Per Book'!D50:O50)</f>
        <v>1</v>
      </c>
      <c r="F232" s="3">
        <f>D232/E232</f>
        <v>26143505</v>
      </c>
      <c r="G232" s="3">
        <f t="array" ref="G232:G243">TRANSPOSE('Summary - Per Book'!D99:O99)</f>
        <v>46000</v>
      </c>
      <c r="H232" s="60">
        <f t="array" ref="H232:H243">TRANSPOSE('Summary - Per Book'!D149:O149)</f>
        <v>878068.9</v>
      </c>
      <c r="I232" s="60">
        <f>H232/E232</f>
        <v>878068.9</v>
      </c>
      <c r="J232" s="69">
        <f t="shared" ref="J232:J244" si="216">(H232/D232)*100</f>
        <v>3.3586502651423364</v>
      </c>
      <c r="L232" s="3">
        <f t="array" ref="L232:L243">TRANSPOSE('Summary - Annualized'!D26:O26)</f>
        <v>26143505</v>
      </c>
      <c r="M232" s="3">
        <f t="array" ref="M232:M243">TRANSPOSE('Summary - Annualized'!D50:O50)</f>
        <v>1</v>
      </c>
      <c r="N232" s="3">
        <f>L232/M232</f>
        <v>26143505</v>
      </c>
      <c r="O232" s="3">
        <f t="array" ref="O232:O243">TRANSPOSE('Summary - Annualized'!D98:O98)</f>
        <v>46000</v>
      </c>
      <c r="P232" s="60">
        <f t="array" ref="P232:P243">TRANSPOSE('Summary - Annualized'!D146:O146)</f>
        <v>874816.23461263254</v>
      </c>
      <c r="Q232" s="60">
        <f>P232/M232</f>
        <v>874816.23461263254</v>
      </c>
      <c r="R232" s="69">
        <f t="shared" ref="R232:R244" si="217">(P232/L232)*100</f>
        <v>3.3462086840025185</v>
      </c>
      <c r="T232" s="72">
        <f t="shared" ref="T232:T244" si="218">L232/D232-1</f>
        <v>0</v>
      </c>
      <c r="U232" s="72">
        <f t="shared" ref="U232:U244" si="219">M232/E232-1</f>
        <v>0</v>
      </c>
      <c r="V232" s="72">
        <f>IFERROR(O232/G232-1,0)</f>
        <v>0</v>
      </c>
      <c r="W232" s="72">
        <f t="shared" ref="W232:W244" si="220">P232/H232-1</f>
        <v>-3.7043395881205532E-3</v>
      </c>
      <c r="Y232" s="42">
        <f t="shared" ref="Y232:Y243" si="221">L232-D232</f>
        <v>0</v>
      </c>
      <c r="Z232" s="42">
        <f t="shared" ref="Z232:Z243" si="222">M232-E232</f>
        <v>0</v>
      </c>
      <c r="AA232" s="42">
        <f t="shared" ref="AA232:AA243" si="223">O232-G232</f>
        <v>0</v>
      </c>
      <c r="AB232" s="60">
        <f t="shared" ref="AB232:AB243" si="224">P232-H232</f>
        <v>-3252.6653873674804</v>
      </c>
    </row>
    <row r="233" spans="1:28">
      <c r="A233" s="115">
        <f t="shared" si="187"/>
        <v>227</v>
      </c>
      <c r="B233" s="47" t="str">
        <v>Feb</v>
      </c>
      <c r="C233" s="47">
        <v>2020</v>
      </c>
      <c r="D233" s="3">
        <v>24885838</v>
      </c>
      <c r="E233" s="3">
        <v>1</v>
      </c>
      <c r="F233" s="3">
        <f t="shared" ref="F233:F243" si="225">D233/E233</f>
        <v>24885838</v>
      </c>
      <c r="G233" s="3">
        <v>46000</v>
      </c>
      <c r="H233" s="60">
        <v>872186.83000000007</v>
      </c>
      <c r="I233" s="60">
        <f t="shared" ref="I233:I243" si="226">H233/E233</f>
        <v>872186.83000000007</v>
      </c>
      <c r="J233" s="69">
        <f t="shared" si="216"/>
        <v>3.5047516985363325</v>
      </c>
      <c r="L233" s="3">
        <v>24885838</v>
      </c>
      <c r="M233" s="3">
        <v>1</v>
      </c>
      <c r="N233" s="3">
        <f t="shared" ref="N233:N243" si="227">L233/M233</f>
        <v>24885838</v>
      </c>
      <c r="O233" s="3">
        <v>46000</v>
      </c>
      <c r="P233" s="60">
        <v>868934.15560880688</v>
      </c>
      <c r="Q233" s="60">
        <f t="shared" ref="Q233:Q243" si="228">P233/M233</f>
        <v>868934.15560880688</v>
      </c>
      <c r="R233" s="69">
        <f t="shared" si="217"/>
        <v>3.491681315328047</v>
      </c>
      <c r="T233" s="72">
        <f t="shared" si="218"/>
        <v>0</v>
      </c>
      <c r="U233" s="72">
        <f t="shared" si="219"/>
        <v>0</v>
      </c>
      <c r="V233" s="72">
        <f t="shared" ref="V233:V243" si="229">IFERROR(O233/G233-1,0)</f>
        <v>0</v>
      </c>
      <c r="W233" s="72">
        <f t="shared" si="220"/>
        <v>-3.7293321560395443E-3</v>
      </c>
      <c r="Y233" s="42">
        <f t="shared" si="221"/>
        <v>0</v>
      </c>
      <c r="Z233" s="42">
        <f t="shared" si="222"/>
        <v>0</v>
      </c>
      <c r="AA233" s="42">
        <f t="shared" si="223"/>
        <v>0</v>
      </c>
      <c r="AB233" s="60">
        <f t="shared" si="224"/>
        <v>-3252.674391193199</v>
      </c>
    </row>
    <row r="234" spans="1:28">
      <c r="A234" s="115">
        <f t="shared" si="187"/>
        <v>228</v>
      </c>
      <c r="B234" s="47" t="str">
        <v>Mar</v>
      </c>
      <c r="C234" s="47">
        <v>2020</v>
      </c>
      <c r="D234" s="3">
        <v>21449603</v>
      </c>
      <c r="E234" s="3">
        <v>1</v>
      </c>
      <c r="F234" s="3">
        <f t="shared" si="225"/>
        <v>21449603</v>
      </c>
      <c r="G234" s="3">
        <v>46000</v>
      </c>
      <c r="H234" s="60">
        <v>856115.62999999989</v>
      </c>
      <c r="I234" s="60">
        <f t="shared" si="226"/>
        <v>856115.62999999989</v>
      </c>
      <c r="J234" s="69">
        <f t="shared" si="216"/>
        <v>3.9912889296832206</v>
      </c>
      <c r="L234" s="3">
        <v>21449603</v>
      </c>
      <c r="M234" s="3">
        <v>1</v>
      </c>
      <c r="N234" s="3">
        <f t="shared" si="227"/>
        <v>21449603</v>
      </c>
      <c r="O234" s="3">
        <v>46000</v>
      </c>
      <c r="P234" s="60">
        <v>852862.96526532946</v>
      </c>
      <c r="Q234" s="60">
        <f t="shared" si="228"/>
        <v>852862.96526532946</v>
      </c>
      <c r="R234" s="69">
        <f t="shared" si="217"/>
        <v>3.9761247108644828</v>
      </c>
      <c r="T234" s="72">
        <f t="shared" si="218"/>
        <v>0</v>
      </c>
      <c r="U234" s="72">
        <f t="shared" si="219"/>
        <v>0</v>
      </c>
      <c r="V234" s="72">
        <f t="shared" si="229"/>
        <v>0</v>
      </c>
      <c r="W234" s="72">
        <f t="shared" si="220"/>
        <v>-3.7993287596798098E-3</v>
      </c>
      <c r="Y234" s="42">
        <f t="shared" si="221"/>
        <v>0</v>
      </c>
      <c r="Z234" s="42">
        <f t="shared" si="222"/>
        <v>0</v>
      </c>
      <c r="AA234" s="42">
        <f t="shared" si="223"/>
        <v>0</v>
      </c>
      <c r="AB234" s="60">
        <f t="shared" si="224"/>
        <v>-3252.6647346704267</v>
      </c>
    </row>
    <row r="235" spans="1:28">
      <c r="A235" s="115">
        <f t="shared" si="187"/>
        <v>229</v>
      </c>
      <c r="B235" s="47" t="str">
        <v>Apr</v>
      </c>
      <c r="C235" s="47">
        <v>2020</v>
      </c>
      <c r="D235" s="3">
        <v>20947662</v>
      </c>
      <c r="E235" s="3">
        <v>1</v>
      </c>
      <c r="F235" s="3">
        <f t="shared" si="225"/>
        <v>20947662</v>
      </c>
      <c r="G235" s="3">
        <v>46000</v>
      </c>
      <c r="H235" s="60">
        <v>853768.07</v>
      </c>
      <c r="I235" s="60">
        <f t="shared" si="226"/>
        <v>853768.07</v>
      </c>
      <c r="J235" s="69">
        <f t="shared" si="216"/>
        <v>4.0757200970685892</v>
      </c>
      <c r="L235" s="3">
        <v>20947662</v>
      </c>
      <c r="M235" s="3">
        <v>1</v>
      </c>
      <c r="N235" s="3">
        <f t="shared" si="227"/>
        <v>20947662</v>
      </c>
      <c r="O235" s="3">
        <v>46000</v>
      </c>
      <c r="P235" s="60">
        <v>850515.39900394296</v>
      </c>
      <c r="Q235" s="60">
        <f t="shared" si="228"/>
        <v>850515.39900394296</v>
      </c>
      <c r="R235" s="69">
        <f t="shared" si="217"/>
        <v>4.06019248832611</v>
      </c>
      <c r="T235" s="72">
        <f t="shared" si="218"/>
        <v>0</v>
      </c>
      <c r="U235" s="72">
        <f t="shared" si="219"/>
        <v>0</v>
      </c>
      <c r="V235" s="72">
        <f t="shared" si="229"/>
        <v>0</v>
      </c>
      <c r="W235" s="72">
        <f t="shared" si="220"/>
        <v>-3.8097829028168606E-3</v>
      </c>
      <c r="Y235" s="42">
        <f t="shared" si="221"/>
        <v>0</v>
      </c>
      <c r="Z235" s="42">
        <f t="shared" si="222"/>
        <v>0</v>
      </c>
      <c r="AA235" s="42">
        <f t="shared" si="223"/>
        <v>0</v>
      </c>
      <c r="AB235" s="60">
        <f t="shared" si="224"/>
        <v>-3252.670996056986</v>
      </c>
    </row>
    <row r="236" spans="1:28">
      <c r="A236" s="115">
        <f t="shared" si="187"/>
        <v>230</v>
      </c>
      <c r="B236" s="47" t="str">
        <v>May</v>
      </c>
      <c r="C236" s="47">
        <v>2020</v>
      </c>
      <c r="D236" s="3">
        <v>21724279</v>
      </c>
      <c r="E236" s="3">
        <v>1</v>
      </c>
      <c r="F236" s="3">
        <f t="shared" si="225"/>
        <v>21724279</v>
      </c>
      <c r="G236" s="3">
        <v>46000</v>
      </c>
      <c r="H236" s="60">
        <v>857400.29</v>
      </c>
      <c r="I236" s="60">
        <f t="shared" si="226"/>
        <v>857400.29</v>
      </c>
      <c r="J236" s="69">
        <f t="shared" si="216"/>
        <v>3.9467376109467205</v>
      </c>
      <c r="L236" s="3">
        <v>21724279</v>
      </c>
      <c r="M236" s="3">
        <v>1</v>
      </c>
      <c r="N236" s="3">
        <f t="shared" si="227"/>
        <v>21724279</v>
      </c>
      <c r="O236" s="3">
        <v>46000</v>
      </c>
      <c r="P236" s="60">
        <v>854147.61846244335</v>
      </c>
      <c r="Q236" s="60">
        <f t="shared" si="228"/>
        <v>854147.61846244335</v>
      </c>
      <c r="R236" s="69">
        <f t="shared" si="217"/>
        <v>3.9317650931588726</v>
      </c>
      <c r="T236" s="72">
        <f t="shared" si="218"/>
        <v>0</v>
      </c>
      <c r="U236" s="72">
        <f t="shared" si="219"/>
        <v>0</v>
      </c>
      <c r="V236" s="72">
        <f t="shared" si="229"/>
        <v>0</v>
      </c>
      <c r="W236" s="72">
        <f t="shared" si="220"/>
        <v>-3.7936440837413876E-3</v>
      </c>
      <c r="Y236" s="42">
        <f t="shared" si="221"/>
        <v>0</v>
      </c>
      <c r="Z236" s="42">
        <f t="shared" si="222"/>
        <v>0</v>
      </c>
      <c r="AA236" s="42">
        <f t="shared" si="223"/>
        <v>0</v>
      </c>
      <c r="AB236" s="60">
        <f t="shared" si="224"/>
        <v>-3252.6715375566855</v>
      </c>
    </row>
    <row r="237" spans="1:28">
      <c r="A237" s="115">
        <f t="shared" si="187"/>
        <v>231</v>
      </c>
      <c r="B237" s="47" t="str">
        <v>Jun</v>
      </c>
      <c r="C237" s="47">
        <v>2020</v>
      </c>
      <c r="D237" s="3">
        <v>25416125</v>
      </c>
      <c r="E237" s="3">
        <v>1</v>
      </c>
      <c r="F237" s="3">
        <f t="shared" si="225"/>
        <v>25416125</v>
      </c>
      <c r="G237" s="3">
        <v>46000</v>
      </c>
      <c r="H237" s="60">
        <v>1443369.41</v>
      </c>
      <c r="I237" s="60">
        <f t="shared" si="226"/>
        <v>1443369.41</v>
      </c>
      <c r="J237" s="69">
        <f t="shared" si="216"/>
        <v>5.6789514924088538</v>
      </c>
      <c r="L237" s="3">
        <v>25416125</v>
      </c>
      <c r="M237" s="3">
        <v>1</v>
      </c>
      <c r="N237" s="3">
        <f t="shared" si="227"/>
        <v>25416125</v>
      </c>
      <c r="O237" s="3">
        <v>46000</v>
      </c>
      <c r="P237" s="60">
        <v>1440116.7423786046</v>
      </c>
      <c r="Q237" s="60">
        <f t="shared" si="228"/>
        <v>1440116.7423786046</v>
      </c>
      <c r="R237" s="69">
        <f t="shared" si="217"/>
        <v>5.6661538388664852</v>
      </c>
      <c r="T237" s="72">
        <f t="shared" si="218"/>
        <v>0</v>
      </c>
      <c r="U237" s="72">
        <f t="shared" si="219"/>
        <v>0</v>
      </c>
      <c r="V237" s="72">
        <f t="shared" si="229"/>
        <v>0</v>
      </c>
      <c r="W237" s="72">
        <f t="shared" si="220"/>
        <v>-2.2535240104577525E-3</v>
      </c>
      <c r="Y237" s="42">
        <f t="shared" si="221"/>
        <v>0</v>
      </c>
      <c r="Z237" s="42">
        <f t="shared" si="222"/>
        <v>0</v>
      </c>
      <c r="AA237" s="42">
        <f t="shared" si="223"/>
        <v>0</v>
      </c>
      <c r="AB237" s="60">
        <f t="shared" si="224"/>
        <v>-3252.6676213953178</v>
      </c>
    </row>
    <row r="238" spans="1:28">
      <c r="A238" s="115">
        <f t="shared" si="187"/>
        <v>232</v>
      </c>
      <c r="B238" s="47" t="str">
        <v>Jul</v>
      </c>
      <c r="C238" s="47">
        <v>2020</v>
      </c>
      <c r="D238" s="3">
        <v>24378414</v>
      </c>
      <c r="E238" s="3">
        <v>1</v>
      </c>
      <c r="F238" s="3">
        <f t="shared" si="225"/>
        <v>24378414</v>
      </c>
      <c r="G238" s="3">
        <v>46000</v>
      </c>
      <c r="H238" s="60">
        <v>1562952.48</v>
      </c>
      <c r="I238" s="60">
        <f t="shared" si="226"/>
        <v>1562952.48</v>
      </c>
      <c r="J238" s="69">
        <f t="shared" si="216"/>
        <v>6.411214773856905</v>
      </c>
      <c r="L238" s="3">
        <v>24378414</v>
      </c>
      <c r="M238" s="3">
        <v>1</v>
      </c>
      <c r="N238" s="3">
        <f t="shared" si="227"/>
        <v>24378414</v>
      </c>
      <c r="O238" s="3">
        <v>46000</v>
      </c>
      <c r="P238" s="60">
        <v>1559699.817972762</v>
      </c>
      <c r="Q238" s="60">
        <f t="shared" si="228"/>
        <v>1559699.817972762</v>
      </c>
      <c r="R238" s="69">
        <f t="shared" si="217"/>
        <v>6.3978723881412556</v>
      </c>
      <c r="T238" s="72">
        <f t="shared" si="218"/>
        <v>0</v>
      </c>
      <c r="U238" s="72">
        <f t="shared" si="219"/>
        <v>0</v>
      </c>
      <c r="V238" s="72">
        <f t="shared" si="229"/>
        <v>0</v>
      </c>
      <c r="W238" s="72">
        <f t="shared" si="220"/>
        <v>-2.0811010372100425E-3</v>
      </c>
      <c r="Y238" s="42">
        <f t="shared" si="221"/>
        <v>0</v>
      </c>
      <c r="Z238" s="42">
        <f t="shared" si="222"/>
        <v>0</v>
      </c>
      <c r="AA238" s="42">
        <f t="shared" si="223"/>
        <v>0</v>
      </c>
      <c r="AB238" s="60">
        <f t="shared" si="224"/>
        <v>-3252.6620272379369</v>
      </c>
    </row>
    <row r="239" spans="1:28">
      <c r="A239" s="115">
        <f t="shared" si="187"/>
        <v>233</v>
      </c>
      <c r="B239" s="47" t="str">
        <v>Aug</v>
      </c>
      <c r="C239" s="47">
        <v>2020</v>
      </c>
      <c r="D239" s="3">
        <v>25451643</v>
      </c>
      <c r="E239" s="3">
        <v>1</v>
      </c>
      <c r="F239" s="3">
        <f t="shared" si="225"/>
        <v>25451643</v>
      </c>
      <c r="G239" s="3">
        <v>46000</v>
      </c>
      <c r="H239" s="60">
        <v>1560425.04</v>
      </c>
      <c r="I239" s="60">
        <f t="shared" si="226"/>
        <v>1560425.04</v>
      </c>
      <c r="J239" s="69">
        <f t="shared" si="216"/>
        <v>6.1309403090401666</v>
      </c>
      <c r="L239" s="3">
        <v>25451643</v>
      </c>
      <c r="M239" s="3">
        <v>1</v>
      </c>
      <c r="N239" s="3">
        <f t="shared" si="227"/>
        <v>25451643</v>
      </c>
      <c r="O239" s="3">
        <v>46000</v>
      </c>
      <c r="P239" s="60">
        <v>1557172.3758537802</v>
      </c>
      <c r="Q239" s="60">
        <f t="shared" si="228"/>
        <v>1557172.3758537802</v>
      </c>
      <c r="R239" s="69">
        <f t="shared" si="217"/>
        <v>6.1181605283941014</v>
      </c>
      <c r="T239" s="72">
        <f t="shared" si="218"/>
        <v>0</v>
      </c>
      <c r="U239" s="72">
        <f t="shared" si="219"/>
        <v>0</v>
      </c>
      <c r="V239" s="72">
        <f t="shared" si="229"/>
        <v>0</v>
      </c>
      <c r="W239" s="72">
        <f t="shared" si="220"/>
        <v>-2.0844731806020089E-3</v>
      </c>
      <c r="Y239" s="42">
        <f t="shared" si="221"/>
        <v>0</v>
      </c>
      <c r="Z239" s="42">
        <f t="shared" si="222"/>
        <v>0</v>
      </c>
      <c r="AA239" s="42">
        <f t="shared" si="223"/>
        <v>0</v>
      </c>
      <c r="AB239" s="60">
        <f t="shared" si="224"/>
        <v>-3252.6641462198459</v>
      </c>
    </row>
    <row r="240" spans="1:28">
      <c r="A240" s="115">
        <f t="shared" si="187"/>
        <v>234</v>
      </c>
      <c r="B240" s="47" t="str">
        <v>Sep</v>
      </c>
      <c r="C240" s="47">
        <v>2020</v>
      </c>
      <c r="D240" s="3">
        <v>22431633</v>
      </c>
      <c r="E240" s="3">
        <v>1</v>
      </c>
      <c r="F240" s="3">
        <f t="shared" si="225"/>
        <v>22431633</v>
      </c>
      <c r="G240" s="3">
        <v>46000</v>
      </c>
      <c r="H240" s="60">
        <v>1518716.01</v>
      </c>
      <c r="I240" s="60">
        <f t="shared" si="226"/>
        <v>1518716.01</v>
      </c>
      <c r="J240" s="69">
        <f t="shared" si="216"/>
        <v>6.7704210834761787</v>
      </c>
      <c r="L240" s="3">
        <v>22431633</v>
      </c>
      <c r="M240" s="3">
        <v>1</v>
      </c>
      <c r="N240" s="3">
        <f t="shared" si="227"/>
        <v>22431633</v>
      </c>
      <c r="O240" s="3">
        <v>46000</v>
      </c>
      <c r="P240" s="60">
        <v>1515463.3413982729</v>
      </c>
      <c r="Q240" s="60">
        <f t="shared" si="228"/>
        <v>1515463.3413982729</v>
      </c>
      <c r="R240" s="69">
        <f t="shared" si="217"/>
        <v>6.755920718738011</v>
      </c>
      <c r="T240" s="72">
        <f t="shared" si="218"/>
        <v>0</v>
      </c>
      <c r="U240" s="72">
        <f t="shared" si="219"/>
        <v>0</v>
      </c>
      <c r="V240" s="72">
        <f t="shared" si="229"/>
        <v>0</v>
      </c>
      <c r="W240" s="72">
        <f t="shared" si="220"/>
        <v>-2.141722731774709E-3</v>
      </c>
      <c r="Y240" s="42">
        <f t="shared" si="221"/>
        <v>0</v>
      </c>
      <c r="Z240" s="42">
        <f t="shared" si="222"/>
        <v>0</v>
      </c>
      <c r="AA240" s="42">
        <f t="shared" si="223"/>
        <v>0</v>
      </c>
      <c r="AB240" s="60">
        <f t="shared" si="224"/>
        <v>-3252.6686017271131</v>
      </c>
    </row>
    <row r="241" spans="1:28">
      <c r="A241" s="115">
        <f t="shared" si="187"/>
        <v>235</v>
      </c>
      <c r="B241" s="47" t="str">
        <v>Oct</v>
      </c>
      <c r="C241" s="47">
        <v>2020</v>
      </c>
      <c r="D241" s="3">
        <v>21496801</v>
      </c>
      <c r="E241" s="3">
        <v>1</v>
      </c>
      <c r="F241" s="3">
        <f t="shared" si="225"/>
        <v>21496801</v>
      </c>
      <c r="G241" s="3">
        <v>46000</v>
      </c>
      <c r="H241" s="60">
        <v>961884.60000000009</v>
      </c>
      <c r="I241" s="60">
        <f t="shared" si="226"/>
        <v>961884.60000000009</v>
      </c>
      <c r="J241" s="69">
        <f t="shared" si="216"/>
        <v>4.4745476315289894</v>
      </c>
      <c r="L241" s="3">
        <v>21496800</v>
      </c>
      <c r="M241" s="3">
        <v>1</v>
      </c>
      <c r="N241" s="3">
        <f t="shared" si="227"/>
        <v>21496800</v>
      </c>
      <c r="O241" s="3">
        <v>46000</v>
      </c>
      <c r="P241" s="60">
        <v>958631.92957199016</v>
      </c>
      <c r="Q241" s="60">
        <f t="shared" si="228"/>
        <v>958631.92957199016</v>
      </c>
      <c r="R241" s="69">
        <f t="shared" si="217"/>
        <v>4.4594168879646752</v>
      </c>
      <c r="T241" s="72">
        <f t="shared" si="218"/>
        <v>-4.65185494569198E-8</v>
      </c>
      <c r="U241" s="72">
        <f t="shared" si="219"/>
        <v>0</v>
      </c>
      <c r="V241" s="72">
        <f t="shared" si="229"/>
        <v>0</v>
      </c>
      <c r="W241" s="72">
        <f t="shared" si="220"/>
        <v>-3.3815599376577632E-3</v>
      </c>
      <c r="Y241" s="42">
        <f t="shared" si="221"/>
        <v>-1</v>
      </c>
      <c r="Z241" s="42">
        <f t="shared" si="222"/>
        <v>0</v>
      </c>
      <c r="AA241" s="42">
        <f t="shared" si="223"/>
        <v>0</v>
      </c>
      <c r="AB241" s="60">
        <f t="shared" si="224"/>
        <v>-3252.6704280099366</v>
      </c>
    </row>
    <row r="242" spans="1:28">
      <c r="A242" s="115">
        <f t="shared" si="187"/>
        <v>236</v>
      </c>
      <c r="B242" s="47" t="str">
        <v>Nov</v>
      </c>
      <c r="C242" s="47">
        <v>2020</v>
      </c>
      <c r="D242" s="3">
        <v>20775347</v>
      </c>
      <c r="E242" s="3">
        <v>1</v>
      </c>
      <c r="F242" s="3">
        <f t="shared" si="225"/>
        <v>20775347</v>
      </c>
      <c r="G242" s="3">
        <v>46000</v>
      </c>
      <c r="H242" s="60">
        <v>852962.16</v>
      </c>
      <c r="I242" s="60">
        <f t="shared" si="226"/>
        <v>852962.16</v>
      </c>
      <c r="J242" s="69">
        <f t="shared" si="216"/>
        <v>4.1056457925829113</v>
      </c>
      <c r="L242" s="3">
        <v>20775347</v>
      </c>
      <c r="M242" s="3">
        <v>1</v>
      </c>
      <c r="N242" s="3">
        <f t="shared" si="227"/>
        <v>20775347</v>
      </c>
      <c r="O242" s="3">
        <v>46000</v>
      </c>
      <c r="P242" s="60">
        <v>849709.48579834553</v>
      </c>
      <c r="Q242" s="60">
        <f t="shared" si="228"/>
        <v>849709.48579834553</v>
      </c>
      <c r="R242" s="69">
        <f t="shared" si="217"/>
        <v>4.0899893792308042</v>
      </c>
      <c r="T242" s="72">
        <f t="shared" si="218"/>
        <v>0</v>
      </c>
      <c r="U242" s="72">
        <f t="shared" si="219"/>
        <v>0</v>
      </c>
      <c r="V242" s="72">
        <f t="shared" si="229"/>
        <v>0</v>
      </c>
      <c r="W242" s="72">
        <f t="shared" si="220"/>
        <v>-3.8133862839290211E-3</v>
      </c>
      <c r="Y242" s="42">
        <f t="shared" si="221"/>
        <v>0</v>
      </c>
      <c r="Z242" s="42">
        <f t="shared" si="222"/>
        <v>0</v>
      </c>
      <c r="AA242" s="42">
        <f t="shared" si="223"/>
        <v>0</v>
      </c>
      <c r="AB242" s="60">
        <f t="shared" si="224"/>
        <v>-3252.6742016545031</v>
      </c>
    </row>
    <row r="243" spans="1:28">
      <c r="A243" s="115">
        <f t="shared" si="187"/>
        <v>237</v>
      </c>
      <c r="B243" s="47" t="str">
        <v>Dec</v>
      </c>
      <c r="C243" s="47">
        <v>2020</v>
      </c>
      <c r="D243" s="3">
        <v>25263103</v>
      </c>
      <c r="E243" s="3">
        <v>1</v>
      </c>
      <c r="F243" s="3">
        <f t="shared" si="225"/>
        <v>25263103</v>
      </c>
      <c r="G243" s="3">
        <v>46000</v>
      </c>
      <c r="H243" s="60">
        <v>873951.28</v>
      </c>
      <c r="I243" s="60">
        <f t="shared" si="226"/>
        <v>873951.28</v>
      </c>
      <c r="J243" s="69">
        <f t="shared" si="216"/>
        <v>3.4593980003169054</v>
      </c>
      <c r="L243" s="3">
        <v>25263103</v>
      </c>
      <c r="M243" s="3">
        <v>1</v>
      </c>
      <c r="N243" s="3">
        <f t="shared" si="227"/>
        <v>25263103</v>
      </c>
      <c r="O243" s="3">
        <v>46000</v>
      </c>
      <c r="P243" s="60">
        <v>870698.61514807958</v>
      </c>
      <c r="Q243" s="60">
        <f t="shared" si="228"/>
        <v>870698.61514807958</v>
      </c>
      <c r="R243" s="69">
        <f t="shared" si="217"/>
        <v>3.4465228406347372</v>
      </c>
      <c r="T243" s="72">
        <f t="shared" si="218"/>
        <v>0</v>
      </c>
      <c r="U243" s="72">
        <f t="shared" si="219"/>
        <v>0</v>
      </c>
      <c r="V243" s="72">
        <f t="shared" si="229"/>
        <v>0</v>
      </c>
      <c r="W243" s="72">
        <f t="shared" si="220"/>
        <v>-3.7217919652460241E-3</v>
      </c>
      <c r="Y243" s="42">
        <f t="shared" si="221"/>
        <v>0</v>
      </c>
      <c r="Z243" s="42">
        <f t="shared" si="222"/>
        <v>0</v>
      </c>
      <c r="AA243" s="42">
        <f t="shared" si="223"/>
        <v>0</v>
      </c>
      <c r="AB243" s="60">
        <f t="shared" si="224"/>
        <v>-3252.6648519204464</v>
      </c>
    </row>
    <row r="244" spans="1:28" collapsed="1">
      <c r="A244" s="115">
        <f t="shared" si="187"/>
        <v>238</v>
      </c>
      <c r="B244" s="47" t="s">
        <v>18</v>
      </c>
      <c r="D244" s="23">
        <f>SUM(D232:D243)</f>
        <v>280363953</v>
      </c>
      <c r="E244" s="23">
        <f>SUM(E232:E243)</f>
        <v>12</v>
      </c>
      <c r="F244" s="23">
        <f>D244/E244</f>
        <v>23363662.75</v>
      </c>
      <c r="G244" s="23">
        <f>SUM(G232:G243)</f>
        <v>552000</v>
      </c>
      <c r="H244" s="70">
        <f>SUM(H232:H243)</f>
        <v>13091800.699999997</v>
      </c>
      <c r="I244" s="70">
        <f>H244/E244</f>
        <v>1090983.3916666664</v>
      </c>
      <c r="J244" s="71">
        <f t="shared" si="216"/>
        <v>4.6695734454849829</v>
      </c>
      <c r="L244" s="23">
        <f>SUM(L232:L243)</f>
        <v>280363952</v>
      </c>
      <c r="M244" s="23">
        <f>SUM(M232:M243)</f>
        <v>12</v>
      </c>
      <c r="N244" s="23">
        <f>L244/M244</f>
        <v>23363662.666666668</v>
      </c>
      <c r="O244" s="23">
        <f>SUM(O232:O243)</f>
        <v>552000</v>
      </c>
      <c r="P244" s="70">
        <f>SUM(P232:P243)</f>
        <v>13052768.681074992</v>
      </c>
      <c r="Q244" s="70">
        <f>P244/M244</f>
        <v>1087730.7234229159</v>
      </c>
      <c r="R244" s="71">
        <f t="shared" si="217"/>
        <v>4.655651551478698</v>
      </c>
      <c r="T244" s="73">
        <f t="shared" si="218"/>
        <v>-3.5667923059534701E-9</v>
      </c>
      <c r="U244" s="73">
        <f t="shared" si="219"/>
        <v>0</v>
      </c>
      <c r="V244" s="73">
        <f>IFERROR(O244/G244-1,0)</f>
        <v>0</v>
      </c>
      <c r="W244" s="73">
        <f t="shared" si="220"/>
        <v>-2.981409495869114E-3</v>
      </c>
      <c r="Y244" s="23">
        <f>SUM(Y232:Y243)</f>
        <v>-1</v>
      </c>
      <c r="Z244" s="23">
        <f>SUM(Z232:Z243)</f>
        <v>0</v>
      </c>
      <c r="AA244" s="23">
        <f>SUM(AA232:AA243)</f>
        <v>0</v>
      </c>
      <c r="AB244" s="70">
        <f>SUM(AB232:AB243)</f>
        <v>-39032.018925009877</v>
      </c>
    </row>
    <row r="245" spans="1:28" ht="30" customHeight="1">
      <c r="A245" s="115">
        <f t="shared" si="187"/>
        <v>239</v>
      </c>
      <c r="B245" s="47" t="s">
        <v>570</v>
      </c>
      <c r="J245" s="74"/>
      <c r="R245" s="74"/>
    </row>
    <row r="246" spans="1:28">
      <c r="A246" s="115">
        <f t="shared" si="187"/>
        <v>240</v>
      </c>
      <c r="B246" s="47" t="str">
        <f t="array" ref="B246:B257">TRANSPOSE('Summary - Per Book'!$D$7:$O$7)</f>
        <v>Jan</v>
      </c>
      <c r="C246" s="47">
        <f t="array" ref="C246:C257">TRANSPOSE('Summary - Per Book'!$D$8:$O$8)</f>
        <v>2020</v>
      </c>
      <c r="D246" s="3">
        <f t="array" ref="D246:D257">TRANSPOSE('Summary - Per Book'!$D$27:$O$27)</f>
        <v>266375</v>
      </c>
      <c r="E246" s="3">
        <f t="array" ref="E246:E257">TRANSPOSE('Summary - Per Book'!$D$51:$O$51)</f>
        <v>2</v>
      </c>
      <c r="F246" s="3">
        <f>D246/E246</f>
        <v>133187.5</v>
      </c>
      <c r="G246" s="3">
        <f t="array" ref="G246:G257">TRANSPOSE('Summary - Per Book'!$D$100:$O$100)</f>
        <v>1769</v>
      </c>
      <c r="H246" s="60">
        <f t="array" ref="H246:H257">TRANSPOSE('Summary - Per Book'!$D$150:$O$150)</f>
        <v>29217.22</v>
      </c>
      <c r="I246" s="60">
        <f>H246/E246</f>
        <v>14608.61</v>
      </c>
      <c r="J246" s="69">
        <f t="shared" ref="J246:J258" si="230">(H246/D246)*100</f>
        <v>10.968454246832474</v>
      </c>
      <c r="L246" s="3">
        <f t="array" ref="L246:L257">TRANSPOSE('Summary - Annualized'!$D$27:$O$27)</f>
        <v>266375</v>
      </c>
      <c r="M246" s="3">
        <f t="array" ref="M246:M257">TRANSPOSE('Summary - Annualized'!$D$51:$O$51)</f>
        <v>2</v>
      </c>
      <c r="N246" s="3">
        <f>L246/M246</f>
        <v>133187.5</v>
      </c>
      <c r="O246" s="3">
        <f t="array" ref="O246:O257">TRANSPOSE('Summary - Annualized'!$D$99:$O$99)</f>
        <v>1769</v>
      </c>
      <c r="P246" s="60">
        <f t="array" ref="P246:P257">TRANSPOSE('Summary - Annualized'!D147:O147)</f>
        <v>32106.506482412002</v>
      </c>
      <c r="Q246" s="60">
        <f>P246/M246</f>
        <v>16053.253241206001</v>
      </c>
      <c r="R246" s="69">
        <f t="shared" ref="R246:R258" si="231">(P246/L246)*100</f>
        <v>12.053123034223184</v>
      </c>
      <c r="T246" s="72">
        <f t="shared" ref="T246:T258" si="232">L246/D246-1</f>
        <v>0</v>
      </c>
      <c r="U246" s="72">
        <f t="shared" ref="U246:U258" si="233">M246/E246-1</f>
        <v>0</v>
      </c>
      <c r="V246" s="72">
        <f>IFERROR(O246/G246-1,0)</f>
        <v>0</v>
      </c>
      <c r="W246" s="72">
        <f t="shared" ref="W246:W258" si="234">P246/H246-1</f>
        <v>9.8889849287919995E-2</v>
      </c>
      <c r="Y246" s="42">
        <f t="shared" ref="Y246:Y257" si="235">L246-D246</f>
        <v>0</v>
      </c>
      <c r="Z246" s="42">
        <f t="shared" ref="Z246:Z257" si="236">M246-E246</f>
        <v>0</v>
      </c>
      <c r="AA246" s="42">
        <f t="shared" ref="AA246:AA257" si="237">O246-G246</f>
        <v>0</v>
      </c>
      <c r="AB246" s="60">
        <f t="shared" ref="AB246:AB257" si="238">P246-H246</f>
        <v>2889.2864824120006</v>
      </c>
    </row>
    <row r="247" spans="1:28">
      <c r="A247" s="115">
        <f t="shared" si="187"/>
        <v>241</v>
      </c>
      <c r="B247" s="47" t="str">
        <v>Feb</v>
      </c>
      <c r="C247" s="47">
        <v>2020</v>
      </c>
      <c r="D247" s="3">
        <v>11336</v>
      </c>
      <c r="E247" s="3">
        <v>2</v>
      </c>
      <c r="F247" s="3">
        <f t="shared" ref="F247:F257" si="239">D247/E247</f>
        <v>5668</v>
      </c>
      <c r="G247" s="3">
        <v>96</v>
      </c>
      <c r="H247" s="60">
        <v>1587.99</v>
      </c>
      <c r="I247" s="60">
        <f t="shared" ref="I247:I257" si="240">H247/E247</f>
        <v>793.995</v>
      </c>
      <c r="J247" s="69">
        <f t="shared" si="230"/>
        <v>14.008380381086802</v>
      </c>
      <c r="L247" s="3">
        <v>11336</v>
      </c>
      <c r="M247" s="3">
        <v>2</v>
      </c>
      <c r="N247" s="3">
        <f t="shared" ref="N247:N257" si="241">L247/M247</f>
        <v>5668</v>
      </c>
      <c r="O247" s="3">
        <v>96</v>
      </c>
      <c r="P247" s="60">
        <v>1716.8183528111999</v>
      </c>
      <c r="Q247" s="60">
        <f t="shared" ref="Q247:Q257" si="242">P247/M247</f>
        <v>858.40917640559996</v>
      </c>
      <c r="R247" s="69">
        <f t="shared" si="231"/>
        <v>15.1448337403952</v>
      </c>
      <c r="T247" s="72">
        <f t="shared" si="232"/>
        <v>0</v>
      </c>
      <c r="U247" s="72">
        <f t="shared" si="233"/>
        <v>0</v>
      </c>
      <c r="V247" s="72">
        <f t="shared" ref="V247:V257" si="243">IFERROR(O247/G247-1,0)</f>
        <v>0</v>
      </c>
      <c r="W247" s="72">
        <f t="shared" si="234"/>
        <v>8.112667763096737E-2</v>
      </c>
      <c r="Y247" s="42">
        <f t="shared" si="235"/>
        <v>0</v>
      </c>
      <c r="Z247" s="42">
        <f t="shared" si="236"/>
        <v>0</v>
      </c>
      <c r="AA247" s="42">
        <f t="shared" si="237"/>
        <v>0</v>
      </c>
      <c r="AB247" s="60">
        <f t="shared" si="238"/>
        <v>128.82835281119992</v>
      </c>
    </row>
    <row r="248" spans="1:28">
      <c r="A248" s="115">
        <f t="shared" si="187"/>
        <v>242</v>
      </c>
      <c r="B248" s="47" t="str">
        <v>Mar</v>
      </c>
      <c r="C248" s="47">
        <v>2020</v>
      </c>
      <c r="D248" s="3">
        <v>11068</v>
      </c>
      <c r="E248" s="3">
        <v>2</v>
      </c>
      <c r="F248" s="3">
        <f t="shared" si="239"/>
        <v>5534</v>
      </c>
      <c r="G248" s="3">
        <v>96</v>
      </c>
      <c r="H248" s="60">
        <v>1581.38</v>
      </c>
      <c r="I248" s="60">
        <f t="shared" si="240"/>
        <v>790.69</v>
      </c>
      <c r="J248" s="69">
        <f t="shared" si="230"/>
        <v>14.287856884712685</v>
      </c>
      <c r="L248" s="3">
        <v>11068</v>
      </c>
      <c r="M248" s="3">
        <v>2</v>
      </c>
      <c r="N248" s="3">
        <f t="shared" si="241"/>
        <v>5534</v>
      </c>
      <c r="O248" s="3">
        <v>96</v>
      </c>
      <c r="P248" s="60">
        <v>1710.2007555885998</v>
      </c>
      <c r="Q248" s="60">
        <f t="shared" si="242"/>
        <v>855.1003777942999</v>
      </c>
      <c r="R248" s="69">
        <f t="shared" si="231"/>
        <v>15.451759627652692</v>
      </c>
      <c r="T248" s="72">
        <f t="shared" si="232"/>
        <v>0</v>
      </c>
      <c r="U248" s="72">
        <f t="shared" si="233"/>
        <v>0</v>
      </c>
      <c r="V248" s="72">
        <f t="shared" si="243"/>
        <v>0</v>
      </c>
      <c r="W248" s="72">
        <f t="shared" si="234"/>
        <v>8.1460974331659441E-2</v>
      </c>
      <c r="Y248" s="42">
        <f t="shared" si="235"/>
        <v>0</v>
      </c>
      <c r="Z248" s="42">
        <f t="shared" si="236"/>
        <v>0</v>
      </c>
      <c r="AA248" s="42">
        <f t="shared" si="237"/>
        <v>0</v>
      </c>
      <c r="AB248" s="60">
        <f t="shared" si="238"/>
        <v>128.8207555885997</v>
      </c>
    </row>
    <row r="249" spans="1:28">
      <c r="A249" s="115">
        <f t="shared" si="187"/>
        <v>243</v>
      </c>
      <c r="B249" s="47" t="str">
        <v>Apr</v>
      </c>
      <c r="C249" s="47">
        <v>2020</v>
      </c>
      <c r="D249" s="3">
        <v>8297</v>
      </c>
      <c r="E249" s="3">
        <v>2</v>
      </c>
      <c r="F249" s="3">
        <f t="shared" si="239"/>
        <v>4148.5</v>
      </c>
      <c r="G249" s="3">
        <v>90</v>
      </c>
      <c r="H249" s="60">
        <v>1434.2</v>
      </c>
      <c r="I249" s="60">
        <f t="shared" si="240"/>
        <v>717.1</v>
      </c>
      <c r="J249" s="69">
        <f t="shared" si="230"/>
        <v>17.285765939496205</v>
      </c>
      <c r="L249" s="3">
        <v>8297</v>
      </c>
      <c r="M249" s="3">
        <v>2</v>
      </c>
      <c r="N249" s="3">
        <f t="shared" si="241"/>
        <v>4148.5</v>
      </c>
      <c r="O249" s="3">
        <v>90</v>
      </c>
      <c r="P249" s="60">
        <v>1553.1324265681501</v>
      </c>
      <c r="Q249" s="60">
        <f t="shared" si="242"/>
        <v>776.56621328407505</v>
      </c>
      <c r="R249" s="69">
        <f t="shared" si="231"/>
        <v>18.7192048519724</v>
      </c>
      <c r="T249" s="72">
        <f t="shared" si="232"/>
        <v>0</v>
      </c>
      <c r="U249" s="72">
        <f t="shared" si="233"/>
        <v>0</v>
      </c>
      <c r="V249" s="72">
        <f t="shared" si="243"/>
        <v>0</v>
      </c>
      <c r="W249" s="72">
        <f t="shared" si="234"/>
        <v>8.2925970274822181E-2</v>
      </c>
      <c r="Y249" s="42">
        <f t="shared" si="235"/>
        <v>0</v>
      </c>
      <c r="Z249" s="42">
        <f t="shared" si="236"/>
        <v>0</v>
      </c>
      <c r="AA249" s="42">
        <f t="shared" si="237"/>
        <v>0</v>
      </c>
      <c r="AB249" s="60">
        <f t="shared" si="238"/>
        <v>118.93242656815005</v>
      </c>
    </row>
    <row r="250" spans="1:28">
      <c r="A250" s="115">
        <f t="shared" si="187"/>
        <v>244</v>
      </c>
      <c r="B250" s="47" t="str">
        <v>May</v>
      </c>
      <c r="C250" s="47">
        <v>2020</v>
      </c>
      <c r="D250" s="3">
        <v>5502</v>
      </c>
      <c r="E250" s="3">
        <v>2</v>
      </c>
      <c r="F250" s="3">
        <f t="shared" si="239"/>
        <v>2751</v>
      </c>
      <c r="G250" s="3">
        <v>34</v>
      </c>
      <c r="H250" s="60">
        <v>885.69</v>
      </c>
      <c r="I250" s="60">
        <f t="shared" si="240"/>
        <v>442.84500000000003</v>
      </c>
      <c r="J250" s="69">
        <f t="shared" si="230"/>
        <v>16.097600872410034</v>
      </c>
      <c r="L250" s="3">
        <v>5502</v>
      </c>
      <c r="M250" s="3">
        <v>2</v>
      </c>
      <c r="N250" s="3">
        <f t="shared" si="241"/>
        <v>2751</v>
      </c>
      <c r="O250" s="3">
        <v>34</v>
      </c>
      <c r="P250" s="60">
        <v>786.63006640160006</v>
      </c>
      <c r="Q250" s="60">
        <f t="shared" si="242"/>
        <v>393.31503320080003</v>
      </c>
      <c r="R250" s="69">
        <f t="shared" si="231"/>
        <v>14.297165874256635</v>
      </c>
      <c r="T250" s="72">
        <f t="shared" si="232"/>
        <v>0</v>
      </c>
      <c r="U250" s="72">
        <f t="shared" si="233"/>
        <v>0</v>
      </c>
      <c r="V250" s="72">
        <f t="shared" si="243"/>
        <v>0</v>
      </c>
      <c r="W250" s="72">
        <f t="shared" si="234"/>
        <v>-0.11184492723006922</v>
      </c>
      <c r="Y250" s="42">
        <f t="shared" si="235"/>
        <v>0</v>
      </c>
      <c r="Z250" s="42">
        <f t="shared" si="236"/>
        <v>0</v>
      </c>
      <c r="AA250" s="42">
        <f t="shared" si="237"/>
        <v>0</v>
      </c>
      <c r="AB250" s="60">
        <f t="shared" si="238"/>
        <v>-99.059933598399994</v>
      </c>
    </row>
    <row r="251" spans="1:28">
      <c r="A251" s="115">
        <f t="shared" si="187"/>
        <v>245</v>
      </c>
      <c r="B251" s="47" t="str">
        <v>Jun</v>
      </c>
      <c r="C251" s="47">
        <v>2020</v>
      </c>
      <c r="D251" s="3">
        <v>6047</v>
      </c>
      <c r="E251" s="3">
        <v>2</v>
      </c>
      <c r="F251" s="3">
        <f t="shared" si="239"/>
        <v>3023.5</v>
      </c>
      <c r="G251" s="3">
        <v>37</v>
      </c>
      <c r="H251" s="60">
        <v>966.37</v>
      </c>
      <c r="I251" s="60">
        <f t="shared" si="240"/>
        <v>483.185</v>
      </c>
      <c r="J251" s="69">
        <f t="shared" si="230"/>
        <v>15.980982305275344</v>
      </c>
      <c r="L251" s="3">
        <v>6047</v>
      </c>
      <c r="M251" s="3">
        <v>2</v>
      </c>
      <c r="N251" s="3">
        <f t="shared" si="241"/>
        <v>3023.5</v>
      </c>
      <c r="O251" s="3">
        <v>37</v>
      </c>
      <c r="P251" s="60">
        <v>997.85512730460016</v>
      </c>
      <c r="Q251" s="60">
        <f t="shared" si="242"/>
        <v>498.92756365230008</v>
      </c>
      <c r="R251" s="69">
        <f t="shared" si="231"/>
        <v>16.501655817836948</v>
      </c>
      <c r="T251" s="72">
        <f t="shared" si="232"/>
        <v>0</v>
      </c>
      <c r="U251" s="72">
        <f t="shared" si="233"/>
        <v>0</v>
      </c>
      <c r="V251" s="72">
        <f t="shared" si="243"/>
        <v>0</v>
      </c>
      <c r="W251" s="72">
        <f t="shared" si="234"/>
        <v>3.2580820290986079E-2</v>
      </c>
      <c r="Y251" s="42">
        <f t="shared" si="235"/>
        <v>0</v>
      </c>
      <c r="Z251" s="42">
        <f t="shared" si="236"/>
        <v>0</v>
      </c>
      <c r="AA251" s="42">
        <f t="shared" si="237"/>
        <v>0</v>
      </c>
      <c r="AB251" s="60">
        <f t="shared" si="238"/>
        <v>31.485127304600155</v>
      </c>
    </row>
    <row r="252" spans="1:28">
      <c r="A252" s="115">
        <f t="shared" si="187"/>
        <v>246</v>
      </c>
      <c r="B252" s="47" t="str">
        <v>Jul</v>
      </c>
      <c r="C252" s="47">
        <v>2020</v>
      </c>
      <c r="D252" s="3">
        <v>5683</v>
      </c>
      <c r="E252" s="3">
        <v>2</v>
      </c>
      <c r="F252" s="3">
        <f t="shared" si="239"/>
        <v>2841.5</v>
      </c>
      <c r="G252" s="3">
        <v>33</v>
      </c>
      <c r="H252" s="60">
        <v>885.27</v>
      </c>
      <c r="I252" s="60">
        <f t="shared" si="240"/>
        <v>442.63499999999999</v>
      </c>
      <c r="J252" s="69">
        <f t="shared" si="230"/>
        <v>15.577511877529474</v>
      </c>
      <c r="L252" s="3">
        <v>5683</v>
      </c>
      <c r="M252" s="3">
        <v>2</v>
      </c>
      <c r="N252" s="3">
        <f t="shared" si="241"/>
        <v>2841.5</v>
      </c>
      <c r="O252" s="3">
        <v>33</v>
      </c>
      <c r="P252" s="60">
        <v>910.15010622139994</v>
      </c>
      <c r="Q252" s="60">
        <f t="shared" si="242"/>
        <v>455.07505311069997</v>
      </c>
      <c r="R252" s="69">
        <f t="shared" si="231"/>
        <v>16.015310684874184</v>
      </c>
      <c r="T252" s="72">
        <f t="shared" si="232"/>
        <v>0</v>
      </c>
      <c r="U252" s="72">
        <f t="shared" si="233"/>
        <v>0</v>
      </c>
      <c r="V252" s="72">
        <f t="shared" si="243"/>
        <v>0</v>
      </c>
      <c r="W252" s="72">
        <f t="shared" si="234"/>
        <v>2.8104540107989573E-2</v>
      </c>
      <c r="Y252" s="42">
        <f t="shared" si="235"/>
        <v>0</v>
      </c>
      <c r="Z252" s="42">
        <f t="shared" si="236"/>
        <v>0</v>
      </c>
      <c r="AA252" s="42">
        <f t="shared" si="237"/>
        <v>0</v>
      </c>
      <c r="AB252" s="60">
        <f t="shared" si="238"/>
        <v>24.880106221399956</v>
      </c>
    </row>
    <row r="253" spans="1:28">
      <c r="A253" s="115">
        <f t="shared" si="187"/>
        <v>247</v>
      </c>
      <c r="B253" s="47" t="str">
        <v>Aug</v>
      </c>
      <c r="C253" s="47">
        <v>2020</v>
      </c>
      <c r="D253" s="3">
        <v>6109</v>
      </c>
      <c r="E253" s="3">
        <v>2</v>
      </c>
      <c r="F253" s="3">
        <f t="shared" si="239"/>
        <v>3054.5</v>
      </c>
      <c r="G253" s="3">
        <v>32</v>
      </c>
      <c r="H253" s="60">
        <v>893.88</v>
      </c>
      <c r="I253" s="60">
        <f t="shared" si="240"/>
        <v>446.94</v>
      </c>
      <c r="J253" s="69">
        <f t="shared" si="230"/>
        <v>14.632182026518251</v>
      </c>
      <c r="L253" s="3">
        <v>6109</v>
      </c>
      <c r="M253" s="3">
        <v>2</v>
      </c>
      <c r="N253" s="3">
        <f t="shared" si="241"/>
        <v>3054.5</v>
      </c>
      <c r="O253" s="3">
        <v>32</v>
      </c>
      <c r="P253" s="60">
        <v>929.34092670419989</v>
      </c>
      <c r="Q253" s="60">
        <f t="shared" si="242"/>
        <v>464.67046335209994</v>
      </c>
      <c r="R253" s="69">
        <f t="shared" si="231"/>
        <v>15.212652262304793</v>
      </c>
      <c r="T253" s="72">
        <f t="shared" si="232"/>
        <v>0</v>
      </c>
      <c r="U253" s="72">
        <f t="shared" si="233"/>
        <v>0</v>
      </c>
      <c r="V253" s="72">
        <f t="shared" si="243"/>
        <v>0</v>
      </c>
      <c r="W253" s="72">
        <f t="shared" si="234"/>
        <v>3.967079105047655E-2</v>
      </c>
      <c r="Y253" s="42">
        <f t="shared" si="235"/>
        <v>0</v>
      </c>
      <c r="Z253" s="42">
        <f t="shared" si="236"/>
        <v>0</v>
      </c>
      <c r="AA253" s="42">
        <f t="shared" si="237"/>
        <v>0</v>
      </c>
      <c r="AB253" s="60">
        <f t="shared" si="238"/>
        <v>35.460926704199892</v>
      </c>
    </row>
    <row r="254" spans="1:28">
      <c r="A254" s="115">
        <f t="shared" si="187"/>
        <v>248</v>
      </c>
      <c r="B254" s="47" t="str">
        <v>Sep</v>
      </c>
      <c r="C254" s="47">
        <v>2020</v>
      </c>
      <c r="D254" s="3">
        <v>6794</v>
      </c>
      <c r="E254" s="3">
        <v>2</v>
      </c>
      <c r="F254" s="3">
        <f t="shared" si="239"/>
        <v>3397</v>
      </c>
      <c r="G254" s="3">
        <v>48</v>
      </c>
      <c r="H254" s="60">
        <v>1155.54</v>
      </c>
      <c r="I254" s="60">
        <f t="shared" si="240"/>
        <v>577.77</v>
      </c>
      <c r="J254" s="69">
        <f t="shared" si="230"/>
        <v>17.008242566970853</v>
      </c>
      <c r="L254" s="3">
        <v>6794</v>
      </c>
      <c r="M254" s="3">
        <v>2</v>
      </c>
      <c r="N254" s="3">
        <f t="shared" si="241"/>
        <v>3397</v>
      </c>
      <c r="O254" s="3">
        <v>48</v>
      </c>
      <c r="P254" s="60">
        <v>1205.1729660351998</v>
      </c>
      <c r="Q254" s="60">
        <f t="shared" si="242"/>
        <v>602.5864830175999</v>
      </c>
      <c r="R254" s="69">
        <f t="shared" si="231"/>
        <v>17.738783721448335</v>
      </c>
      <c r="T254" s="72">
        <f t="shared" si="232"/>
        <v>0</v>
      </c>
      <c r="U254" s="72">
        <f t="shared" si="233"/>
        <v>0</v>
      </c>
      <c r="V254" s="72">
        <f t="shared" si="243"/>
        <v>0</v>
      </c>
      <c r="W254" s="72">
        <f t="shared" si="234"/>
        <v>4.2952183425238211E-2</v>
      </c>
      <c r="Y254" s="42">
        <f t="shared" si="235"/>
        <v>0</v>
      </c>
      <c r="Z254" s="42">
        <f t="shared" si="236"/>
        <v>0</v>
      </c>
      <c r="AA254" s="42">
        <f t="shared" si="237"/>
        <v>0</v>
      </c>
      <c r="AB254" s="60">
        <f t="shared" si="238"/>
        <v>49.632966035199843</v>
      </c>
    </row>
    <row r="255" spans="1:28">
      <c r="A255" s="115">
        <f t="shared" si="187"/>
        <v>249</v>
      </c>
      <c r="B255" s="47" t="str">
        <v>Oct</v>
      </c>
      <c r="C255" s="47">
        <v>2020</v>
      </c>
      <c r="D255" s="3">
        <v>7469</v>
      </c>
      <c r="E255" s="3">
        <v>2</v>
      </c>
      <c r="F255" s="3">
        <f t="shared" si="239"/>
        <v>3734.5</v>
      </c>
      <c r="G255" s="3">
        <v>107</v>
      </c>
      <c r="H255" s="60">
        <v>1963.7</v>
      </c>
      <c r="I255" s="60">
        <f t="shared" si="240"/>
        <v>981.85</v>
      </c>
      <c r="J255" s="69">
        <f t="shared" si="230"/>
        <v>26.291337528450931</v>
      </c>
      <c r="L255" s="3">
        <v>7469</v>
      </c>
      <c r="M255" s="3">
        <v>2</v>
      </c>
      <c r="N255" s="3">
        <f t="shared" si="241"/>
        <v>3734.5</v>
      </c>
      <c r="O255" s="3">
        <v>107</v>
      </c>
      <c r="P255" s="60">
        <v>1715.4394207502003</v>
      </c>
      <c r="Q255" s="60">
        <f t="shared" si="242"/>
        <v>857.71971037510014</v>
      </c>
      <c r="R255" s="69">
        <f t="shared" si="231"/>
        <v>22.967457768780296</v>
      </c>
      <c r="T255" s="72">
        <f t="shared" si="232"/>
        <v>0</v>
      </c>
      <c r="U255" s="72">
        <f t="shared" si="233"/>
        <v>0</v>
      </c>
      <c r="V255" s="72">
        <f t="shared" si="243"/>
        <v>0</v>
      </c>
      <c r="W255" s="72">
        <f t="shared" si="234"/>
        <v>-0.12642490158873543</v>
      </c>
      <c r="Y255" s="42">
        <f t="shared" si="235"/>
        <v>0</v>
      </c>
      <c r="Z255" s="42">
        <f t="shared" si="236"/>
        <v>0</v>
      </c>
      <c r="AA255" s="42">
        <f t="shared" si="237"/>
        <v>0</v>
      </c>
      <c r="AB255" s="60">
        <f t="shared" si="238"/>
        <v>-248.26057924979978</v>
      </c>
    </row>
    <row r="256" spans="1:28">
      <c r="A256" s="115">
        <f t="shared" si="187"/>
        <v>250</v>
      </c>
      <c r="B256" s="47" t="str">
        <v>Nov</v>
      </c>
      <c r="C256" s="47">
        <v>2020</v>
      </c>
      <c r="D256" s="3">
        <v>487287</v>
      </c>
      <c r="E256" s="3">
        <v>2</v>
      </c>
      <c r="F256" s="3">
        <f t="shared" si="239"/>
        <v>243643.5</v>
      </c>
      <c r="G256" s="3">
        <v>1776</v>
      </c>
      <c r="H256" s="60">
        <v>36819.54</v>
      </c>
      <c r="I256" s="60">
        <f t="shared" si="240"/>
        <v>18409.77</v>
      </c>
      <c r="J256" s="69">
        <f t="shared" si="230"/>
        <v>7.5560275566555228</v>
      </c>
      <c r="L256" s="3">
        <v>487287</v>
      </c>
      <c r="M256" s="3">
        <v>2</v>
      </c>
      <c r="N256" s="3">
        <f t="shared" si="241"/>
        <v>243643.5</v>
      </c>
      <c r="O256" s="3">
        <v>1776</v>
      </c>
      <c r="P256" s="60">
        <v>39720.374075679596</v>
      </c>
      <c r="Q256" s="60">
        <f t="shared" si="242"/>
        <v>19860.187037839798</v>
      </c>
      <c r="R256" s="69">
        <f t="shared" si="231"/>
        <v>8.1513305455880403</v>
      </c>
      <c r="T256" s="72">
        <f t="shared" si="232"/>
        <v>0</v>
      </c>
      <c r="U256" s="72">
        <f t="shared" si="233"/>
        <v>0</v>
      </c>
      <c r="V256" s="72">
        <f t="shared" si="243"/>
        <v>0</v>
      </c>
      <c r="W256" s="72">
        <f t="shared" si="234"/>
        <v>7.8785179708372066E-2</v>
      </c>
      <c r="Y256" s="42">
        <f t="shared" si="235"/>
        <v>0</v>
      </c>
      <c r="Z256" s="42">
        <f t="shared" si="236"/>
        <v>0</v>
      </c>
      <c r="AA256" s="42">
        <f t="shared" si="237"/>
        <v>0</v>
      </c>
      <c r="AB256" s="60">
        <f t="shared" si="238"/>
        <v>2900.8340756795951</v>
      </c>
    </row>
    <row r="257" spans="1:34">
      <c r="A257" s="115">
        <f t="shared" ref="A257:A292" si="244">A256+1</f>
        <v>251</v>
      </c>
      <c r="B257" s="47" t="str">
        <v>Dec</v>
      </c>
      <c r="C257" s="47">
        <v>2020</v>
      </c>
      <c r="D257" s="3">
        <v>774413</v>
      </c>
      <c r="E257" s="3">
        <v>2</v>
      </c>
      <c r="F257" s="3">
        <f t="shared" si="239"/>
        <v>387206.5</v>
      </c>
      <c r="G257" s="3">
        <v>1786</v>
      </c>
      <c r="H257" s="60">
        <v>46703.270000000004</v>
      </c>
      <c r="I257" s="60">
        <f t="shared" si="240"/>
        <v>23351.635000000002</v>
      </c>
      <c r="J257" s="69">
        <f t="shared" si="230"/>
        <v>6.0307962288856212</v>
      </c>
      <c r="L257" s="3">
        <v>774413</v>
      </c>
      <c r="M257" s="3">
        <v>2</v>
      </c>
      <c r="N257" s="3">
        <f t="shared" si="241"/>
        <v>387206.5</v>
      </c>
      <c r="O257" s="3">
        <v>1786</v>
      </c>
      <c r="P257" s="60">
        <v>49620.599701892403</v>
      </c>
      <c r="Q257" s="60">
        <f t="shared" si="242"/>
        <v>24810.299850946201</v>
      </c>
      <c r="R257" s="69">
        <f t="shared" si="231"/>
        <v>6.4075111990491385</v>
      </c>
      <c r="T257" s="72">
        <f t="shared" si="232"/>
        <v>0</v>
      </c>
      <c r="U257" s="72">
        <f t="shared" si="233"/>
        <v>0</v>
      </c>
      <c r="V257" s="72">
        <f t="shared" si="243"/>
        <v>0</v>
      </c>
      <c r="W257" s="72">
        <f t="shared" si="234"/>
        <v>6.2465212861805952E-2</v>
      </c>
      <c r="Y257" s="42">
        <f t="shared" si="235"/>
        <v>0</v>
      </c>
      <c r="Z257" s="42">
        <f t="shared" si="236"/>
        <v>0</v>
      </c>
      <c r="AA257" s="42">
        <f t="shared" si="237"/>
        <v>0</v>
      </c>
      <c r="AB257" s="60">
        <f t="shared" si="238"/>
        <v>2917.3297018923986</v>
      </c>
    </row>
    <row r="258" spans="1:34" collapsed="1">
      <c r="A258" s="115">
        <f t="shared" si="244"/>
        <v>252</v>
      </c>
      <c r="B258" s="47" t="s">
        <v>18</v>
      </c>
      <c r="D258" s="23">
        <f>SUM(D246:D257)</f>
        <v>1596380</v>
      </c>
      <c r="E258" s="23">
        <f>SUM(E246:E257)</f>
        <v>24</v>
      </c>
      <c r="F258" s="23">
        <f>D258/E258</f>
        <v>66515.833333333328</v>
      </c>
      <c r="G258" s="23">
        <f>SUM(G246:G257)</f>
        <v>5904</v>
      </c>
      <c r="H258" s="70">
        <f>SUM(H246:H257)</f>
        <v>124094.05</v>
      </c>
      <c r="I258" s="70">
        <f>H258/E258</f>
        <v>5170.5854166666668</v>
      </c>
      <c r="J258" s="71">
        <f t="shared" si="230"/>
        <v>7.7734655908994101</v>
      </c>
      <c r="L258" s="23">
        <f>SUM(L246:L257)</f>
        <v>1596380</v>
      </c>
      <c r="M258" s="23">
        <f>SUM(M246:M257)</f>
        <v>24</v>
      </c>
      <c r="N258" s="23">
        <f>L258/M258</f>
        <v>66515.833333333328</v>
      </c>
      <c r="O258" s="23">
        <f>SUM(O246:O257)</f>
        <v>5904</v>
      </c>
      <c r="P258" s="70">
        <f>SUM(P246:P257)</f>
        <v>132972.22040836915</v>
      </c>
      <c r="Q258" s="70">
        <f>P258/M258</f>
        <v>5540.5091836820475</v>
      </c>
      <c r="R258" s="71">
        <f t="shared" si="231"/>
        <v>8.3296095170554096</v>
      </c>
      <c r="T258" s="73">
        <f t="shared" si="232"/>
        <v>0</v>
      </c>
      <c r="U258" s="73">
        <f t="shared" si="233"/>
        <v>0</v>
      </c>
      <c r="V258" s="73">
        <f>IFERROR(O258/G258-1,0)</f>
        <v>0</v>
      </c>
      <c r="W258" s="73">
        <f t="shared" si="234"/>
        <v>7.1543884725892459E-2</v>
      </c>
      <c r="Y258" s="23">
        <f>SUM(Y246:Y257)</f>
        <v>0</v>
      </c>
      <c r="Z258" s="23">
        <f>SUM(Z246:Z257)</f>
        <v>0</v>
      </c>
      <c r="AA258" s="23">
        <f>SUM(AA246:AA257)</f>
        <v>0</v>
      </c>
      <c r="AB258" s="70">
        <f>SUM(AB246:AB257)</f>
        <v>8878.1704083691438</v>
      </c>
    </row>
    <row r="259" spans="1:34" ht="30" customHeight="1">
      <c r="A259" s="115">
        <f t="shared" si="244"/>
        <v>253</v>
      </c>
      <c r="B259" s="47" t="s">
        <v>575</v>
      </c>
      <c r="J259" s="74"/>
      <c r="R259" s="74"/>
      <c r="AD259" s="16"/>
      <c r="AE259" s="16"/>
      <c r="AF259" s="16"/>
      <c r="AG259" s="16"/>
      <c r="AH259" s="16"/>
    </row>
    <row r="260" spans="1:34">
      <c r="A260" s="115">
        <f t="shared" si="244"/>
        <v>254</v>
      </c>
      <c r="B260" s="47" t="str">
        <f t="array" ref="B260:B271">TRANSPOSE('Summary - Per Book'!$D$7:$O$7)</f>
        <v>Jan</v>
      </c>
      <c r="C260" s="47">
        <f t="array" ref="C260:C271">TRANSPOSE('Summary - Per Book'!$D$8:$O$8)</f>
        <v>2020</v>
      </c>
      <c r="D260" s="3">
        <f t="array" ref="D260:D271">TRANSPOSE('Summary - Per Book'!D28:O28)</f>
        <v>28001749</v>
      </c>
      <c r="E260" s="3">
        <f t="array" ref="E260:E271">TRANSPOSE('Summary - Per Book'!D52:O52)</f>
        <v>0</v>
      </c>
      <c r="F260" s="3">
        <f>IFERROR(D260/E260,0)</f>
        <v>0</v>
      </c>
      <c r="G260" s="3">
        <f t="array" ref="G260:G271">TRANSPOSE('Summary - Per Book'!D101:O101)</f>
        <v>61612</v>
      </c>
      <c r="H260" s="60">
        <f t="array" ref="H260:H271">TRANSPOSE('Summary - Per Book'!D151:O151)</f>
        <v>286569.05</v>
      </c>
      <c r="I260" s="60">
        <f>IFERROR(H260/E260,0)</f>
        <v>0</v>
      </c>
      <c r="J260" s="69">
        <f t="shared" ref="J260:J272" si="245">(H260/D260)*100</f>
        <v>1.023396967096591</v>
      </c>
      <c r="L260" s="3">
        <f t="array" ref="L260:L271">TRANSPOSE('Summary - Annualized'!D28:O28)</f>
        <v>28001749</v>
      </c>
      <c r="M260" s="3">
        <f t="array" ref="M260:M271">TRANSPOSE('Summary - Annualized'!D52:O52)</f>
        <v>0</v>
      </c>
      <c r="N260" s="3">
        <f>IFERROR(L260/M260,0)</f>
        <v>0</v>
      </c>
      <c r="O260" s="3">
        <f t="array" ref="O260:O271">TRANSPOSE('Summary - Annualized'!D100:O100)</f>
        <v>61612</v>
      </c>
      <c r="P260" s="60">
        <f t="array" ref="P260:P271">TRANSPOSE('Summary - Annualized'!D148:O148)</f>
        <v>288987.37156235479</v>
      </c>
      <c r="Q260" s="60">
        <f>IFERROR(P260/M260,0)</f>
        <v>0</v>
      </c>
      <c r="R260" s="69">
        <f t="shared" ref="R260:R272" si="246">(P260/L260)*100</f>
        <v>1.0320332903575231</v>
      </c>
      <c r="T260" s="72">
        <f t="shared" ref="T260:T272" si="247">L260/D260-1</f>
        <v>0</v>
      </c>
      <c r="U260" s="72">
        <f>IFERROR(M260/E260-1,0)</f>
        <v>0</v>
      </c>
      <c r="V260" s="72">
        <f>IFERROR(O260/G260-1,0)</f>
        <v>0</v>
      </c>
      <c r="W260" s="72">
        <f t="shared" ref="W260:W272" si="248">P260/H260-1</f>
        <v>8.4388790846561257E-3</v>
      </c>
      <c r="Y260" s="42">
        <f t="shared" ref="Y260:Y271" si="249">L260-D260</f>
        <v>0</v>
      </c>
      <c r="Z260" s="42">
        <f t="shared" ref="Z260:Z271" si="250">M260-E260</f>
        <v>0</v>
      </c>
      <c r="AA260" s="42">
        <f t="shared" ref="AA260:AA271" si="251">O260-G260</f>
        <v>0</v>
      </c>
      <c r="AB260" s="60">
        <f t="shared" ref="AB260:AB271" si="252">P260-H260</f>
        <v>2418.3215623548022</v>
      </c>
      <c r="AD260" s="34"/>
      <c r="AE260" s="34"/>
      <c r="AF260" s="34"/>
      <c r="AG260" s="34"/>
      <c r="AH260" s="34"/>
    </row>
    <row r="261" spans="1:34">
      <c r="A261" s="115">
        <f t="shared" si="244"/>
        <v>255</v>
      </c>
      <c r="B261" s="47" t="str">
        <v>Feb</v>
      </c>
      <c r="C261" s="47">
        <v>2020</v>
      </c>
      <c r="D261" s="3">
        <v>25112652</v>
      </c>
      <c r="E261" s="3">
        <v>0</v>
      </c>
      <c r="F261" s="3">
        <f t="shared" ref="F261:F272" si="253">IFERROR(D261/E261,0)</f>
        <v>0</v>
      </c>
      <c r="G261" s="3">
        <v>59692</v>
      </c>
      <c r="H261" s="60">
        <v>270698.06</v>
      </c>
      <c r="I261" s="60">
        <f t="shared" ref="I261:I272" si="254">IFERROR(H261/E261,0)</f>
        <v>0</v>
      </c>
      <c r="J261" s="69">
        <f t="shared" si="245"/>
        <v>1.07793497875095</v>
      </c>
      <c r="L261" s="3">
        <v>25112652</v>
      </c>
      <c r="M261" s="3">
        <v>0</v>
      </c>
      <c r="N261" s="3">
        <f t="shared" ref="N261:N272" si="255">IFERROR(L261/M261,0)</f>
        <v>0</v>
      </c>
      <c r="O261" s="3">
        <v>59692</v>
      </c>
      <c r="P261" s="60">
        <v>270016.56302135176</v>
      </c>
      <c r="Q261" s="60">
        <f t="shared" ref="Q261:Q272" si="256">IFERROR(P261/M261,0)</f>
        <v>0</v>
      </c>
      <c r="R261" s="69">
        <f t="shared" si="246"/>
        <v>1.075221219253752</v>
      </c>
      <c r="T261" s="72">
        <f t="shared" si="247"/>
        <v>0</v>
      </c>
      <c r="U261" s="72">
        <f t="shared" ref="U261:U272" si="257">IFERROR(M261/E261-1,0)</f>
        <v>0</v>
      </c>
      <c r="V261" s="72">
        <f t="shared" ref="V261:V271" si="258">IFERROR(O261/G261-1,0)</f>
        <v>0</v>
      </c>
      <c r="W261" s="72">
        <f t="shared" si="248"/>
        <v>-2.517553981170928E-3</v>
      </c>
      <c r="Y261" s="42">
        <f t="shared" si="249"/>
        <v>0</v>
      </c>
      <c r="Z261" s="42">
        <f t="shared" si="250"/>
        <v>0</v>
      </c>
      <c r="AA261" s="42">
        <f t="shared" si="251"/>
        <v>0</v>
      </c>
      <c r="AB261" s="60">
        <f t="shared" si="252"/>
        <v>-681.49697864823975</v>
      </c>
      <c r="AD261" s="34"/>
      <c r="AE261" s="34"/>
      <c r="AF261" s="34"/>
      <c r="AG261" s="34"/>
      <c r="AH261" s="34"/>
    </row>
    <row r="262" spans="1:34">
      <c r="A262" s="115">
        <f t="shared" si="244"/>
        <v>256</v>
      </c>
      <c r="B262" s="47" t="str">
        <v>Mar</v>
      </c>
      <c r="C262" s="47">
        <v>2020</v>
      </c>
      <c r="D262" s="3">
        <v>29986624</v>
      </c>
      <c r="E262" s="3">
        <v>0</v>
      </c>
      <c r="F262" s="3">
        <f t="shared" si="253"/>
        <v>0</v>
      </c>
      <c r="G262" s="3">
        <v>66324</v>
      </c>
      <c r="H262" s="60">
        <v>309421.91000000003</v>
      </c>
      <c r="I262" s="60">
        <f t="shared" si="254"/>
        <v>0</v>
      </c>
      <c r="J262" s="69">
        <f t="shared" si="245"/>
        <v>1.0318664415173913</v>
      </c>
      <c r="L262" s="3">
        <v>29986624</v>
      </c>
      <c r="M262" s="3">
        <v>0</v>
      </c>
      <c r="N262" s="3">
        <f t="shared" si="255"/>
        <v>0</v>
      </c>
      <c r="O262" s="3">
        <v>66324</v>
      </c>
      <c r="P262" s="60">
        <v>308725.33624491078</v>
      </c>
      <c r="Q262" s="60">
        <f t="shared" si="256"/>
        <v>0</v>
      </c>
      <c r="R262" s="69">
        <f t="shared" si="246"/>
        <v>1.0295434932752376</v>
      </c>
      <c r="T262" s="72">
        <f t="shared" si="247"/>
        <v>0</v>
      </c>
      <c r="U262" s="72">
        <f t="shared" si="257"/>
        <v>0</v>
      </c>
      <c r="V262" s="72">
        <f t="shared" si="258"/>
        <v>0</v>
      </c>
      <c r="W262" s="72">
        <f t="shared" si="248"/>
        <v>-2.2512101844670562E-3</v>
      </c>
      <c r="Y262" s="42">
        <f t="shared" si="249"/>
        <v>0</v>
      </c>
      <c r="Z262" s="42">
        <f t="shared" si="250"/>
        <v>0</v>
      </c>
      <c r="AA262" s="42">
        <f t="shared" si="251"/>
        <v>0</v>
      </c>
      <c r="AB262" s="60">
        <f t="shared" si="252"/>
        <v>-696.57375508925179</v>
      </c>
      <c r="AD262" s="34"/>
      <c r="AE262" s="34"/>
      <c r="AF262" s="34"/>
      <c r="AG262" s="34"/>
      <c r="AH262" s="34"/>
    </row>
    <row r="263" spans="1:34">
      <c r="A263" s="115">
        <f t="shared" si="244"/>
        <v>257</v>
      </c>
      <c r="B263" s="47" t="str">
        <v>Apr</v>
      </c>
      <c r="C263" s="47">
        <v>2020</v>
      </c>
      <c r="D263" s="3">
        <v>25501137</v>
      </c>
      <c r="E263" s="3">
        <v>0</v>
      </c>
      <c r="F263" s="3">
        <f t="shared" si="253"/>
        <v>0</v>
      </c>
      <c r="G263" s="3">
        <v>65710</v>
      </c>
      <c r="H263" s="60">
        <v>291644.40999999997</v>
      </c>
      <c r="I263" s="60">
        <f t="shared" si="254"/>
        <v>0</v>
      </c>
      <c r="J263" s="69">
        <f t="shared" si="245"/>
        <v>1.1436525751773341</v>
      </c>
      <c r="L263" s="3">
        <v>25501137</v>
      </c>
      <c r="M263" s="3">
        <v>0</v>
      </c>
      <c r="N263" s="3">
        <f t="shared" si="255"/>
        <v>0</v>
      </c>
      <c r="O263" s="3">
        <v>65710</v>
      </c>
      <c r="P263" s="60">
        <v>290568.33356324252</v>
      </c>
      <c r="Q263" s="60">
        <f t="shared" si="256"/>
        <v>0</v>
      </c>
      <c r="R263" s="69">
        <f t="shared" si="246"/>
        <v>1.1394328557320503</v>
      </c>
      <c r="T263" s="72">
        <f t="shared" si="247"/>
        <v>0</v>
      </c>
      <c r="U263" s="72">
        <f t="shared" si="257"/>
        <v>0</v>
      </c>
      <c r="V263" s="72">
        <f t="shared" si="258"/>
        <v>0</v>
      </c>
      <c r="W263" s="72">
        <f t="shared" si="248"/>
        <v>-3.6896864807299812E-3</v>
      </c>
      <c r="Y263" s="42">
        <f t="shared" si="249"/>
        <v>0</v>
      </c>
      <c r="Z263" s="42">
        <f t="shared" si="250"/>
        <v>0</v>
      </c>
      <c r="AA263" s="42">
        <f t="shared" si="251"/>
        <v>0</v>
      </c>
      <c r="AB263" s="60">
        <f t="shared" si="252"/>
        <v>-1076.0764367574593</v>
      </c>
      <c r="AD263" s="34"/>
      <c r="AE263" s="34"/>
      <c r="AF263" s="34"/>
      <c r="AG263" s="34"/>
      <c r="AH263" s="34"/>
    </row>
    <row r="264" spans="1:34">
      <c r="A264" s="115">
        <f t="shared" si="244"/>
        <v>258</v>
      </c>
      <c r="B264" s="47" t="str">
        <v>May</v>
      </c>
      <c r="C264" s="47">
        <v>2020</v>
      </c>
      <c r="D264" s="3">
        <v>27988101</v>
      </c>
      <c r="E264" s="3">
        <v>0</v>
      </c>
      <c r="F264" s="3">
        <f t="shared" si="253"/>
        <v>0</v>
      </c>
      <c r="G264" s="3">
        <v>76112</v>
      </c>
      <c r="H264" s="60">
        <v>328174.27</v>
      </c>
      <c r="I264" s="60">
        <f t="shared" si="254"/>
        <v>0</v>
      </c>
      <c r="J264" s="69">
        <f t="shared" si="245"/>
        <v>1.1725492558426884</v>
      </c>
      <c r="L264" s="3">
        <v>27988101</v>
      </c>
      <c r="M264" s="3">
        <v>0</v>
      </c>
      <c r="N264" s="3">
        <f t="shared" si="255"/>
        <v>0</v>
      </c>
      <c r="O264" s="3">
        <v>76112</v>
      </c>
      <c r="P264" s="60">
        <v>327057.32907428168</v>
      </c>
      <c r="Q264" s="60">
        <f t="shared" si="256"/>
        <v>0</v>
      </c>
      <c r="R264" s="69">
        <f t="shared" si="246"/>
        <v>1.1685584851729729</v>
      </c>
      <c r="T264" s="72">
        <f t="shared" si="247"/>
        <v>0</v>
      </c>
      <c r="U264" s="72">
        <f t="shared" si="257"/>
        <v>0</v>
      </c>
      <c r="V264" s="72">
        <f t="shared" si="258"/>
        <v>0</v>
      </c>
      <c r="W264" s="72">
        <f t="shared" si="248"/>
        <v>-3.4034993837827043E-3</v>
      </c>
      <c r="Y264" s="42">
        <f t="shared" si="249"/>
        <v>0</v>
      </c>
      <c r="Z264" s="42">
        <f t="shared" si="250"/>
        <v>0</v>
      </c>
      <c r="AA264" s="42">
        <f t="shared" si="251"/>
        <v>0</v>
      </c>
      <c r="AB264" s="60">
        <f t="shared" si="252"/>
        <v>-1116.9409257183434</v>
      </c>
      <c r="AD264" s="34"/>
      <c r="AE264" s="34"/>
      <c r="AF264" s="34"/>
      <c r="AG264" s="34"/>
      <c r="AH264" s="34"/>
    </row>
    <row r="265" spans="1:34">
      <c r="A265" s="115">
        <f t="shared" si="244"/>
        <v>259</v>
      </c>
      <c r="B265" s="47" t="str">
        <v>Jun</v>
      </c>
      <c r="C265" s="47">
        <v>2020</v>
      </c>
      <c r="D265" s="3">
        <v>40594646</v>
      </c>
      <c r="E265" s="3">
        <v>0</v>
      </c>
      <c r="F265" s="3">
        <f t="shared" si="253"/>
        <v>0</v>
      </c>
      <c r="G265" s="3">
        <v>84379</v>
      </c>
      <c r="H265" s="60">
        <v>409525.25</v>
      </c>
      <c r="I265" s="60">
        <f t="shared" si="254"/>
        <v>0</v>
      </c>
      <c r="J265" s="69">
        <f t="shared" si="245"/>
        <v>1.0088159162663963</v>
      </c>
      <c r="L265" s="3">
        <v>40594646</v>
      </c>
      <c r="M265" s="3">
        <v>0</v>
      </c>
      <c r="N265" s="3">
        <f t="shared" si="255"/>
        <v>0</v>
      </c>
      <c r="O265" s="3">
        <v>84379</v>
      </c>
      <c r="P265" s="60">
        <v>408363.07914565335</v>
      </c>
      <c r="Q265" s="60">
        <f t="shared" si="256"/>
        <v>0</v>
      </c>
      <c r="R265" s="69">
        <f t="shared" si="246"/>
        <v>1.0059530489455515</v>
      </c>
      <c r="T265" s="72">
        <f t="shared" si="247"/>
        <v>0</v>
      </c>
      <c r="U265" s="72">
        <f t="shared" si="257"/>
        <v>0</v>
      </c>
      <c r="V265" s="72">
        <f t="shared" si="258"/>
        <v>0</v>
      </c>
      <c r="W265" s="72">
        <f t="shared" si="248"/>
        <v>-2.8378490809704005E-3</v>
      </c>
      <c r="Y265" s="42">
        <f t="shared" si="249"/>
        <v>0</v>
      </c>
      <c r="Z265" s="42">
        <f t="shared" si="250"/>
        <v>0</v>
      </c>
      <c r="AA265" s="42">
        <f t="shared" si="251"/>
        <v>0</v>
      </c>
      <c r="AB265" s="60">
        <f t="shared" si="252"/>
        <v>-1162.170854346652</v>
      </c>
      <c r="AD265" s="34"/>
      <c r="AE265" s="34"/>
      <c r="AF265" s="34"/>
      <c r="AG265" s="34"/>
      <c r="AH265" s="34"/>
    </row>
    <row r="266" spans="1:34">
      <c r="A266" s="115">
        <f t="shared" si="244"/>
        <v>260</v>
      </c>
      <c r="B266" s="47" t="str">
        <v>Jul</v>
      </c>
      <c r="C266" s="47">
        <v>2020</v>
      </c>
      <c r="D266" s="3">
        <v>43267963</v>
      </c>
      <c r="E266" s="3">
        <v>0</v>
      </c>
      <c r="F266" s="3">
        <f t="shared" si="253"/>
        <v>0</v>
      </c>
      <c r="G266" s="3">
        <v>93923</v>
      </c>
      <c r="H266" s="60">
        <v>441356.85</v>
      </c>
      <c r="I266" s="60">
        <f t="shared" si="254"/>
        <v>0</v>
      </c>
      <c r="J266" s="69">
        <f t="shared" si="245"/>
        <v>1.0200546071466317</v>
      </c>
      <c r="L266" s="3">
        <v>43267963</v>
      </c>
      <c r="M266" s="3">
        <v>0</v>
      </c>
      <c r="N266" s="3">
        <f t="shared" si="255"/>
        <v>0</v>
      </c>
      <c r="O266" s="3">
        <v>93923</v>
      </c>
      <c r="P266" s="60">
        <v>442471.33049397892</v>
      </c>
      <c r="Q266" s="60">
        <f t="shared" si="256"/>
        <v>0</v>
      </c>
      <c r="R266" s="69">
        <f t="shared" si="246"/>
        <v>1.0226303708681153</v>
      </c>
      <c r="T266" s="72">
        <f t="shared" si="247"/>
        <v>0</v>
      </c>
      <c r="U266" s="72">
        <f t="shared" si="257"/>
        <v>0</v>
      </c>
      <c r="V266" s="72">
        <f t="shared" si="258"/>
        <v>0</v>
      </c>
      <c r="W266" s="72">
        <f t="shared" si="248"/>
        <v>2.5251233644134619E-3</v>
      </c>
      <c r="Y266" s="42">
        <f t="shared" si="249"/>
        <v>0</v>
      </c>
      <c r="Z266" s="42">
        <f t="shared" si="250"/>
        <v>0</v>
      </c>
      <c r="AA266" s="42">
        <f t="shared" si="251"/>
        <v>0</v>
      </c>
      <c r="AB266" s="60">
        <f t="shared" si="252"/>
        <v>1114.4804939789465</v>
      </c>
      <c r="AD266" s="34"/>
      <c r="AE266" s="34"/>
      <c r="AF266" s="34"/>
      <c r="AG266" s="34"/>
      <c r="AH266" s="34"/>
    </row>
    <row r="267" spans="1:34">
      <c r="A267" s="115">
        <f t="shared" si="244"/>
        <v>261</v>
      </c>
      <c r="B267" s="47" t="str">
        <v>Aug</v>
      </c>
      <c r="C267" s="47">
        <v>2020</v>
      </c>
      <c r="D267" s="3">
        <v>43473618</v>
      </c>
      <c r="E267" s="3">
        <v>0</v>
      </c>
      <c r="F267" s="3">
        <f t="shared" si="253"/>
        <v>0</v>
      </c>
      <c r="G267" s="3">
        <v>95577</v>
      </c>
      <c r="H267" s="60">
        <v>446534.51</v>
      </c>
      <c r="I267" s="60">
        <f t="shared" si="254"/>
        <v>0</v>
      </c>
      <c r="J267" s="69">
        <f t="shared" si="245"/>
        <v>1.0271390570713486</v>
      </c>
      <c r="L267" s="3">
        <v>43473618</v>
      </c>
      <c r="M267" s="3">
        <v>0</v>
      </c>
      <c r="N267" s="3">
        <f t="shared" si="255"/>
        <v>0</v>
      </c>
      <c r="O267" s="3">
        <v>95577</v>
      </c>
      <c r="P267" s="60">
        <v>445839.73471627728</v>
      </c>
      <c r="Q267" s="60">
        <f t="shared" si="256"/>
        <v>0</v>
      </c>
      <c r="R267" s="69">
        <f t="shared" si="246"/>
        <v>1.0255409032583329</v>
      </c>
      <c r="T267" s="72">
        <f t="shared" si="247"/>
        <v>0</v>
      </c>
      <c r="U267" s="72">
        <f t="shared" si="257"/>
        <v>0</v>
      </c>
      <c r="V267" s="72">
        <f t="shared" si="258"/>
        <v>0</v>
      </c>
      <c r="W267" s="72">
        <f t="shared" si="248"/>
        <v>-1.5559274102302512E-3</v>
      </c>
      <c r="Y267" s="42">
        <f t="shared" si="249"/>
        <v>0</v>
      </c>
      <c r="Z267" s="42">
        <f t="shared" si="250"/>
        <v>0</v>
      </c>
      <c r="AA267" s="42">
        <f t="shared" si="251"/>
        <v>0</v>
      </c>
      <c r="AB267" s="60">
        <f t="shared" si="252"/>
        <v>-694.77528372273082</v>
      </c>
      <c r="AD267" s="34"/>
      <c r="AE267" s="34"/>
      <c r="AF267" s="34"/>
      <c r="AG267" s="34"/>
      <c r="AH267" s="34"/>
    </row>
    <row r="268" spans="1:34">
      <c r="A268" s="115">
        <f t="shared" si="244"/>
        <v>262</v>
      </c>
      <c r="B268" s="47" t="str">
        <v>Sep</v>
      </c>
      <c r="C268" s="47">
        <v>2020</v>
      </c>
      <c r="D268" s="3">
        <v>42085262</v>
      </c>
      <c r="E268" s="3">
        <v>0</v>
      </c>
      <c r="F268" s="3">
        <f t="shared" si="253"/>
        <v>0</v>
      </c>
      <c r="G268" s="3">
        <v>92546</v>
      </c>
      <c r="H268" s="60">
        <v>432653.15</v>
      </c>
      <c r="I268" s="60">
        <f t="shared" si="254"/>
        <v>0</v>
      </c>
      <c r="J268" s="69">
        <f t="shared" si="245"/>
        <v>1.0280395783207907</v>
      </c>
      <c r="L268" s="3">
        <v>42085262</v>
      </c>
      <c r="M268" s="3">
        <v>0</v>
      </c>
      <c r="N268" s="3">
        <f t="shared" si="255"/>
        <v>0</v>
      </c>
      <c r="O268" s="3">
        <v>92546</v>
      </c>
      <c r="P268" s="60">
        <v>431560.68988104613</v>
      </c>
      <c r="Q268" s="60">
        <f t="shared" si="256"/>
        <v>0</v>
      </c>
      <c r="R268" s="69">
        <f t="shared" si="246"/>
        <v>1.0254437524496012</v>
      </c>
      <c r="T268" s="72">
        <f t="shared" si="247"/>
        <v>0</v>
      </c>
      <c r="U268" s="72">
        <f t="shared" si="257"/>
        <v>0</v>
      </c>
      <c r="V268" s="72">
        <f t="shared" si="258"/>
        <v>0</v>
      </c>
      <c r="W268" s="72">
        <f t="shared" si="248"/>
        <v>-2.5250252285321517E-3</v>
      </c>
      <c r="Y268" s="42">
        <f t="shared" si="249"/>
        <v>0</v>
      </c>
      <c r="Z268" s="42">
        <f t="shared" si="250"/>
        <v>0</v>
      </c>
      <c r="AA268" s="42">
        <f t="shared" si="251"/>
        <v>0</v>
      </c>
      <c r="AB268" s="60">
        <f t="shared" si="252"/>
        <v>-1092.4601189538953</v>
      </c>
      <c r="AD268" s="34"/>
      <c r="AE268" s="34"/>
      <c r="AF268" s="34"/>
      <c r="AG268" s="34"/>
      <c r="AH268" s="34"/>
    </row>
    <row r="269" spans="1:34">
      <c r="A269" s="115">
        <f t="shared" si="244"/>
        <v>263</v>
      </c>
      <c r="B269" s="47" t="str">
        <v>Oct</v>
      </c>
      <c r="C269" s="47">
        <v>2020</v>
      </c>
      <c r="D269" s="3">
        <v>-16623398</v>
      </c>
      <c r="E269" s="3">
        <v>0</v>
      </c>
      <c r="F269" s="3">
        <f t="shared" si="253"/>
        <v>0</v>
      </c>
      <c r="G269" s="3">
        <v>14118</v>
      </c>
      <c r="H269" s="60">
        <v>-30954.11000000003</v>
      </c>
      <c r="I269" s="60">
        <f t="shared" si="254"/>
        <v>0</v>
      </c>
      <c r="J269" s="69">
        <f t="shared" si="245"/>
        <v>0.18620807851679921</v>
      </c>
      <c r="L269" s="3">
        <v>32775099</v>
      </c>
      <c r="M269" s="3">
        <v>0</v>
      </c>
      <c r="N269" s="3">
        <f t="shared" si="255"/>
        <v>0</v>
      </c>
      <c r="O269" s="3">
        <v>80063</v>
      </c>
      <c r="P269" s="60">
        <v>356154.86244604079</v>
      </c>
      <c r="Q269" s="60">
        <f t="shared" si="256"/>
        <v>0</v>
      </c>
      <c r="R269" s="69">
        <f t="shared" si="246"/>
        <v>1.0866629646062724</v>
      </c>
      <c r="T269" s="72">
        <f t="shared" si="247"/>
        <v>-2.9716245138328516</v>
      </c>
      <c r="U269" s="72">
        <f t="shared" si="257"/>
        <v>0</v>
      </c>
      <c r="V269" s="72">
        <f t="shared" si="258"/>
        <v>4.6709873919818667</v>
      </c>
      <c r="W269" s="72">
        <f t="shared" si="248"/>
        <v>-12.505898972577162</v>
      </c>
      <c r="Y269" s="42">
        <f t="shared" si="249"/>
        <v>49398497</v>
      </c>
      <c r="Z269" s="42">
        <f t="shared" si="250"/>
        <v>0</v>
      </c>
      <c r="AA269" s="42">
        <f t="shared" si="251"/>
        <v>65945</v>
      </c>
      <c r="AB269" s="60">
        <f t="shared" si="252"/>
        <v>387108.97244604083</v>
      </c>
      <c r="AD269" s="34"/>
      <c r="AE269" s="34"/>
      <c r="AF269" s="34"/>
      <c r="AG269" s="34"/>
      <c r="AH269" s="34"/>
    </row>
    <row r="270" spans="1:34">
      <c r="A270" s="115">
        <f t="shared" si="244"/>
        <v>264</v>
      </c>
      <c r="B270" s="47" t="str">
        <v>Nov</v>
      </c>
      <c r="C270" s="47">
        <v>2020</v>
      </c>
      <c r="D270" s="3">
        <v>15000213</v>
      </c>
      <c r="E270" s="3">
        <v>0</v>
      </c>
      <c r="F270" s="3">
        <f t="shared" si="253"/>
        <v>0</v>
      </c>
      <c r="G270" s="3">
        <v>29463</v>
      </c>
      <c r="H270" s="60">
        <v>159168.54999999999</v>
      </c>
      <c r="I270" s="60">
        <f t="shared" si="254"/>
        <v>0</v>
      </c>
      <c r="J270" s="69">
        <f t="shared" si="245"/>
        <v>1.0611085989245619</v>
      </c>
      <c r="L270" s="3">
        <v>28795733</v>
      </c>
      <c r="M270" s="3">
        <v>0</v>
      </c>
      <c r="N270" s="3">
        <f t="shared" si="255"/>
        <v>0</v>
      </c>
      <c r="O270" s="3">
        <v>68296</v>
      </c>
      <c r="P270" s="60">
        <v>308149.31277333479</v>
      </c>
      <c r="Q270" s="60">
        <f t="shared" si="256"/>
        <v>0</v>
      </c>
      <c r="R270" s="69">
        <f t="shared" si="246"/>
        <v>1.070121440469443</v>
      </c>
      <c r="T270" s="72">
        <f t="shared" si="247"/>
        <v>0.91968827375984596</v>
      </c>
      <c r="U270" s="72">
        <f t="shared" si="257"/>
        <v>0</v>
      </c>
      <c r="V270" s="72">
        <f t="shared" si="258"/>
        <v>1.3180259987102469</v>
      </c>
      <c r="W270" s="72">
        <f t="shared" si="248"/>
        <v>0.93599371718429802</v>
      </c>
      <c r="Y270" s="42">
        <f t="shared" si="249"/>
        <v>13795520</v>
      </c>
      <c r="Z270" s="42">
        <f t="shared" si="250"/>
        <v>0</v>
      </c>
      <c r="AA270" s="42">
        <f t="shared" si="251"/>
        <v>38833</v>
      </c>
      <c r="AB270" s="60">
        <f t="shared" si="252"/>
        <v>148980.76277333481</v>
      </c>
      <c r="AD270" s="34"/>
      <c r="AE270" s="34"/>
      <c r="AF270" s="34"/>
      <c r="AG270" s="34"/>
      <c r="AH270" s="34"/>
    </row>
    <row r="271" spans="1:34">
      <c r="A271" s="115">
        <f t="shared" si="244"/>
        <v>265</v>
      </c>
      <c r="B271" s="47" t="str">
        <v>Dec</v>
      </c>
      <c r="C271" s="47">
        <v>2020</v>
      </c>
      <c r="D271" s="3">
        <v>25430416</v>
      </c>
      <c r="E271" s="3">
        <v>0</v>
      </c>
      <c r="F271" s="3">
        <f t="shared" si="253"/>
        <v>0</v>
      </c>
      <c r="G271" s="3">
        <v>70419</v>
      </c>
      <c r="H271" s="60">
        <v>297432.53000000003</v>
      </c>
      <c r="I271" s="60">
        <f t="shared" si="254"/>
        <v>0</v>
      </c>
      <c r="J271" s="69">
        <f t="shared" si="245"/>
        <v>1.1695936472293651</v>
      </c>
      <c r="L271" s="3">
        <v>25430416</v>
      </c>
      <c r="M271" s="3">
        <v>0</v>
      </c>
      <c r="N271" s="3">
        <f t="shared" si="255"/>
        <v>0</v>
      </c>
      <c r="O271" s="3">
        <v>70419</v>
      </c>
      <c r="P271" s="60">
        <v>296449.4745409282</v>
      </c>
      <c r="Q271" s="60">
        <f t="shared" si="256"/>
        <v>0</v>
      </c>
      <c r="R271" s="69">
        <f t="shared" si="246"/>
        <v>1.1657279792077653</v>
      </c>
      <c r="T271" s="72">
        <f t="shared" si="247"/>
        <v>0</v>
      </c>
      <c r="U271" s="72">
        <f t="shared" si="257"/>
        <v>0</v>
      </c>
      <c r="V271" s="72">
        <f t="shared" si="258"/>
        <v>0</v>
      </c>
      <c r="W271" s="72">
        <f t="shared" si="248"/>
        <v>-3.3051376696147106E-3</v>
      </c>
      <c r="Y271" s="42">
        <f t="shared" si="249"/>
        <v>0</v>
      </c>
      <c r="Z271" s="42">
        <f t="shared" si="250"/>
        <v>0</v>
      </c>
      <c r="AA271" s="42">
        <f t="shared" si="251"/>
        <v>0</v>
      </c>
      <c r="AB271" s="60">
        <f t="shared" si="252"/>
        <v>-983.05545907182386</v>
      </c>
      <c r="AD271" s="34"/>
      <c r="AE271" s="34"/>
      <c r="AF271" s="34"/>
      <c r="AG271" s="34"/>
      <c r="AH271" s="34"/>
    </row>
    <row r="272" spans="1:34" collapsed="1">
      <c r="A272" s="115">
        <f t="shared" si="244"/>
        <v>266</v>
      </c>
      <c r="B272" s="47" t="s">
        <v>18</v>
      </c>
      <c r="D272" s="23">
        <f>SUM(D260:D271)</f>
        <v>329818983</v>
      </c>
      <c r="E272" s="23">
        <f>SUM(E260:E271)</f>
        <v>0</v>
      </c>
      <c r="F272" s="319">
        <f t="shared" si="253"/>
        <v>0</v>
      </c>
      <c r="G272" s="23">
        <f>SUM(G260:G271)</f>
        <v>809875</v>
      </c>
      <c r="H272" s="70">
        <f>SUM(H260:H271)</f>
        <v>3642224.4299999997</v>
      </c>
      <c r="I272" s="70">
        <f t="shared" si="254"/>
        <v>0</v>
      </c>
      <c r="J272" s="71">
        <f t="shared" si="245"/>
        <v>1.1043101269886577</v>
      </c>
      <c r="L272" s="23">
        <f>SUM(L260:L271)</f>
        <v>393013000</v>
      </c>
      <c r="M272" s="23">
        <f>SUM(M260:M271)</f>
        <v>0</v>
      </c>
      <c r="N272" s="319">
        <f t="shared" si="255"/>
        <v>0</v>
      </c>
      <c r="O272" s="23">
        <f>SUM(O260:O271)</f>
        <v>914653</v>
      </c>
      <c r="P272" s="70">
        <f>SUM(P260:P271)</f>
        <v>4174343.4174634013</v>
      </c>
      <c r="Q272" s="70">
        <f t="shared" si="256"/>
        <v>0</v>
      </c>
      <c r="R272" s="71">
        <f t="shared" si="246"/>
        <v>1.0621387632122605</v>
      </c>
      <c r="T272" s="73">
        <f t="shared" si="247"/>
        <v>0.19160212194335702</v>
      </c>
      <c r="U272" s="73">
        <f t="shared" si="257"/>
        <v>0</v>
      </c>
      <c r="V272" s="73">
        <f>IFERROR(O272/G272-1,0)</f>
        <v>0.12937552091372129</v>
      </c>
      <c r="W272" s="73">
        <f t="shared" si="248"/>
        <v>0.14609725394198225</v>
      </c>
      <c r="Y272" s="23">
        <f>SUM(Y260:Y271)</f>
        <v>63194017</v>
      </c>
      <c r="Z272" s="23">
        <f>SUM(Z260:Z271)</f>
        <v>0</v>
      </c>
      <c r="AA272" s="23">
        <f>SUM(AA260:AA271)</f>
        <v>104778</v>
      </c>
      <c r="AB272" s="70">
        <f>SUM(AB260:AB271)</f>
        <v>532118.98746340093</v>
      </c>
      <c r="AD272" s="34"/>
      <c r="AE272" s="34"/>
      <c r="AF272" s="34"/>
      <c r="AG272" s="34"/>
      <c r="AH272" s="34"/>
    </row>
    <row r="273" spans="1:34" ht="30" customHeight="1">
      <c r="A273" s="115">
        <f t="shared" si="244"/>
        <v>267</v>
      </c>
      <c r="B273" s="47" t="s">
        <v>574</v>
      </c>
      <c r="J273" s="74"/>
      <c r="R273" s="74"/>
      <c r="AD273" s="16"/>
      <c r="AE273" s="16"/>
      <c r="AF273" s="16"/>
      <c r="AG273" s="16"/>
      <c r="AH273" s="16"/>
    </row>
    <row r="274" spans="1:34">
      <c r="A274" s="115">
        <f t="shared" si="244"/>
        <v>268</v>
      </c>
      <c r="B274" s="47" t="str">
        <f t="array" ref="B274:B285">TRANSPOSE('Summary - Per Book'!$D$7:$O$7)</f>
        <v>Jan</v>
      </c>
      <c r="C274" s="47">
        <f t="array" ref="C274:C285">TRANSPOSE('Summary - Per Book'!$D$8:$O$8)</f>
        <v>2020</v>
      </c>
      <c r="D274" s="3">
        <f t="array" ref="D274:D285">TRANSPOSE('Summary - Per Book'!D29:O29)</f>
        <v>17117064</v>
      </c>
      <c r="E274" s="3">
        <f t="array" ref="E274:E285">TRANSPOSE('Summary - Per Book'!D53:O53)</f>
        <v>865</v>
      </c>
      <c r="F274" s="3">
        <f>D274/E274</f>
        <v>19788.513294797689</v>
      </c>
      <c r="G274" s="3">
        <f t="array" ref="G274:G285">TRANSPOSE('Summary - Per Book'!D102:O102)</f>
        <v>51014</v>
      </c>
      <c r="H274" s="60">
        <f t="array" ref="H274:H285">TRANSPOSE('Summary - Per Book'!D152:O152)</f>
        <v>1347649.1099999982</v>
      </c>
      <c r="I274" s="60">
        <f>H274/E274</f>
        <v>1557.9758497109806</v>
      </c>
      <c r="J274" s="69">
        <f t="shared" ref="J274:J286" si="259">(H274/D274)*100</f>
        <v>7.8731323899939749</v>
      </c>
      <c r="L274" s="3">
        <f t="array" ref="L274:L285">TRANSPOSE('Summary - Annualized'!D29:O29)</f>
        <v>16935138</v>
      </c>
      <c r="M274" s="3">
        <f t="array" ref="M274:M285">TRANSPOSE('Summary - Annualized'!D53:O53)</f>
        <v>846</v>
      </c>
      <c r="N274" s="3">
        <f>L274/M274</f>
        <v>20017.893617021276</v>
      </c>
      <c r="O274" s="3">
        <f t="array" ref="O274:O285">TRANSPOSE('Summary - Annualized'!D101:O101)</f>
        <v>50523</v>
      </c>
      <c r="P274" s="60">
        <f t="array" ref="P274:P285">TRANSPOSE('Summary - Annualized'!D149:O149)</f>
        <v>1379359.4463274232</v>
      </c>
      <c r="Q274" s="60">
        <f>P274/M274</f>
        <v>1630.4485181175214</v>
      </c>
      <c r="R274" s="69">
        <f t="shared" ref="R274:R286" si="260">(P274/L274)*100</f>
        <v>8.1449554549093328</v>
      </c>
      <c r="T274" s="72">
        <f t="shared" ref="T274:T286" si="261">L274/D274-1</f>
        <v>-1.0628341402474151E-2</v>
      </c>
      <c r="U274" s="72">
        <f t="shared" ref="U274:U286" si="262">M274/E274-1</f>
        <v>-2.1965317919075189E-2</v>
      </c>
      <c r="V274" s="72">
        <f>IFERROR(O274/G274-1,0)</f>
        <v>-9.6248088759948169E-3</v>
      </c>
      <c r="W274" s="72">
        <f t="shared" ref="W274:W286" si="263">P274/H274-1</f>
        <v>2.353011335971944E-2</v>
      </c>
      <c r="Y274" s="42">
        <f t="shared" ref="Y274:Y285" si="264">L274-D274</f>
        <v>-181926</v>
      </c>
      <c r="Z274" s="42">
        <f t="shared" ref="Z274:Z285" si="265">M274-E274</f>
        <v>-19</v>
      </c>
      <c r="AA274" s="42">
        <f t="shared" ref="AA274:AA285" si="266">O274-G274</f>
        <v>-491</v>
      </c>
      <c r="AB274" s="60">
        <f t="shared" ref="AB274:AB285" si="267">P274-H274</f>
        <v>31710.336327424971</v>
      </c>
      <c r="AD274" s="34"/>
      <c r="AE274" s="34"/>
      <c r="AF274" s="16"/>
      <c r="AG274" s="16"/>
      <c r="AH274" s="34"/>
    </row>
    <row r="275" spans="1:34">
      <c r="A275" s="115">
        <f t="shared" si="244"/>
        <v>269</v>
      </c>
      <c r="B275" s="47" t="str">
        <v>Feb</v>
      </c>
      <c r="C275" s="47">
        <v>2020</v>
      </c>
      <c r="D275" s="3">
        <v>18623790</v>
      </c>
      <c r="E275" s="3">
        <v>853</v>
      </c>
      <c r="F275" s="3">
        <f t="shared" ref="F275:F285" si="268">D275/E275</f>
        <v>21833.282532239155</v>
      </c>
      <c r="G275" s="3">
        <v>51622</v>
      </c>
      <c r="H275" s="60">
        <v>1383308.4999999986</v>
      </c>
      <c r="I275" s="60">
        <f t="shared" ref="I275:I285" si="269">H275/E275</f>
        <v>1621.6981242672903</v>
      </c>
      <c r="J275" s="69">
        <f t="shared" si="259"/>
        <v>7.427642279042014</v>
      </c>
      <c r="L275" s="3">
        <v>18429344</v>
      </c>
      <c r="M275" s="3">
        <v>846</v>
      </c>
      <c r="N275" s="3">
        <f t="shared" ref="N275:N285" si="270">L275/M275</f>
        <v>21784.094562647755</v>
      </c>
      <c r="O275" s="3">
        <v>51089</v>
      </c>
      <c r="P275" s="60">
        <v>1414199.033689599</v>
      </c>
      <c r="Q275" s="60">
        <f t="shared" ref="Q275:Q285" si="271">P275/M275</f>
        <v>1671.6300634628831</v>
      </c>
      <c r="R275" s="69">
        <f t="shared" si="260"/>
        <v>7.6736265473670624</v>
      </c>
      <c r="T275" s="72">
        <f t="shared" si="261"/>
        <v>-1.0440731988494267E-2</v>
      </c>
      <c r="U275" s="72">
        <f t="shared" si="262"/>
        <v>-8.2063305978897771E-3</v>
      </c>
      <c r="V275" s="72">
        <f t="shared" ref="V275:V285" si="272">IFERROR(O275/G275-1,0)</f>
        <v>-1.0325055209019385E-2</v>
      </c>
      <c r="W275" s="72">
        <f t="shared" si="263"/>
        <v>2.2330907161779434E-2</v>
      </c>
      <c r="Y275" s="42">
        <f t="shared" si="264"/>
        <v>-194446</v>
      </c>
      <c r="Z275" s="42">
        <f t="shared" si="265"/>
        <v>-7</v>
      </c>
      <c r="AA275" s="42">
        <f t="shared" si="266"/>
        <v>-533</v>
      </c>
      <c r="AB275" s="60">
        <f t="shared" si="267"/>
        <v>30890.533689600416</v>
      </c>
      <c r="AD275" s="34"/>
      <c r="AE275" s="34"/>
      <c r="AF275" s="16"/>
      <c r="AG275" s="16"/>
      <c r="AH275" s="34"/>
    </row>
    <row r="276" spans="1:34">
      <c r="A276" s="115">
        <f t="shared" si="244"/>
        <v>270</v>
      </c>
      <c r="B276" s="47" t="str">
        <v>Mar</v>
      </c>
      <c r="C276" s="47">
        <v>2020</v>
      </c>
      <c r="D276" s="3">
        <v>17569949</v>
      </c>
      <c r="E276" s="3">
        <v>864</v>
      </c>
      <c r="F276" s="3">
        <f t="shared" si="268"/>
        <v>20335.589120370369</v>
      </c>
      <c r="G276" s="3">
        <v>52234</v>
      </c>
      <c r="H276" s="60">
        <v>1372863.22</v>
      </c>
      <c r="I276" s="60">
        <f t="shared" si="269"/>
        <v>1588.9620601851852</v>
      </c>
      <c r="J276" s="69">
        <f t="shared" si="259"/>
        <v>7.8137006544526679</v>
      </c>
      <c r="L276" s="3">
        <v>17394673</v>
      </c>
      <c r="M276" s="3">
        <v>846</v>
      </c>
      <c r="N276" s="3">
        <f t="shared" si="270"/>
        <v>20561.079196217495</v>
      </c>
      <c r="O276" s="3">
        <v>51591</v>
      </c>
      <c r="P276" s="60">
        <v>1403661.8310080743</v>
      </c>
      <c r="Q276" s="60">
        <f t="shared" si="271"/>
        <v>1659.1747411442959</v>
      </c>
      <c r="R276" s="69">
        <f t="shared" si="260"/>
        <v>8.0694924877752765</v>
      </c>
      <c r="T276" s="72">
        <f t="shared" si="261"/>
        <v>-9.9758969135311792E-3</v>
      </c>
      <c r="U276" s="72">
        <f t="shared" si="262"/>
        <v>-2.083333333333337E-2</v>
      </c>
      <c r="V276" s="72">
        <f t="shared" si="272"/>
        <v>-1.2309989661905996E-2</v>
      </c>
      <c r="W276" s="72">
        <f t="shared" si="263"/>
        <v>2.2433852520336472E-2</v>
      </c>
      <c r="Y276" s="42">
        <f t="shared" si="264"/>
        <v>-175276</v>
      </c>
      <c r="Z276" s="42">
        <f t="shared" si="265"/>
        <v>-18</v>
      </c>
      <c r="AA276" s="42">
        <f t="shared" si="266"/>
        <v>-643</v>
      </c>
      <c r="AB276" s="60">
        <f t="shared" si="267"/>
        <v>30798.611008074367</v>
      </c>
      <c r="AD276" s="34"/>
      <c r="AE276" s="34"/>
      <c r="AF276" s="16"/>
      <c r="AG276" s="16"/>
      <c r="AH276" s="34"/>
    </row>
    <row r="277" spans="1:34">
      <c r="A277" s="115">
        <f t="shared" si="244"/>
        <v>271</v>
      </c>
      <c r="B277" s="47" t="str">
        <v>Apr</v>
      </c>
      <c r="C277" s="47">
        <v>2020</v>
      </c>
      <c r="D277" s="3">
        <v>12163362</v>
      </c>
      <c r="E277" s="3">
        <v>865</v>
      </c>
      <c r="F277" s="3">
        <f t="shared" si="268"/>
        <v>14061.690173410405</v>
      </c>
      <c r="G277" s="3">
        <v>44020</v>
      </c>
      <c r="H277" s="60">
        <v>1122706.57</v>
      </c>
      <c r="I277" s="60">
        <f t="shared" si="269"/>
        <v>1297.9266705202313</v>
      </c>
      <c r="J277" s="69">
        <f t="shared" si="259"/>
        <v>9.2302323157035051</v>
      </c>
      <c r="L277" s="3">
        <v>12022552</v>
      </c>
      <c r="M277" s="3">
        <v>846</v>
      </c>
      <c r="N277" s="3">
        <f t="shared" si="270"/>
        <v>14211.054373522458</v>
      </c>
      <c r="O277" s="3">
        <v>43621</v>
      </c>
      <c r="P277" s="60">
        <v>1151104.7885627009</v>
      </c>
      <c r="Q277" s="60">
        <f t="shared" si="271"/>
        <v>1360.6439581119396</v>
      </c>
      <c r="R277" s="69">
        <f t="shared" si="260"/>
        <v>9.5745461409749009</v>
      </c>
      <c r="T277" s="72">
        <f t="shared" si="261"/>
        <v>-1.1576569043986407E-2</v>
      </c>
      <c r="U277" s="72">
        <f t="shared" si="262"/>
        <v>-2.1965317919075189E-2</v>
      </c>
      <c r="V277" s="72">
        <f t="shared" si="272"/>
        <v>-9.0640617900954457E-3</v>
      </c>
      <c r="W277" s="72">
        <f t="shared" si="263"/>
        <v>2.5294426274445669E-2</v>
      </c>
      <c r="Y277" s="42">
        <f t="shared" si="264"/>
        <v>-140810</v>
      </c>
      <c r="Z277" s="42">
        <f t="shared" si="265"/>
        <v>-19</v>
      </c>
      <c r="AA277" s="42">
        <f t="shared" si="266"/>
        <v>-399</v>
      </c>
      <c r="AB277" s="60">
        <f t="shared" si="267"/>
        <v>28398.218562700786</v>
      </c>
      <c r="AD277" s="34"/>
      <c r="AE277" s="34"/>
      <c r="AF277" s="16"/>
      <c r="AG277" s="16"/>
      <c r="AH277" s="34"/>
    </row>
    <row r="278" spans="1:34">
      <c r="A278" s="115">
        <f t="shared" si="244"/>
        <v>272</v>
      </c>
      <c r="B278" s="47" t="str">
        <v>May</v>
      </c>
      <c r="C278" s="47">
        <v>2020</v>
      </c>
      <c r="D278" s="3">
        <v>12448008</v>
      </c>
      <c r="E278" s="3">
        <v>859</v>
      </c>
      <c r="F278" s="3">
        <f t="shared" si="268"/>
        <v>14491.278230500582</v>
      </c>
      <c r="G278" s="3">
        <v>36360</v>
      </c>
      <c r="H278" s="60">
        <v>1297949.0900000001</v>
      </c>
      <c r="I278" s="60">
        <f t="shared" si="269"/>
        <v>1511.000104772992</v>
      </c>
      <c r="J278" s="69">
        <f t="shared" si="259"/>
        <v>10.426962209535857</v>
      </c>
      <c r="L278" s="3">
        <v>12242712</v>
      </c>
      <c r="M278" s="3">
        <v>846</v>
      </c>
      <c r="N278" s="3">
        <f t="shared" si="270"/>
        <v>14471.290780141844</v>
      </c>
      <c r="O278" s="3">
        <v>35725</v>
      </c>
      <c r="P278" s="60">
        <v>1301999.7270591713</v>
      </c>
      <c r="Q278" s="60">
        <f t="shared" si="271"/>
        <v>1539.0067695734886</v>
      </c>
      <c r="R278" s="69">
        <f t="shared" si="260"/>
        <v>10.63489631267297</v>
      </c>
      <c r="T278" s="72">
        <f t="shared" si="261"/>
        <v>-1.6492277318587822E-2</v>
      </c>
      <c r="U278" s="72">
        <f t="shared" si="262"/>
        <v>-1.5133876600698537E-2</v>
      </c>
      <c r="V278" s="72">
        <f t="shared" si="272"/>
        <v>-1.7464246424642504E-2</v>
      </c>
      <c r="W278" s="72">
        <f t="shared" si="263"/>
        <v>3.1207981040082267E-3</v>
      </c>
      <c r="Y278" s="42">
        <f t="shared" si="264"/>
        <v>-205296</v>
      </c>
      <c r="Z278" s="42">
        <f t="shared" si="265"/>
        <v>-13</v>
      </c>
      <c r="AA278" s="42">
        <f t="shared" si="266"/>
        <v>-635</v>
      </c>
      <c r="AB278" s="60">
        <f t="shared" si="267"/>
        <v>4050.6370591712184</v>
      </c>
      <c r="AD278" s="34"/>
      <c r="AE278" s="34"/>
      <c r="AF278" s="16"/>
      <c r="AG278" s="16"/>
      <c r="AH278" s="34"/>
    </row>
    <row r="279" spans="1:34">
      <c r="A279" s="115">
        <f t="shared" si="244"/>
        <v>273</v>
      </c>
      <c r="B279" s="47" t="str">
        <v>Jun</v>
      </c>
      <c r="C279" s="47">
        <v>2020</v>
      </c>
      <c r="D279" s="3">
        <v>16187345</v>
      </c>
      <c r="E279" s="3">
        <v>856</v>
      </c>
      <c r="F279" s="3">
        <f t="shared" si="268"/>
        <v>18910.449766355141</v>
      </c>
      <c r="G279" s="3">
        <v>47261</v>
      </c>
      <c r="H279" s="60">
        <v>1652818.34</v>
      </c>
      <c r="I279" s="60">
        <f t="shared" si="269"/>
        <v>1930.8625467289721</v>
      </c>
      <c r="J279" s="69">
        <f t="shared" si="259"/>
        <v>10.210558556699693</v>
      </c>
      <c r="L279" s="3">
        <v>16220017</v>
      </c>
      <c r="M279" s="3">
        <v>846</v>
      </c>
      <c r="N279" s="3">
        <f t="shared" si="270"/>
        <v>19172.596926713948</v>
      </c>
      <c r="O279" s="3">
        <v>47070</v>
      </c>
      <c r="P279" s="60">
        <v>1691571.9813359242</v>
      </c>
      <c r="Q279" s="60">
        <f t="shared" si="271"/>
        <v>1999.4940677729601</v>
      </c>
      <c r="R279" s="69">
        <f t="shared" si="260"/>
        <v>10.428916204809923</v>
      </c>
      <c r="T279" s="72">
        <f t="shared" si="261"/>
        <v>2.018366816794126E-3</v>
      </c>
      <c r="U279" s="72">
        <f t="shared" si="262"/>
        <v>-1.1682242990654235E-2</v>
      </c>
      <c r="V279" s="72">
        <f t="shared" si="272"/>
        <v>-4.0413871902837961E-3</v>
      </c>
      <c r="W279" s="72">
        <f t="shared" si="263"/>
        <v>2.3447005879620342E-2</v>
      </c>
      <c r="Y279" s="42">
        <f t="shared" si="264"/>
        <v>32672</v>
      </c>
      <c r="Z279" s="42">
        <f t="shared" si="265"/>
        <v>-10</v>
      </c>
      <c r="AA279" s="42">
        <f t="shared" si="266"/>
        <v>-191</v>
      </c>
      <c r="AB279" s="60">
        <f t="shared" si="267"/>
        <v>38753.641335924156</v>
      </c>
      <c r="AD279" s="34"/>
      <c r="AE279" s="34"/>
      <c r="AF279" s="16"/>
      <c r="AG279" s="16"/>
      <c r="AH279" s="34"/>
    </row>
    <row r="280" spans="1:34">
      <c r="A280" s="115">
        <f t="shared" si="244"/>
        <v>274</v>
      </c>
      <c r="B280" s="47" t="str">
        <v>Jul</v>
      </c>
      <c r="C280" s="47">
        <v>2020</v>
      </c>
      <c r="D280" s="3">
        <v>19556791</v>
      </c>
      <c r="E280" s="3">
        <v>858</v>
      </c>
      <c r="F280" s="3">
        <f t="shared" si="268"/>
        <v>22793.462703962705</v>
      </c>
      <c r="G280" s="3">
        <v>56052</v>
      </c>
      <c r="H280" s="60">
        <v>1955110.0499999973</v>
      </c>
      <c r="I280" s="60">
        <f t="shared" si="269"/>
        <v>2278.6830419580388</v>
      </c>
      <c r="J280" s="69">
        <f t="shared" si="259"/>
        <v>9.9970902690528174</v>
      </c>
      <c r="L280" s="3">
        <v>19486114</v>
      </c>
      <c r="M280" s="3">
        <v>846</v>
      </c>
      <c r="N280" s="3">
        <f t="shared" si="270"/>
        <v>23033.231678486998</v>
      </c>
      <c r="O280" s="3">
        <v>55781</v>
      </c>
      <c r="P280" s="60">
        <v>1994852.7406082759</v>
      </c>
      <c r="Q280" s="60">
        <f t="shared" si="271"/>
        <v>2357.9819628939431</v>
      </c>
      <c r="R280" s="69">
        <f t="shared" si="260"/>
        <v>10.237304064875511</v>
      </c>
      <c r="T280" s="72">
        <f t="shared" si="261"/>
        <v>-3.6139364581847522E-3</v>
      </c>
      <c r="U280" s="72">
        <f t="shared" si="262"/>
        <v>-1.3986013986013957E-2</v>
      </c>
      <c r="V280" s="72">
        <f t="shared" si="272"/>
        <v>-4.8347962606151151E-3</v>
      </c>
      <c r="W280" s="72">
        <f t="shared" si="263"/>
        <v>2.032759772693038E-2</v>
      </c>
      <c r="Y280" s="42">
        <f t="shared" si="264"/>
        <v>-70677</v>
      </c>
      <c r="Z280" s="42">
        <f t="shared" si="265"/>
        <v>-12</v>
      </c>
      <c r="AA280" s="42">
        <f t="shared" si="266"/>
        <v>-271</v>
      </c>
      <c r="AB280" s="60">
        <f t="shared" si="267"/>
        <v>39742.690608278615</v>
      </c>
      <c r="AD280" s="34"/>
      <c r="AE280" s="34"/>
      <c r="AF280" s="16"/>
      <c r="AG280" s="16"/>
      <c r="AH280" s="34"/>
    </row>
    <row r="281" spans="1:34">
      <c r="A281" s="115">
        <f t="shared" si="244"/>
        <v>275</v>
      </c>
      <c r="B281" s="47" t="str">
        <v>Aug</v>
      </c>
      <c r="C281" s="47">
        <v>2020</v>
      </c>
      <c r="D281" s="3">
        <v>21189426</v>
      </c>
      <c r="E281" s="3">
        <v>851</v>
      </c>
      <c r="F281" s="3">
        <f t="shared" si="268"/>
        <v>24899.443008225619</v>
      </c>
      <c r="G281" s="3">
        <v>68132</v>
      </c>
      <c r="H281" s="60">
        <v>2262720.169999999</v>
      </c>
      <c r="I281" s="60">
        <f t="shared" si="269"/>
        <v>2658.8956169212679</v>
      </c>
      <c r="J281" s="69">
        <f t="shared" si="259"/>
        <v>10.67853452000068</v>
      </c>
      <c r="L281" s="3">
        <v>21012735</v>
      </c>
      <c r="M281" s="3">
        <v>846</v>
      </c>
      <c r="N281" s="3">
        <f t="shared" si="270"/>
        <v>24837.748226950356</v>
      </c>
      <c r="O281" s="3">
        <v>67651</v>
      </c>
      <c r="P281" s="60">
        <v>2308614.4432932874</v>
      </c>
      <c r="Q281" s="60">
        <f t="shared" si="271"/>
        <v>2728.8586800157063</v>
      </c>
      <c r="R281" s="69">
        <f t="shared" si="260"/>
        <v>10.986739438218239</v>
      </c>
      <c r="T281" s="72">
        <f t="shared" si="261"/>
        <v>-8.3386402255539727E-3</v>
      </c>
      <c r="U281" s="72">
        <f t="shared" si="262"/>
        <v>-5.8754406580493468E-3</v>
      </c>
      <c r="V281" s="72">
        <f t="shared" si="272"/>
        <v>-7.0598250454999567E-3</v>
      </c>
      <c r="W281" s="72">
        <f t="shared" si="263"/>
        <v>2.0282787903591393E-2</v>
      </c>
      <c r="Y281" s="42">
        <f t="shared" si="264"/>
        <v>-176691</v>
      </c>
      <c r="Z281" s="42">
        <f t="shared" si="265"/>
        <v>-5</v>
      </c>
      <c r="AA281" s="42">
        <f t="shared" si="266"/>
        <v>-481</v>
      </c>
      <c r="AB281" s="60">
        <f t="shared" si="267"/>
        <v>45894.273293288425</v>
      </c>
      <c r="AD281" s="34"/>
      <c r="AE281" s="34"/>
      <c r="AF281" s="16"/>
      <c r="AG281" s="16"/>
      <c r="AH281" s="34"/>
    </row>
    <row r="282" spans="1:34">
      <c r="A282" s="115">
        <f t="shared" si="244"/>
        <v>276</v>
      </c>
      <c r="B282" s="47" t="str">
        <v>Sep</v>
      </c>
      <c r="C282" s="47">
        <v>2020</v>
      </c>
      <c r="D282" s="3">
        <v>22540662</v>
      </c>
      <c r="E282" s="3">
        <v>851</v>
      </c>
      <c r="F282" s="3">
        <f t="shared" si="268"/>
        <v>26487.264394829614</v>
      </c>
      <c r="G282" s="3">
        <v>68921</v>
      </c>
      <c r="H282" s="60">
        <v>2332537.8699999978</v>
      </c>
      <c r="I282" s="60">
        <f t="shared" si="269"/>
        <v>2740.9375675675651</v>
      </c>
      <c r="J282" s="69">
        <f t="shared" si="259"/>
        <v>10.348133830319615</v>
      </c>
      <c r="L282" s="3">
        <v>22524143</v>
      </c>
      <c r="M282" s="3">
        <v>846</v>
      </c>
      <c r="N282" s="3">
        <f t="shared" si="270"/>
        <v>26624.282505910167</v>
      </c>
      <c r="O282" s="3">
        <v>68849</v>
      </c>
      <c r="P282" s="60">
        <v>2384118.0942145316</v>
      </c>
      <c r="Q282" s="60">
        <f t="shared" si="271"/>
        <v>2818.106494343418</v>
      </c>
      <c r="R282" s="69">
        <f t="shared" si="260"/>
        <v>10.584722775976568</v>
      </c>
      <c r="T282" s="72">
        <f t="shared" si="261"/>
        <v>-7.3285336517625588E-4</v>
      </c>
      <c r="U282" s="72">
        <f t="shared" si="262"/>
        <v>-5.8754406580493468E-3</v>
      </c>
      <c r="V282" s="72">
        <f t="shared" si="272"/>
        <v>-1.0446743372847234E-3</v>
      </c>
      <c r="W282" s="72">
        <f t="shared" si="263"/>
        <v>2.2113349102681035E-2</v>
      </c>
      <c r="Y282" s="42">
        <f t="shared" si="264"/>
        <v>-16519</v>
      </c>
      <c r="Z282" s="42">
        <f t="shared" si="265"/>
        <v>-5</v>
      </c>
      <c r="AA282" s="42">
        <f t="shared" si="266"/>
        <v>-72</v>
      </c>
      <c r="AB282" s="60">
        <f t="shared" si="267"/>
        <v>51580.22421453381</v>
      </c>
      <c r="AD282" s="34"/>
      <c r="AE282" s="34"/>
      <c r="AF282" s="16"/>
      <c r="AG282" s="16"/>
      <c r="AH282" s="34"/>
    </row>
    <row r="283" spans="1:34">
      <c r="A283" s="115">
        <f t="shared" si="244"/>
        <v>277</v>
      </c>
      <c r="B283" s="47" t="str">
        <v>Oct</v>
      </c>
      <c r="C283" s="47">
        <v>2020</v>
      </c>
      <c r="D283" s="3">
        <v>16768983</v>
      </c>
      <c r="E283" s="3">
        <v>824</v>
      </c>
      <c r="F283" s="3">
        <f t="shared" si="268"/>
        <v>20350.707524271846</v>
      </c>
      <c r="G283" s="3">
        <v>59235</v>
      </c>
      <c r="H283" s="60">
        <v>1927406.1899999972</v>
      </c>
      <c r="I283" s="60">
        <f t="shared" si="269"/>
        <v>2339.0851820388316</v>
      </c>
      <c r="J283" s="69">
        <f t="shared" si="259"/>
        <v>11.493876462275603</v>
      </c>
      <c r="L283" s="3">
        <v>16748558</v>
      </c>
      <c r="M283" s="3">
        <v>846</v>
      </c>
      <c r="N283" s="3">
        <f t="shared" si="270"/>
        <v>19797.34988179669</v>
      </c>
      <c r="O283" s="3">
        <v>59114</v>
      </c>
      <c r="P283" s="60">
        <v>1978418.2667070087</v>
      </c>
      <c r="Q283" s="60">
        <f t="shared" si="271"/>
        <v>2338.555870812067</v>
      </c>
      <c r="R283" s="69">
        <f t="shared" si="260"/>
        <v>11.812469268739486</v>
      </c>
      <c r="T283" s="72">
        <f t="shared" si="261"/>
        <v>-1.2180225837189473E-3</v>
      </c>
      <c r="U283" s="72">
        <f t="shared" si="262"/>
        <v>2.6699029126213691E-2</v>
      </c>
      <c r="V283" s="72">
        <f t="shared" si="272"/>
        <v>-2.0427112349118426E-3</v>
      </c>
      <c r="W283" s="72">
        <f t="shared" si="263"/>
        <v>2.6466697560523889E-2</v>
      </c>
      <c r="Y283" s="42">
        <f t="shared" si="264"/>
        <v>-20425</v>
      </c>
      <c r="Z283" s="42">
        <f t="shared" si="265"/>
        <v>22</v>
      </c>
      <c r="AA283" s="42">
        <f t="shared" si="266"/>
        <v>-121</v>
      </c>
      <c r="AB283" s="60">
        <f t="shared" si="267"/>
        <v>51012.076707011554</v>
      </c>
      <c r="AD283" s="34"/>
      <c r="AE283" s="34"/>
      <c r="AF283" s="16"/>
      <c r="AG283" s="16"/>
      <c r="AH283" s="34"/>
    </row>
    <row r="284" spans="1:34">
      <c r="A284" s="115">
        <f t="shared" si="244"/>
        <v>278</v>
      </c>
      <c r="B284" s="47" t="str">
        <v>Nov</v>
      </c>
      <c r="C284" s="47">
        <v>2020</v>
      </c>
      <c r="D284" s="3">
        <v>13819447</v>
      </c>
      <c r="E284" s="3">
        <v>850</v>
      </c>
      <c r="F284" s="3">
        <f t="shared" si="268"/>
        <v>16258.17294117647</v>
      </c>
      <c r="G284" s="3">
        <v>47795</v>
      </c>
      <c r="H284" s="60">
        <v>1219593.3300000005</v>
      </c>
      <c r="I284" s="60">
        <f t="shared" si="269"/>
        <v>1434.8156823529418</v>
      </c>
      <c r="J284" s="69">
        <f t="shared" si="259"/>
        <v>8.825196333833043</v>
      </c>
      <c r="L284" s="3">
        <v>13805346</v>
      </c>
      <c r="M284" s="3">
        <v>846</v>
      </c>
      <c r="N284" s="3">
        <f t="shared" si="270"/>
        <v>16318.375886524822</v>
      </c>
      <c r="O284" s="3">
        <v>47774</v>
      </c>
      <c r="P284" s="60">
        <v>1263132.0643645374</v>
      </c>
      <c r="Q284" s="60">
        <f t="shared" si="271"/>
        <v>1493.0639058682475</v>
      </c>
      <c r="R284" s="69">
        <f t="shared" si="260"/>
        <v>9.1495864309705635</v>
      </c>
      <c r="T284" s="72">
        <f t="shared" si="261"/>
        <v>-1.0203736806545516E-3</v>
      </c>
      <c r="U284" s="72">
        <f t="shared" si="262"/>
        <v>-4.7058823529412264E-3</v>
      </c>
      <c r="V284" s="72">
        <f t="shared" si="272"/>
        <v>-4.3937650381842275E-4</v>
      </c>
      <c r="W284" s="72">
        <f t="shared" si="263"/>
        <v>3.5699387077278377E-2</v>
      </c>
      <c r="Y284" s="42">
        <f t="shared" si="264"/>
        <v>-14101</v>
      </c>
      <c r="Z284" s="42">
        <f t="shared" si="265"/>
        <v>-4</v>
      </c>
      <c r="AA284" s="42">
        <f t="shared" si="266"/>
        <v>-21</v>
      </c>
      <c r="AB284" s="60">
        <f t="shared" si="267"/>
        <v>43538.734364536824</v>
      </c>
      <c r="AD284" s="34"/>
      <c r="AE284" s="34"/>
      <c r="AF284" s="16"/>
      <c r="AG284" s="16"/>
      <c r="AH284" s="34"/>
    </row>
    <row r="285" spans="1:34">
      <c r="A285" s="115">
        <f t="shared" si="244"/>
        <v>279</v>
      </c>
      <c r="B285" s="47" t="str">
        <v>Dec</v>
      </c>
      <c r="C285" s="47">
        <v>2020</v>
      </c>
      <c r="D285" s="3">
        <v>13195685</v>
      </c>
      <c r="E285" s="3">
        <v>846</v>
      </c>
      <c r="F285" s="3">
        <f t="shared" si="268"/>
        <v>15597.736406619386</v>
      </c>
      <c r="G285" s="3">
        <v>39792</v>
      </c>
      <c r="H285" s="60">
        <v>1063664.4100000006</v>
      </c>
      <c r="I285" s="60">
        <f t="shared" si="269"/>
        <v>1257.2865366430267</v>
      </c>
      <c r="J285" s="69">
        <f t="shared" si="259"/>
        <v>8.0606987056753834</v>
      </c>
      <c r="L285" s="3">
        <v>13253885</v>
      </c>
      <c r="M285" s="3">
        <v>846</v>
      </c>
      <c r="N285" s="3">
        <f t="shared" si="270"/>
        <v>15666.530732860519</v>
      </c>
      <c r="O285" s="3">
        <v>39792</v>
      </c>
      <c r="P285" s="60">
        <v>1102440.6614987471</v>
      </c>
      <c r="Q285" s="60">
        <f t="shared" si="271"/>
        <v>1303.1213492892991</v>
      </c>
      <c r="R285" s="69">
        <f t="shared" si="260"/>
        <v>8.3178680175567159</v>
      </c>
      <c r="T285" s="72">
        <f t="shared" si="261"/>
        <v>4.4105326854952942E-3</v>
      </c>
      <c r="U285" s="72">
        <f t="shared" si="262"/>
        <v>0</v>
      </c>
      <c r="V285" s="72">
        <f t="shared" si="272"/>
        <v>0</v>
      </c>
      <c r="W285" s="72">
        <f t="shared" si="263"/>
        <v>3.6455343559672615E-2</v>
      </c>
      <c r="Y285" s="42">
        <f t="shared" si="264"/>
        <v>58200</v>
      </c>
      <c r="Z285" s="42">
        <f t="shared" si="265"/>
        <v>0</v>
      </c>
      <c r="AA285" s="42">
        <f t="shared" si="266"/>
        <v>0</v>
      </c>
      <c r="AB285" s="60">
        <f t="shared" si="267"/>
        <v>38776.251498746453</v>
      </c>
      <c r="AD285" s="34"/>
      <c r="AE285" s="34"/>
      <c r="AF285" s="16"/>
      <c r="AG285" s="16"/>
      <c r="AH285" s="34"/>
    </row>
    <row r="286" spans="1:34" collapsed="1">
      <c r="A286" s="115">
        <f t="shared" si="244"/>
        <v>280</v>
      </c>
      <c r="B286" s="47" t="s">
        <v>18</v>
      </c>
      <c r="D286" s="23">
        <f>SUM(D274:D285)</f>
        <v>201180512</v>
      </c>
      <c r="E286" s="23">
        <f>SUM(E274:E285)</f>
        <v>10242</v>
      </c>
      <c r="F286" s="23">
        <f>D286/E286</f>
        <v>19642.697910564344</v>
      </c>
      <c r="G286" s="23">
        <f>SUM(G274:G285)</f>
        <v>622438</v>
      </c>
      <c r="H286" s="70">
        <f>SUM(H274:H285)</f>
        <v>18938326.84999999</v>
      </c>
      <c r="I286" s="70">
        <f>H286/E286</f>
        <v>1849.0848320640491</v>
      </c>
      <c r="J286" s="71">
        <f t="shared" si="259"/>
        <v>9.4135990915461996</v>
      </c>
      <c r="L286" s="23">
        <f>SUM(L274:L285)</f>
        <v>200075217</v>
      </c>
      <c r="M286" s="23">
        <f>SUM(M274:M285)</f>
        <v>10152</v>
      </c>
      <c r="N286" s="23">
        <f>L286/M286</f>
        <v>19707.960697399529</v>
      </c>
      <c r="O286" s="23">
        <f>SUM(O274:O285)</f>
        <v>618580</v>
      </c>
      <c r="P286" s="70">
        <f>SUM(P274:P285)</f>
        <v>19373473.07866928</v>
      </c>
      <c r="Q286" s="70">
        <f>P286/M286</f>
        <v>1908.340531783814</v>
      </c>
      <c r="R286" s="71">
        <f t="shared" si="260"/>
        <v>9.6830948725994777</v>
      </c>
      <c r="T286" s="73">
        <f t="shared" si="261"/>
        <v>-5.4940460634675947E-3</v>
      </c>
      <c r="U286" s="73">
        <f t="shared" si="262"/>
        <v>-8.7873462214411724E-3</v>
      </c>
      <c r="V286" s="73">
        <f>IFERROR(O286/G286-1,0)</f>
        <v>-6.1982076929750773E-3</v>
      </c>
      <c r="W286" s="73">
        <f t="shared" si="263"/>
        <v>2.297701545209585E-2</v>
      </c>
      <c r="Y286" s="23">
        <f>SUM(Y274:Y285)</f>
        <v>-1105295</v>
      </c>
      <c r="Z286" s="23">
        <f>SUM(Z274:Z285)</f>
        <v>-90</v>
      </c>
      <c r="AA286" s="23">
        <f>SUM(AA274:AA285)</f>
        <v>-3858</v>
      </c>
      <c r="AB286" s="70">
        <f>SUM(AB274:AB285)</f>
        <v>435146.22866929159</v>
      </c>
      <c r="AD286" s="34"/>
      <c r="AE286" s="34"/>
      <c r="AF286" s="34"/>
      <c r="AG286" s="34"/>
      <c r="AH286" s="34"/>
    </row>
    <row r="287" spans="1:34" ht="25" customHeight="1">
      <c r="A287" s="115">
        <f t="shared" si="244"/>
        <v>281</v>
      </c>
      <c r="B287" s="47" t="s">
        <v>158</v>
      </c>
      <c r="J287" s="74"/>
      <c r="L287" s="117"/>
      <c r="R287" s="74"/>
    </row>
    <row r="288" spans="1:34">
      <c r="A288" s="115">
        <f t="shared" si="244"/>
        <v>282</v>
      </c>
      <c r="B288" s="47" t="str">
        <f>B260</f>
        <v>Jan</v>
      </c>
      <c r="C288" s="47">
        <f>C260</f>
        <v>2020</v>
      </c>
      <c r="D288" s="3">
        <f t="shared" ref="D288:E299" si="273">SUMIF($B$7:$B$286,$B288,D$7:D$286)</f>
        <v>481657254</v>
      </c>
      <c r="E288" s="3">
        <f t="shared" si="273"/>
        <v>332129</v>
      </c>
      <c r="G288" s="3">
        <f t="shared" ref="G288:H299" si="274">SUMIF($B$7:$B$286,$B288,G$7:G$286)</f>
        <v>681907</v>
      </c>
      <c r="H288" s="60">
        <f t="shared" si="274"/>
        <v>34325357.859999999</v>
      </c>
      <c r="I288" s="60">
        <f>H288/E288</f>
        <v>103.34947523402052</v>
      </c>
      <c r="J288" s="69">
        <f t="shared" ref="J288:J300" si="275">(H288/D288)*100</f>
        <v>7.126511139392079</v>
      </c>
      <c r="L288" s="3">
        <f t="shared" ref="L288:M299" si="276">SUMIF($B$7:$B$286,$B288,L$7:L$286)</f>
        <v>484096337.2758621</v>
      </c>
      <c r="M288" s="3">
        <f t="shared" si="276"/>
        <v>338765</v>
      </c>
      <c r="O288" s="3">
        <f t="shared" ref="O288:P299" si="277">SUMIF($B$7:$B$286,$B288,O$7:O$286)</f>
        <v>676643</v>
      </c>
      <c r="P288" s="60">
        <f t="shared" si="277"/>
        <v>35507001.01261317</v>
      </c>
      <c r="Q288" s="60">
        <f>P288/M288</f>
        <v>104.81307399705746</v>
      </c>
      <c r="R288" s="69">
        <f t="shared" ref="R288:R300" si="278">(P288/L288)*100</f>
        <v>7.3346973068254222</v>
      </c>
      <c r="T288" s="72">
        <f t="shared" ref="T288:T301" si="279">L288/D288-1</f>
        <v>5.0639396699756478E-3</v>
      </c>
      <c r="U288" s="72">
        <f t="shared" ref="U288:U301" si="280">M288/E288-1</f>
        <v>1.9980188420764211E-2</v>
      </c>
      <c r="V288" s="72">
        <f>IFERROR(O288/G288-1,0)</f>
        <v>-7.719527736186893E-3</v>
      </c>
      <c r="W288" s="72">
        <f t="shared" ref="W288:W301" si="281">P288/H288-1</f>
        <v>3.4424787570537241E-2</v>
      </c>
      <c r="Y288" s="42">
        <f t="shared" ref="Y288:Y299" si="282">L288-D288</f>
        <v>2439083.2758620977</v>
      </c>
      <c r="Z288" s="42">
        <f t="shared" ref="Z288:Z299" si="283">M288-E288</f>
        <v>6636</v>
      </c>
      <c r="AA288" s="42">
        <f t="shared" ref="AA288:AA299" si="284">O288-G288</f>
        <v>-5264</v>
      </c>
      <c r="AB288" s="60">
        <f t="shared" ref="AB288:AB299" si="285">P288-H288</f>
        <v>1181643.1526131704</v>
      </c>
    </row>
    <row r="289" spans="1:28">
      <c r="A289" s="115">
        <f t="shared" si="244"/>
        <v>283</v>
      </c>
      <c r="B289" s="47" t="str">
        <f t="shared" ref="B289:C300" si="286">B261</f>
        <v>Feb</v>
      </c>
      <c r="C289" s="47">
        <f t="shared" si="286"/>
        <v>2020</v>
      </c>
      <c r="D289" s="3">
        <f t="shared" si="273"/>
        <v>435653617</v>
      </c>
      <c r="E289" s="3">
        <f t="shared" si="273"/>
        <v>332426</v>
      </c>
      <c r="G289" s="3">
        <f t="shared" si="274"/>
        <v>676107</v>
      </c>
      <c r="H289" s="60">
        <f t="shared" si="274"/>
        <v>31409204.750000007</v>
      </c>
      <c r="I289" s="60">
        <f t="shared" ref="I289:I299" si="287">H289/E289</f>
        <v>94.484801880719345</v>
      </c>
      <c r="J289" s="69">
        <f t="shared" si="275"/>
        <v>7.2096738152411595</v>
      </c>
      <c r="L289" s="3">
        <f t="shared" si="276"/>
        <v>436333674.02097905</v>
      </c>
      <c r="M289" s="3">
        <f t="shared" si="276"/>
        <v>338765</v>
      </c>
      <c r="O289" s="3">
        <f t="shared" si="277"/>
        <v>666288</v>
      </c>
      <c r="P289" s="60">
        <f t="shared" si="277"/>
        <v>32374351.301641915</v>
      </c>
      <c r="Q289" s="60">
        <f t="shared" ref="Q289:Q299" si="288">P289/M289</f>
        <v>95.565809046512825</v>
      </c>
      <c r="R289" s="69">
        <f t="shared" si="278"/>
        <v>7.4196316326677429</v>
      </c>
      <c r="T289" s="72">
        <f t="shared" si="279"/>
        <v>1.5610039592051095E-3</v>
      </c>
      <c r="U289" s="72">
        <f t="shared" si="280"/>
        <v>1.9068905560936766E-2</v>
      </c>
      <c r="V289" s="72">
        <f t="shared" ref="V289:V299" si="289">IFERROR(O289/G289-1,0)</f>
        <v>-1.4522849193988496E-2</v>
      </c>
      <c r="W289" s="72">
        <f t="shared" si="281"/>
        <v>3.0728143527476881E-2</v>
      </c>
      <c r="Y289" s="42">
        <f t="shared" si="282"/>
        <v>680057.02097904682</v>
      </c>
      <c r="Z289" s="42">
        <f t="shared" si="283"/>
        <v>6339</v>
      </c>
      <c r="AA289" s="42">
        <f t="shared" si="284"/>
        <v>-9819</v>
      </c>
      <c r="AB289" s="60">
        <f t="shared" si="285"/>
        <v>965146.55164190754</v>
      </c>
    </row>
    <row r="290" spans="1:28">
      <c r="A290" s="115">
        <f t="shared" si="244"/>
        <v>284</v>
      </c>
      <c r="B290" s="47" t="str">
        <f t="shared" si="286"/>
        <v>Mar</v>
      </c>
      <c r="C290" s="47">
        <f t="shared" si="286"/>
        <v>2020</v>
      </c>
      <c r="D290" s="3">
        <f t="shared" si="273"/>
        <v>423783380</v>
      </c>
      <c r="E290" s="3">
        <f t="shared" si="273"/>
        <v>333139</v>
      </c>
      <c r="G290" s="3">
        <f t="shared" si="274"/>
        <v>692216</v>
      </c>
      <c r="H290" s="60">
        <f t="shared" si="274"/>
        <v>29693951.669999998</v>
      </c>
      <c r="I290" s="60">
        <f t="shared" si="287"/>
        <v>89.133820027075785</v>
      </c>
      <c r="J290" s="69">
        <f t="shared" si="275"/>
        <v>7.0068702717883831</v>
      </c>
      <c r="L290" s="3">
        <f t="shared" si="276"/>
        <v>424031302.89510489</v>
      </c>
      <c r="M290" s="3">
        <f t="shared" si="276"/>
        <v>338765</v>
      </c>
      <c r="O290" s="3">
        <f t="shared" si="277"/>
        <v>683818</v>
      </c>
      <c r="P290" s="60">
        <f t="shared" si="277"/>
        <v>30498857.40314506</v>
      </c>
      <c r="Q290" s="60">
        <f t="shared" si="288"/>
        <v>90.029540841424179</v>
      </c>
      <c r="R290" s="69">
        <f t="shared" si="278"/>
        <v>7.192595734067714</v>
      </c>
      <c r="T290" s="72">
        <f t="shared" si="279"/>
        <v>5.8502269509697058E-4</v>
      </c>
      <c r="U290" s="72">
        <f t="shared" si="280"/>
        <v>1.6887845613992924E-2</v>
      </c>
      <c r="V290" s="72">
        <f t="shared" si="289"/>
        <v>-1.2132051267234489E-2</v>
      </c>
      <c r="W290" s="72">
        <f t="shared" si="281"/>
        <v>2.710672335195663E-2</v>
      </c>
      <c r="Y290" s="42">
        <f t="shared" si="282"/>
        <v>247922.8951048851</v>
      </c>
      <c r="Z290" s="42">
        <f t="shared" si="283"/>
        <v>5626</v>
      </c>
      <c r="AA290" s="42">
        <f t="shared" si="284"/>
        <v>-8398</v>
      </c>
      <c r="AB290" s="60">
        <f t="shared" si="285"/>
        <v>804905.73314506188</v>
      </c>
    </row>
    <row r="291" spans="1:28">
      <c r="A291" s="115">
        <f t="shared" si="244"/>
        <v>285</v>
      </c>
      <c r="B291" s="47" t="str">
        <f t="shared" si="286"/>
        <v>Apr</v>
      </c>
      <c r="C291" s="47">
        <f t="shared" si="286"/>
        <v>2020</v>
      </c>
      <c r="D291" s="3">
        <f t="shared" si="273"/>
        <v>399493426</v>
      </c>
      <c r="E291" s="3">
        <f t="shared" si="273"/>
        <v>333526</v>
      </c>
      <c r="G291" s="3">
        <f t="shared" si="274"/>
        <v>674870</v>
      </c>
      <c r="H291" s="60">
        <f t="shared" si="274"/>
        <v>28906426.279999997</v>
      </c>
      <c r="I291" s="60">
        <f t="shared" si="287"/>
        <v>86.66918405161816</v>
      </c>
      <c r="J291" s="69">
        <f t="shared" si="275"/>
        <v>7.2357702026365756</v>
      </c>
      <c r="L291" s="3">
        <f t="shared" si="276"/>
        <v>400924887.94285715</v>
      </c>
      <c r="M291" s="3">
        <f t="shared" si="276"/>
        <v>338765</v>
      </c>
      <c r="O291" s="3">
        <f t="shared" si="277"/>
        <v>668292</v>
      </c>
      <c r="P291" s="60">
        <f t="shared" si="277"/>
        <v>29800707.578891803</v>
      </c>
      <c r="Q291" s="60">
        <f t="shared" si="288"/>
        <v>87.968673206771072</v>
      </c>
      <c r="R291" s="69">
        <f t="shared" si="278"/>
        <v>7.4329901872141262</v>
      </c>
      <c r="T291" s="72">
        <f t="shared" si="279"/>
        <v>3.5831927378378037E-3</v>
      </c>
      <c r="U291" s="72">
        <f t="shared" si="280"/>
        <v>1.5707920821764976E-2</v>
      </c>
      <c r="V291" s="72">
        <f t="shared" si="289"/>
        <v>-9.7470623972024661E-3</v>
      </c>
      <c r="W291" s="72">
        <f t="shared" si="281"/>
        <v>3.0937110323822514E-2</v>
      </c>
      <c r="Y291" s="42">
        <f t="shared" si="282"/>
        <v>1431461.9428571463</v>
      </c>
      <c r="Z291" s="42">
        <f t="shared" si="283"/>
        <v>5239</v>
      </c>
      <c r="AA291" s="42">
        <f t="shared" si="284"/>
        <v>-6578</v>
      </c>
      <c r="AB291" s="60">
        <f t="shared" si="285"/>
        <v>894281.29889180511</v>
      </c>
    </row>
    <row r="292" spans="1:28">
      <c r="A292" s="115">
        <f t="shared" si="244"/>
        <v>286</v>
      </c>
      <c r="B292" s="47" t="str">
        <f t="shared" si="286"/>
        <v>May</v>
      </c>
      <c r="C292" s="47">
        <f t="shared" si="286"/>
        <v>2020</v>
      </c>
      <c r="D292" s="3">
        <f t="shared" si="273"/>
        <v>469531937</v>
      </c>
      <c r="E292" s="3">
        <f t="shared" si="273"/>
        <v>334323</v>
      </c>
      <c r="G292" s="3">
        <f t="shared" si="274"/>
        <v>700934</v>
      </c>
      <c r="H292" s="60">
        <f t="shared" si="274"/>
        <v>41862598.450000003</v>
      </c>
      <c r="I292" s="60">
        <f t="shared" si="287"/>
        <v>125.21602896001771</v>
      </c>
      <c r="J292" s="69">
        <f t="shared" si="275"/>
        <v>8.9158149107970051</v>
      </c>
      <c r="L292" s="3">
        <f t="shared" si="276"/>
        <v>472060595.21276593</v>
      </c>
      <c r="M292" s="3">
        <f t="shared" si="276"/>
        <v>338765</v>
      </c>
      <c r="O292" s="3">
        <f t="shared" si="277"/>
        <v>695191</v>
      </c>
      <c r="P292" s="60">
        <f t="shared" si="277"/>
        <v>43352212.288411818</v>
      </c>
      <c r="Q292" s="60">
        <f t="shared" si="288"/>
        <v>127.97134381772561</v>
      </c>
      <c r="R292" s="69">
        <f t="shared" si="278"/>
        <v>9.1836117498585583</v>
      </c>
      <c r="T292" s="72">
        <f t="shared" si="279"/>
        <v>5.3854871490157663E-3</v>
      </c>
      <c r="U292" s="72">
        <f t="shared" si="280"/>
        <v>1.3286552226439596E-2</v>
      </c>
      <c r="V292" s="72">
        <f t="shared" si="289"/>
        <v>-8.1933534398388463E-3</v>
      </c>
      <c r="W292" s="72">
        <f t="shared" si="281"/>
        <v>3.558340603703769E-2</v>
      </c>
      <c r="Y292" s="42">
        <f t="shared" si="282"/>
        <v>2528658.2127659321</v>
      </c>
      <c r="Z292" s="42">
        <f t="shared" si="283"/>
        <v>4442</v>
      </c>
      <c r="AA292" s="42">
        <f t="shared" si="284"/>
        <v>-5743</v>
      </c>
      <c r="AB292" s="60">
        <f t="shared" si="285"/>
        <v>1489613.8384118155</v>
      </c>
    </row>
    <row r="293" spans="1:28">
      <c r="A293" s="115">
        <f t="shared" ref="A293:A300" si="290">A292+1</f>
        <v>287</v>
      </c>
      <c r="B293" s="47" t="str">
        <f t="shared" si="286"/>
        <v>Jun</v>
      </c>
      <c r="C293" s="47">
        <f t="shared" si="286"/>
        <v>2020</v>
      </c>
      <c r="D293" s="3">
        <f t="shared" si="273"/>
        <v>612854129</v>
      </c>
      <c r="E293" s="3">
        <f t="shared" si="273"/>
        <v>335076</v>
      </c>
      <c r="G293" s="3">
        <f t="shared" si="274"/>
        <v>764180</v>
      </c>
      <c r="H293" s="60">
        <f t="shared" si="274"/>
        <v>55261878.959999986</v>
      </c>
      <c r="I293" s="60">
        <f t="shared" si="287"/>
        <v>164.92341725459295</v>
      </c>
      <c r="J293" s="69">
        <f t="shared" si="275"/>
        <v>9.017134150694444</v>
      </c>
      <c r="L293" s="3">
        <f t="shared" si="276"/>
        <v>615832877.19148934</v>
      </c>
      <c r="M293" s="3">
        <f t="shared" si="276"/>
        <v>338765</v>
      </c>
      <c r="O293" s="3">
        <f t="shared" si="277"/>
        <v>759947</v>
      </c>
      <c r="P293" s="60">
        <f t="shared" si="277"/>
        <v>56900091.716363855</v>
      </c>
      <c r="Q293" s="60">
        <f t="shared" si="288"/>
        <v>167.96331296433769</v>
      </c>
      <c r="R293" s="69">
        <f t="shared" si="278"/>
        <v>9.2395345918940173</v>
      </c>
      <c r="T293" s="72">
        <f t="shared" si="279"/>
        <v>4.8604521868029771E-3</v>
      </c>
      <c r="U293" s="72">
        <f t="shared" si="280"/>
        <v>1.1009442633910016E-2</v>
      </c>
      <c r="V293" s="72">
        <f t="shared" si="289"/>
        <v>-5.5392708524170109E-3</v>
      </c>
      <c r="W293" s="72">
        <f t="shared" si="281"/>
        <v>2.9644535929544746E-2</v>
      </c>
      <c r="Y293" s="42">
        <f t="shared" si="282"/>
        <v>2978748.1914893389</v>
      </c>
      <c r="Z293" s="42">
        <f t="shared" si="283"/>
        <v>3689</v>
      </c>
      <c r="AA293" s="42">
        <f t="shared" si="284"/>
        <v>-4233</v>
      </c>
      <c r="AB293" s="60">
        <f t="shared" si="285"/>
        <v>1638212.7563638687</v>
      </c>
    </row>
    <row r="294" spans="1:28">
      <c r="A294" s="115">
        <f t="shared" si="290"/>
        <v>288</v>
      </c>
      <c r="B294" s="47" t="str">
        <f t="shared" si="286"/>
        <v>Jul</v>
      </c>
      <c r="C294" s="47">
        <f t="shared" si="286"/>
        <v>2020</v>
      </c>
      <c r="D294" s="3">
        <f t="shared" si="273"/>
        <v>738879397</v>
      </c>
      <c r="E294" s="3">
        <f t="shared" si="273"/>
        <v>335771</v>
      </c>
      <c r="G294" s="3">
        <f t="shared" si="274"/>
        <v>805394</v>
      </c>
      <c r="H294" s="60">
        <f t="shared" si="274"/>
        <v>67778350.62000002</v>
      </c>
      <c r="I294" s="60">
        <f t="shared" si="287"/>
        <v>201.85885803121775</v>
      </c>
      <c r="J294" s="69">
        <f t="shared" si="275"/>
        <v>9.1731276978616343</v>
      </c>
      <c r="L294" s="3">
        <f t="shared" si="276"/>
        <v>742758743.17142856</v>
      </c>
      <c r="M294" s="3">
        <f t="shared" si="276"/>
        <v>338765</v>
      </c>
      <c r="O294" s="3">
        <f t="shared" si="277"/>
        <v>803250</v>
      </c>
      <c r="P294" s="60">
        <f t="shared" si="277"/>
        <v>69611037.10990572</v>
      </c>
      <c r="Q294" s="60">
        <f t="shared" si="288"/>
        <v>205.4847375316391</v>
      </c>
      <c r="R294" s="69">
        <f t="shared" si="278"/>
        <v>9.371957954029698</v>
      </c>
      <c r="T294" s="72">
        <f t="shared" si="279"/>
        <v>5.2503103851311295E-3</v>
      </c>
      <c r="U294" s="72">
        <f t="shared" si="280"/>
        <v>8.9167915037331458E-3</v>
      </c>
      <c r="V294" s="72">
        <f t="shared" si="289"/>
        <v>-2.6620511203212516E-3</v>
      </c>
      <c r="W294" s="72">
        <f t="shared" si="281"/>
        <v>2.7039408205441262E-2</v>
      </c>
      <c r="Y294" s="42">
        <f t="shared" si="282"/>
        <v>3879346.1714285612</v>
      </c>
      <c r="Z294" s="42">
        <f t="shared" si="283"/>
        <v>2994</v>
      </c>
      <c r="AA294" s="42">
        <f t="shared" si="284"/>
        <v>-2144</v>
      </c>
      <c r="AB294" s="60">
        <f t="shared" si="285"/>
        <v>1832686.4899057001</v>
      </c>
    </row>
    <row r="295" spans="1:28">
      <c r="A295" s="115">
        <f t="shared" si="290"/>
        <v>289</v>
      </c>
      <c r="B295" s="47" t="str">
        <f t="shared" si="286"/>
        <v>Aug</v>
      </c>
      <c r="C295" s="47">
        <f t="shared" si="286"/>
        <v>2020</v>
      </c>
      <c r="D295" s="3">
        <f t="shared" si="273"/>
        <v>733114790</v>
      </c>
      <c r="E295" s="3">
        <f t="shared" si="273"/>
        <v>336399</v>
      </c>
      <c r="G295" s="3">
        <f t="shared" si="274"/>
        <v>837759</v>
      </c>
      <c r="H295" s="60">
        <f t="shared" si="274"/>
        <v>67767912.079999998</v>
      </c>
      <c r="I295" s="60">
        <f t="shared" si="287"/>
        <v>201.45099147143719</v>
      </c>
      <c r="J295" s="69">
        <f t="shared" si="275"/>
        <v>9.2438337084974087</v>
      </c>
      <c r="L295" s="3">
        <f t="shared" si="276"/>
        <v>733866649.19718313</v>
      </c>
      <c r="M295" s="3">
        <f t="shared" si="276"/>
        <v>338765</v>
      </c>
      <c r="O295" s="3">
        <f t="shared" si="277"/>
        <v>831467</v>
      </c>
      <c r="P295" s="60">
        <f t="shared" si="277"/>
        <v>69292366.686563164</v>
      </c>
      <c r="Q295" s="60">
        <f t="shared" si="288"/>
        <v>204.54405468853975</v>
      </c>
      <c r="R295" s="69">
        <f t="shared" si="278"/>
        <v>9.4420923423030434</v>
      </c>
      <c r="T295" s="72">
        <f t="shared" si="279"/>
        <v>1.025568174914504E-3</v>
      </c>
      <c r="U295" s="72">
        <f t="shared" si="280"/>
        <v>7.0333146055725493E-3</v>
      </c>
      <c r="V295" s="72">
        <f t="shared" si="289"/>
        <v>-7.5105131666743929E-3</v>
      </c>
      <c r="W295" s="72">
        <f t="shared" si="281"/>
        <v>2.249522760511713E-2</v>
      </c>
      <c r="Y295" s="42">
        <f t="shared" si="282"/>
        <v>751859.19718313217</v>
      </c>
      <c r="Z295" s="42">
        <f t="shared" si="283"/>
        <v>2366</v>
      </c>
      <c r="AA295" s="42">
        <f t="shared" si="284"/>
        <v>-6292</v>
      </c>
      <c r="AB295" s="60">
        <f t="shared" si="285"/>
        <v>1524454.6065631658</v>
      </c>
    </row>
    <row r="296" spans="1:28">
      <c r="A296" s="115">
        <f t="shared" si="290"/>
        <v>290</v>
      </c>
      <c r="B296" s="47" t="str">
        <f t="shared" si="286"/>
        <v>Sep</v>
      </c>
      <c r="C296" s="47">
        <f t="shared" si="286"/>
        <v>2020</v>
      </c>
      <c r="D296" s="3">
        <f t="shared" si="273"/>
        <v>707954459</v>
      </c>
      <c r="E296" s="3">
        <f t="shared" si="273"/>
        <v>337292</v>
      </c>
      <c r="G296" s="3">
        <f t="shared" si="274"/>
        <v>832253</v>
      </c>
      <c r="H296" s="60">
        <f t="shared" si="274"/>
        <v>64916336.679999985</v>
      </c>
      <c r="I296" s="60">
        <f t="shared" si="287"/>
        <v>192.46331570271451</v>
      </c>
      <c r="J296" s="69">
        <f t="shared" si="275"/>
        <v>9.1695639252976271</v>
      </c>
      <c r="L296" s="3">
        <f t="shared" si="276"/>
        <v>707107183.81690145</v>
      </c>
      <c r="M296" s="3">
        <f t="shared" si="276"/>
        <v>338765</v>
      </c>
      <c r="O296" s="3">
        <f t="shared" si="277"/>
        <v>824734</v>
      </c>
      <c r="P296" s="60">
        <f t="shared" si="277"/>
        <v>66229117.55923555</v>
      </c>
      <c r="Q296" s="60">
        <f t="shared" si="288"/>
        <v>195.50165323819033</v>
      </c>
      <c r="R296" s="69">
        <f t="shared" si="278"/>
        <v>9.3662062944597295</v>
      </c>
      <c r="T296" s="72">
        <f t="shared" si="279"/>
        <v>-1.1967933421810351E-3</v>
      </c>
      <c r="U296" s="72">
        <f t="shared" si="280"/>
        <v>4.367135894121521E-3</v>
      </c>
      <c r="V296" s="72">
        <f t="shared" si="289"/>
        <v>-9.0345123417998607E-3</v>
      </c>
      <c r="W296" s="72">
        <f t="shared" si="281"/>
        <v>2.022265806074075E-2</v>
      </c>
      <c r="Y296" s="42">
        <f t="shared" si="282"/>
        <v>-847275.18309855461</v>
      </c>
      <c r="Z296" s="42">
        <f t="shared" si="283"/>
        <v>1473</v>
      </c>
      <c r="AA296" s="42">
        <f t="shared" si="284"/>
        <v>-7519</v>
      </c>
      <c r="AB296" s="60">
        <f t="shared" si="285"/>
        <v>1312780.8792355657</v>
      </c>
    </row>
    <row r="297" spans="1:28">
      <c r="A297" s="115">
        <f t="shared" si="290"/>
        <v>291</v>
      </c>
      <c r="B297" s="47" t="str">
        <f t="shared" si="286"/>
        <v>Oct</v>
      </c>
      <c r="C297" s="47">
        <f t="shared" si="286"/>
        <v>2020</v>
      </c>
      <c r="D297" s="3">
        <f t="shared" si="273"/>
        <v>522459217</v>
      </c>
      <c r="E297" s="3">
        <f t="shared" si="273"/>
        <v>337652</v>
      </c>
      <c r="G297" s="3">
        <f t="shared" si="274"/>
        <v>766499</v>
      </c>
      <c r="H297" s="60">
        <f t="shared" si="274"/>
        <v>48599339.559999995</v>
      </c>
      <c r="I297" s="60">
        <f t="shared" si="287"/>
        <v>143.93321988319335</v>
      </c>
      <c r="J297" s="69">
        <f t="shared" si="275"/>
        <v>9.3020350639158096</v>
      </c>
      <c r="L297" s="3">
        <f t="shared" si="276"/>
        <v>530103085.71232879</v>
      </c>
      <c r="M297" s="3">
        <f t="shared" si="276"/>
        <v>338765</v>
      </c>
      <c r="O297" s="3">
        <f t="shared" si="277"/>
        <v>760368</v>
      </c>
      <c r="P297" s="60">
        <f t="shared" si="277"/>
        <v>48561500.386138372</v>
      </c>
      <c r="Q297" s="60">
        <f t="shared" si="288"/>
        <v>143.34863514866757</v>
      </c>
      <c r="R297" s="69">
        <f t="shared" si="278"/>
        <v>9.1607654614731402</v>
      </c>
      <c r="T297" s="72">
        <f t="shared" si="279"/>
        <v>1.4630555770879905E-2</v>
      </c>
      <c r="U297" s="72">
        <f t="shared" si="280"/>
        <v>3.2962932249771537E-3</v>
      </c>
      <c r="V297" s="72">
        <f t="shared" si="289"/>
        <v>-7.9987058039214798E-3</v>
      </c>
      <c r="W297" s="72">
        <f t="shared" si="281"/>
        <v>-7.78594404866495E-4</v>
      </c>
      <c r="Y297" s="42">
        <f t="shared" si="282"/>
        <v>7643868.7123287916</v>
      </c>
      <c r="Z297" s="42">
        <f t="shared" si="283"/>
        <v>1113</v>
      </c>
      <c r="AA297" s="42">
        <f t="shared" si="284"/>
        <v>-6131</v>
      </c>
      <c r="AB297" s="60">
        <f t="shared" si="285"/>
        <v>-37839.17386162281</v>
      </c>
    </row>
    <row r="298" spans="1:28">
      <c r="A298" s="115">
        <f t="shared" si="290"/>
        <v>292</v>
      </c>
      <c r="B298" s="47" t="str">
        <f t="shared" si="286"/>
        <v>Nov</v>
      </c>
      <c r="C298" s="47">
        <f t="shared" si="286"/>
        <v>2020</v>
      </c>
      <c r="D298" s="3">
        <f t="shared" si="273"/>
        <v>435151856</v>
      </c>
      <c r="E298" s="3">
        <f t="shared" si="273"/>
        <v>338280</v>
      </c>
      <c r="G298" s="3">
        <f t="shared" si="274"/>
        <v>675101</v>
      </c>
      <c r="H298" s="60">
        <f t="shared" si="274"/>
        <v>32082200.190000001</v>
      </c>
      <c r="I298" s="60">
        <f t="shared" si="287"/>
        <v>94.839187034409363</v>
      </c>
      <c r="J298" s="69">
        <f t="shared" si="275"/>
        <v>7.3726446865941906</v>
      </c>
      <c r="L298" s="3">
        <f t="shared" si="276"/>
        <v>448973385.04225349</v>
      </c>
      <c r="M298" s="3">
        <f t="shared" si="276"/>
        <v>338765</v>
      </c>
      <c r="O298" s="3">
        <f t="shared" si="277"/>
        <v>709907</v>
      </c>
      <c r="P298" s="60">
        <f t="shared" si="277"/>
        <v>32982633.597486127</v>
      </c>
      <c r="Q298" s="60">
        <f t="shared" si="288"/>
        <v>97.361396831095675</v>
      </c>
      <c r="R298" s="69">
        <f t="shared" si="278"/>
        <v>7.3462335845101565</v>
      </c>
      <c r="T298" s="72">
        <f t="shared" si="279"/>
        <v>3.1762541861371396E-2</v>
      </c>
      <c r="U298" s="72">
        <f t="shared" si="280"/>
        <v>1.4337235426273853E-3</v>
      </c>
      <c r="V298" s="72">
        <f t="shared" si="289"/>
        <v>5.1556730030025033E-2</v>
      </c>
      <c r="W298" s="72">
        <f t="shared" si="281"/>
        <v>2.8066448128666321E-2</v>
      </c>
      <c r="Y298" s="42">
        <f t="shared" si="282"/>
        <v>13821529.042253494</v>
      </c>
      <c r="Z298" s="42">
        <f t="shared" si="283"/>
        <v>485</v>
      </c>
      <c r="AA298" s="42">
        <f t="shared" si="284"/>
        <v>34806</v>
      </c>
      <c r="AB298" s="60">
        <f t="shared" si="285"/>
        <v>900433.40748612583</v>
      </c>
    </row>
    <row r="299" spans="1:28">
      <c r="A299" s="115">
        <f t="shared" si="290"/>
        <v>293</v>
      </c>
      <c r="B299" s="47" t="str">
        <f t="shared" si="286"/>
        <v>Dec</v>
      </c>
      <c r="C299" s="47">
        <f t="shared" si="286"/>
        <v>2020</v>
      </c>
      <c r="D299" s="3">
        <f t="shared" si="273"/>
        <v>437144072</v>
      </c>
      <c r="E299" s="3">
        <f t="shared" si="273"/>
        <v>338765</v>
      </c>
      <c r="G299" s="3">
        <f t="shared" si="274"/>
        <v>672028</v>
      </c>
      <c r="H299" s="60">
        <f t="shared" si="274"/>
        <v>31278990.139999993</v>
      </c>
      <c r="I299" s="60">
        <f t="shared" si="287"/>
        <v>92.332413738137035</v>
      </c>
      <c r="J299" s="69">
        <f t="shared" si="275"/>
        <v>7.155304656630455</v>
      </c>
      <c r="L299" s="3">
        <f t="shared" si="276"/>
        <v>439106406</v>
      </c>
      <c r="M299" s="3">
        <f t="shared" si="276"/>
        <v>338765</v>
      </c>
      <c r="O299" s="3">
        <f t="shared" si="277"/>
        <v>670059</v>
      </c>
      <c r="P299" s="60">
        <f t="shared" si="277"/>
        <v>32315636.283037964</v>
      </c>
      <c r="Q299" s="60">
        <f t="shared" si="288"/>
        <v>95.392488253030763</v>
      </c>
      <c r="R299" s="69">
        <f t="shared" si="278"/>
        <v>7.3594089818489152</v>
      </c>
      <c r="T299" s="72">
        <f t="shared" si="279"/>
        <v>4.4889868711293079E-3</v>
      </c>
      <c r="U299" s="72">
        <f t="shared" si="280"/>
        <v>0</v>
      </c>
      <c r="V299" s="72">
        <f t="shared" si="289"/>
        <v>-2.9299374430826752E-3</v>
      </c>
      <c r="W299" s="72">
        <f t="shared" si="281"/>
        <v>3.3141931321890583E-2</v>
      </c>
      <c r="Y299" s="42">
        <f t="shared" si="282"/>
        <v>1962334</v>
      </c>
      <c r="Z299" s="42">
        <f t="shared" si="283"/>
        <v>0</v>
      </c>
      <c r="AA299" s="42">
        <f t="shared" si="284"/>
        <v>-1969</v>
      </c>
      <c r="AB299" s="60">
        <f t="shared" si="285"/>
        <v>1036646.1430379711</v>
      </c>
    </row>
    <row r="300" spans="1:28" collapsed="1">
      <c r="A300" s="115">
        <f t="shared" si="290"/>
        <v>294</v>
      </c>
      <c r="B300" s="47" t="str">
        <f t="shared" si="286"/>
        <v>Total</v>
      </c>
      <c r="D300" s="23">
        <f>SUM(D288:D299)</f>
        <v>6397677534</v>
      </c>
      <c r="E300" s="23">
        <f>SUM(E288:E299)</f>
        <v>4024778</v>
      </c>
      <c r="F300" s="23"/>
      <c r="G300" s="23">
        <f>SUM(G288:G299)</f>
        <v>8779248</v>
      </c>
      <c r="H300" s="70">
        <f>SUM(H288:H299)</f>
        <v>533882547.23999995</v>
      </c>
      <c r="I300" s="70">
        <f>H300/E300</f>
        <v>132.64894293300151</v>
      </c>
      <c r="J300" s="71">
        <f t="shared" si="275"/>
        <v>8.3449430578943584</v>
      </c>
      <c r="L300" s="23">
        <f>SUM(L288:L299)</f>
        <v>6435195127.4791546</v>
      </c>
      <c r="M300" s="23">
        <f>SUM(M288:M299)</f>
        <v>4065180</v>
      </c>
      <c r="N300" s="23"/>
      <c r="O300" s="23">
        <f>SUM(O288:O299)</f>
        <v>8749964</v>
      </c>
      <c r="P300" s="70">
        <f>SUM(P288:P299)</f>
        <v>547425512.9234345</v>
      </c>
      <c r="Q300" s="70">
        <f>P300/M300</f>
        <v>134.66205996374933</v>
      </c>
      <c r="R300" s="71">
        <f t="shared" si="278"/>
        <v>8.5067430292183897</v>
      </c>
      <c r="T300" s="73">
        <f t="shared" si="279"/>
        <v>5.8642520320490998E-3</v>
      </c>
      <c r="U300" s="73">
        <f t="shared" si="280"/>
        <v>1.0038317641370531E-2</v>
      </c>
      <c r="V300" s="73">
        <f>IFERROR(O300/G300-1,0)</f>
        <v>-3.3355932079831563E-3</v>
      </c>
      <c r="W300" s="73">
        <f t="shared" si="281"/>
        <v>2.5366938390189553E-2</v>
      </c>
      <c r="Y300" s="23">
        <f>SUM(Y288:Y299)</f>
        <v>37517593.479153872</v>
      </c>
      <c r="Z300" s="23">
        <f>SUM(Z288:Z299)</f>
        <v>40402</v>
      </c>
      <c r="AA300" s="23">
        <f>SUM(AA288:AA299)</f>
        <v>-29284</v>
      </c>
      <c r="AB300" s="70">
        <f>SUM(AB288:AB299)</f>
        <v>13542965.683434535</v>
      </c>
    </row>
    <row r="301" spans="1:28" ht="25" customHeight="1" thickBot="1">
      <c r="A301" s="115"/>
      <c r="B301" s="47" t="s">
        <v>18</v>
      </c>
      <c r="D301" s="254">
        <f>SUMIF($B$8:$B287,$B301,D$8:D287)</f>
        <v>6397677534</v>
      </c>
      <c r="E301" s="254">
        <f>SUMIF($B$8:$B287,$B301,E$8:E287)</f>
        <v>4024778</v>
      </c>
      <c r="F301" s="254"/>
      <c r="G301" s="254">
        <f>SUMIF($B$8:$B287,$B301,G$8:G287)</f>
        <v>8779248</v>
      </c>
      <c r="H301" s="320">
        <f>SUMIF($B$8:$B287,$B301,H$8:H287)</f>
        <v>533882547.23999971</v>
      </c>
      <c r="I301" s="254"/>
      <c r="J301" s="254"/>
      <c r="L301" s="254">
        <f>SUMIF($B$8:$B287,$B301,L$8:L287)</f>
        <v>6435195127.4791536</v>
      </c>
      <c r="M301" s="254">
        <f>SUMIF($B$8:$B287,$B301,M$8:M287)</f>
        <v>4065180</v>
      </c>
      <c r="N301" s="254"/>
      <c r="O301" s="254">
        <f>SUMIF($B$8:$B287,$B301,O$8:O287)</f>
        <v>8749964</v>
      </c>
      <c r="P301" s="320">
        <f>SUMIF($B$8:$B287,$B301,P$8:P287)</f>
        <v>547425512.92343462</v>
      </c>
      <c r="Q301" s="254"/>
      <c r="R301" s="254"/>
      <c r="T301" s="321">
        <f t="shared" si="279"/>
        <v>5.8642520320488778E-3</v>
      </c>
      <c r="U301" s="321">
        <f t="shared" si="280"/>
        <v>1.0038317641370531E-2</v>
      </c>
      <c r="V301" s="322">
        <f>IFERROR(O301/G301-1,0)</f>
        <v>-3.3355932079831563E-3</v>
      </c>
      <c r="W301" s="321">
        <f t="shared" si="281"/>
        <v>2.5366938390190219E-2</v>
      </c>
      <c r="Y301" s="254">
        <f>SUMIF($B$8:$B287,$B301,Y$8:Y287)</f>
        <v>37517593.479153812</v>
      </c>
      <c r="Z301" s="254">
        <f>SUMIF($B$8:$B287,$B301,Z$8:Z287)</f>
        <v>40402</v>
      </c>
      <c r="AA301" s="254">
        <f>SUMIF($B$8:$B287,$B301,AA$8:AA287)</f>
        <v>-29284</v>
      </c>
      <c r="AB301" s="320">
        <f>SUMIF($B$8:$B287,$B301,AB$8:AB287)</f>
        <v>13542965.683434561</v>
      </c>
    </row>
    <row r="302" spans="1:28" ht="13" thickTop="1"/>
    <row r="304" spans="1:28">
      <c r="L304" s="42"/>
    </row>
  </sheetData>
  <mergeCells count="4">
    <mergeCell ref="T5:W5"/>
    <mergeCell ref="Y5:AB5"/>
    <mergeCell ref="B5:J5"/>
    <mergeCell ref="L5:R5"/>
  </mergeCells>
  <pageMargins left="0.7" right="0.7" top="0.75" bottom="0.75" header="0.3" footer="0.3"/>
  <pageSetup fitToHeight="4" orientation="landscape" horizontalDpi="1200" verticalDpi="1200" r:id="rId1"/>
  <headerFooter>
    <oddHeader>&amp;RSOAH Docket No. 473-21-2606
PUC Docket No. 52195
OPUC's 1st, Q. No. OPUC 1-1
Page &amp;P of &amp;N
Attachment</oddHeader>
  </headerFooter>
  <rowBreaks count="3" manualBreakCount="3">
    <brk id="118" max="27" man="1"/>
    <brk id="174" max="27" man="1"/>
    <brk id="272" max="16383" man="1"/>
  </rowBreaks>
  <ignoredErrors>
    <ignoredError sqref="F20 F62 F76 F90 F104 F118 F132 F146 F160 F174 F188 F202 F216 F230 F244 F258 F286 N20 N62 N76 N90 N104 N118 N132 N146 N160 N174 N188 N202 N216 N230 N244 N258 N286 F48:N48" formula="1"/>
    <ignoredError sqref="O261:P271 T36:W48 O272:P272 F22:F33 I22:J34 O260:P260" evalError="1"/>
    <ignoredError sqref="F34" evalError="1" formula="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L305"/>
  <sheetViews>
    <sheetView view="pageLayout" zoomScaleNormal="100" workbookViewId="0">
      <selection activeCell="D6" sqref="D6"/>
    </sheetView>
  </sheetViews>
  <sheetFormatPr defaultColWidth="9.1796875" defaultRowHeight="12.5"/>
  <cols>
    <col min="1" max="1" width="6.54296875" style="47" customWidth="1"/>
    <col min="2" max="2" width="6" style="47" customWidth="1"/>
    <col min="3" max="3" width="5" style="47" bestFit="1" customWidth="1"/>
    <col min="4" max="4" width="15" style="47" bestFit="1" customWidth="1"/>
    <col min="5" max="5" width="11.1796875" style="47" bestFit="1" customWidth="1"/>
    <col min="6" max="6" width="12.1796875" style="47" bestFit="1" customWidth="1"/>
    <col min="7" max="7" width="11.1796875" style="47" bestFit="1" customWidth="1"/>
    <col min="8" max="8" width="14.54296875" style="47" customWidth="1"/>
    <col min="9" max="9" width="12.1796875" style="47" bestFit="1" customWidth="1"/>
    <col min="10" max="10" width="7.26953125" style="47" bestFit="1" customWidth="1"/>
    <col min="11" max="11" width="1.7265625" style="47" customWidth="1"/>
    <col min="12" max="12" width="15" style="47" bestFit="1" customWidth="1"/>
    <col min="13" max="13" width="11.1796875" style="47" bestFit="1" customWidth="1"/>
    <col min="14" max="14" width="12.1796875" style="47" bestFit="1" customWidth="1"/>
    <col min="15" max="15" width="11.1796875" style="47" bestFit="1" customWidth="1"/>
    <col min="16" max="16" width="14.54296875" style="47" customWidth="1"/>
    <col min="17" max="17" width="12.1796875" style="47" bestFit="1" customWidth="1"/>
    <col min="18" max="18" width="5.54296875" style="47" bestFit="1" customWidth="1"/>
    <col min="19" max="19" width="1.7265625" style="47" customWidth="1"/>
    <col min="20" max="20" width="7.81640625" style="47" bestFit="1" customWidth="1"/>
    <col min="21" max="21" width="11" style="47" bestFit="1" customWidth="1"/>
    <col min="22" max="22" width="8.453125" style="47" bestFit="1" customWidth="1"/>
    <col min="23" max="23" width="8.81640625" style="47" bestFit="1" customWidth="1"/>
    <col min="24" max="24" width="1.7265625" style="47" customWidth="1"/>
    <col min="25" max="25" width="14.26953125" style="47" bestFit="1" customWidth="1"/>
    <col min="26" max="26" width="11" style="47" bestFit="1" customWidth="1"/>
    <col min="27" max="27" width="10.1796875" style="47" bestFit="1" customWidth="1"/>
    <col min="28" max="28" width="14.26953125" style="47" bestFit="1" customWidth="1"/>
    <col min="29" max="29" width="1.81640625" style="47" customWidth="1"/>
    <col min="30" max="31" width="12.1796875" style="47" bestFit="1" customWidth="1"/>
    <col min="32" max="32" width="11.7265625" style="47" bestFit="1" customWidth="1"/>
    <col min="33" max="33" width="11.1796875" style="47" bestFit="1" customWidth="1"/>
    <col min="34" max="34" width="12.1796875" style="47" bestFit="1" customWidth="1"/>
    <col min="35" max="35" width="11.7265625" style="47" bestFit="1" customWidth="1"/>
    <col min="36" max="37" width="10.1796875" style="47" bestFit="1" customWidth="1"/>
    <col min="38" max="38" width="11.453125" style="47" bestFit="1" customWidth="1"/>
    <col min="39" max="16384" width="9.1796875" style="47"/>
  </cols>
  <sheetData>
    <row r="1" spans="1:28">
      <c r="A1" s="421" t="s">
        <v>34</v>
      </c>
    </row>
    <row r="2" spans="1:28">
      <c r="A2" s="421" t="s">
        <v>288</v>
      </c>
    </row>
    <row r="3" spans="1:28">
      <c r="A3" s="47" t="str">
        <f>'Annualized Data'!A3</f>
        <v>For the Test Year Period Ended Dec 2020</v>
      </c>
    </row>
    <row r="4" spans="1:28">
      <c r="A4" s="231"/>
    </row>
    <row r="5" spans="1:28" ht="15" customHeight="1">
      <c r="A5" s="314" t="s">
        <v>29</v>
      </c>
      <c r="B5" s="447" t="s">
        <v>272</v>
      </c>
      <c r="C5" s="447"/>
      <c r="D5" s="447"/>
      <c r="E5" s="447"/>
      <c r="F5" s="447"/>
      <c r="G5" s="447"/>
      <c r="H5" s="447"/>
      <c r="I5" s="447"/>
      <c r="J5" s="447"/>
      <c r="L5" s="447" t="s">
        <v>718</v>
      </c>
      <c r="M5" s="447"/>
      <c r="N5" s="447"/>
      <c r="O5" s="447"/>
      <c r="P5" s="447"/>
      <c r="Q5" s="447"/>
      <c r="R5" s="447"/>
      <c r="T5" s="447" t="s">
        <v>105</v>
      </c>
      <c r="U5" s="447"/>
      <c r="V5" s="447"/>
      <c r="W5" s="447"/>
      <c r="Y5" s="447" t="s">
        <v>126</v>
      </c>
      <c r="Z5" s="447"/>
      <c r="AA5" s="447"/>
      <c r="AB5" s="447"/>
    </row>
    <row r="6" spans="1:28" ht="25.5">
      <c r="B6" s="80" t="s">
        <v>42</v>
      </c>
      <c r="C6" s="80" t="s">
        <v>74</v>
      </c>
      <c r="D6" s="80" t="s">
        <v>19</v>
      </c>
      <c r="E6" s="80" t="s">
        <v>28</v>
      </c>
      <c r="F6" s="283" t="s">
        <v>154</v>
      </c>
      <c r="G6" s="80" t="s">
        <v>41</v>
      </c>
      <c r="H6" s="283" t="s">
        <v>129</v>
      </c>
      <c r="I6" s="283" t="s">
        <v>168</v>
      </c>
      <c r="J6" s="283" t="s">
        <v>190</v>
      </c>
      <c r="K6" s="106"/>
      <c r="L6" s="80" t="s">
        <v>19</v>
      </c>
      <c r="M6" s="80" t="s">
        <v>28</v>
      </c>
      <c r="N6" s="283" t="s">
        <v>154</v>
      </c>
      <c r="O6" s="80" t="s">
        <v>41</v>
      </c>
      <c r="P6" s="283" t="s">
        <v>129</v>
      </c>
      <c r="Q6" s="283" t="s">
        <v>168</v>
      </c>
      <c r="R6" s="283" t="s">
        <v>190</v>
      </c>
      <c r="T6" s="80" t="s">
        <v>19</v>
      </c>
      <c r="U6" s="80" t="s">
        <v>28</v>
      </c>
      <c r="V6" s="80" t="s">
        <v>41</v>
      </c>
      <c r="W6" s="283" t="s">
        <v>129</v>
      </c>
      <c r="Y6" s="80" t="s">
        <v>19</v>
      </c>
      <c r="Z6" s="80" t="s">
        <v>28</v>
      </c>
      <c r="AA6" s="80" t="s">
        <v>41</v>
      </c>
      <c r="AB6" s="283" t="s">
        <v>129</v>
      </c>
    </row>
    <row r="7" spans="1:28" ht="30" customHeight="1">
      <c r="A7" s="115">
        <v>1</v>
      </c>
      <c r="B7" s="47" t="s">
        <v>75</v>
      </c>
    </row>
    <row r="8" spans="1:28">
      <c r="A8" s="115">
        <f>A7+1</f>
        <v>2</v>
      </c>
      <c r="B8" s="47" t="str">
        <f t="array" ref="B8:B19">TRANSPOSE('Summary - Per Book'!$D$7:$O$7)</f>
        <v>Jan</v>
      </c>
      <c r="C8" s="47">
        <f t="array" ref="C8:C19">TRANSPOSE('Summary - Per Book'!$D$8:$O$8)</f>
        <v>2020</v>
      </c>
      <c r="D8" s="3">
        <f t="array" ref="D8:D19">TRANSPOSE('Summary - Per Book'!D10:O10)</f>
        <v>174471950</v>
      </c>
      <c r="E8" s="3">
        <f t="array" ref="E8:E19">TRANSPOSE('Summary - Per Book'!$D$34:$O$34)</f>
        <v>294970</v>
      </c>
      <c r="F8" s="3">
        <f>D8/E8</f>
        <v>591.4904905583619</v>
      </c>
      <c r="G8" s="3">
        <f t="array" ref="G8:G19">TRANSPOSE('Summary - Per Book'!$D$83:$O$83)</f>
        <v>5</v>
      </c>
      <c r="H8" s="60">
        <f t="array" ref="H8:H19">TRANSPOSE('Summary - Per Book'!$D$132:$O$132)</f>
        <v>17920264.48</v>
      </c>
      <c r="I8" s="60">
        <f>H8/E8</f>
        <v>60.752837508899212</v>
      </c>
      <c r="J8" s="69">
        <f>H8/D8*100</f>
        <v>10.271143573508521</v>
      </c>
      <c r="L8" s="3">
        <f t="array" ref="L8:L19">TRANSPOSE('Summary - Weather Normalized'!D10:O10)</f>
        <v>183712804.4928</v>
      </c>
      <c r="M8" s="3">
        <f t="array" ref="M8:M19">TRANSPOSE('Summary - Annualized'!$D$35:$O$35)</f>
        <v>301303</v>
      </c>
      <c r="N8" s="3">
        <f>L8/M8</f>
        <v>609.72776405412492</v>
      </c>
      <c r="O8" s="3">
        <f t="array" ref="O8:O19">TRANSPOSE('Summary - Annualized'!$D$83:$O$83)</f>
        <v>0</v>
      </c>
      <c r="P8" s="60">
        <f t="array" ref="P8:P19">TRANSPOSE('Summary - Weather Normalized'!D130:O130)</f>
        <v>19136590.591381717</v>
      </c>
      <c r="Q8" s="60">
        <f>P8/M8</f>
        <v>63.512778138225364</v>
      </c>
      <c r="R8" s="69">
        <f t="shared" ref="R8:R20" si="0">(P8/L8)*100</f>
        <v>10.416579641367193</v>
      </c>
      <c r="T8" s="72">
        <f t="shared" ref="T8:U20" si="1">L8/D8-1</f>
        <v>5.2964700015102784E-2</v>
      </c>
      <c r="U8" s="72">
        <f t="shared" si="1"/>
        <v>2.1469979997965849E-2</v>
      </c>
      <c r="V8" s="72">
        <f>IFERROR(O8/G8-1,0)</f>
        <v>-1</v>
      </c>
      <c r="W8" s="72">
        <f t="shared" ref="W8:W20" si="2">P8/H8-1</f>
        <v>6.7874339284400786E-2</v>
      </c>
      <c r="Y8" s="42">
        <f t="shared" ref="Y8:Z19" si="3">L8-D8</f>
        <v>9240854.4927999973</v>
      </c>
      <c r="Z8" s="42">
        <f t="shared" si="3"/>
        <v>6333</v>
      </c>
      <c r="AA8" s="42">
        <f t="shared" ref="AA8:AB19" si="4">O8-G8</f>
        <v>-5</v>
      </c>
      <c r="AB8" s="60">
        <f t="shared" si="4"/>
        <v>1216326.111381717</v>
      </c>
    </row>
    <row r="9" spans="1:28">
      <c r="A9" s="115">
        <f t="shared" ref="A9:A114" si="5">A8+1</f>
        <v>3</v>
      </c>
      <c r="B9" s="47" t="str">
        <v>Feb</v>
      </c>
      <c r="C9" s="47">
        <v>2020</v>
      </c>
      <c r="D9" s="3">
        <v>145583179</v>
      </c>
      <c r="E9" s="3">
        <v>295248</v>
      </c>
      <c r="F9" s="3">
        <f t="shared" ref="F9:F19" si="6">D9/E9</f>
        <v>493.08777366823824</v>
      </c>
      <c r="G9" s="3">
        <v>6</v>
      </c>
      <c r="H9" s="60">
        <v>15374378.710000001</v>
      </c>
      <c r="I9" s="60">
        <f t="shared" ref="I9:I19" si="7">H9/E9</f>
        <v>52.072761576708395</v>
      </c>
      <c r="J9" s="69">
        <f t="shared" ref="J9:J20" si="8">(H9/D9)*100</f>
        <v>10.560546084791843</v>
      </c>
      <c r="L9" s="3">
        <v>148882679.37708801</v>
      </c>
      <c r="M9" s="3">
        <v>301303</v>
      </c>
      <c r="N9" s="3">
        <f t="shared" ref="N9:N19" si="9">L9/M9</f>
        <v>494.1294291032217</v>
      </c>
      <c r="O9" s="3">
        <v>0</v>
      </c>
      <c r="P9" s="60">
        <v>15979540.574153811</v>
      </c>
      <c r="Q9" s="60">
        <f t="shared" ref="Q9:Q19" si="10">P9/M9</f>
        <v>53.034787486861433</v>
      </c>
      <c r="R9" s="69">
        <f t="shared" si="0"/>
        <v>10.73297487727303</v>
      </c>
      <c r="T9" s="72">
        <f t="shared" si="1"/>
        <v>2.2664022037106379E-2</v>
      </c>
      <c r="U9" s="72">
        <f t="shared" si="1"/>
        <v>2.050818295128165E-2</v>
      </c>
      <c r="V9" s="72">
        <f t="shared" ref="V9:V19" si="11">IFERROR(O9/G9-1,0)</f>
        <v>-1</v>
      </c>
      <c r="W9" s="72">
        <f t="shared" si="2"/>
        <v>3.9361711817349265E-2</v>
      </c>
      <c r="Y9" s="42">
        <f t="shared" si="3"/>
        <v>3299500.3770880103</v>
      </c>
      <c r="Z9" s="42">
        <f t="shared" si="3"/>
        <v>6055</v>
      </c>
      <c r="AA9" s="42">
        <f t="shared" si="4"/>
        <v>-6</v>
      </c>
      <c r="AB9" s="60">
        <f t="shared" si="4"/>
        <v>605161.86415380985</v>
      </c>
    </row>
    <row r="10" spans="1:28">
      <c r="A10" s="115">
        <f t="shared" si="5"/>
        <v>4</v>
      </c>
      <c r="B10" s="47" t="str">
        <v>Mar</v>
      </c>
      <c r="C10" s="47">
        <v>2020</v>
      </c>
      <c r="D10" s="3">
        <v>125941874</v>
      </c>
      <c r="E10" s="3">
        <v>295813</v>
      </c>
      <c r="F10" s="3">
        <f t="shared" si="6"/>
        <v>425.74827340245355</v>
      </c>
      <c r="G10" s="3">
        <v>5</v>
      </c>
      <c r="H10" s="60">
        <v>13661945.73</v>
      </c>
      <c r="I10" s="60">
        <f t="shared" si="7"/>
        <v>46.184399367167771</v>
      </c>
      <c r="J10" s="69">
        <f t="shared" si="8"/>
        <v>10.847818359444137</v>
      </c>
      <c r="L10" s="3">
        <v>126598176.858125</v>
      </c>
      <c r="M10" s="3">
        <v>301303</v>
      </c>
      <c r="N10" s="3">
        <f t="shared" si="9"/>
        <v>420.16898888535792</v>
      </c>
      <c r="O10" s="3">
        <v>0</v>
      </c>
      <c r="P10" s="60">
        <v>13972695.689133747</v>
      </c>
      <c r="Q10" s="60">
        <f t="shared" si="10"/>
        <v>46.374233542758439</v>
      </c>
      <c r="R10" s="69">
        <f t="shared" si="0"/>
        <v>11.037043372901453</v>
      </c>
      <c r="T10" s="72">
        <f t="shared" si="1"/>
        <v>5.2111568399006991E-3</v>
      </c>
      <c r="U10" s="72">
        <f t="shared" si="1"/>
        <v>1.8559022084898125E-2</v>
      </c>
      <c r="V10" s="72">
        <f t="shared" si="11"/>
        <v>-1</v>
      </c>
      <c r="W10" s="72">
        <f t="shared" si="2"/>
        <v>2.274565902068959E-2</v>
      </c>
      <c r="Y10" s="42">
        <f t="shared" si="3"/>
        <v>656302.85812500119</v>
      </c>
      <c r="Z10" s="42">
        <f t="shared" si="3"/>
        <v>5490</v>
      </c>
      <c r="AA10" s="42">
        <f t="shared" si="4"/>
        <v>-5</v>
      </c>
      <c r="AB10" s="60">
        <f t="shared" si="4"/>
        <v>310749.9591337461</v>
      </c>
    </row>
    <row r="11" spans="1:28">
      <c r="A11" s="115">
        <f t="shared" si="5"/>
        <v>5</v>
      </c>
      <c r="B11" s="47" t="str">
        <v>Apr</v>
      </c>
      <c r="C11" s="47">
        <v>2020</v>
      </c>
      <c r="D11" s="3">
        <v>127247526</v>
      </c>
      <c r="E11" s="3">
        <v>296204</v>
      </c>
      <c r="F11" s="3">
        <f t="shared" si="6"/>
        <v>429.59421884917151</v>
      </c>
      <c r="G11" s="3">
        <v>5</v>
      </c>
      <c r="H11" s="60">
        <v>13808636.629999999</v>
      </c>
      <c r="I11" s="60">
        <f t="shared" si="7"/>
        <v>46.618670342061549</v>
      </c>
      <c r="J11" s="69">
        <f t="shared" si="8"/>
        <v>10.851791829728775</v>
      </c>
      <c r="L11" s="3">
        <v>131310160.772864</v>
      </c>
      <c r="M11" s="3">
        <v>301303</v>
      </c>
      <c r="N11" s="3">
        <f t="shared" si="9"/>
        <v>435.80767789522173</v>
      </c>
      <c r="O11" s="3">
        <v>0</v>
      </c>
      <c r="P11" s="60">
        <v>14434573.28443508</v>
      </c>
      <c r="Q11" s="60">
        <f t="shared" si="10"/>
        <v>47.907167484011381</v>
      </c>
      <c r="R11" s="69">
        <f t="shared" si="0"/>
        <v>10.992731407437335</v>
      </c>
      <c r="T11" s="72">
        <f t="shared" si="1"/>
        <v>3.1927023656742826E-2</v>
      </c>
      <c r="U11" s="72">
        <f t="shared" si="1"/>
        <v>1.7214487312797955E-2</v>
      </c>
      <c r="V11" s="72">
        <f t="shared" si="11"/>
        <v>-1</v>
      </c>
      <c r="W11" s="72">
        <f t="shared" si="2"/>
        <v>4.5329359531063318E-2</v>
      </c>
      <c r="Y11" s="42">
        <f t="shared" si="3"/>
        <v>4062634.772863999</v>
      </c>
      <c r="Z11" s="42">
        <f t="shared" si="3"/>
        <v>5099</v>
      </c>
      <c r="AA11" s="42">
        <f t="shared" si="4"/>
        <v>-5</v>
      </c>
      <c r="AB11" s="60">
        <f t="shared" si="4"/>
        <v>625936.65443508141</v>
      </c>
    </row>
    <row r="12" spans="1:28">
      <c r="A12" s="115">
        <f t="shared" si="5"/>
        <v>6</v>
      </c>
      <c r="B12" s="47" t="str">
        <v>May</v>
      </c>
      <c r="C12" s="47">
        <v>2020</v>
      </c>
      <c r="D12" s="3">
        <v>187448540</v>
      </c>
      <c r="E12" s="3">
        <v>297024</v>
      </c>
      <c r="F12" s="3">
        <f t="shared" si="6"/>
        <v>631.08886823960358</v>
      </c>
      <c r="G12" s="3">
        <v>11</v>
      </c>
      <c r="H12" s="60">
        <v>21189398.68</v>
      </c>
      <c r="I12" s="60">
        <f t="shared" si="7"/>
        <v>71.339011931695751</v>
      </c>
      <c r="J12" s="69">
        <f t="shared" si="8"/>
        <v>11.304115081397805</v>
      </c>
      <c r="L12" s="3">
        <v>178044095.39456001</v>
      </c>
      <c r="M12" s="3">
        <v>301303</v>
      </c>
      <c r="N12" s="3">
        <f t="shared" si="9"/>
        <v>590.9137824534107</v>
      </c>
      <c r="O12" s="3">
        <v>0</v>
      </c>
      <c r="P12" s="60">
        <v>20612246.829066612</v>
      </c>
      <c r="Q12" s="60">
        <f t="shared" si="10"/>
        <v>68.410360431414929</v>
      </c>
      <c r="R12" s="69">
        <f t="shared" si="0"/>
        <v>11.577046002782748</v>
      </c>
      <c r="T12" s="72">
        <f t="shared" si="1"/>
        <v>-5.0170807441018206E-2</v>
      </c>
      <c r="U12" s="72">
        <f t="shared" si="1"/>
        <v>1.4406243266537277E-2</v>
      </c>
      <c r="V12" s="72">
        <f t="shared" si="11"/>
        <v>-1</v>
      </c>
      <c r="W12" s="72">
        <f t="shared" si="2"/>
        <v>-2.7237764490133598E-2</v>
      </c>
      <c r="Y12" s="42">
        <f t="shared" si="3"/>
        <v>-9404444.6054399908</v>
      </c>
      <c r="Z12" s="42">
        <f t="shared" si="3"/>
        <v>4279</v>
      </c>
      <c r="AA12" s="42">
        <f t="shared" si="4"/>
        <v>-11</v>
      </c>
      <c r="AB12" s="60">
        <f t="shared" si="4"/>
        <v>-577151.85093338788</v>
      </c>
    </row>
    <row r="13" spans="1:28">
      <c r="A13" s="115">
        <f t="shared" si="5"/>
        <v>7</v>
      </c>
      <c r="B13" s="47" t="str">
        <v>Jun</v>
      </c>
      <c r="C13" s="47">
        <v>2020</v>
      </c>
      <c r="D13" s="3">
        <v>263137055</v>
      </c>
      <c r="E13" s="3">
        <v>297782</v>
      </c>
      <c r="F13" s="3">
        <f t="shared" si="6"/>
        <v>883.65668509177851</v>
      </c>
      <c r="G13" s="3">
        <v>10</v>
      </c>
      <c r="H13" s="60">
        <v>28905564.640000001</v>
      </c>
      <c r="I13" s="60">
        <f t="shared" si="7"/>
        <v>97.069549670564371</v>
      </c>
      <c r="J13" s="69">
        <f t="shared" si="8"/>
        <v>10.984984475105568</v>
      </c>
      <c r="L13" s="3">
        <v>253125764.903824</v>
      </c>
      <c r="M13" s="3">
        <v>301303</v>
      </c>
      <c r="N13" s="3">
        <f t="shared" si="9"/>
        <v>840.10369927887871</v>
      </c>
      <c r="O13" s="3">
        <v>0</v>
      </c>
      <c r="P13" s="60">
        <v>28421439.036456317</v>
      </c>
      <c r="Q13" s="60">
        <f t="shared" si="10"/>
        <v>94.328430305892468</v>
      </c>
      <c r="R13" s="69">
        <f t="shared" si="0"/>
        <v>11.228188899401506</v>
      </c>
      <c r="T13" s="72">
        <f t="shared" si="1"/>
        <v>-3.804591525954415E-2</v>
      </c>
      <c r="U13" s="72">
        <f t="shared" si="1"/>
        <v>1.1824086076391405E-2</v>
      </c>
      <c r="V13" s="72">
        <f t="shared" si="11"/>
        <v>-1</v>
      </c>
      <c r="W13" s="72">
        <f t="shared" si="2"/>
        <v>-1.6748526090846316E-2</v>
      </c>
      <c r="Y13" s="42">
        <f t="shared" si="3"/>
        <v>-10011290.096175998</v>
      </c>
      <c r="Z13" s="42">
        <f t="shared" si="3"/>
        <v>3521</v>
      </c>
      <c r="AA13" s="42">
        <f t="shared" si="4"/>
        <v>-10</v>
      </c>
      <c r="AB13" s="60">
        <f t="shared" si="4"/>
        <v>-484125.60354368389</v>
      </c>
    </row>
    <row r="14" spans="1:28">
      <c r="A14" s="115">
        <f t="shared" si="5"/>
        <v>8</v>
      </c>
      <c r="B14" s="47" t="str">
        <v>Jul</v>
      </c>
      <c r="C14" s="47">
        <v>2020</v>
      </c>
      <c r="D14" s="3">
        <v>345583606</v>
      </c>
      <c r="E14" s="3">
        <v>298614</v>
      </c>
      <c r="F14" s="3">
        <f t="shared" si="6"/>
        <v>1157.2920425700067</v>
      </c>
      <c r="G14" s="3">
        <v>7</v>
      </c>
      <c r="H14" s="60">
        <v>37376076.340000004</v>
      </c>
      <c r="I14" s="60">
        <f t="shared" si="7"/>
        <v>125.1651842847288</v>
      </c>
      <c r="J14" s="69">
        <f t="shared" si="8"/>
        <v>10.815349944580415</v>
      </c>
      <c r="L14" s="3">
        <v>335704927.25199002</v>
      </c>
      <c r="M14" s="3">
        <v>301303</v>
      </c>
      <c r="N14" s="3">
        <f t="shared" si="9"/>
        <v>1114.1771812825959</v>
      </c>
      <c r="O14" s="3">
        <v>0</v>
      </c>
      <c r="P14" s="60">
        <v>37078571.68107383</v>
      </c>
      <c r="Q14" s="60">
        <f t="shared" si="10"/>
        <v>123.06074510069209</v>
      </c>
      <c r="R14" s="69">
        <f t="shared" si="0"/>
        <v>11.044988819375165</v>
      </c>
      <c r="T14" s="72">
        <f t="shared" si="1"/>
        <v>-2.8585495887238244E-2</v>
      </c>
      <c r="U14" s="72">
        <f t="shared" si="1"/>
        <v>9.0049361382922299E-3</v>
      </c>
      <c r="V14" s="72">
        <f t="shared" si="11"/>
        <v>-1</v>
      </c>
      <c r="W14" s="72">
        <f t="shared" si="2"/>
        <v>-7.9597616459217146E-3</v>
      </c>
      <c r="Y14" s="42">
        <f t="shared" si="3"/>
        <v>-9878678.7480099797</v>
      </c>
      <c r="Z14" s="42">
        <f t="shared" si="3"/>
        <v>2689</v>
      </c>
      <c r="AA14" s="42">
        <f t="shared" si="4"/>
        <v>-7</v>
      </c>
      <c r="AB14" s="60">
        <f t="shared" si="4"/>
        <v>-297504.65892617404</v>
      </c>
    </row>
    <row r="15" spans="1:28">
      <c r="A15" s="115">
        <f t="shared" si="5"/>
        <v>9</v>
      </c>
      <c r="B15" s="47" t="str">
        <v>Aug</v>
      </c>
      <c r="C15" s="47">
        <v>2020</v>
      </c>
      <c r="D15" s="3">
        <v>342354392</v>
      </c>
      <c r="E15" s="3">
        <v>299201</v>
      </c>
      <c r="F15" s="3">
        <f t="shared" si="6"/>
        <v>1144.2287692888726</v>
      </c>
      <c r="G15" s="3">
        <v>21</v>
      </c>
      <c r="H15" s="60">
        <v>37030555.640000001</v>
      </c>
      <c r="I15" s="60">
        <f t="shared" si="7"/>
        <v>123.7648124170708</v>
      </c>
      <c r="J15" s="69">
        <f t="shared" si="8"/>
        <v>10.816439486483937</v>
      </c>
      <c r="L15" s="3">
        <v>314457087.474217</v>
      </c>
      <c r="M15" s="3">
        <v>301303</v>
      </c>
      <c r="N15" s="3">
        <f t="shared" si="9"/>
        <v>1043.657339867897</v>
      </c>
      <c r="O15" s="3">
        <v>0</v>
      </c>
      <c r="P15" s="60">
        <v>34857304.400210626</v>
      </c>
      <c r="Q15" s="60">
        <f t="shared" si="10"/>
        <v>115.68854077194925</v>
      </c>
      <c r="R15" s="69">
        <f t="shared" si="0"/>
        <v>11.084916126455139</v>
      </c>
      <c r="T15" s="72">
        <f t="shared" si="1"/>
        <v>-8.1486626658445194E-2</v>
      </c>
      <c r="U15" s="72">
        <f t="shared" si="1"/>
        <v>7.0253775889785874E-3</v>
      </c>
      <c r="V15" s="72">
        <f t="shared" si="11"/>
        <v>-1</v>
      </c>
      <c r="W15" s="72">
        <f t="shared" si="2"/>
        <v>-5.8688053749910596E-2</v>
      </c>
      <c r="Y15" s="42">
        <f t="shared" si="3"/>
        <v>-27897304.525783002</v>
      </c>
      <c r="Z15" s="42">
        <f t="shared" si="3"/>
        <v>2102</v>
      </c>
      <c r="AA15" s="42">
        <f t="shared" si="4"/>
        <v>-21</v>
      </c>
      <c r="AB15" s="60">
        <f t="shared" si="4"/>
        <v>-2173251.2397893742</v>
      </c>
    </row>
    <row r="16" spans="1:28">
      <c r="A16" s="115">
        <f t="shared" si="5"/>
        <v>10</v>
      </c>
      <c r="B16" s="47" t="str">
        <v>Sep</v>
      </c>
      <c r="C16" s="47">
        <v>2020</v>
      </c>
      <c r="D16" s="3">
        <v>314042479</v>
      </c>
      <c r="E16" s="3">
        <v>300014</v>
      </c>
      <c r="F16" s="3">
        <f t="shared" si="6"/>
        <v>1046.7594145606538</v>
      </c>
      <c r="G16" s="3">
        <v>14</v>
      </c>
      <c r="H16" s="60">
        <v>34149765.5</v>
      </c>
      <c r="I16" s="60">
        <f t="shared" si="7"/>
        <v>113.82723972881266</v>
      </c>
      <c r="J16" s="69">
        <f t="shared" si="8"/>
        <v>10.874250390820537</v>
      </c>
      <c r="L16" s="3">
        <v>303455038.53021997</v>
      </c>
      <c r="M16" s="3">
        <v>301303</v>
      </c>
      <c r="N16" s="3">
        <f t="shared" si="9"/>
        <v>1007.1424397706627</v>
      </c>
      <c r="O16" s="3">
        <v>0</v>
      </c>
      <c r="P16" s="60">
        <v>33702186.949540094</v>
      </c>
      <c r="Q16" s="60">
        <f t="shared" si="10"/>
        <v>111.8548004817081</v>
      </c>
      <c r="R16" s="69">
        <f t="shared" si="0"/>
        <v>11.10615500496421</v>
      </c>
      <c r="T16" s="72">
        <f t="shared" si="1"/>
        <v>-3.3713402414518701E-2</v>
      </c>
      <c r="U16" s="72">
        <f t="shared" si="1"/>
        <v>4.2964661649123048E-3</v>
      </c>
      <c r="V16" s="72">
        <f t="shared" si="11"/>
        <v>-1</v>
      </c>
      <c r="W16" s="72">
        <f t="shared" si="2"/>
        <v>-1.3106343305927082E-2</v>
      </c>
      <c r="Y16" s="42">
        <f t="shared" si="3"/>
        <v>-10587440.469780028</v>
      </c>
      <c r="Z16" s="42">
        <f t="shared" si="3"/>
        <v>1289</v>
      </c>
      <c r="AA16" s="42">
        <f t="shared" si="4"/>
        <v>-14</v>
      </c>
      <c r="AB16" s="60">
        <f t="shared" si="4"/>
        <v>-447578.55045990646</v>
      </c>
    </row>
    <row r="17" spans="1:28">
      <c r="A17" s="115">
        <f t="shared" si="5"/>
        <v>11</v>
      </c>
      <c r="B17" s="47" t="str">
        <v>Oct</v>
      </c>
      <c r="C17" s="47">
        <v>2020</v>
      </c>
      <c r="D17" s="3">
        <v>199923071</v>
      </c>
      <c r="E17" s="3">
        <v>300444</v>
      </c>
      <c r="F17" s="3">
        <f t="shared" si="6"/>
        <v>665.42540706421164</v>
      </c>
      <c r="G17" s="3">
        <v>12</v>
      </c>
      <c r="H17" s="60">
        <v>22479506.329999998</v>
      </c>
      <c r="I17" s="60">
        <f t="shared" si="7"/>
        <v>74.820952756586905</v>
      </c>
      <c r="J17" s="69">
        <f t="shared" si="8"/>
        <v>11.244078143437482</v>
      </c>
      <c r="L17" s="3">
        <v>198734369.98790401</v>
      </c>
      <c r="M17" s="3">
        <v>301303</v>
      </c>
      <c r="N17" s="3">
        <f t="shared" si="9"/>
        <v>659.58311064909412</v>
      </c>
      <c r="O17" s="3">
        <v>0</v>
      </c>
      <c r="P17" s="60">
        <v>22743635.11227382</v>
      </c>
      <c r="Q17" s="60">
        <f t="shared" si="10"/>
        <v>75.48426372214621</v>
      </c>
      <c r="R17" s="69">
        <f t="shared" si="0"/>
        <v>11.444238414149558</v>
      </c>
      <c r="T17" s="72">
        <f t="shared" si="1"/>
        <v>-5.9457920796743835E-3</v>
      </c>
      <c r="U17" s="72">
        <f t="shared" si="1"/>
        <v>2.8591018625767628E-3</v>
      </c>
      <c r="V17" s="72">
        <f t="shared" si="11"/>
        <v>-1</v>
      </c>
      <c r="W17" s="72">
        <f t="shared" si="2"/>
        <v>1.174975902034503E-2</v>
      </c>
      <c r="Y17" s="42">
        <f t="shared" si="3"/>
        <v>-1188701.0120959878</v>
      </c>
      <c r="Z17" s="42">
        <f t="shared" si="3"/>
        <v>859</v>
      </c>
      <c r="AA17" s="42">
        <f t="shared" si="4"/>
        <v>-12</v>
      </c>
      <c r="AB17" s="60">
        <f t="shared" si="4"/>
        <v>264128.78227382153</v>
      </c>
    </row>
    <row r="18" spans="1:28">
      <c r="A18" s="115">
        <f t="shared" si="5"/>
        <v>12</v>
      </c>
      <c r="B18" s="47" t="str">
        <v>Nov</v>
      </c>
      <c r="C18" s="47">
        <v>2020</v>
      </c>
      <c r="D18" s="3">
        <v>149510290</v>
      </c>
      <c r="E18" s="3">
        <v>300839</v>
      </c>
      <c r="F18" s="3">
        <f t="shared" si="6"/>
        <v>496.97775221962576</v>
      </c>
      <c r="G18" s="3">
        <v>12</v>
      </c>
      <c r="H18" s="60">
        <v>15812313.350000001</v>
      </c>
      <c r="I18" s="60">
        <f t="shared" si="7"/>
        <v>52.560716363237482</v>
      </c>
      <c r="J18" s="69">
        <f t="shared" si="8"/>
        <v>10.576070282520353</v>
      </c>
      <c r="L18" s="3">
        <v>152499914.74676901</v>
      </c>
      <c r="M18" s="3">
        <v>301303</v>
      </c>
      <c r="N18" s="3">
        <f t="shared" si="9"/>
        <v>506.13473728030925</v>
      </c>
      <c r="O18" s="3">
        <v>0</v>
      </c>
      <c r="P18" s="60">
        <v>16353916.450522712</v>
      </c>
      <c r="Q18" s="60">
        <f t="shared" si="10"/>
        <v>54.27731038364275</v>
      </c>
      <c r="R18" s="69">
        <f t="shared" si="0"/>
        <v>10.7238856347421</v>
      </c>
      <c r="T18" s="72">
        <f t="shared" si="1"/>
        <v>1.9996113623811596E-2</v>
      </c>
      <c r="U18" s="72">
        <f t="shared" si="1"/>
        <v>1.5423532188312272E-3</v>
      </c>
      <c r="V18" s="72">
        <f t="shared" si="11"/>
        <v>-1</v>
      </c>
      <c r="W18" s="72">
        <f t="shared" si="2"/>
        <v>3.4251983788489149E-2</v>
      </c>
      <c r="Y18" s="42">
        <f t="shared" si="3"/>
        <v>2989624.746769011</v>
      </c>
      <c r="Z18" s="42">
        <f t="shared" si="3"/>
        <v>464</v>
      </c>
      <c r="AA18" s="42">
        <f t="shared" si="4"/>
        <v>-12</v>
      </c>
      <c r="AB18" s="60">
        <f t="shared" si="4"/>
        <v>541603.10052271001</v>
      </c>
    </row>
    <row r="19" spans="1:28">
      <c r="A19" s="115">
        <f t="shared" si="5"/>
        <v>13</v>
      </c>
      <c r="B19" s="47" t="str">
        <v>Dec</v>
      </c>
      <c r="C19" s="47">
        <v>2020</v>
      </c>
      <c r="D19" s="3">
        <v>151293376</v>
      </c>
      <c r="E19" s="3">
        <v>301303</v>
      </c>
      <c r="F19" s="3">
        <f t="shared" si="6"/>
        <v>502.13033391635662</v>
      </c>
      <c r="G19" s="3">
        <v>10</v>
      </c>
      <c r="H19" s="60">
        <v>15979676.109999999</v>
      </c>
      <c r="I19" s="60">
        <f t="shared" si="7"/>
        <v>53.035237319243414</v>
      </c>
      <c r="J19" s="69">
        <f t="shared" si="8"/>
        <v>10.562046093809156</v>
      </c>
      <c r="L19" s="3">
        <v>152326305.79086399</v>
      </c>
      <c r="M19" s="3">
        <v>301303</v>
      </c>
      <c r="N19" s="3">
        <f t="shared" si="9"/>
        <v>505.55854336287388</v>
      </c>
      <c r="O19" s="3">
        <v>0</v>
      </c>
      <c r="P19" s="60">
        <v>16346129.706763413</v>
      </c>
      <c r="Q19" s="60">
        <f t="shared" si="10"/>
        <v>54.251466818330428</v>
      </c>
      <c r="R19" s="69">
        <f t="shared" si="0"/>
        <v>10.730995951024894</v>
      </c>
      <c r="T19" s="72">
        <f t="shared" si="1"/>
        <v>6.8273299081116345E-3</v>
      </c>
      <c r="U19" s="72">
        <f t="shared" si="1"/>
        <v>0</v>
      </c>
      <c r="V19" s="72">
        <f t="shared" si="11"/>
        <v>-1</v>
      </c>
      <c r="W19" s="72">
        <f t="shared" si="2"/>
        <v>2.2932479622292723E-2</v>
      </c>
      <c r="Y19" s="42">
        <f t="shared" si="3"/>
        <v>1032929.7908639908</v>
      </c>
      <c r="Z19" s="42">
        <f t="shared" si="3"/>
        <v>0</v>
      </c>
      <c r="AA19" s="42">
        <f t="shared" si="4"/>
        <v>-10</v>
      </c>
      <c r="AB19" s="60">
        <f t="shared" si="4"/>
        <v>366453.5967634134</v>
      </c>
    </row>
    <row r="20" spans="1:28" collapsed="1">
      <c r="A20" s="115">
        <f t="shared" si="5"/>
        <v>14</v>
      </c>
      <c r="B20" s="47" t="s">
        <v>18</v>
      </c>
      <c r="D20" s="23">
        <f>SUM(D8:D19)</f>
        <v>2526537338</v>
      </c>
      <c r="E20" s="23">
        <f>SUM(E8:E19)</f>
        <v>3577456</v>
      </c>
      <c r="F20" s="23">
        <f>D20/E20</f>
        <v>706.23854996399677</v>
      </c>
      <c r="G20" s="23">
        <f>SUM(G8:G19)</f>
        <v>118</v>
      </c>
      <c r="H20" s="70">
        <f>SUM(H8:H19)</f>
        <v>273688082.13999993</v>
      </c>
      <c r="I20" s="70">
        <f>H20/E20</f>
        <v>76.503549488798726</v>
      </c>
      <c r="J20" s="71">
        <f t="shared" si="8"/>
        <v>10.832536611418165</v>
      </c>
      <c r="L20" s="23">
        <f>SUM(L8:L19)</f>
        <v>2478851325.5812249</v>
      </c>
      <c r="M20" s="23">
        <f>SUM(M8:M19)</f>
        <v>3615636</v>
      </c>
      <c r="N20" s="23">
        <f>L20/M20</f>
        <v>685.59205782363733</v>
      </c>
      <c r="O20" s="23">
        <f>SUM(O8:O19)</f>
        <v>0</v>
      </c>
      <c r="P20" s="70">
        <f>SUM(P8:P19)</f>
        <v>273638830.30501175</v>
      </c>
      <c r="Q20" s="70">
        <f>P20/M20</f>
        <v>75.682073722302732</v>
      </c>
      <c r="R20" s="71">
        <f t="shared" si="0"/>
        <v>11.038936764021162</v>
      </c>
      <c r="T20" s="73">
        <f t="shared" si="1"/>
        <v>-1.8874058064197508E-2</v>
      </c>
      <c r="U20" s="73">
        <f t="shared" si="1"/>
        <v>1.0672388423505375E-2</v>
      </c>
      <c r="V20" s="73">
        <f>IFERROR(O20/G20-1,0)</f>
        <v>-1</v>
      </c>
      <c r="W20" s="73">
        <f t="shared" si="2"/>
        <v>-1.7995608213217107E-4</v>
      </c>
      <c r="Y20" s="23">
        <f>SUM(Y8:Y19)</f>
        <v>-47686012.418774977</v>
      </c>
      <c r="Z20" s="23">
        <f>SUM(Z8:Z19)</f>
        <v>38180</v>
      </c>
      <c r="AA20" s="23">
        <f>SUM(AA8:AA19)</f>
        <v>-118</v>
      </c>
      <c r="AB20" s="70">
        <f>SUM(AB8:AB19)</f>
        <v>-49251.834988227114</v>
      </c>
    </row>
    <row r="21" spans="1:28" ht="29.25" customHeight="1">
      <c r="A21" s="115">
        <f t="shared" si="5"/>
        <v>15</v>
      </c>
      <c r="B21" s="47" t="s">
        <v>871</v>
      </c>
      <c r="D21" s="34"/>
      <c r="E21" s="34"/>
      <c r="F21" s="34"/>
      <c r="G21" s="34"/>
      <c r="H21" s="315"/>
      <c r="I21" s="315"/>
      <c r="J21" s="316"/>
      <c r="L21" s="34"/>
      <c r="M21" s="34"/>
      <c r="N21" s="34"/>
      <c r="O21" s="34"/>
      <c r="P21" s="315"/>
      <c r="Q21" s="315"/>
      <c r="R21" s="316"/>
      <c r="T21" s="317"/>
      <c r="U21" s="317"/>
      <c r="V21" s="317"/>
      <c r="W21" s="317"/>
      <c r="Y21" s="34"/>
      <c r="Z21" s="34"/>
      <c r="AA21" s="34"/>
      <c r="AB21" s="315"/>
    </row>
    <row r="22" spans="1:28">
      <c r="A22" s="115">
        <f t="shared" si="5"/>
        <v>16</v>
      </c>
      <c r="B22" s="47" t="str">
        <f t="array" ref="B22:B33">TRANSPOSE('Summary - Per Book'!D7:O7)</f>
        <v>Jan</v>
      </c>
      <c r="C22" s="47">
        <f t="array" ref="C22:C33">TRANSPOSE('Summary - Per Book'!D8:O8)</f>
        <v>2020</v>
      </c>
      <c r="D22" s="3">
        <v>0</v>
      </c>
      <c r="E22" s="3">
        <v>0</v>
      </c>
      <c r="F22" s="3" t="e">
        <f>D22/E22</f>
        <v>#DIV/0!</v>
      </c>
      <c r="G22" s="3">
        <v>0</v>
      </c>
      <c r="H22" s="60">
        <f t="array" ref="H22:H33">TRANSPOSE('Summary - Per Book'!D133:O133)</f>
        <v>0</v>
      </c>
      <c r="I22" s="60" t="e">
        <f>H22/E22</f>
        <v>#DIV/0!</v>
      </c>
      <c r="J22" s="69" t="e">
        <f>H22/D22*100</f>
        <v>#DIV/0!</v>
      </c>
      <c r="L22" s="3"/>
      <c r="M22" s="3"/>
      <c r="N22" s="3"/>
      <c r="O22" s="3"/>
      <c r="P22" s="60"/>
      <c r="Q22" s="60"/>
      <c r="R22" s="69"/>
      <c r="T22" s="72"/>
      <c r="U22" s="72"/>
      <c r="V22" s="72"/>
      <c r="W22" s="72"/>
      <c r="Y22" s="42"/>
      <c r="Z22" s="42"/>
      <c r="AA22" s="42"/>
      <c r="AB22" s="60"/>
    </row>
    <row r="23" spans="1:28">
      <c r="A23" s="115">
        <f t="shared" si="5"/>
        <v>17</v>
      </c>
      <c r="B23" s="47" t="str">
        <v>Feb</v>
      </c>
      <c r="C23" s="47">
        <v>2020</v>
      </c>
      <c r="D23" s="3">
        <v>0</v>
      </c>
      <c r="E23" s="3">
        <v>0</v>
      </c>
      <c r="F23" s="3" t="e">
        <f t="shared" ref="F23:F33" si="12">D23/E23</f>
        <v>#DIV/0!</v>
      </c>
      <c r="G23" s="3">
        <v>0</v>
      </c>
      <c r="H23" s="60">
        <v>0</v>
      </c>
      <c r="I23" s="60" t="e">
        <f t="shared" ref="I23:I33" si="13">H23/E23</f>
        <v>#DIV/0!</v>
      </c>
      <c r="J23" s="69" t="e">
        <f t="shared" ref="J23:J34" si="14">(H23/D23)*100</f>
        <v>#DIV/0!</v>
      </c>
      <c r="L23" s="3"/>
      <c r="M23" s="3"/>
      <c r="N23" s="3"/>
      <c r="O23" s="3"/>
      <c r="P23" s="60"/>
      <c r="Q23" s="60"/>
      <c r="R23" s="69"/>
      <c r="T23" s="72"/>
      <c r="U23" s="72"/>
      <c r="V23" s="72"/>
      <c r="W23" s="72"/>
      <c r="Y23" s="42"/>
      <c r="Z23" s="42"/>
      <c r="AA23" s="42"/>
      <c r="AB23" s="60"/>
    </row>
    <row r="24" spans="1:28">
      <c r="A24" s="115">
        <f t="shared" si="5"/>
        <v>18</v>
      </c>
      <c r="B24" s="47" t="str">
        <v>Mar</v>
      </c>
      <c r="C24" s="47">
        <v>2020</v>
      </c>
      <c r="D24" s="3">
        <v>0</v>
      </c>
      <c r="E24" s="3">
        <v>0</v>
      </c>
      <c r="F24" s="3" t="e">
        <f t="shared" si="12"/>
        <v>#DIV/0!</v>
      </c>
      <c r="G24" s="3">
        <v>0</v>
      </c>
      <c r="H24" s="60">
        <v>0</v>
      </c>
      <c r="I24" s="60" t="e">
        <f t="shared" si="13"/>
        <v>#DIV/0!</v>
      </c>
      <c r="J24" s="69" t="e">
        <f t="shared" si="14"/>
        <v>#DIV/0!</v>
      </c>
      <c r="L24" s="3"/>
      <c r="M24" s="3"/>
      <c r="N24" s="3"/>
      <c r="O24" s="3"/>
      <c r="P24" s="60"/>
      <c r="Q24" s="60"/>
      <c r="R24" s="69"/>
      <c r="T24" s="72"/>
      <c r="U24" s="72"/>
      <c r="V24" s="72"/>
      <c r="W24" s="72"/>
      <c r="Y24" s="42"/>
      <c r="Z24" s="42"/>
      <c r="AA24" s="42"/>
      <c r="AB24" s="60"/>
    </row>
    <row r="25" spans="1:28">
      <c r="A25" s="115">
        <f t="shared" si="5"/>
        <v>19</v>
      </c>
      <c r="B25" s="47" t="str">
        <v>Apr</v>
      </c>
      <c r="C25" s="47">
        <v>2020</v>
      </c>
      <c r="D25" s="3">
        <v>0</v>
      </c>
      <c r="E25" s="3">
        <v>0</v>
      </c>
      <c r="F25" s="3" t="e">
        <f t="shared" si="12"/>
        <v>#DIV/0!</v>
      </c>
      <c r="G25" s="3">
        <v>0</v>
      </c>
      <c r="H25" s="60">
        <v>0</v>
      </c>
      <c r="I25" s="60" t="e">
        <f t="shared" si="13"/>
        <v>#DIV/0!</v>
      </c>
      <c r="J25" s="69" t="e">
        <f t="shared" si="14"/>
        <v>#DIV/0!</v>
      </c>
      <c r="L25" s="3"/>
      <c r="M25" s="3"/>
      <c r="N25" s="3"/>
      <c r="O25" s="3"/>
      <c r="P25" s="60"/>
      <c r="Q25" s="60"/>
      <c r="R25" s="69"/>
      <c r="T25" s="72"/>
      <c r="U25" s="72"/>
      <c r="V25" s="72"/>
      <c r="W25" s="72"/>
      <c r="Y25" s="42"/>
      <c r="Z25" s="42"/>
      <c r="AA25" s="42"/>
      <c r="AB25" s="60"/>
    </row>
    <row r="26" spans="1:28">
      <c r="A26" s="115">
        <f t="shared" si="5"/>
        <v>20</v>
      </c>
      <c r="B26" s="47" t="str">
        <v>May</v>
      </c>
      <c r="C26" s="47">
        <v>2020</v>
      </c>
      <c r="D26" s="3">
        <v>0</v>
      </c>
      <c r="E26" s="3">
        <v>0</v>
      </c>
      <c r="F26" s="3" t="e">
        <f t="shared" si="12"/>
        <v>#DIV/0!</v>
      </c>
      <c r="G26" s="3">
        <v>0</v>
      </c>
      <c r="H26" s="60">
        <v>0</v>
      </c>
      <c r="I26" s="60" t="e">
        <f t="shared" si="13"/>
        <v>#DIV/0!</v>
      </c>
      <c r="J26" s="69" t="e">
        <f t="shared" si="14"/>
        <v>#DIV/0!</v>
      </c>
      <c r="L26" s="3"/>
      <c r="M26" s="3"/>
      <c r="N26" s="3"/>
      <c r="O26" s="3"/>
      <c r="P26" s="60"/>
      <c r="Q26" s="60"/>
      <c r="R26" s="69"/>
      <c r="T26" s="72"/>
      <c r="U26" s="72"/>
      <c r="V26" s="72"/>
      <c r="W26" s="72"/>
      <c r="Y26" s="42"/>
      <c r="Z26" s="42"/>
      <c r="AA26" s="42"/>
      <c r="AB26" s="60"/>
    </row>
    <row r="27" spans="1:28">
      <c r="A27" s="115">
        <f t="shared" si="5"/>
        <v>21</v>
      </c>
      <c r="B27" s="47" t="str">
        <v>Jun</v>
      </c>
      <c r="C27" s="47">
        <v>2020</v>
      </c>
      <c r="D27" s="3">
        <v>0</v>
      </c>
      <c r="E27" s="3">
        <v>0</v>
      </c>
      <c r="F27" s="3" t="e">
        <f t="shared" si="12"/>
        <v>#DIV/0!</v>
      </c>
      <c r="G27" s="3">
        <v>0</v>
      </c>
      <c r="H27" s="60">
        <v>0</v>
      </c>
      <c r="I27" s="60" t="e">
        <f t="shared" si="13"/>
        <v>#DIV/0!</v>
      </c>
      <c r="J27" s="69" t="e">
        <f t="shared" si="14"/>
        <v>#DIV/0!</v>
      </c>
      <c r="L27" s="3"/>
      <c r="M27" s="3"/>
      <c r="N27" s="3"/>
      <c r="O27" s="3"/>
      <c r="P27" s="60"/>
      <c r="Q27" s="60"/>
      <c r="R27" s="69"/>
      <c r="T27" s="72"/>
      <c r="U27" s="72"/>
      <c r="V27" s="72"/>
      <c r="W27" s="72"/>
      <c r="Y27" s="42"/>
      <c r="Z27" s="42"/>
      <c r="AA27" s="42"/>
      <c r="AB27" s="60"/>
    </row>
    <row r="28" spans="1:28">
      <c r="A28" s="115">
        <f t="shared" si="5"/>
        <v>22</v>
      </c>
      <c r="B28" s="47" t="str">
        <v>Jul</v>
      </c>
      <c r="C28" s="47">
        <v>2020</v>
      </c>
      <c r="D28" s="3">
        <v>0</v>
      </c>
      <c r="E28" s="3">
        <v>0</v>
      </c>
      <c r="F28" s="3" t="e">
        <f t="shared" si="12"/>
        <v>#DIV/0!</v>
      </c>
      <c r="G28" s="3">
        <v>0</v>
      </c>
      <c r="H28" s="60">
        <v>0</v>
      </c>
      <c r="I28" s="60" t="e">
        <f t="shared" si="13"/>
        <v>#DIV/0!</v>
      </c>
      <c r="J28" s="69" t="e">
        <f t="shared" si="14"/>
        <v>#DIV/0!</v>
      </c>
      <c r="L28" s="3"/>
      <c r="M28" s="3"/>
      <c r="N28" s="3"/>
      <c r="O28" s="3"/>
      <c r="P28" s="60"/>
      <c r="Q28" s="60"/>
      <c r="R28" s="69"/>
      <c r="T28" s="72"/>
      <c r="U28" s="72"/>
      <c r="V28" s="72"/>
      <c r="W28" s="72"/>
      <c r="Y28" s="42"/>
      <c r="Z28" s="42"/>
      <c r="AA28" s="42"/>
      <c r="AB28" s="60"/>
    </row>
    <row r="29" spans="1:28">
      <c r="A29" s="115">
        <f t="shared" si="5"/>
        <v>23</v>
      </c>
      <c r="B29" s="47" t="str">
        <v>Aug</v>
      </c>
      <c r="C29" s="47">
        <v>2020</v>
      </c>
      <c r="D29" s="3">
        <v>0</v>
      </c>
      <c r="E29" s="3">
        <v>0</v>
      </c>
      <c r="F29" s="3" t="e">
        <f t="shared" si="12"/>
        <v>#DIV/0!</v>
      </c>
      <c r="G29" s="3">
        <v>0</v>
      </c>
      <c r="H29" s="60">
        <v>0</v>
      </c>
      <c r="I29" s="60" t="e">
        <f t="shared" si="13"/>
        <v>#DIV/0!</v>
      </c>
      <c r="J29" s="69" t="e">
        <f t="shared" si="14"/>
        <v>#DIV/0!</v>
      </c>
      <c r="L29" s="3"/>
      <c r="M29" s="3"/>
      <c r="N29" s="3"/>
      <c r="O29" s="3"/>
      <c r="P29" s="60"/>
      <c r="Q29" s="60"/>
      <c r="R29" s="69"/>
      <c r="T29" s="72"/>
      <c r="U29" s="72"/>
      <c r="V29" s="72"/>
      <c r="W29" s="72"/>
      <c r="Y29" s="42"/>
      <c r="Z29" s="42"/>
      <c r="AA29" s="42"/>
      <c r="AB29" s="60"/>
    </row>
    <row r="30" spans="1:28">
      <c r="A30" s="115">
        <f t="shared" si="5"/>
        <v>24</v>
      </c>
      <c r="B30" s="47" t="str">
        <v>Sep</v>
      </c>
      <c r="C30" s="47">
        <v>2020</v>
      </c>
      <c r="D30" s="3">
        <v>0</v>
      </c>
      <c r="E30" s="3">
        <v>0</v>
      </c>
      <c r="F30" s="3" t="e">
        <f t="shared" si="12"/>
        <v>#DIV/0!</v>
      </c>
      <c r="G30" s="3">
        <v>0</v>
      </c>
      <c r="H30" s="60">
        <v>0</v>
      </c>
      <c r="I30" s="60" t="e">
        <f t="shared" si="13"/>
        <v>#DIV/0!</v>
      </c>
      <c r="J30" s="69" t="e">
        <f t="shared" si="14"/>
        <v>#DIV/0!</v>
      </c>
      <c r="L30" s="3"/>
      <c r="M30" s="3"/>
      <c r="N30" s="3"/>
      <c r="O30" s="3"/>
      <c r="P30" s="60"/>
      <c r="Q30" s="60"/>
      <c r="R30" s="69"/>
      <c r="T30" s="72"/>
      <c r="U30" s="72"/>
      <c r="V30" s="72"/>
      <c r="W30" s="72"/>
      <c r="Y30" s="42"/>
      <c r="Z30" s="42"/>
      <c r="AA30" s="42"/>
      <c r="AB30" s="60"/>
    </row>
    <row r="31" spans="1:28">
      <c r="A31" s="115">
        <f t="shared" si="5"/>
        <v>25</v>
      </c>
      <c r="B31" s="47" t="str">
        <v>Oct</v>
      </c>
      <c r="C31" s="47">
        <v>2020</v>
      </c>
      <c r="D31" s="3">
        <v>0</v>
      </c>
      <c r="E31" s="3">
        <v>0</v>
      </c>
      <c r="F31" s="3" t="e">
        <f t="shared" si="12"/>
        <v>#DIV/0!</v>
      </c>
      <c r="G31" s="3">
        <v>0</v>
      </c>
      <c r="H31" s="60">
        <v>0</v>
      </c>
      <c r="I31" s="60" t="e">
        <f t="shared" si="13"/>
        <v>#DIV/0!</v>
      </c>
      <c r="J31" s="69" t="e">
        <f t="shared" si="14"/>
        <v>#DIV/0!</v>
      </c>
      <c r="L31" s="3"/>
      <c r="M31" s="3"/>
      <c r="N31" s="3"/>
      <c r="O31" s="3"/>
      <c r="P31" s="60"/>
      <c r="Q31" s="60"/>
      <c r="R31" s="69"/>
      <c r="T31" s="72"/>
      <c r="U31" s="72"/>
      <c r="V31" s="72"/>
      <c r="W31" s="72"/>
      <c r="Y31" s="42"/>
      <c r="Z31" s="42"/>
      <c r="AA31" s="42"/>
      <c r="AB31" s="60"/>
    </row>
    <row r="32" spans="1:28">
      <c r="A32" s="115">
        <f t="shared" si="5"/>
        <v>26</v>
      </c>
      <c r="B32" s="47" t="str">
        <v>Nov</v>
      </c>
      <c r="C32" s="47">
        <v>2020</v>
      </c>
      <c r="D32" s="3">
        <v>0</v>
      </c>
      <c r="E32" s="3">
        <v>0</v>
      </c>
      <c r="F32" s="3" t="e">
        <f t="shared" si="12"/>
        <v>#DIV/0!</v>
      </c>
      <c r="G32" s="3">
        <v>0</v>
      </c>
      <c r="H32" s="60">
        <v>0</v>
      </c>
      <c r="I32" s="60" t="e">
        <f t="shared" si="13"/>
        <v>#DIV/0!</v>
      </c>
      <c r="J32" s="69" t="e">
        <f t="shared" si="14"/>
        <v>#DIV/0!</v>
      </c>
      <c r="L32" s="3"/>
      <c r="M32" s="3"/>
      <c r="N32" s="3"/>
      <c r="O32" s="3"/>
      <c r="P32" s="60"/>
      <c r="Q32" s="60"/>
      <c r="R32" s="69"/>
      <c r="T32" s="72"/>
      <c r="U32" s="72"/>
      <c r="V32" s="72"/>
      <c r="W32" s="72"/>
      <c r="Y32" s="42"/>
      <c r="Z32" s="42"/>
      <c r="AA32" s="42"/>
      <c r="AB32" s="60"/>
    </row>
    <row r="33" spans="1:28">
      <c r="A33" s="115">
        <f t="shared" si="5"/>
        <v>27</v>
      </c>
      <c r="B33" s="47" t="str">
        <v>Dec</v>
      </c>
      <c r="C33" s="47">
        <v>2020</v>
      </c>
      <c r="D33" s="3">
        <v>0</v>
      </c>
      <c r="E33" s="3">
        <v>0</v>
      </c>
      <c r="F33" s="3" t="e">
        <f t="shared" si="12"/>
        <v>#DIV/0!</v>
      </c>
      <c r="G33" s="3">
        <v>0</v>
      </c>
      <c r="H33" s="60">
        <v>0</v>
      </c>
      <c r="I33" s="60" t="e">
        <f t="shared" si="13"/>
        <v>#DIV/0!</v>
      </c>
      <c r="J33" s="69" t="e">
        <f t="shared" si="14"/>
        <v>#DIV/0!</v>
      </c>
      <c r="L33" s="3"/>
      <c r="M33" s="3"/>
      <c r="N33" s="3"/>
      <c r="O33" s="3"/>
      <c r="P33" s="60"/>
      <c r="Q33" s="60"/>
      <c r="R33" s="69"/>
      <c r="T33" s="72"/>
      <c r="U33" s="72"/>
      <c r="V33" s="72"/>
      <c r="W33" s="72"/>
      <c r="Y33" s="42"/>
      <c r="Z33" s="42"/>
      <c r="AA33" s="42"/>
      <c r="AB33" s="60"/>
    </row>
    <row r="34" spans="1:28" collapsed="1">
      <c r="A34" s="115">
        <f t="shared" si="5"/>
        <v>28</v>
      </c>
      <c r="B34" s="47" t="s">
        <v>18</v>
      </c>
      <c r="D34" s="23">
        <f>SUM(D22:D33)</f>
        <v>0</v>
      </c>
      <c r="E34" s="23">
        <f>SUM(E22:E33)</f>
        <v>0</v>
      </c>
      <c r="F34" s="23" t="e">
        <f>D34/E34</f>
        <v>#DIV/0!</v>
      </c>
      <c r="G34" s="23">
        <f>SUM(G22:G33)</f>
        <v>0</v>
      </c>
      <c r="H34" s="23">
        <f>SUM(H22:H33)</f>
        <v>0</v>
      </c>
      <c r="I34" s="70" t="e">
        <f>H34/E34</f>
        <v>#DIV/0!</v>
      </c>
      <c r="J34" s="71" t="e">
        <f t="shared" si="14"/>
        <v>#DIV/0!</v>
      </c>
      <c r="L34" s="23"/>
      <c r="M34" s="23"/>
      <c r="N34" s="23"/>
      <c r="O34" s="23"/>
      <c r="P34" s="70"/>
      <c r="Q34" s="70"/>
      <c r="R34" s="71"/>
      <c r="T34" s="73"/>
      <c r="U34" s="73"/>
      <c r="V34" s="73"/>
      <c r="W34" s="73"/>
      <c r="Y34" s="23"/>
      <c r="Z34" s="23"/>
      <c r="AA34" s="23"/>
      <c r="AB34" s="70"/>
    </row>
    <row r="35" spans="1:28" ht="30" customHeight="1">
      <c r="A35" s="115">
        <f t="shared" si="5"/>
        <v>29</v>
      </c>
      <c r="B35" s="47" t="s">
        <v>822</v>
      </c>
      <c r="D35" s="34"/>
      <c r="E35" s="34"/>
      <c r="F35" s="34"/>
      <c r="G35" s="34"/>
      <c r="H35" s="315"/>
      <c r="I35" s="315"/>
      <c r="J35" s="316"/>
      <c r="L35" s="34"/>
      <c r="M35" s="34"/>
      <c r="N35" s="34"/>
      <c r="O35" s="34"/>
      <c r="P35" s="315"/>
      <c r="Q35" s="315"/>
      <c r="R35" s="316"/>
      <c r="T35" s="317"/>
      <c r="U35" s="317"/>
      <c r="V35" s="317"/>
      <c r="W35" s="317"/>
      <c r="Y35" s="34"/>
      <c r="Z35" s="34"/>
      <c r="AA35" s="34"/>
      <c r="AB35" s="315"/>
    </row>
    <row r="36" spans="1:28">
      <c r="A36" s="115">
        <f t="shared" si="5"/>
        <v>30</v>
      </c>
      <c r="B36" s="47" t="str">
        <f t="array" ref="B36:B47">TRANSPOSE('Summary - Per Book'!$D$7:$O$7)</f>
        <v>Jan</v>
      </c>
      <c r="C36" s="47">
        <f t="array" ref="C36:C47">TRANSPOSE('Summary - Per Book'!$D$8:$O$8)</f>
        <v>2020</v>
      </c>
      <c r="D36" s="3">
        <f t="array" ref="D36:D47">TRANSPOSE('Summary - Per Book'!D11:O11)</f>
        <v>5238</v>
      </c>
      <c r="E36" s="3">
        <f t="array" ref="E36:E47">TRANSPOSE('Summary - Per Book'!$D$35:$O$35)</f>
        <v>0</v>
      </c>
      <c r="F36" s="3">
        <f>IFERROR(D36/E36,0)</f>
        <v>0</v>
      </c>
      <c r="G36" s="3">
        <f t="array" ref="G36:G47">TRANSPOSE('Summary - Per Book'!$D$84:$O$84)</f>
        <v>0</v>
      </c>
      <c r="H36" s="60">
        <f t="array" ref="H36:H47">TRANSPOSE('Summary - Per Book'!$D$134:$O$1313)</f>
        <v>61.24</v>
      </c>
      <c r="I36" s="60">
        <f>IFERROR(H36/E36,0)</f>
        <v>0</v>
      </c>
      <c r="J36" s="69">
        <f>IFERROR(H36/D36*100,0)</f>
        <v>1.1691485299732722</v>
      </c>
      <c r="L36" s="3"/>
      <c r="M36" s="3"/>
      <c r="N36" s="3">
        <f>IFERROR(L36/M36,0)</f>
        <v>0</v>
      </c>
      <c r="O36" s="3"/>
      <c r="P36" s="60"/>
      <c r="Q36" s="60">
        <f>IFERROR(P36/M36,0)</f>
        <v>0</v>
      </c>
      <c r="R36" s="69">
        <f>IFERROR(P36/L36*100,0)</f>
        <v>0</v>
      </c>
      <c r="T36" s="72">
        <f t="shared" ref="T36:U48" si="15">L36/D36-1</f>
        <v>-1</v>
      </c>
      <c r="U36" s="72" t="e">
        <f t="shared" si="15"/>
        <v>#DIV/0!</v>
      </c>
      <c r="V36" s="72">
        <f>IFERROR(O36/G36-1,0)</f>
        <v>0</v>
      </c>
      <c r="W36" s="72">
        <f t="shared" ref="W36:W48" si="16">P36/H36-1</f>
        <v>-1</v>
      </c>
      <c r="Y36" s="42">
        <f t="shared" ref="Y36:Z47" si="17">L36-D36</f>
        <v>-5238</v>
      </c>
      <c r="Z36" s="42">
        <f t="shared" si="17"/>
        <v>0</v>
      </c>
      <c r="AA36" s="42">
        <f t="shared" ref="AA36:AB47" si="18">O36-G36</f>
        <v>0</v>
      </c>
      <c r="AB36" s="60">
        <f t="shared" si="18"/>
        <v>-61.24</v>
      </c>
    </row>
    <row r="37" spans="1:28">
      <c r="A37" s="115">
        <f t="shared" si="5"/>
        <v>31</v>
      </c>
      <c r="B37" s="47" t="str">
        <v>Feb</v>
      </c>
      <c r="C37" s="47">
        <v>2020</v>
      </c>
      <c r="D37" s="3">
        <v>4134</v>
      </c>
      <c r="E37" s="3">
        <v>0</v>
      </c>
      <c r="F37" s="3">
        <f t="shared" ref="F37:F47" si="19">IFERROR(D37/E37,0)</f>
        <v>0</v>
      </c>
      <c r="G37" s="3">
        <v>0</v>
      </c>
      <c r="H37" s="60">
        <v>56.65</v>
      </c>
      <c r="I37" s="60">
        <f t="shared" ref="I37:I48" si="20">IFERROR(H37/E37,0)</f>
        <v>0</v>
      </c>
      <c r="J37" s="69">
        <f t="shared" ref="J37:J48" si="21">IFERROR(H37/D37*100,0)</f>
        <v>1.3703434929850025</v>
      </c>
      <c r="L37" s="3"/>
      <c r="M37" s="3"/>
      <c r="N37" s="3">
        <f t="shared" ref="N37:N47" si="22">IFERROR(L37/M37,0)</f>
        <v>0</v>
      </c>
      <c r="O37" s="3"/>
      <c r="P37" s="60"/>
      <c r="Q37" s="60">
        <f t="shared" ref="Q37:Q48" si="23">IFERROR(P37/M37,0)</f>
        <v>0</v>
      </c>
      <c r="R37" s="69">
        <f t="shared" ref="R37:R48" si="24">IFERROR(P37/L37*100,0)</f>
        <v>0</v>
      </c>
      <c r="T37" s="72">
        <f t="shared" si="15"/>
        <v>-1</v>
      </c>
      <c r="U37" s="72" t="e">
        <f t="shared" si="15"/>
        <v>#DIV/0!</v>
      </c>
      <c r="V37" s="72">
        <f t="shared" ref="V37:V47" si="25">IFERROR(O37/G37-1,0)</f>
        <v>0</v>
      </c>
      <c r="W37" s="72">
        <f t="shared" si="16"/>
        <v>-1</v>
      </c>
      <c r="Y37" s="42">
        <f t="shared" si="17"/>
        <v>-4134</v>
      </c>
      <c r="Z37" s="42">
        <f t="shared" si="17"/>
        <v>0</v>
      </c>
      <c r="AA37" s="42">
        <f t="shared" si="18"/>
        <v>0</v>
      </c>
      <c r="AB37" s="60">
        <f t="shared" si="18"/>
        <v>-56.65</v>
      </c>
    </row>
    <row r="38" spans="1:28">
      <c r="A38" s="115">
        <f t="shared" si="5"/>
        <v>32</v>
      </c>
      <c r="B38" s="47" t="str">
        <v>Mar</v>
      </c>
      <c r="C38" s="47">
        <v>2020</v>
      </c>
      <c r="D38" s="3">
        <v>3071</v>
      </c>
      <c r="E38" s="3">
        <v>0</v>
      </c>
      <c r="F38" s="3">
        <f t="shared" si="19"/>
        <v>0</v>
      </c>
      <c r="G38" s="3">
        <v>0</v>
      </c>
      <c r="H38" s="60">
        <v>45.19</v>
      </c>
      <c r="I38" s="60">
        <f t="shared" si="20"/>
        <v>0</v>
      </c>
      <c r="J38" s="69">
        <f t="shared" si="21"/>
        <v>1.4715076522305437</v>
      </c>
      <c r="L38" s="3"/>
      <c r="M38" s="3"/>
      <c r="N38" s="3">
        <f t="shared" si="22"/>
        <v>0</v>
      </c>
      <c r="O38" s="3"/>
      <c r="P38" s="60"/>
      <c r="Q38" s="60">
        <f t="shared" si="23"/>
        <v>0</v>
      </c>
      <c r="R38" s="69">
        <f t="shared" si="24"/>
        <v>0</v>
      </c>
      <c r="T38" s="72">
        <f t="shared" si="15"/>
        <v>-1</v>
      </c>
      <c r="U38" s="72" t="e">
        <f t="shared" si="15"/>
        <v>#DIV/0!</v>
      </c>
      <c r="V38" s="72">
        <f t="shared" si="25"/>
        <v>0</v>
      </c>
      <c r="W38" s="72">
        <f t="shared" si="16"/>
        <v>-1</v>
      </c>
      <c r="Y38" s="42">
        <f t="shared" si="17"/>
        <v>-3071</v>
      </c>
      <c r="Z38" s="42">
        <f t="shared" si="17"/>
        <v>0</v>
      </c>
      <c r="AA38" s="42">
        <f t="shared" si="18"/>
        <v>0</v>
      </c>
      <c r="AB38" s="60">
        <f t="shared" si="18"/>
        <v>-45.19</v>
      </c>
    </row>
    <row r="39" spans="1:28">
      <c r="A39" s="115">
        <f t="shared" si="5"/>
        <v>33</v>
      </c>
      <c r="B39" s="47" t="str">
        <v>Apr</v>
      </c>
      <c r="C39" s="47">
        <v>2020</v>
      </c>
      <c r="D39" s="3">
        <v>6071</v>
      </c>
      <c r="E39" s="3">
        <v>0</v>
      </c>
      <c r="F39" s="3">
        <f t="shared" si="19"/>
        <v>0</v>
      </c>
      <c r="G39" s="3">
        <v>0</v>
      </c>
      <c r="H39" s="60">
        <v>103.37</v>
      </c>
      <c r="I39" s="60">
        <f t="shared" si="20"/>
        <v>0</v>
      </c>
      <c r="J39" s="69">
        <f t="shared" si="21"/>
        <v>1.7026848954043816</v>
      </c>
      <c r="L39" s="3"/>
      <c r="M39" s="3"/>
      <c r="N39" s="3">
        <f t="shared" si="22"/>
        <v>0</v>
      </c>
      <c r="O39" s="3"/>
      <c r="P39" s="60"/>
      <c r="Q39" s="60">
        <f t="shared" si="23"/>
        <v>0</v>
      </c>
      <c r="R39" s="69">
        <f t="shared" si="24"/>
        <v>0</v>
      </c>
      <c r="T39" s="72">
        <f t="shared" si="15"/>
        <v>-1</v>
      </c>
      <c r="U39" s="72" t="e">
        <f t="shared" si="15"/>
        <v>#DIV/0!</v>
      </c>
      <c r="V39" s="72">
        <f t="shared" si="25"/>
        <v>0</v>
      </c>
      <c r="W39" s="72">
        <f t="shared" si="16"/>
        <v>-1</v>
      </c>
      <c r="Y39" s="42">
        <f t="shared" si="17"/>
        <v>-6071</v>
      </c>
      <c r="Z39" s="42">
        <f t="shared" si="17"/>
        <v>0</v>
      </c>
      <c r="AA39" s="42">
        <f t="shared" si="18"/>
        <v>0</v>
      </c>
      <c r="AB39" s="60">
        <f t="shared" si="18"/>
        <v>-103.37</v>
      </c>
    </row>
    <row r="40" spans="1:28">
      <c r="A40" s="115">
        <f t="shared" si="5"/>
        <v>34</v>
      </c>
      <c r="B40" s="47" t="str">
        <v>May</v>
      </c>
      <c r="C40" s="47">
        <v>2020</v>
      </c>
      <c r="D40" s="3">
        <v>3500</v>
      </c>
      <c r="E40" s="3">
        <v>0</v>
      </c>
      <c r="F40" s="3">
        <f t="shared" si="19"/>
        <v>0</v>
      </c>
      <c r="G40" s="3">
        <v>0</v>
      </c>
      <c r="H40" s="60">
        <v>66.849999999999994</v>
      </c>
      <c r="I40" s="60">
        <f t="shared" si="20"/>
        <v>0</v>
      </c>
      <c r="J40" s="69">
        <f t="shared" si="21"/>
        <v>1.91</v>
      </c>
      <c r="L40" s="3"/>
      <c r="M40" s="3"/>
      <c r="N40" s="3">
        <f t="shared" si="22"/>
        <v>0</v>
      </c>
      <c r="O40" s="3"/>
      <c r="P40" s="60"/>
      <c r="Q40" s="60">
        <f t="shared" si="23"/>
        <v>0</v>
      </c>
      <c r="R40" s="69">
        <f t="shared" si="24"/>
        <v>0</v>
      </c>
      <c r="T40" s="72">
        <f t="shared" si="15"/>
        <v>-1</v>
      </c>
      <c r="U40" s="72" t="e">
        <f t="shared" si="15"/>
        <v>#DIV/0!</v>
      </c>
      <c r="V40" s="72">
        <f t="shared" si="25"/>
        <v>0</v>
      </c>
      <c r="W40" s="72">
        <f t="shared" si="16"/>
        <v>-1</v>
      </c>
      <c r="Y40" s="42">
        <f t="shared" si="17"/>
        <v>-3500</v>
      </c>
      <c r="Z40" s="42">
        <f t="shared" si="17"/>
        <v>0</v>
      </c>
      <c r="AA40" s="42">
        <f t="shared" si="18"/>
        <v>0</v>
      </c>
      <c r="AB40" s="60">
        <f t="shared" si="18"/>
        <v>-66.849999999999994</v>
      </c>
    </row>
    <row r="41" spans="1:28">
      <c r="A41" s="115">
        <f t="shared" si="5"/>
        <v>35</v>
      </c>
      <c r="B41" s="47" t="str">
        <v>Jun</v>
      </c>
      <c r="C41" s="47">
        <v>2020</v>
      </c>
      <c r="D41" s="3">
        <v>4834</v>
      </c>
      <c r="E41" s="3">
        <v>0</v>
      </c>
      <c r="F41" s="3">
        <f t="shared" si="19"/>
        <v>0</v>
      </c>
      <c r="G41" s="3">
        <v>0</v>
      </c>
      <c r="H41" s="60">
        <v>230.81</v>
      </c>
      <c r="I41" s="60">
        <f t="shared" si="20"/>
        <v>0</v>
      </c>
      <c r="J41" s="69">
        <f t="shared" si="21"/>
        <v>4.7747207281754234</v>
      </c>
      <c r="L41" s="3"/>
      <c r="M41" s="3"/>
      <c r="N41" s="3">
        <f t="shared" si="22"/>
        <v>0</v>
      </c>
      <c r="O41" s="3"/>
      <c r="P41" s="60"/>
      <c r="Q41" s="60">
        <f t="shared" si="23"/>
        <v>0</v>
      </c>
      <c r="R41" s="69">
        <f t="shared" si="24"/>
        <v>0</v>
      </c>
      <c r="T41" s="72">
        <f t="shared" si="15"/>
        <v>-1</v>
      </c>
      <c r="U41" s="72" t="e">
        <f t="shared" si="15"/>
        <v>#DIV/0!</v>
      </c>
      <c r="V41" s="72">
        <f t="shared" si="25"/>
        <v>0</v>
      </c>
      <c r="W41" s="72">
        <f t="shared" si="16"/>
        <v>-1</v>
      </c>
      <c r="Y41" s="42">
        <f t="shared" si="17"/>
        <v>-4834</v>
      </c>
      <c r="Z41" s="42">
        <f t="shared" si="17"/>
        <v>0</v>
      </c>
      <c r="AA41" s="42">
        <f t="shared" si="18"/>
        <v>0</v>
      </c>
      <c r="AB41" s="60">
        <f t="shared" si="18"/>
        <v>-230.81</v>
      </c>
    </row>
    <row r="42" spans="1:28">
      <c r="A42" s="115">
        <f t="shared" si="5"/>
        <v>36</v>
      </c>
      <c r="B42" s="47" t="str">
        <v>Jul</v>
      </c>
      <c r="C42" s="47">
        <v>2020</v>
      </c>
      <c r="D42" s="3">
        <v>5580</v>
      </c>
      <c r="E42" s="3">
        <v>0</v>
      </c>
      <c r="F42" s="3">
        <f t="shared" si="19"/>
        <v>0</v>
      </c>
      <c r="G42" s="3">
        <v>0</v>
      </c>
      <c r="H42" s="60">
        <v>295.07</v>
      </c>
      <c r="I42" s="60">
        <f t="shared" si="20"/>
        <v>0</v>
      </c>
      <c r="J42" s="69">
        <f t="shared" si="21"/>
        <v>5.2879928315412181</v>
      </c>
      <c r="L42" s="3"/>
      <c r="M42" s="3"/>
      <c r="N42" s="3">
        <f t="shared" si="22"/>
        <v>0</v>
      </c>
      <c r="O42" s="3"/>
      <c r="P42" s="60"/>
      <c r="Q42" s="60">
        <f t="shared" si="23"/>
        <v>0</v>
      </c>
      <c r="R42" s="69">
        <f t="shared" si="24"/>
        <v>0</v>
      </c>
      <c r="T42" s="72">
        <f t="shared" si="15"/>
        <v>-1</v>
      </c>
      <c r="U42" s="72" t="e">
        <f t="shared" si="15"/>
        <v>#DIV/0!</v>
      </c>
      <c r="V42" s="72">
        <f t="shared" si="25"/>
        <v>0</v>
      </c>
      <c r="W42" s="72">
        <f t="shared" si="16"/>
        <v>-1</v>
      </c>
      <c r="Y42" s="42">
        <f t="shared" si="17"/>
        <v>-5580</v>
      </c>
      <c r="Z42" s="42">
        <f t="shared" si="17"/>
        <v>0</v>
      </c>
      <c r="AA42" s="42">
        <f t="shared" si="18"/>
        <v>0</v>
      </c>
      <c r="AB42" s="60">
        <f t="shared" si="18"/>
        <v>-295.07</v>
      </c>
    </row>
    <row r="43" spans="1:28">
      <c r="A43" s="115">
        <f t="shared" si="5"/>
        <v>37</v>
      </c>
      <c r="B43" s="47" t="str">
        <v>Aug</v>
      </c>
      <c r="C43" s="47">
        <v>2020</v>
      </c>
      <c r="D43" s="3">
        <v>6202</v>
      </c>
      <c r="E43" s="3">
        <v>0</v>
      </c>
      <c r="F43" s="3">
        <f t="shared" si="19"/>
        <v>0</v>
      </c>
      <c r="G43" s="3">
        <v>0</v>
      </c>
      <c r="H43" s="60">
        <v>295.13</v>
      </c>
      <c r="I43" s="60">
        <f t="shared" si="20"/>
        <v>0</v>
      </c>
      <c r="J43" s="69">
        <f t="shared" si="21"/>
        <v>4.7586262495969045</v>
      </c>
      <c r="L43" s="3"/>
      <c r="M43" s="3"/>
      <c r="N43" s="3">
        <f t="shared" si="22"/>
        <v>0</v>
      </c>
      <c r="O43" s="3"/>
      <c r="P43" s="60"/>
      <c r="Q43" s="60">
        <f t="shared" si="23"/>
        <v>0</v>
      </c>
      <c r="R43" s="69">
        <f t="shared" si="24"/>
        <v>0</v>
      </c>
      <c r="T43" s="72">
        <f t="shared" si="15"/>
        <v>-1</v>
      </c>
      <c r="U43" s="72" t="e">
        <f t="shared" si="15"/>
        <v>#DIV/0!</v>
      </c>
      <c r="V43" s="72">
        <f t="shared" si="25"/>
        <v>0</v>
      </c>
      <c r="W43" s="72">
        <f t="shared" si="16"/>
        <v>-1</v>
      </c>
      <c r="Y43" s="42">
        <f t="shared" si="17"/>
        <v>-6202</v>
      </c>
      <c r="Z43" s="42">
        <f t="shared" si="17"/>
        <v>0</v>
      </c>
      <c r="AA43" s="42">
        <f t="shared" si="18"/>
        <v>0</v>
      </c>
      <c r="AB43" s="60">
        <f t="shared" si="18"/>
        <v>-295.13</v>
      </c>
    </row>
    <row r="44" spans="1:28">
      <c r="A44" s="115">
        <f t="shared" si="5"/>
        <v>38</v>
      </c>
      <c r="B44" s="47" t="str">
        <v>Sep</v>
      </c>
      <c r="C44" s="47">
        <v>2020</v>
      </c>
      <c r="D44" s="3">
        <v>4871</v>
      </c>
      <c r="E44" s="3">
        <v>0</v>
      </c>
      <c r="F44" s="3">
        <f t="shared" si="19"/>
        <v>0</v>
      </c>
      <c r="G44" s="3">
        <v>0</v>
      </c>
      <c r="H44" s="60">
        <v>235.94</v>
      </c>
      <c r="I44" s="60">
        <f t="shared" si="20"/>
        <v>0</v>
      </c>
      <c r="J44" s="69">
        <f t="shared" si="21"/>
        <v>4.8437692465612807</v>
      </c>
      <c r="L44" s="3"/>
      <c r="M44" s="3"/>
      <c r="N44" s="3">
        <f t="shared" si="22"/>
        <v>0</v>
      </c>
      <c r="O44" s="3"/>
      <c r="P44" s="60"/>
      <c r="Q44" s="60">
        <f t="shared" si="23"/>
        <v>0</v>
      </c>
      <c r="R44" s="69">
        <f t="shared" si="24"/>
        <v>0</v>
      </c>
      <c r="T44" s="72">
        <f t="shared" si="15"/>
        <v>-1</v>
      </c>
      <c r="U44" s="72" t="e">
        <f t="shared" si="15"/>
        <v>#DIV/0!</v>
      </c>
      <c r="V44" s="72">
        <f t="shared" si="25"/>
        <v>0</v>
      </c>
      <c r="W44" s="72">
        <f t="shared" si="16"/>
        <v>-1</v>
      </c>
      <c r="Y44" s="42">
        <f t="shared" si="17"/>
        <v>-4871</v>
      </c>
      <c r="Z44" s="42">
        <f t="shared" si="17"/>
        <v>0</v>
      </c>
      <c r="AA44" s="42">
        <f t="shared" si="18"/>
        <v>0</v>
      </c>
      <c r="AB44" s="60">
        <f t="shared" si="18"/>
        <v>-235.94</v>
      </c>
    </row>
    <row r="45" spans="1:28">
      <c r="A45" s="115">
        <f t="shared" si="5"/>
        <v>39</v>
      </c>
      <c r="B45" s="47" t="str">
        <v>Oct</v>
      </c>
      <c r="C45" s="47">
        <v>2020</v>
      </c>
      <c r="D45" s="3">
        <v>3376</v>
      </c>
      <c r="E45" s="3">
        <v>0</v>
      </c>
      <c r="F45" s="3">
        <f t="shared" si="19"/>
        <v>0</v>
      </c>
      <c r="G45" s="3">
        <v>0</v>
      </c>
      <c r="H45" s="60">
        <v>84.37</v>
      </c>
      <c r="I45" s="60">
        <f t="shared" si="20"/>
        <v>0</v>
      </c>
      <c r="J45" s="69">
        <f t="shared" si="21"/>
        <v>2.4991113744075832</v>
      </c>
      <c r="L45" s="3"/>
      <c r="M45" s="3"/>
      <c r="N45" s="3">
        <f t="shared" si="22"/>
        <v>0</v>
      </c>
      <c r="O45" s="3"/>
      <c r="P45" s="60"/>
      <c r="Q45" s="60">
        <f t="shared" si="23"/>
        <v>0</v>
      </c>
      <c r="R45" s="69">
        <f t="shared" si="24"/>
        <v>0</v>
      </c>
      <c r="T45" s="72">
        <f t="shared" si="15"/>
        <v>-1</v>
      </c>
      <c r="U45" s="72" t="e">
        <f t="shared" si="15"/>
        <v>#DIV/0!</v>
      </c>
      <c r="V45" s="72">
        <f t="shared" si="25"/>
        <v>0</v>
      </c>
      <c r="W45" s="72">
        <f t="shared" si="16"/>
        <v>-1</v>
      </c>
      <c r="Y45" s="42">
        <f t="shared" si="17"/>
        <v>-3376</v>
      </c>
      <c r="Z45" s="42">
        <f t="shared" si="17"/>
        <v>0</v>
      </c>
      <c r="AA45" s="42">
        <f t="shared" si="18"/>
        <v>0</v>
      </c>
      <c r="AB45" s="60">
        <f t="shared" si="18"/>
        <v>-84.37</v>
      </c>
    </row>
    <row r="46" spans="1:28">
      <c r="A46" s="115">
        <f t="shared" si="5"/>
        <v>40</v>
      </c>
      <c r="B46" s="47" t="str">
        <v>Nov</v>
      </c>
      <c r="C46" s="47">
        <v>2020</v>
      </c>
      <c r="D46" s="3">
        <v>3638</v>
      </c>
      <c r="E46" s="3">
        <v>0</v>
      </c>
      <c r="F46" s="3">
        <f t="shared" si="19"/>
        <v>0</v>
      </c>
      <c r="G46" s="3">
        <v>0</v>
      </c>
      <c r="H46" s="60">
        <v>80.249999999999986</v>
      </c>
      <c r="I46" s="60">
        <f t="shared" si="20"/>
        <v>0</v>
      </c>
      <c r="J46" s="69">
        <f t="shared" si="21"/>
        <v>2.2058823529411757</v>
      </c>
      <c r="L46" s="3"/>
      <c r="M46" s="3"/>
      <c r="N46" s="3">
        <f t="shared" si="22"/>
        <v>0</v>
      </c>
      <c r="O46" s="3"/>
      <c r="P46" s="60"/>
      <c r="Q46" s="60">
        <f t="shared" si="23"/>
        <v>0</v>
      </c>
      <c r="R46" s="69">
        <f t="shared" si="24"/>
        <v>0</v>
      </c>
      <c r="T46" s="72">
        <f t="shared" si="15"/>
        <v>-1</v>
      </c>
      <c r="U46" s="72" t="e">
        <f t="shared" si="15"/>
        <v>#DIV/0!</v>
      </c>
      <c r="V46" s="72">
        <f t="shared" si="25"/>
        <v>0</v>
      </c>
      <c r="W46" s="72">
        <f t="shared" si="16"/>
        <v>-1</v>
      </c>
      <c r="Y46" s="42">
        <f t="shared" si="17"/>
        <v>-3638</v>
      </c>
      <c r="Z46" s="42">
        <f t="shared" si="17"/>
        <v>0</v>
      </c>
      <c r="AA46" s="42">
        <f t="shared" si="18"/>
        <v>0</v>
      </c>
      <c r="AB46" s="60">
        <f t="shared" si="18"/>
        <v>-80.249999999999986</v>
      </c>
    </row>
    <row r="47" spans="1:28">
      <c r="A47" s="115">
        <f t="shared" si="5"/>
        <v>41</v>
      </c>
      <c r="B47" s="47" t="str">
        <v>Dec</v>
      </c>
      <c r="C47" s="47">
        <v>2020</v>
      </c>
      <c r="D47" s="3">
        <v>2757</v>
      </c>
      <c r="E47" s="3">
        <v>0</v>
      </c>
      <c r="F47" s="3">
        <f t="shared" si="19"/>
        <v>0</v>
      </c>
      <c r="G47" s="3">
        <v>0</v>
      </c>
      <c r="H47" s="60">
        <v>63.39</v>
      </c>
      <c r="I47" s="60">
        <f t="shared" si="20"/>
        <v>0</v>
      </c>
      <c r="J47" s="69">
        <f t="shared" si="21"/>
        <v>2.2992383025027205</v>
      </c>
      <c r="L47" s="3"/>
      <c r="M47" s="3"/>
      <c r="N47" s="3">
        <f t="shared" si="22"/>
        <v>0</v>
      </c>
      <c r="O47" s="3"/>
      <c r="P47" s="60"/>
      <c r="Q47" s="60">
        <f t="shared" si="23"/>
        <v>0</v>
      </c>
      <c r="R47" s="69">
        <f t="shared" si="24"/>
        <v>0</v>
      </c>
      <c r="T47" s="72">
        <f t="shared" si="15"/>
        <v>-1</v>
      </c>
      <c r="U47" s="72" t="e">
        <f t="shared" si="15"/>
        <v>#DIV/0!</v>
      </c>
      <c r="V47" s="72">
        <f t="shared" si="25"/>
        <v>0</v>
      </c>
      <c r="W47" s="72">
        <f t="shared" si="16"/>
        <v>-1</v>
      </c>
      <c r="Y47" s="42">
        <f t="shared" si="17"/>
        <v>-2757</v>
      </c>
      <c r="Z47" s="42">
        <f t="shared" si="17"/>
        <v>0</v>
      </c>
      <c r="AA47" s="42">
        <f t="shared" si="18"/>
        <v>0</v>
      </c>
      <c r="AB47" s="60">
        <f t="shared" si="18"/>
        <v>-63.39</v>
      </c>
    </row>
    <row r="48" spans="1:28" collapsed="1">
      <c r="A48" s="115">
        <f t="shared" si="5"/>
        <v>42</v>
      </c>
      <c r="B48" s="47" t="s">
        <v>18</v>
      </c>
      <c r="D48" s="23">
        <f>SUM(D36:D47)</f>
        <v>53272</v>
      </c>
      <c r="E48" s="23">
        <f>SUM(E36:E47)</f>
        <v>0</v>
      </c>
      <c r="F48" s="23">
        <f>IFERROR(D48/E48,0)</f>
        <v>0</v>
      </c>
      <c r="G48" s="23">
        <f>SUM(G36:G47)</f>
        <v>0</v>
      </c>
      <c r="H48" s="70">
        <f>SUM(H36:H47)</f>
        <v>1618.26</v>
      </c>
      <c r="I48" s="70">
        <f t="shared" si="20"/>
        <v>0</v>
      </c>
      <c r="J48" s="71">
        <f t="shared" si="21"/>
        <v>3.0377308905241027</v>
      </c>
      <c r="L48" s="23">
        <f>SUM(L36:L47)</f>
        <v>0</v>
      </c>
      <c r="M48" s="23">
        <f>SUM(M36:M47)</f>
        <v>0</v>
      </c>
      <c r="N48" s="23">
        <f>IFERROR(L48/M48,0)</f>
        <v>0</v>
      </c>
      <c r="O48" s="23">
        <f>SUM(O36:O47)</f>
        <v>0</v>
      </c>
      <c r="P48" s="70">
        <f>SUM(P36:P47)</f>
        <v>0</v>
      </c>
      <c r="Q48" s="70">
        <f t="shared" si="23"/>
        <v>0</v>
      </c>
      <c r="R48" s="71">
        <f t="shared" si="24"/>
        <v>0</v>
      </c>
      <c r="T48" s="73">
        <f t="shared" si="15"/>
        <v>-1</v>
      </c>
      <c r="U48" s="73" t="e">
        <f t="shared" si="15"/>
        <v>#DIV/0!</v>
      </c>
      <c r="V48" s="73">
        <f>IFERROR(O48/G48-1,0)</f>
        <v>0</v>
      </c>
      <c r="W48" s="73">
        <f t="shared" si="16"/>
        <v>-1</v>
      </c>
      <c r="Y48" s="23">
        <f>SUM(Y36:Y47)</f>
        <v>-53272</v>
      </c>
      <c r="Z48" s="23">
        <f>SUM(Z36:Z47)</f>
        <v>0</v>
      </c>
      <c r="AA48" s="23">
        <f>SUM(AA36:AA47)</f>
        <v>0</v>
      </c>
      <c r="AB48" s="70">
        <f>SUM(AB36:AB47)</f>
        <v>-1618.26</v>
      </c>
    </row>
    <row r="49" spans="1:28" ht="30" customHeight="1">
      <c r="A49" s="115">
        <f t="shared" si="5"/>
        <v>43</v>
      </c>
      <c r="B49" s="47" t="s">
        <v>779</v>
      </c>
      <c r="J49" s="74"/>
      <c r="R49" s="74"/>
    </row>
    <row r="50" spans="1:28">
      <c r="A50" s="115">
        <f t="shared" si="5"/>
        <v>44</v>
      </c>
      <c r="B50" s="47" t="str">
        <f t="array" ref="B50:B61">TRANSPOSE('Summary - Per Book'!$D$7:$O$7)</f>
        <v>Jan</v>
      </c>
      <c r="C50" s="47">
        <f t="array" ref="C50:C61">TRANSPOSE('Summary - Per Book'!$D$8:$O$8)</f>
        <v>2020</v>
      </c>
      <c r="D50" s="3">
        <f t="array" ref="D50:D61">TRANSPOSE('Summary - Per Book'!D12:O12)</f>
        <v>21478884</v>
      </c>
      <c r="E50" s="3">
        <f t="array" ref="E50:E61">TRANSPOSE('Summary - Per Book'!D36:O36)</f>
        <v>27022</v>
      </c>
      <c r="F50" s="3">
        <f>D50/E50</f>
        <v>794.86655317889131</v>
      </c>
      <c r="G50" s="3">
        <f t="array" ref="G50:G61">TRANSPOSE('Summary - Per Book'!D85:O85)</f>
        <v>431</v>
      </c>
      <c r="H50" s="60">
        <f t="array" ref="H50:H61">TRANSPOSE('Summary - Per Book'!$D$135:$O$135)</f>
        <v>2443824.84</v>
      </c>
      <c r="I50" s="60">
        <f>H50/E50</f>
        <v>90.438340611353709</v>
      </c>
      <c r="J50" s="69">
        <f t="shared" ref="J50:J62" si="26">(H50/D50)*100</f>
        <v>11.377801751711122</v>
      </c>
      <c r="L50" s="3">
        <f t="array" ref="L50:L61">TRANSPOSE('Summary - Weather Normalized'!D11:O11)</f>
        <v>21653282.606917001</v>
      </c>
      <c r="M50" s="3">
        <f t="array" ref="M50:M61">TRANSPOSE('Summary - Annualized'!$D$36:$O$36)</f>
        <v>27394</v>
      </c>
      <c r="N50" s="3">
        <f>L50/M50</f>
        <v>790.4388773788786</v>
      </c>
      <c r="O50" s="3">
        <f t="array" ref="O50:O61">TRANSPOSE('Summary - Annualized'!$D$84:$O$84)</f>
        <v>0</v>
      </c>
      <c r="P50" s="60">
        <f t="array" ref="P50:P61">TRANSPOSE('Summary - Weather Normalized'!D131:O131)</f>
        <v>2542343.1473010513</v>
      </c>
      <c r="Q50" s="60">
        <f>P50/M50</f>
        <v>92.806568858182501</v>
      </c>
      <c r="R50" s="69">
        <f t="shared" ref="R50:R62" si="27">(P50/L50)*100</f>
        <v>11.741144257217224</v>
      </c>
      <c r="T50" s="72">
        <f t="shared" ref="T50:U62" si="28">L50/D50-1</f>
        <v>8.1195376313314416E-3</v>
      </c>
      <c r="U50" s="72">
        <f t="shared" si="28"/>
        <v>1.3766560580267928E-2</v>
      </c>
      <c r="V50" s="72">
        <f>IFERROR(O50/G50-1,0)</f>
        <v>-1</v>
      </c>
      <c r="W50" s="72">
        <f t="shared" ref="W50:W62" si="29">P50/H50-1</f>
        <v>4.0313162256363499E-2</v>
      </c>
      <c r="Y50" s="42">
        <f t="shared" ref="Y50:Z61" si="30">L50-D50</f>
        <v>174398.60691700131</v>
      </c>
      <c r="Z50" s="42">
        <f t="shared" si="30"/>
        <v>372</v>
      </c>
      <c r="AA50" s="42">
        <f t="shared" ref="AA50:AB61" si="31">O50-G50</f>
        <v>-431</v>
      </c>
      <c r="AB50" s="60">
        <f t="shared" si="31"/>
        <v>98518.307301051449</v>
      </c>
    </row>
    <row r="51" spans="1:28">
      <c r="A51" s="115">
        <f t="shared" si="5"/>
        <v>45</v>
      </c>
      <c r="B51" s="47" t="str">
        <v>Feb</v>
      </c>
      <c r="C51" s="47">
        <v>2020</v>
      </c>
      <c r="D51" s="3">
        <v>19757443</v>
      </c>
      <c r="E51" s="3">
        <v>26982</v>
      </c>
      <c r="F51" s="3">
        <f t="shared" ref="F51:F61" si="32">D51/E51</f>
        <v>732.24531168927433</v>
      </c>
      <c r="G51" s="3">
        <v>441</v>
      </c>
      <c r="H51" s="60">
        <v>2270846.9300000006</v>
      </c>
      <c r="I51" s="60">
        <f t="shared" ref="I51:I61" si="33">H51/E51</f>
        <v>84.161549551552909</v>
      </c>
      <c r="J51" s="69">
        <f t="shared" si="26"/>
        <v>11.493627641998009</v>
      </c>
      <c r="L51" s="3">
        <v>20160548.606917001</v>
      </c>
      <c r="M51" s="3">
        <v>27394</v>
      </c>
      <c r="N51" s="3">
        <f t="shared" ref="N51:N61" si="34">L51/M51</f>
        <v>735.94760191709872</v>
      </c>
      <c r="O51" s="3">
        <v>0</v>
      </c>
      <c r="P51" s="60">
        <v>2387349.9859279445</v>
      </c>
      <c r="Q51" s="60">
        <f t="shared" ref="Q51:Q61" si="35">P51/M51</f>
        <v>87.148645175145816</v>
      </c>
      <c r="R51" s="69">
        <f t="shared" si="27"/>
        <v>11.841691575341628</v>
      </c>
      <c r="T51" s="72">
        <f t="shared" si="28"/>
        <v>2.0402721491693088E-2</v>
      </c>
      <c r="U51" s="72">
        <f t="shared" si="28"/>
        <v>1.5269438885182618E-2</v>
      </c>
      <c r="V51" s="72">
        <f t="shared" ref="V51:V61" si="36">IFERROR(O51/G51-1,0)</f>
        <v>-1</v>
      </c>
      <c r="W51" s="72">
        <f t="shared" si="29"/>
        <v>5.1303790840690366E-2</v>
      </c>
      <c r="Y51" s="42">
        <f t="shared" si="30"/>
        <v>403105.60691700131</v>
      </c>
      <c r="Z51" s="42">
        <f t="shared" si="30"/>
        <v>412</v>
      </c>
      <c r="AA51" s="42">
        <f t="shared" si="31"/>
        <v>-441</v>
      </c>
      <c r="AB51" s="60">
        <f t="shared" si="31"/>
        <v>116503.0559279439</v>
      </c>
    </row>
    <row r="52" spans="1:28">
      <c r="A52" s="115">
        <f t="shared" si="5"/>
        <v>46</v>
      </c>
      <c r="B52" s="47" t="str">
        <v>Mar</v>
      </c>
      <c r="C52" s="47">
        <v>2020</v>
      </c>
      <c r="D52" s="3">
        <v>18831059</v>
      </c>
      <c r="E52" s="3">
        <v>27141</v>
      </c>
      <c r="F52" s="3">
        <f t="shared" si="32"/>
        <v>693.82333001731695</v>
      </c>
      <c r="G52" s="3">
        <v>1324</v>
      </c>
      <c r="H52" s="60">
        <v>2171476.04</v>
      </c>
      <c r="I52" s="60">
        <f t="shared" si="33"/>
        <v>80.00722302052246</v>
      </c>
      <c r="J52" s="69">
        <f t="shared" si="26"/>
        <v>11.531353812868412</v>
      </c>
      <c r="L52" s="3">
        <v>18481708.606917001</v>
      </c>
      <c r="M52" s="3">
        <v>27394</v>
      </c>
      <c r="N52" s="3">
        <f t="shared" si="34"/>
        <v>674.6626490077025</v>
      </c>
      <c r="O52" s="3">
        <v>0</v>
      </c>
      <c r="P52" s="60">
        <v>2213180.6282659685</v>
      </c>
      <c r="Q52" s="60">
        <f t="shared" si="35"/>
        <v>80.790707025843929</v>
      </c>
      <c r="R52" s="69">
        <f t="shared" si="27"/>
        <v>11.974978479195689</v>
      </c>
      <c r="T52" s="72">
        <f t="shared" si="28"/>
        <v>-1.8551818731118552E-2</v>
      </c>
      <c r="U52" s="72">
        <f t="shared" si="28"/>
        <v>9.3216904314505911E-3</v>
      </c>
      <c r="V52" s="72">
        <f t="shared" si="36"/>
        <v>-1</v>
      </c>
      <c r="W52" s="72">
        <f t="shared" si="29"/>
        <v>1.9205640540232993E-2</v>
      </c>
      <c r="Y52" s="42">
        <f t="shared" si="30"/>
        <v>-349350.39308299869</v>
      </c>
      <c r="Z52" s="42">
        <f t="shared" si="30"/>
        <v>253</v>
      </c>
      <c r="AA52" s="42">
        <f t="shared" si="31"/>
        <v>-1324</v>
      </c>
      <c r="AB52" s="60">
        <f t="shared" si="31"/>
        <v>41704.588265968487</v>
      </c>
    </row>
    <row r="53" spans="1:28">
      <c r="A53" s="115">
        <f t="shared" si="5"/>
        <v>47</v>
      </c>
      <c r="B53" s="47" t="str">
        <v>Apr</v>
      </c>
      <c r="C53" s="47">
        <v>2020</v>
      </c>
      <c r="D53" s="3">
        <v>16245764</v>
      </c>
      <c r="E53" s="3">
        <v>27180</v>
      </c>
      <c r="F53" s="3">
        <f t="shared" si="32"/>
        <v>597.71022810890361</v>
      </c>
      <c r="G53" s="3">
        <v>1645</v>
      </c>
      <c r="H53" s="60">
        <v>1905367.75</v>
      </c>
      <c r="I53" s="60">
        <f t="shared" si="33"/>
        <v>70.101830389992642</v>
      </c>
      <c r="J53" s="69">
        <f t="shared" si="26"/>
        <v>11.728397322526659</v>
      </c>
      <c r="L53" s="3">
        <v>16502276.606916999</v>
      </c>
      <c r="M53" s="3">
        <v>27394</v>
      </c>
      <c r="N53" s="3">
        <f t="shared" si="34"/>
        <v>602.4047823215667</v>
      </c>
      <c r="O53" s="3">
        <v>0</v>
      </c>
      <c r="P53" s="60">
        <v>2009153.7202325012</v>
      </c>
      <c r="Q53" s="60">
        <f t="shared" si="35"/>
        <v>73.342838586278063</v>
      </c>
      <c r="R53" s="69">
        <f t="shared" si="27"/>
        <v>12.175009352287525</v>
      </c>
      <c r="T53" s="72">
        <f t="shared" si="28"/>
        <v>1.5789507155034244E-2</v>
      </c>
      <c r="U53" s="72">
        <f t="shared" si="28"/>
        <v>7.8734363502575011E-3</v>
      </c>
      <c r="V53" s="72">
        <f t="shared" si="36"/>
        <v>-1</v>
      </c>
      <c r="W53" s="72">
        <f t="shared" si="29"/>
        <v>5.4470309068945344E-2</v>
      </c>
      <c r="Y53" s="42">
        <f t="shared" si="30"/>
        <v>256512.60691699944</v>
      </c>
      <c r="Z53" s="42">
        <f t="shared" si="30"/>
        <v>214</v>
      </c>
      <c r="AA53" s="42">
        <f t="shared" si="31"/>
        <v>-1645</v>
      </c>
      <c r="AB53" s="60">
        <f t="shared" si="31"/>
        <v>103785.97023250116</v>
      </c>
    </row>
    <row r="54" spans="1:28">
      <c r="A54" s="115">
        <f t="shared" si="5"/>
        <v>48</v>
      </c>
      <c r="B54" s="47" t="str">
        <v>May</v>
      </c>
      <c r="C54" s="47">
        <v>2020</v>
      </c>
      <c r="D54" s="3">
        <v>19034078</v>
      </c>
      <c r="E54" s="3">
        <v>27197</v>
      </c>
      <c r="F54" s="3">
        <f t="shared" si="32"/>
        <v>699.8594697944626</v>
      </c>
      <c r="G54" s="3">
        <v>1854</v>
      </c>
      <c r="H54" s="60">
        <v>2356820.81</v>
      </c>
      <c r="I54" s="60">
        <f t="shared" si="33"/>
        <v>86.65738169651064</v>
      </c>
      <c r="J54" s="69">
        <f t="shared" si="26"/>
        <v>12.382111757659079</v>
      </c>
      <c r="L54" s="3">
        <v>18924301.318211999</v>
      </c>
      <c r="M54" s="3">
        <v>27394</v>
      </c>
      <c r="N54" s="3">
        <f t="shared" si="34"/>
        <v>690.81920560020433</v>
      </c>
      <c r="O54" s="3">
        <v>0</v>
      </c>
      <c r="P54" s="60">
        <v>2442026.7597330413</v>
      </c>
      <c r="Q54" s="60">
        <f t="shared" si="35"/>
        <v>89.144584935863378</v>
      </c>
      <c r="R54" s="69">
        <f t="shared" si="27"/>
        <v>12.904184512127436</v>
      </c>
      <c r="T54" s="72">
        <f t="shared" si="28"/>
        <v>-5.7673758501988193E-3</v>
      </c>
      <c r="U54" s="72">
        <f t="shared" si="28"/>
        <v>7.2434459683052843E-3</v>
      </c>
      <c r="V54" s="72">
        <f t="shared" si="36"/>
        <v>-1</v>
      </c>
      <c r="W54" s="72">
        <f t="shared" si="29"/>
        <v>3.6152918105403664E-2</v>
      </c>
      <c r="Y54" s="42">
        <f t="shared" si="30"/>
        <v>-109776.68178800121</v>
      </c>
      <c r="Z54" s="42">
        <f t="shared" si="30"/>
        <v>197</v>
      </c>
      <c r="AA54" s="42">
        <f t="shared" si="31"/>
        <v>-1854</v>
      </c>
      <c r="AB54" s="60">
        <f t="shared" si="31"/>
        <v>85205.949733041227</v>
      </c>
    </row>
    <row r="55" spans="1:28">
      <c r="A55" s="115">
        <f t="shared" si="5"/>
        <v>49</v>
      </c>
      <c r="B55" s="47" t="str">
        <v>Jun</v>
      </c>
      <c r="C55" s="47">
        <v>2020</v>
      </c>
      <c r="D55" s="3">
        <v>26214452</v>
      </c>
      <c r="E55" s="3">
        <v>27218</v>
      </c>
      <c r="F55" s="3">
        <f t="shared" si="32"/>
        <v>963.12925270041887</v>
      </c>
      <c r="G55" s="3">
        <v>1925</v>
      </c>
      <c r="H55" s="60">
        <v>3158236.16</v>
      </c>
      <c r="I55" s="60">
        <f t="shared" si="33"/>
        <v>116.03483577044604</v>
      </c>
      <c r="J55" s="69">
        <f t="shared" si="26"/>
        <v>12.047690945437273</v>
      </c>
      <c r="L55" s="3">
        <v>25287112.777445</v>
      </c>
      <c r="M55" s="3">
        <v>27394</v>
      </c>
      <c r="N55" s="3">
        <f t="shared" si="34"/>
        <v>923.08946402296124</v>
      </c>
      <c r="O55" s="3">
        <v>0</v>
      </c>
      <c r="P55" s="60">
        <v>3163433.3035758925</v>
      </c>
      <c r="Q55" s="60">
        <f t="shared" si="35"/>
        <v>115.4790575883731</v>
      </c>
      <c r="R55" s="69">
        <f t="shared" si="27"/>
        <v>12.510061276736728</v>
      </c>
      <c r="T55" s="72">
        <f t="shared" si="28"/>
        <v>-3.5375113794291813E-2</v>
      </c>
      <c r="U55" s="72">
        <f t="shared" si="28"/>
        <v>6.4663090601808637E-3</v>
      </c>
      <c r="V55" s="72">
        <f t="shared" si="36"/>
        <v>-1</v>
      </c>
      <c r="W55" s="72">
        <f t="shared" si="29"/>
        <v>1.6455842161886558E-3</v>
      </c>
      <c r="Y55" s="42">
        <f t="shared" si="30"/>
        <v>-927339.22255500033</v>
      </c>
      <c r="Z55" s="42">
        <f t="shared" si="30"/>
        <v>176</v>
      </c>
      <c r="AA55" s="42">
        <f t="shared" si="31"/>
        <v>-1925</v>
      </c>
      <c r="AB55" s="60">
        <f t="shared" si="31"/>
        <v>5197.143575892318</v>
      </c>
    </row>
    <row r="56" spans="1:28">
      <c r="A56" s="115">
        <f t="shared" si="5"/>
        <v>50</v>
      </c>
      <c r="B56" s="47" t="str">
        <v>Jul</v>
      </c>
      <c r="C56" s="47">
        <v>2020</v>
      </c>
      <c r="D56" s="3">
        <v>32165288</v>
      </c>
      <c r="E56" s="3">
        <v>27098</v>
      </c>
      <c r="F56" s="3">
        <f t="shared" si="32"/>
        <v>1186.9985976824858</v>
      </c>
      <c r="G56" s="3">
        <v>1995</v>
      </c>
      <c r="H56" s="60">
        <v>3829371.0299999993</v>
      </c>
      <c r="I56" s="60">
        <f t="shared" si="33"/>
        <v>141.31563325706691</v>
      </c>
      <c r="J56" s="69">
        <f t="shared" si="26"/>
        <v>11.905290666136734</v>
      </c>
      <c r="L56" s="3">
        <v>31488683.415385999</v>
      </c>
      <c r="M56" s="3">
        <v>27394</v>
      </c>
      <c r="N56" s="3">
        <f t="shared" si="34"/>
        <v>1149.4737320357012</v>
      </c>
      <c r="O56" s="3">
        <v>0</v>
      </c>
      <c r="P56" s="60">
        <v>3864947.9999999995</v>
      </c>
      <c r="Q56" s="60">
        <f t="shared" si="35"/>
        <v>141.08739139957655</v>
      </c>
      <c r="R56" s="69">
        <f t="shared" si="27"/>
        <v>12.274085737454202</v>
      </c>
      <c r="T56" s="72">
        <f t="shared" si="28"/>
        <v>-2.1035240990660564E-2</v>
      </c>
      <c r="U56" s="72">
        <f t="shared" si="28"/>
        <v>1.0923315373828402E-2</v>
      </c>
      <c r="V56" s="72">
        <f t="shared" si="36"/>
        <v>-1</v>
      </c>
      <c r="W56" s="72">
        <f t="shared" si="29"/>
        <v>9.2905518220312011E-3</v>
      </c>
      <c r="Y56" s="42">
        <f t="shared" si="30"/>
        <v>-676604.58461400121</v>
      </c>
      <c r="Z56" s="42">
        <f t="shared" si="30"/>
        <v>296</v>
      </c>
      <c r="AA56" s="42">
        <f t="shared" si="31"/>
        <v>-1995</v>
      </c>
      <c r="AB56" s="60">
        <f t="shared" si="31"/>
        <v>35576.970000000205</v>
      </c>
    </row>
    <row r="57" spans="1:28">
      <c r="A57" s="115">
        <f t="shared" si="5"/>
        <v>51</v>
      </c>
      <c r="B57" s="47" t="str">
        <v>Aug</v>
      </c>
      <c r="C57" s="47">
        <v>2020</v>
      </c>
      <c r="D57" s="3">
        <v>30699874</v>
      </c>
      <c r="E57" s="3">
        <v>27084</v>
      </c>
      <c r="F57" s="3">
        <f t="shared" si="32"/>
        <v>1133.5059075468912</v>
      </c>
      <c r="G57" s="3">
        <v>2005</v>
      </c>
      <c r="H57" s="60">
        <v>3669324.46</v>
      </c>
      <c r="I57" s="60">
        <f t="shared" si="33"/>
        <v>135.47941441441441</v>
      </c>
      <c r="J57" s="69">
        <f t="shared" si="26"/>
        <v>11.952245992931438</v>
      </c>
      <c r="L57" s="3">
        <v>28873284.349679001</v>
      </c>
      <c r="M57" s="3">
        <v>27394</v>
      </c>
      <c r="N57" s="3">
        <f t="shared" si="34"/>
        <v>1054.0003047995547</v>
      </c>
      <c r="O57" s="3">
        <v>0</v>
      </c>
      <c r="P57" s="60">
        <v>3568481.0270187971</v>
      </c>
      <c r="Q57" s="60">
        <f t="shared" si="35"/>
        <v>130.26505902821046</v>
      </c>
      <c r="R57" s="69">
        <f t="shared" si="27"/>
        <v>12.359110185739814</v>
      </c>
      <c r="T57" s="72">
        <f t="shared" si="28"/>
        <v>-5.9498278407298932E-2</v>
      </c>
      <c r="U57" s="72">
        <f t="shared" si="28"/>
        <v>1.1445872101609744E-2</v>
      </c>
      <c r="V57" s="72">
        <f t="shared" si="36"/>
        <v>-1</v>
      </c>
      <c r="W57" s="72">
        <f t="shared" si="29"/>
        <v>-2.7482833442644905E-2</v>
      </c>
      <c r="Y57" s="42">
        <f t="shared" si="30"/>
        <v>-1826589.6503209993</v>
      </c>
      <c r="Z57" s="42">
        <f t="shared" si="30"/>
        <v>310</v>
      </c>
      <c r="AA57" s="42">
        <f t="shared" si="31"/>
        <v>-2005</v>
      </c>
      <c r="AB57" s="60">
        <f t="shared" si="31"/>
        <v>-100843.43298120284</v>
      </c>
    </row>
    <row r="58" spans="1:28">
      <c r="A58" s="115">
        <f t="shared" si="5"/>
        <v>52</v>
      </c>
      <c r="B58" s="47" t="str">
        <v>Sep</v>
      </c>
      <c r="C58" s="47">
        <v>2020</v>
      </c>
      <c r="D58" s="3">
        <v>29725286</v>
      </c>
      <c r="E58" s="3">
        <v>27141</v>
      </c>
      <c r="F58" s="3">
        <f t="shared" si="32"/>
        <v>1095.2170516930105</v>
      </c>
      <c r="G58" s="3">
        <v>2360</v>
      </c>
      <c r="H58" s="60">
        <v>3562351.4200000004</v>
      </c>
      <c r="I58" s="60">
        <f t="shared" si="33"/>
        <v>131.25350650307655</v>
      </c>
      <c r="J58" s="69">
        <f t="shared" si="26"/>
        <v>11.984246072518866</v>
      </c>
      <c r="L58" s="3">
        <v>29531955.502632998</v>
      </c>
      <c r="M58" s="3">
        <v>27394</v>
      </c>
      <c r="N58" s="3">
        <f t="shared" si="34"/>
        <v>1078.0446631610205</v>
      </c>
      <c r="O58" s="3">
        <v>0</v>
      </c>
      <c r="P58" s="60">
        <v>3645654.7445458979</v>
      </c>
      <c r="Q58" s="60">
        <f t="shared" si="35"/>
        <v>133.08223496188575</v>
      </c>
      <c r="R58" s="69">
        <f t="shared" si="27"/>
        <v>12.344779350019202</v>
      </c>
      <c r="T58" s="72">
        <f t="shared" si="28"/>
        <v>-6.5039070563358559E-3</v>
      </c>
      <c r="U58" s="72">
        <f t="shared" si="28"/>
        <v>9.3216904314505911E-3</v>
      </c>
      <c r="V58" s="72">
        <f t="shared" si="36"/>
        <v>-1</v>
      </c>
      <c r="W58" s="72">
        <f t="shared" si="29"/>
        <v>2.3384364630117727E-2</v>
      </c>
      <c r="Y58" s="42">
        <f t="shared" si="30"/>
        <v>-193330.49736700207</v>
      </c>
      <c r="Z58" s="42">
        <f t="shared" si="30"/>
        <v>253</v>
      </c>
      <c r="AA58" s="42">
        <f t="shared" si="31"/>
        <v>-2360</v>
      </c>
      <c r="AB58" s="60">
        <f t="shared" si="31"/>
        <v>83303.324545897543</v>
      </c>
    </row>
    <row r="59" spans="1:28">
      <c r="A59" s="115">
        <f t="shared" si="5"/>
        <v>53</v>
      </c>
      <c r="B59" s="47" t="str">
        <v>Oct</v>
      </c>
      <c r="C59" s="47">
        <v>2020</v>
      </c>
      <c r="D59" s="3">
        <v>22885226</v>
      </c>
      <c r="E59" s="3">
        <v>27112</v>
      </c>
      <c r="F59" s="3">
        <f t="shared" si="32"/>
        <v>844.09951313071701</v>
      </c>
      <c r="G59" s="3">
        <v>2140</v>
      </c>
      <c r="H59" s="60">
        <v>2796693.5299999993</v>
      </c>
      <c r="I59" s="60">
        <f t="shared" si="33"/>
        <v>103.1533464886397</v>
      </c>
      <c r="J59" s="69">
        <f t="shared" si="26"/>
        <v>12.220519605093694</v>
      </c>
      <c r="L59" s="3">
        <v>22881669.69878</v>
      </c>
      <c r="M59" s="3">
        <v>27394</v>
      </c>
      <c r="N59" s="3">
        <f t="shared" si="34"/>
        <v>835.28034236621158</v>
      </c>
      <c r="O59" s="3">
        <v>0</v>
      </c>
      <c r="P59" s="60">
        <v>2891325</v>
      </c>
      <c r="Q59" s="60">
        <f t="shared" si="35"/>
        <v>105.54592246477331</v>
      </c>
      <c r="R59" s="69">
        <f t="shared" si="27"/>
        <v>12.635987836823634</v>
      </c>
      <c r="T59" s="72">
        <f t="shared" si="28"/>
        <v>-1.5539725148439043E-4</v>
      </c>
      <c r="U59" s="72">
        <f t="shared" si="28"/>
        <v>1.0401298318087893E-2</v>
      </c>
      <c r="V59" s="72">
        <f t="shared" si="36"/>
        <v>-1</v>
      </c>
      <c r="W59" s="72">
        <f t="shared" si="29"/>
        <v>3.3836910975369117E-2</v>
      </c>
      <c r="Y59" s="42">
        <f t="shared" si="30"/>
        <v>-3556.3012199997902</v>
      </c>
      <c r="Z59" s="42">
        <f t="shared" si="30"/>
        <v>282</v>
      </c>
      <c r="AA59" s="42">
        <f t="shared" si="31"/>
        <v>-2140</v>
      </c>
      <c r="AB59" s="60">
        <f t="shared" si="31"/>
        <v>94631.470000000671</v>
      </c>
    </row>
    <row r="60" spans="1:28">
      <c r="A60" s="115">
        <f t="shared" si="5"/>
        <v>54</v>
      </c>
      <c r="B60" s="47" t="str">
        <v>Nov</v>
      </c>
      <c r="C60" s="47">
        <v>2020</v>
      </c>
      <c r="D60" s="3">
        <v>19385199</v>
      </c>
      <c r="E60" s="3">
        <v>27359</v>
      </c>
      <c r="F60" s="3">
        <f t="shared" si="32"/>
        <v>708.54925253115971</v>
      </c>
      <c r="G60" s="3">
        <v>2066</v>
      </c>
      <c r="H60" s="60">
        <v>2218504.1199999996</v>
      </c>
      <c r="I60" s="60">
        <f t="shared" si="33"/>
        <v>81.08864066669102</v>
      </c>
      <c r="J60" s="69">
        <f t="shared" si="26"/>
        <v>11.444319555347354</v>
      </c>
      <c r="L60" s="3">
        <v>19397960.219283</v>
      </c>
      <c r="M60" s="3">
        <v>27394</v>
      </c>
      <c r="N60" s="3">
        <f t="shared" si="34"/>
        <v>708.10981307158499</v>
      </c>
      <c r="O60" s="3">
        <v>0</v>
      </c>
      <c r="P60" s="60">
        <v>2309783.0393781066</v>
      </c>
      <c r="Q60" s="60">
        <f t="shared" si="35"/>
        <v>84.317114673947088</v>
      </c>
      <c r="R60" s="69">
        <f t="shared" si="27"/>
        <v>11.907350119637901</v>
      </c>
      <c r="T60" s="72">
        <f t="shared" si="28"/>
        <v>6.5829704833042513E-4</v>
      </c>
      <c r="U60" s="72">
        <f t="shared" si="28"/>
        <v>1.2792865236301854E-3</v>
      </c>
      <c r="V60" s="72">
        <f t="shared" si="36"/>
        <v>-1</v>
      </c>
      <c r="W60" s="72">
        <f t="shared" si="29"/>
        <v>4.1144354231853697E-2</v>
      </c>
      <c r="Y60" s="42">
        <f t="shared" si="30"/>
        <v>12761.219282999635</v>
      </c>
      <c r="Z60" s="42">
        <f t="shared" si="30"/>
        <v>35</v>
      </c>
      <c r="AA60" s="42">
        <f t="shared" si="31"/>
        <v>-2066</v>
      </c>
      <c r="AB60" s="60">
        <f t="shared" si="31"/>
        <v>91278.919378106948</v>
      </c>
    </row>
    <row r="61" spans="1:28">
      <c r="A61" s="115">
        <f t="shared" si="5"/>
        <v>55</v>
      </c>
      <c r="B61" s="47" t="str">
        <v>Dec</v>
      </c>
      <c r="C61" s="47">
        <v>2020</v>
      </c>
      <c r="D61" s="3">
        <v>19120557</v>
      </c>
      <c r="E61" s="3">
        <v>27394</v>
      </c>
      <c r="F61" s="3">
        <f t="shared" si="32"/>
        <v>697.98339052347228</v>
      </c>
      <c r="G61" s="3">
        <v>1959</v>
      </c>
      <c r="H61" s="60">
        <v>2192775.1999999997</v>
      </c>
      <c r="I61" s="60">
        <f t="shared" si="33"/>
        <v>80.045820252610056</v>
      </c>
      <c r="J61" s="69">
        <f t="shared" si="26"/>
        <v>11.46815545174756</v>
      </c>
      <c r="L61" s="3">
        <v>19126325.120914999</v>
      </c>
      <c r="M61" s="3">
        <v>27394</v>
      </c>
      <c r="N61" s="3">
        <f t="shared" si="34"/>
        <v>698.19395199368478</v>
      </c>
      <c r="O61" s="3">
        <v>0</v>
      </c>
      <c r="P61" s="60">
        <v>2282004.8591866158</v>
      </c>
      <c r="Q61" s="60">
        <f t="shared" si="35"/>
        <v>83.303090428072423</v>
      </c>
      <c r="R61" s="69">
        <f t="shared" si="27"/>
        <v>11.93122486813319</v>
      </c>
      <c r="T61" s="72">
        <f t="shared" si="28"/>
        <v>3.0167117594959159E-4</v>
      </c>
      <c r="U61" s="72">
        <f t="shared" si="28"/>
        <v>0</v>
      </c>
      <c r="V61" s="72">
        <f t="shared" si="36"/>
        <v>-1</v>
      </c>
      <c r="W61" s="72">
        <f t="shared" si="29"/>
        <v>4.0692570395093997E-2</v>
      </c>
      <c r="Y61" s="42">
        <f t="shared" si="30"/>
        <v>5768.1209149993956</v>
      </c>
      <c r="Z61" s="42">
        <f t="shared" si="30"/>
        <v>0</v>
      </c>
      <c r="AA61" s="42">
        <f t="shared" si="31"/>
        <v>-1959</v>
      </c>
      <c r="AB61" s="60">
        <f t="shared" si="31"/>
        <v>89229.659186616074</v>
      </c>
    </row>
    <row r="62" spans="1:28" collapsed="1">
      <c r="A62" s="115">
        <f t="shared" si="5"/>
        <v>56</v>
      </c>
      <c r="B62" s="47" t="s">
        <v>18</v>
      </c>
      <c r="D62" s="23">
        <f>SUM(D50:D61)</f>
        <v>275543110</v>
      </c>
      <c r="E62" s="23">
        <f>SUM(E50:E61)</f>
        <v>325928</v>
      </c>
      <c r="F62" s="23">
        <f>D62/E62</f>
        <v>845.41098033921605</v>
      </c>
      <c r="G62" s="23">
        <f>SUM(G50:G61)</f>
        <v>20145</v>
      </c>
      <c r="H62" s="70">
        <f>SUM(H50:H61)</f>
        <v>32575592.290000007</v>
      </c>
      <c r="I62" s="70">
        <f>H62/E62</f>
        <v>99.94720395302032</v>
      </c>
      <c r="J62" s="71">
        <f t="shared" si="26"/>
        <v>11.822321483560232</v>
      </c>
      <c r="L62" s="23">
        <f>SUM(L50:L61)</f>
        <v>272309108.830001</v>
      </c>
      <c r="M62" s="23">
        <f>SUM(M50:M61)</f>
        <v>328728</v>
      </c>
      <c r="N62" s="23">
        <f>L62/M62</f>
        <v>828.37211563968083</v>
      </c>
      <c r="O62" s="23">
        <f>SUM(O50:O61)</f>
        <v>0</v>
      </c>
      <c r="P62" s="70">
        <f>SUM(P50:P61)</f>
        <v>33319684.215165816</v>
      </c>
      <c r="Q62" s="70">
        <f>P62/M62</f>
        <v>101.35943459384603</v>
      </c>
      <c r="R62" s="71">
        <f t="shared" si="27"/>
        <v>12.23597857535014</v>
      </c>
      <c r="T62" s="73">
        <f t="shared" si="28"/>
        <v>-1.1736824666016887E-2</v>
      </c>
      <c r="U62" s="73">
        <f t="shared" si="28"/>
        <v>8.5908544218356031E-3</v>
      </c>
      <c r="V62" s="73">
        <f>IFERROR(O62/G62-1,0)</f>
        <v>-1</v>
      </c>
      <c r="W62" s="73">
        <f t="shared" si="29"/>
        <v>2.2842007554049193E-2</v>
      </c>
      <c r="Y62" s="23">
        <f>SUM(Y50:Y61)</f>
        <v>-3234001.1699990015</v>
      </c>
      <c r="Z62" s="23">
        <f>SUM(Z50:Z61)</f>
        <v>2800</v>
      </c>
      <c r="AA62" s="23">
        <f>SUM(AA50:AA61)</f>
        <v>-20145</v>
      </c>
      <c r="AB62" s="70">
        <f>SUM(AB50:AB61)</f>
        <v>744091.92516581714</v>
      </c>
    </row>
    <row r="63" spans="1:28" ht="30" customHeight="1">
      <c r="A63" s="115">
        <f t="shared" si="5"/>
        <v>57</v>
      </c>
      <c r="B63" s="47" t="s">
        <v>557</v>
      </c>
      <c r="J63" s="74"/>
      <c r="R63" s="74"/>
    </row>
    <row r="64" spans="1:28">
      <c r="A64" s="115">
        <f t="shared" si="5"/>
        <v>58</v>
      </c>
      <c r="B64" s="47" t="str">
        <f t="array" ref="B64:B75">TRANSPOSE('Summary - Per Book'!$D$7:$O$7)</f>
        <v>Jan</v>
      </c>
      <c r="C64" s="47">
        <f t="array" ref="C64:C75">TRANSPOSE('Summary - Per Book'!$D$8:$O$8)</f>
        <v>2020</v>
      </c>
      <c r="D64" s="3">
        <f t="array" ref="D64:D75">TRANSPOSE('Summary - Per Book'!D13:O13)</f>
        <v>396194</v>
      </c>
      <c r="E64" s="3">
        <f t="array" ref="E64:E75">TRANSPOSE('Summary - Per Book'!D37:O37)</f>
        <v>213</v>
      </c>
      <c r="F64" s="3">
        <f>D64/E64</f>
        <v>1860.0657276995305</v>
      </c>
      <c r="G64" s="3">
        <f t="array" ref="G64:G75">TRANSPOSE('Summary - Per Book'!D86:O86)</f>
        <v>0</v>
      </c>
      <c r="H64" s="60">
        <f t="array" ref="H64:H75">TRANSPOSE('Summary - Per Book'!D136:O136)</f>
        <v>43841.499999999993</v>
      </c>
      <c r="I64" s="60">
        <f>H64/E64</f>
        <v>205.82863849765255</v>
      </c>
      <c r="J64" s="69">
        <f t="shared" ref="J64:J76" si="37">(H64/D64)*100</f>
        <v>11.065664800577494</v>
      </c>
      <c r="L64" s="3">
        <f t="array" ref="L64:L75">TRANSPOSE('Summary - Weather Normalized'!D12:O12)</f>
        <v>401789</v>
      </c>
      <c r="M64" s="3">
        <f t="array" ref="M64:M75">TRANSPOSE('Summary - Annualized'!D37:O37)</f>
        <v>211</v>
      </c>
      <c r="N64" s="3">
        <f>L64/M64</f>
        <v>1904.2132701421801</v>
      </c>
      <c r="O64" s="3">
        <f t="array" ref="O64:O75">TRANSPOSE('Summary - Annualized'!D85:O85)</f>
        <v>0</v>
      </c>
      <c r="P64" s="60">
        <f t="array" ref="P64:P75">TRANSPOSE('Summary - Weather Normalized'!D132:O132)</f>
        <v>48762.434464674116</v>
      </c>
      <c r="Q64" s="60">
        <f>P64/M64</f>
        <v>231.10158514063562</v>
      </c>
      <c r="R64" s="69">
        <f t="shared" ref="R64:R76" si="38">(P64/L64)*100</f>
        <v>12.136328885229339</v>
      </c>
      <c r="T64" s="72">
        <f t="shared" ref="T64:U76" si="39">L64/D64-1</f>
        <v>1.4121869589140745E-2</v>
      </c>
      <c r="U64" s="72">
        <f t="shared" si="39"/>
        <v>-9.3896713615023719E-3</v>
      </c>
      <c r="V64" s="72">
        <f>IFERROR(O64/G64-1,0)</f>
        <v>0</v>
      </c>
      <c r="W64" s="72">
        <f t="shared" ref="W64:W76" si="40">P64/H64-1</f>
        <v>0.11224375225925498</v>
      </c>
      <c r="Y64" s="42">
        <f t="shared" ref="Y64:Z75" si="41">L64-D64</f>
        <v>5595</v>
      </c>
      <c r="Z64" s="42">
        <f t="shared" si="41"/>
        <v>-2</v>
      </c>
      <c r="AA64" s="42">
        <f t="shared" ref="AA64:AB75" si="42">O64-G64</f>
        <v>0</v>
      </c>
      <c r="AB64" s="60">
        <f t="shared" si="42"/>
        <v>4920.9344646741229</v>
      </c>
    </row>
    <row r="65" spans="1:28">
      <c r="A65" s="115">
        <f t="shared" si="5"/>
        <v>59</v>
      </c>
      <c r="B65" s="47" t="str">
        <v>Feb</v>
      </c>
      <c r="C65" s="47">
        <v>2020</v>
      </c>
      <c r="D65" s="3">
        <v>481713</v>
      </c>
      <c r="E65" s="3">
        <v>213</v>
      </c>
      <c r="F65" s="3">
        <f t="shared" ref="F65:F75" si="43">D65/E65</f>
        <v>2261.5633802816901</v>
      </c>
      <c r="G65" s="3">
        <v>0</v>
      </c>
      <c r="H65" s="60">
        <v>51930.48000000001</v>
      </c>
      <c r="I65" s="60">
        <f t="shared" ref="I65:I75" si="44">H65/E65</f>
        <v>243.80507042253527</v>
      </c>
      <c r="J65" s="69">
        <f t="shared" si="37"/>
        <v>10.780377527698031</v>
      </c>
      <c r="L65" s="3">
        <v>488469</v>
      </c>
      <c r="M65" s="3">
        <v>211</v>
      </c>
      <c r="N65" s="3">
        <f t="shared" ref="N65:N75" si="45">L65/M65</f>
        <v>2315.0189573459716</v>
      </c>
      <c r="O65" s="3">
        <v>0</v>
      </c>
      <c r="P65" s="60">
        <v>57972.46260239026</v>
      </c>
      <c r="Q65" s="60">
        <f t="shared" ref="Q65:Q75" si="46">P65/M65</f>
        <v>274.75100759426664</v>
      </c>
      <c r="R65" s="69">
        <f t="shared" si="38"/>
        <v>11.868196876852014</v>
      </c>
      <c r="T65" s="72">
        <f t="shared" si="39"/>
        <v>1.4024948465164888E-2</v>
      </c>
      <c r="U65" s="72">
        <f t="shared" si="39"/>
        <v>-9.3896713615023719E-3</v>
      </c>
      <c r="V65" s="72">
        <f t="shared" ref="V65:V75" si="47">IFERROR(O65/G65-1,0)</f>
        <v>0</v>
      </c>
      <c r="W65" s="72">
        <f t="shared" si="40"/>
        <v>0.11634752080840083</v>
      </c>
      <c r="Y65" s="42">
        <f t="shared" si="41"/>
        <v>6756</v>
      </c>
      <c r="Z65" s="42">
        <f t="shared" si="41"/>
        <v>-2</v>
      </c>
      <c r="AA65" s="42">
        <f t="shared" si="42"/>
        <v>0</v>
      </c>
      <c r="AB65" s="60">
        <f t="shared" si="42"/>
        <v>6041.9826023902497</v>
      </c>
    </row>
    <row r="66" spans="1:28">
      <c r="A66" s="115">
        <f t="shared" si="5"/>
        <v>60</v>
      </c>
      <c r="B66" s="47" t="str">
        <v>Mar</v>
      </c>
      <c r="C66" s="47">
        <v>2020</v>
      </c>
      <c r="D66" s="3">
        <v>514786</v>
      </c>
      <c r="E66" s="3">
        <v>212</v>
      </c>
      <c r="F66" s="3">
        <f t="shared" si="43"/>
        <v>2428.2358490566039</v>
      </c>
      <c r="G66" s="3">
        <v>0</v>
      </c>
      <c r="H66" s="60">
        <v>55088.409999999996</v>
      </c>
      <c r="I66" s="60">
        <f t="shared" si="44"/>
        <v>259.85099056603769</v>
      </c>
      <c r="J66" s="69">
        <f t="shared" si="37"/>
        <v>10.701225363549124</v>
      </c>
      <c r="L66" s="3">
        <v>524620</v>
      </c>
      <c r="M66" s="3">
        <v>211</v>
      </c>
      <c r="N66" s="3">
        <f t="shared" si="45"/>
        <v>2486.350710900474</v>
      </c>
      <c r="O66" s="3">
        <v>0</v>
      </c>
      <c r="P66" s="60">
        <v>61852.806918015034</v>
      </c>
      <c r="Q66" s="60">
        <f t="shared" si="46"/>
        <v>293.14126501428927</v>
      </c>
      <c r="R66" s="69">
        <f t="shared" si="38"/>
        <v>11.790020761315816</v>
      </c>
      <c r="T66" s="72">
        <f t="shared" si="39"/>
        <v>1.9103083611442528E-2</v>
      </c>
      <c r="U66" s="72">
        <f t="shared" si="39"/>
        <v>-4.7169811320755262E-3</v>
      </c>
      <c r="V66" s="72">
        <f t="shared" si="47"/>
        <v>0</v>
      </c>
      <c r="W66" s="72">
        <f t="shared" si="40"/>
        <v>0.12279165287244709</v>
      </c>
      <c r="Y66" s="42">
        <f t="shared" si="41"/>
        <v>9834</v>
      </c>
      <c r="Z66" s="42">
        <f t="shared" si="41"/>
        <v>-1</v>
      </c>
      <c r="AA66" s="42">
        <f t="shared" si="42"/>
        <v>0</v>
      </c>
      <c r="AB66" s="60">
        <f t="shared" si="42"/>
        <v>6764.396918015038</v>
      </c>
    </row>
    <row r="67" spans="1:28">
      <c r="A67" s="115">
        <f t="shared" si="5"/>
        <v>61</v>
      </c>
      <c r="B67" s="47" t="str">
        <v>Apr</v>
      </c>
      <c r="C67" s="47">
        <v>2020</v>
      </c>
      <c r="D67" s="3">
        <v>217349</v>
      </c>
      <c r="E67" s="3">
        <v>216</v>
      </c>
      <c r="F67" s="3">
        <f t="shared" si="43"/>
        <v>1006.2453703703703</v>
      </c>
      <c r="G67" s="3">
        <v>0</v>
      </c>
      <c r="H67" s="60">
        <v>26933.88</v>
      </c>
      <c r="I67" s="60">
        <f t="shared" si="44"/>
        <v>124.69388888888889</v>
      </c>
      <c r="J67" s="69">
        <f t="shared" si="37"/>
        <v>12.391996282476571</v>
      </c>
      <c r="L67" s="3">
        <v>185984</v>
      </c>
      <c r="M67" s="3">
        <v>211</v>
      </c>
      <c r="N67" s="3">
        <f t="shared" si="45"/>
        <v>881.44075829383883</v>
      </c>
      <c r="O67" s="3">
        <v>0</v>
      </c>
      <c r="P67" s="60">
        <v>25740.581795014754</v>
      </c>
      <c r="Q67" s="60">
        <f t="shared" si="46"/>
        <v>121.99327864935903</v>
      </c>
      <c r="R67" s="69">
        <f t="shared" si="38"/>
        <v>13.840213026397299</v>
      </c>
      <c r="T67" s="72">
        <f t="shared" si="39"/>
        <v>-0.14430708215818799</v>
      </c>
      <c r="U67" s="72">
        <f t="shared" si="39"/>
        <v>-2.314814814814814E-2</v>
      </c>
      <c r="V67" s="72">
        <f t="shared" si="47"/>
        <v>0</v>
      </c>
      <c r="W67" s="72">
        <f t="shared" si="40"/>
        <v>-4.4304727168356206E-2</v>
      </c>
      <c r="Y67" s="42">
        <f t="shared" si="41"/>
        <v>-31365</v>
      </c>
      <c r="Z67" s="42">
        <f t="shared" si="41"/>
        <v>-5</v>
      </c>
      <c r="AA67" s="42">
        <f t="shared" si="42"/>
        <v>0</v>
      </c>
      <c r="AB67" s="60">
        <f t="shared" si="42"/>
        <v>-1193.2982049852471</v>
      </c>
    </row>
    <row r="68" spans="1:28">
      <c r="A68" s="115">
        <f t="shared" si="5"/>
        <v>62</v>
      </c>
      <c r="B68" s="47" t="str">
        <v>May</v>
      </c>
      <c r="C68" s="47">
        <v>2020</v>
      </c>
      <c r="D68" s="3">
        <v>177775</v>
      </c>
      <c r="E68" s="3">
        <v>205</v>
      </c>
      <c r="F68" s="3">
        <f t="shared" si="43"/>
        <v>867.19512195121956</v>
      </c>
      <c r="G68" s="3">
        <v>0</v>
      </c>
      <c r="H68" s="60">
        <v>22760.89</v>
      </c>
      <c r="I68" s="60">
        <f t="shared" si="44"/>
        <v>111.02873170731706</v>
      </c>
      <c r="J68" s="69">
        <f t="shared" si="37"/>
        <v>12.803200675010546</v>
      </c>
      <c r="L68" s="3">
        <v>170435</v>
      </c>
      <c r="M68" s="3">
        <v>211</v>
      </c>
      <c r="N68" s="3">
        <f t="shared" si="45"/>
        <v>807.74881516587675</v>
      </c>
      <c r="O68" s="3">
        <v>0</v>
      </c>
      <c r="P68" s="60">
        <v>24086.826860278517</v>
      </c>
      <c r="Q68" s="60">
        <f t="shared" si="46"/>
        <v>114.15557753686501</v>
      </c>
      <c r="R68" s="69">
        <f t="shared" si="38"/>
        <v>14.132558958123928</v>
      </c>
      <c r="T68" s="72">
        <f t="shared" si="39"/>
        <v>-4.1288145127267639E-2</v>
      </c>
      <c r="U68" s="72">
        <f t="shared" si="39"/>
        <v>2.9268292682926855E-2</v>
      </c>
      <c r="V68" s="72">
        <f t="shared" si="47"/>
        <v>0</v>
      </c>
      <c r="W68" s="72">
        <f t="shared" si="40"/>
        <v>5.8255053307604276E-2</v>
      </c>
      <c r="Y68" s="42">
        <f t="shared" si="41"/>
        <v>-7340</v>
      </c>
      <c r="Z68" s="42">
        <f t="shared" si="41"/>
        <v>6</v>
      </c>
      <c r="AA68" s="42">
        <f t="shared" si="42"/>
        <v>0</v>
      </c>
      <c r="AB68" s="60">
        <f t="shared" si="42"/>
        <v>1325.936860278518</v>
      </c>
    </row>
    <row r="69" spans="1:28">
      <c r="A69" s="115">
        <f t="shared" si="5"/>
        <v>63</v>
      </c>
      <c r="B69" s="47" t="str">
        <v>Jun</v>
      </c>
      <c r="C69" s="47">
        <v>2020</v>
      </c>
      <c r="D69" s="3">
        <v>164740</v>
      </c>
      <c r="E69" s="3">
        <v>208</v>
      </c>
      <c r="F69" s="3">
        <f t="shared" si="43"/>
        <v>792.01923076923072</v>
      </c>
      <c r="G69" s="3">
        <v>0</v>
      </c>
      <c r="H69" s="60">
        <v>21847.050000000003</v>
      </c>
      <c r="I69" s="60">
        <f t="shared" si="44"/>
        <v>105.03389423076925</v>
      </c>
      <c r="J69" s="69">
        <f t="shared" si="37"/>
        <v>13.261533325239775</v>
      </c>
      <c r="L69" s="3">
        <v>178533</v>
      </c>
      <c r="M69" s="3">
        <v>211</v>
      </c>
      <c r="N69" s="3">
        <f t="shared" si="45"/>
        <v>846.12796208530801</v>
      </c>
      <c r="O69" s="3">
        <v>0</v>
      </c>
      <c r="P69" s="60">
        <v>24955.628186743335</v>
      </c>
      <c r="Q69" s="60">
        <f t="shared" si="46"/>
        <v>118.27311936845183</v>
      </c>
      <c r="R69" s="69">
        <f t="shared" si="38"/>
        <v>13.97815988458343</v>
      </c>
      <c r="T69" s="72">
        <f t="shared" si="39"/>
        <v>8.3725871069564084E-2</v>
      </c>
      <c r="U69" s="72">
        <f t="shared" si="39"/>
        <v>1.4423076923076872E-2</v>
      </c>
      <c r="V69" s="72">
        <f t="shared" si="47"/>
        <v>0</v>
      </c>
      <c r="W69" s="72">
        <f t="shared" si="40"/>
        <v>0.14228823510466326</v>
      </c>
      <c r="Y69" s="42">
        <f t="shared" si="41"/>
        <v>13793</v>
      </c>
      <c r="Z69" s="42">
        <f t="shared" si="41"/>
        <v>3</v>
      </c>
      <c r="AA69" s="42">
        <f t="shared" si="42"/>
        <v>0</v>
      </c>
      <c r="AB69" s="60">
        <f t="shared" si="42"/>
        <v>3108.5781867433325</v>
      </c>
    </row>
    <row r="70" spans="1:28">
      <c r="A70" s="115">
        <f t="shared" si="5"/>
        <v>64</v>
      </c>
      <c r="B70" s="47" t="str">
        <v>Jul</v>
      </c>
      <c r="C70" s="47">
        <v>2020</v>
      </c>
      <c r="D70" s="3">
        <v>205519</v>
      </c>
      <c r="E70" s="3">
        <v>211</v>
      </c>
      <c r="F70" s="3">
        <f t="shared" si="43"/>
        <v>974.02369668246445</v>
      </c>
      <c r="G70" s="3">
        <v>0</v>
      </c>
      <c r="H70" s="60">
        <v>25759.75999999998</v>
      </c>
      <c r="I70" s="60">
        <f t="shared" si="44"/>
        <v>122.08417061611365</v>
      </c>
      <c r="J70" s="69">
        <f t="shared" si="37"/>
        <v>12.534004155333561</v>
      </c>
      <c r="L70" s="3">
        <v>231790</v>
      </c>
      <c r="M70" s="3">
        <v>211</v>
      </c>
      <c r="N70" s="3">
        <f t="shared" si="45"/>
        <v>1098.5308056872038</v>
      </c>
      <c r="O70" s="3">
        <v>0</v>
      </c>
      <c r="P70" s="60">
        <v>30647.127293892652</v>
      </c>
      <c r="Q70" s="60">
        <f t="shared" si="46"/>
        <v>145.24704878622111</v>
      </c>
      <c r="R70" s="69">
        <f t="shared" si="38"/>
        <v>13.221936793603112</v>
      </c>
      <c r="T70" s="72">
        <f t="shared" si="39"/>
        <v>0.1278275974484111</v>
      </c>
      <c r="U70" s="72">
        <f t="shared" si="39"/>
        <v>0</v>
      </c>
      <c r="V70" s="72">
        <f t="shared" si="47"/>
        <v>0</v>
      </c>
      <c r="W70" s="72">
        <f t="shared" si="40"/>
        <v>0.18972875888178597</v>
      </c>
      <c r="Y70" s="42">
        <f t="shared" si="41"/>
        <v>26271</v>
      </c>
      <c r="Z70" s="42">
        <f t="shared" si="41"/>
        <v>0</v>
      </c>
      <c r="AA70" s="42">
        <f t="shared" si="42"/>
        <v>0</v>
      </c>
      <c r="AB70" s="60">
        <f t="shared" si="42"/>
        <v>4887.367293892672</v>
      </c>
    </row>
    <row r="71" spans="1:28">
      <c r="A71" s="115">
        <f t="shared" si="5"/>
        <v>65</v>
      </c>
      <c r="B71" s="47" t="str">
        <v>Aug</v>
      </c>
      <c r="C71" s="47">
        <v>2020</v>
      </c>
      <c r="D71" s="3">
        <v>253973</v>
      </c>
      <c r="E71" s="3">
        <v>213</v>
      </c>
      <c r="F71" s="3">
        <f t="shared" si="43"/>
        <v>1192.3615023474179</v>
      </c>
      <c r="G71" s="3">
        <v>0</v>
      </c>
      <c r="H71" s="60">
        <v>30342.319999999992</v>
      </c>
      <c r="I71" s="60">
        <f t="shared" si="44"/>
        <v>142.45220657276991</v>
      </c>
      <c r="J71" s="69">
        <f t="shared" si="37"/>
        <v>11.94706523921834</v>
      </c>
      <c r="L71" s="3">
        <v>236810</v>
      </c>
      <c r="M71" s="3">
        <v>211</v>
      </c>
      <c r="N71" s="3">
        <f t="shared" si="45"/>
        <v>1122.3222748815165</v>
      </c>
      <c r="O71" s="3">
        <v>0</v>
      </c>
      <c r="P71" s="60">
        <v>31186.817631283</v>
      </c>
      <c r="Q71" s="60">
        <f t="shared" si="46"/>
        <v>147.80482289707584</v>
      </c>
      <c r="R71" s="69">
        <f t="shared" si="38"/>
        <v>13.169552650345425</v>
      </c>
      <c r="T71" s="72">
        <f t="shared" si="39"/>
        <v>-6.7578049635197424E-2</v>
      </c>
      <c r="U71" s="72">
        <f t="shared" si="39"/>
        <v>-9.3896713615023719E-3</v>
      </c>
      <c r="V71" s="72">
        <f t="shared" si="47"/>
        <v>0</v>
      </c>
      <c r="W71" s="72">
        <f t="shared" si="40"/>
        <v>2.7832335539372366E-2</v>
      </c>
      <c r="Y71" s="42">
        <f t="shared" si="41"/>
        <v>-17163</v>
      </c>
      <c r="Z71" s="42">
        <f t="shared" si="41"/>
        <v>-2</v>
      </c>
      <c r="AA71" s="42">
        <f t="shared" si="42"/>
        <v>0</v>
      </c>
      <c r="AB71" s="60">
        <f t="shared" si="42"/>
        <v>844.49763128300765</v>
      </c>
    </row>
    <row r="72" spans="1:28">
      <c r="A72" s="115">
        <f t="shared" si="5"/>
        <v>66</v>
      </c>
      <c r="B72" s="47" t="str">
        <v>Sep</v>
      </c>
      <c r="C72" s="47">
        <v>2020</v>
      </c>
      <c r="D72" s="3">
        <v>382287</v>
      </c>
      <c r="E72" s="3">
        <v>212</v>
      </c>
      <c r="F72" s="3">
        <f t="shared" si="43"/>
        <v>1803.2405660377358</v>
      </c>
      <c r="G72" s="3">
        <v>0</v>
      </c>
      <c r="H72" s="60">
        <v>42524.7</v>
      </c>
      <c r="I72" s="60">
        <f t="shared" si="44"/>
        <v>200.58820754716979</v>
      </c>
      <c r="J72" s="69">
        <f t="shared" si="37"/>
        <v>11.1237630366714</v>
      </c>
      <c r="L72" s="3">
        <v>316387</v>
      </c>
      <c r="M72" s="3">
        <v>211</v>
      </c>
      <c r="N72" s="3">
        <f t="shared" si="45"/>
        <v>1499.4644549763034</v>
      </c>
      <c r="O72" s="3">
        <v>0</v>
      </c>
      <c r="P72" s="60">
        <v>39653.15278473885</v>
      </c>
      <c r="Q72" s="60">
        <f t="shared" si="46"/>
        <v>187.92963405089503</v>
      </c>
      <c r="R72" s="69">
        <f t="shared" si="38"/>
        <v>12.533116969009109</v>
      </c>
      <c r="T72" s="72">
        <f t="shared" si="39"/>
        <v>-0.17238357569051521</v>
      </c>
      <c r="U72" s="72">
        <f t="shared" si="39"/>
        <v>-4.7169811320755262E-3</v>
      </c>
      <c r="V72" s="72">
        <f t="shared" si="47"/>
        <v>0</v>
      </c>
      <c r="W72" s="72">
        <f t="shared" si="40"/>
        <v>-6.7526571974902749E-2</v>
      </c>
      <c r="Y72" s="42">
        <f t="shared" si="41"/>
        <v>-65900</v>
      </c>
      <c r="Z72" s="42">
        <f t="shared" si="41"/>
        <v>-1</v>
      </c>
      <c r="AA72" s="42">
        <f t="shared" si="42"/>
        <v>0</v>
      </c>
      <c r="AB72" s="60">
        <f t="shared" si="42"/>
        <v>-2871.5472152611474</v>
      </c>
    </row>
    <row r="73" spans="1:28">
      <c r="A73" s="115">
        <f t="shared" si="5"/>
        <v>67</v>
      </c>
      <c r="B73" s="47" t="str">
        <v>Oct</v>
      </c>
      <c r="C73" s="47">
        <v>2020</v>
      </c>
      <c r="D73" s="3">
        <v>329117</v>
      </c>
      <c r="E73" s="3">
        <v>212</v>
      </c>
      <c r="F73" s="3">
        <f t="shared" si="43"/>
        <v>1552.4386792452831</v>
      </c>
      <c r="G73" s="3">
        <v>0</v>
      </c>
      <c r="H73" s="60">
        <v>37517.310000000005</v>
      </c>
      <c r="I73" s="60">
        <f t="shared" si="44"/>
        <v>176.96844339622643</v>
      </c>
      <c r="J73" s="69">
        <f t="shared" si="37"/>
        <v>11.399383805759047</v>
      </c>
      <c r="L73" s="3">
        <v>405967</v>
      </c>
      <c r="M73" s="3">
        <v>211</v>
      </c>
      <c r="N73" s="3">
        <f t="shared" si="45"/>
        <v>1924.0142180094788</v>
      </c>
      <c r="O73" s="3">
        <v>0</v>
      </c>
      <c r="P73" s="60">
        <v>49215.866892030004</v>
      </c>
      <c r="Q73" s="60">
        <f t="shared" si="46"/>
        <v>233.25055399066352</v>
      </c>
      <c r="R73" s="69">
        <f t="shared" si="38"/>
        <v>12.123120079225652</v>
      </c>
      <c r="T73" s="72">
        <f t="shared" si="39"/>
        <v>0.2335035868703228</v>
      </c>
      <c r="U73" s="72">
        <f t="shared" si="39"/>
        <v>-4.7169811320755262E-3</v>
      </c>
      <c r="V73" s="72">
        <f t="shared" si="47"/>
        <v>0</v>
      </c>
      <c r="W73" s="72">
        <f t="shared" si="40"/>
        <v>0.31181758212489119</v>
      </c>
      <c r="Y73" s="42">
        <f t="shared" si="41"/>
        <v>76850</v>
      </c>
      <c r="Z73" s="42">
        <f t="shared" si="41"/>
        <v>-1</v>
      </c>
      <c r="AA73" s="42">
        <f t="shared" si="42"/>
        <v>0</v>
      </c>
      <c r="AB73" s="60">
        <f t="shared" si="42"/>
        <v>11698.556892029999</v>
      </c>
    </row>
    <row r="74" spans="1:28">
      <c r="A74" s="115">
        <f t="shared" si="5"/>
        <v>68</v>
      </c>
      <c r="B74" s="47" t="str">
        <v>Nov</v>
      </c>
      <c r="C74" s="47">
        <v>2020</v>
      </c>
      <c r="D74" s="3">
        <v>269644</v>
      </c>
      <c r="E74" s="3">
        <v>213</v>
      </c>
      <c r="F74" s="3">
        <f t="shared" si="43"/>
        <v>1265.9342723004695</v>
      </c>
      <c r="G74" s="3">
        <v>0</v>
      </c>
      <c r="H74" s="60">
        <v>31789.199999999997</v>
      </c>
      <c r="I74" s="60">
        <f t="shared" si="44"/>
        <v>149.24507042253521</v>
      </c>
      <c r="J74" s="69">
        <f t="shared" si="37"/>
        <v>11.789322217442257</v>
      </c>
      <c r="L74" s="3">
        <v>269564</v>
      </c>
      <c r="M74" s="3">
        <v>211</v>
      </c>
      <c r="N74" s="3">
        <f t="shared" si="45"/>
        <v>1277.5545023696682</v>
      </c>
      <c r="O74" s="3">
        <v>0</v>
      </c>
      <c r="P74" s="60">
        <v>34652.394357135316</v>
      </c>
      <c r="Q74" s="60">
        <f t="shared" si="46"/>
        <v>164.22935714282141</v>
      </c>
      <c r="R74" s="69">
        <f t="shared" si="38"/>
        <v>12.854978542066196</v>
      </c>
      <c r="T74" s="72">
        <f t="shared" si="39"/>
        <v>-2.9668748423850033E-4</v>
      </c>
      <c r="U74" s="72">
        <f t="shared" si="39"/>
        <v>-9.3896713615023719E-3</v>
      </c>
      <c r="V74" s="72">
        <f t="shared" si="47"/>
        <v>0</v>
      </c>
      <c r="W74" s="72">
        <f t="shared" si="40"/>
        <v>9.006814758267967E-2</v>
      </c>
      <c r="Y74" s="42">
        <f t="shared" si="41"/>
        <v>-80</v>
      </c>
      <c r="Z74" s="42">
        <f t="shared" si="41"/>
        <v>-2</v>
      </c>
      <c r="AA74" s="42">
        <f t="shared" si="42"/>
        <v>0</v>
      </c>
      <c r="AB74" s="60">
        <f t="shared" si="42"/>
        <v>2863.1943571353186</v>
      </c>
    </row>
    <row r="75" spans="1:28">
      <c r="A75" s="115">
        <f t="shared" si="5"/>
        <v>69</v>
      </c>
      <c r="B75" s="47" t="str">
        <v>Dec</v>
      </c>
      <c r="C75" s="47">
        <v>2020</v>
      </c>
      <c r="D75" s="3">
        <v>266178</v>
      </c>
      <c r="E75" s="3">
        <v>211</v>
      </c>
      <c r="F75" s="3">
        <f t="shared" si="43"/>
        <v>1261.5071090047393</v>
      </c>
      <c r="G75" s="3">
        <v>0</v>
      </c>
      <c r="H75" s="60">
        <v>31383.76999999999</v>
      </c>
      <c r="I75" s="60">
        <f t="shared" si="44"/>
        <v>148.73824644549759</v>
      </c>
      <c r="J75" s="69">
        <f t="shared" si="37"/>
        <v>11.790519877675838</v>
      </c>
      <c r="L75" s="3">
        <v>266178</v>
      </c>
      <c r="M75" s="3">
        <v>211</v>
      </c>
      <c r="N75" s="3">
        <f t="shared" si="45"/>
        <v>1261.5071090047393</v>
      </c>
      <c r="O75" s="3">
        <v>0</v>
      </c>
      <c r="P75" s="60">
        <v>34253.610741678916</v>
      </c>
      <c r="Q75" s="60">
        <f t="shared" si="46"/>
        <v>162.33938740132189</v>
      </c>
      <c r="R75" s="69">
        <f t="shared" si="38"/>
        <v>12.86868589503224</v>
      </c>
      <c r="T75" s="72">
        <f t="shared" si="39"/>
        <v>0</v>
      </c>
      <c r="U75" s="72">
        <f t="shared" si="39"/>
        <v>0</v>
      </c>
      <c r="V75" s="72">
        <f t="shared" si="47"/>
        <v>0</v>
      </c>
      <c r="W75" s="72">
        <f t="shared" si="40"/>
        <v>9.1443467170417403E-2</v>
      </c>
      <c r="Y75" s="42">
        <f t="shared" si="41"/>
        <v>0</v>
      </c>
      <c r="Z75" s="42">
        <f t="shared" si="41"/>
        <v>0</v>
      </c>
      <c r="AA75" s="42">
        <f t="shared" si="42"/>
        <v>0</v>
      </c>
      <c r="AB75" s="60">
        <f t="shared" si="42"/>
        <v>2869.8407416789269</v>
      </c>
    </row>
    <row r="76" spans="1:28" collapsed="1">
      <c r="A76" s="115">
        <f t="shared" si="5"/>
        <v>70</v>
      </c>
      <c r="B76" s="47" t="s">
        <v>18</v>
      </c>
      <c r="D76" s="23">
        <f>SUM(D64:D75)</f>
        <v>3659275</v>
      </c>
      <c r="E76" s="23">
        <f>SUM(E64:E75)</f>
        <v>2539</v>
      </c>
      <c r="F76" s="23">
        <f>D76/E76</f>
        <v>1441.2268609688854</v>
      </c>
      <c r="G76" s="23">
        <f>SUM(G64:G75)</f>
        <v>0</v>
      </c>
      <c r="H76" s="70">
        <f>SUM(H64:H75)</f>
        <v>421719.27</v>
      </c>
      <c r="I76" s="70">
        <f>H76/E76</f>
        <v>166.0966010240252</v>
      </c>
      <c r="J76" s="71">
        <f t="shared" si="37"/>
        <v>11.524667317979654</v>
      </c>
      <c r="L76" s="23">
        <f>SUM(L64:L75)</f>
        <v>3676526</v>
      </c>
      <c r="M76" s="23">
        <f>SUM(M64:M75)</f>
        <v>2532</v>
      </c>
      <c r="N76" s="23">
        <f>L76/M76</f>
        <v>1452.0244865718798</v>
      </c>
      <c r="O76" s="23">
        <f>SUM(O64:O75)</f>
        <v>0</v>
      </c>
      <c r="P76" s="70">
        <f>SUM(P64:P75)</f>
        <v>462979.71052787482</v>
      </c>
      <c r="Q76" s="70">
        <f>P76/M76</f>
        <v>182.85138646440555</v>
      </c>
      <c r="R76" s="71">
        <f t="shared" si="38"/>
        <v>12.592858326797494</v>
      </c>
      <c r="T76" s="73">
        <f t="shared" si="39"/>
        <v>4.7143218260448094E-3</v>
      </c>
      <c r="U76" s="73">
        <f t="shared" si="39"/>
        <v>-2.7569909413154292E-3</v>
      </c>
      <c r="V76" s="73">
        <f>IFERROR(O76/G76-1,0)</f>
        <v>0</v>
      </c>
      <c r="W76" s="73">
        <f t="shared" si="40"/>
        <v>9.7838641634456991E-2</v>
      </c>
      <c r="Y76" s="23">
        <f>SUM(Y64:Y75)</f>
        <v>17251</v>
      </c>
      <c r="Z76" s="23">
        <f>SUM(Z64:Z75)</f>
        <v>-7</v>
      </c>
      <c r="AA76" s="23">
        <f>SUM(AA64:AA75)</f>
        <v>0</v>
      </c>
      <c r="AB76" s="70">
        <f>SUM(AB64:AB75)</f>
        <v>41260.440527874787</v>
      </c>
    </row>
    <row r="77" spans="1:28" ht="30" customHeight="1">
      <c r="A77" s="115">
        <f>A76+1</f>
        <v>71</v>
      </c>
      <c r="B77" s="47" t="s">
        <v>558</v>
      </c>
      <c r="J77" s="74"/>
      <c r="R77" s="74"/>
    </row>
    <row r="78" spans="1:28">
      <c r="A78" s="115">
        <f t="shared" si="5"/>
        <v>72</v>
      </c>
      <c r="B78" s="47" t="str">
        <f t="array" ref="B78:B89">TRANSPOSE('Summary - Per Book'!$D$7:$O$7)</f>
        <v>Jan</v>
      </c>
      <c r="C78" s="47">
        <f t="array" ref="C78:C89">TRANSPOSE('Summary - Per Book'!$D$8:$O$8)</f>
        <v>2020</v>
      </c>
      <c r="D78" s="3">
        <f t="array" ref="D78:D89">TRANSPOSE('Summary - Per Book'!D14:O14)</f>
        <v>3456965</v>
      </c>
      <c r="E78" s="3">
        <f t="array" ref="E78:E89">TRANSPOSE('Summary - Per Book'!D38:O38)</f>
        <v>173</v>
      </c>
      <c r="F78" s="3">
        <f>D78/E78</f>
        <v>19982.456647398845</v>
      </c>
      <c r="G78" s="3">
        <f t="array" ref="G78:G89">TRANSPOSE('Summary - Per Book'!D87:O87)</f>
        <v>0</v>
      </c>
      <c r="H78" s="60">
        <f t="array" ref="H78:H89">TRANSPOSE('Summary - Per Book'!D137:O137)</f>
        <v>321641.61999999988</v>
      </c>
      <c r="I78" s="60">
        <f>H78/E78</f>
        <v>1859.2001156069357</v>
      </c>
      <c r="J78" s="69">
        <f t="shared" ref="J78:J90" si="48">(H78/D78)*100</f>
        <v>9.3041618876673571</v>
      </c>
      <c r="L78" s="3">
        <f t="array" ref="L78:L89">TRANSPOSE('Summary - Weather Normalized'!D13:O13)</f>
        <v>3539372</v>
      </c>
      <c r="M78" s="3">
        <f t="array" ref="M78:M89">TRANSPOSE('Summary - Annualized'!D38:O38)</f>
        <v>179</v>
      </c>
      <c r="N78" s="3">
        <f>L78/M78</f>
        <v>19773.027932960893</v>
      </c>
      <c r="O78" s="3">
        <f t="array" ref="O78:O89">TRANSPOSE('Summary - Annualized'!D86:O86)</f>
        <v>0</v>
      </c>
      <c r="P78" s="60">
        <f t="array" ref="P78:P89">TRANSPOSE('Summary - Weather Normalized'!D133:O133)</f>
        <v>341481.10489177849</v>
      </c>
      <c r="Q78" s="60">
        <f>P78/M78</f>
        <v>1907.7156697864721</v>
      </c>
      <c r="R78" s="69">
        <f t="shared" ref="R78:R90" si="49">(P78/L78)*100</f>
        <v>9.648070473851817</v>
      </c>
      <c r="T78" s="72">
        <f t="shared" ref="T78:U90" si="50">L78/D78-1</f>
        <v>2.3837961911676864E-2</v>
      </c>
      <c r="U78" s="72">
        <f t="shared" si="50"/>
        <v>3.4682080924855585E-2</v>
      </c>
      <c r="V78" s="72">
        <f>IFERROR(O78/G78-1,0)</f>
        <v>0</v>
      </c>
      <c r="W78" s="72">
        <f t="shared" ref="W78:W90" si="51">P78/H78-1</f>
        <v>6.1681957987211433E-2</v>
      </c>
      <c r="Y78" s="42">
        <f t="shared" ref="Y78:Z89" si="52">L78-D78</f>
        <v>82407</v>
      </c>
      <c r="Z78" s="42">
        <f t="shared" si="52"/>
        <v>6</v>
      </c>
      <c r="AA78" s="42">
        <f t="shared" ref="AA78:AB89" si="53">O78-G78</f>
        <v>0</v>
      </c>
      <c r="AB78" s="60">
        <f t="shared" si="53"/>
        <v>19839.484891778615</v>
      </c>
    </row>
    <row r="79" spans="1:28">
      <c r="A79" s="115">
        <f t="shared" si="5"/>
        <v>73</v>
      </c>
      <c r="B79" s="47" t="str">
        <v>Feb</v>
      </c>
      <c r="C79" s="47">
        <v>2020</v>
      </c>
      <c r="D79" s="3">
        <v>3013969</v>
      </c>
      <c r="E79" s="3">
        <v>174</v>
      </c>
      <c r="F79" s="3">
        <f t="shared" ref="F79:F89" si="54">D79/E79</f>
        <v>17321.660919540231</v>
      </c>
      <c r="G79" s="3">
        <v>0</v>
      </c>
      <c r="H79" s="60">
        <v>320535.4499999999</v>
      </c>
      <c r="I79" s="60">
        <f t="shared" ref="I79:I89" si="55">H79/E79</f>
        <v>1842.157758620689</v>
      </c>
      <c r="J79" s="69">
        <f t="shared" si="48"/>
        <v>10.634994918660407</v>
      </c>
      <c r="L79" s="3">
        <v>3079915</v>
      </c>
      <c r="M79" s="3">
        <v>179</v>
      </c>
      <c r="N79" s="3">
        <f t="shared" ref="N79:N89" si="56">L79/M79</f>
        <v>17206.229050279329</v>
      </c>
      <c r="O79" s="3">
        <v>0</v>
      </c>
      <c r="P79" s="60">
        <v>337818.94062542124</v>
      </c>
      <c r="Q79" s="60">
        <f t="shared" ref="Q79:Q89" si="57">P79/M79</f>
        <v>1887.2566515386661</v>
      </c>
      <c r="R79" s="69">
        <f t="shared" si="49"/>
        <v>10.968450123637218</v>
      </c>
      <c r="T79" s="72">
        <f t="shared" si="50"/>
        <v>2.1880118873153664E-2</v>
      </c>
      <c r="U79" s="72">
        <f t="shared" si="50"/>
        <v>2.8735632183908066E-2</v>
      </c>
      <c r="V79" s="72">
        <f t="shared" ref="V79:V89" si="58">IFERROR(O79/G79-1,0)</f>
        <v>0</v>
      </c>
      <c r="W79" s="72">
        <f t="shared" si="51"/>
        <v>5.3920683735360075E-2</v>
      </c>
      <c r="Y79" s="42">
        <f t="shared" si="52"/>
        <v>65946</v>
      </c>
      <c r="Z79" s="42">
        <f t="shared" si="52"/>
        <v>5</v>
      </c>
      <c r="AA79" s="42">
        <f t="shared" si="53"/>
        <v>0</v>
      </c>
      <c r="AB79" s="60">
        <f t="shared" si="53"/>
        <v>17283.490625421342</v>
      </c>
    </row>
    <row r="80" spans="1:28">
      <c r="A80" s="115">
        <f t="shared" si="5"/>
        <v>74</v>
      </c>
      <c r="B80" s="47" t="str">
        <v>Mar</v>
      </c>
      <c r="C80" s="47">
        <v>2020</v>
      </c>
      <c r="D80" s="3">
        <v>3049397</v>
      </c>
      <c r="E80" s="3">
        <v>174</v>
      </c>
      <c r="F80" s="3">
        <f t="shared" si="54"/>
        <v>17525.27011494253</v>
      </c>
      <c r="G80" s="3">
        <v>0</v>
      </c>
      <c r="H80" s="60">
        <v>320984.25</v>
      </c>
      <c r="I80" s="60">
        <f t="shared" si="55"/>
        <v>1844.7370689655172</v>
      </c>
      <c r="J80" s="69">
        <f t="shared" si="48"/>
        <v>10.526154843072254</v>
      </c>
      <c r="L80" s="3">
        <v>3112989</v>
      </c>
      <c r="M80" s="3">
        <v>179</v>
      </c>
      <c r="N80" s="3">
        <f t="shared" si="56"/>
        <v>17391</v>
      </c>
      <c r="O80" s="3">
        <v>0</v>
      </c>
      <c r="P80" s="60">
        <v>338082.54780457204</v>
      </c>
      <c r="Q80" s="60">
        <f t="shared" si="57"/>
        <v>1888.7293173439778</v>
      </c>
      <c r="R80" s="69">
        <f t="shared" si="49"/>
        <v>10.860383631441422</v>
      </c>
      <c r="T80" s="72">
        <f t="shared" si="50"/>
        <v>2.0853958995827648E-2</v>
      </c>
      <c r="U80" s="72">
        <f t="shared" si="50"/>
        <v>2.8735632183908066E-2</v>
      </c>
      <c r="V80" s="72">
        <f t="shared" si="58"/>
        <v>0</v>
      </c>
      <c r="W80" s="72">
        <f t="shared" si="51"/>
        <v>5.3268338881337751E-2</v>
      </c>
      <c r="Y80" s="42">
        <f t="shared" si="52"/>
        <v>63592</v>
      </c>
      <c r="Z80" s="42">
        <f t="shared" si="52"/>
        <v>5</v>
      </c>
      <c r="AA80" s="42">
        <f t="shared" si="53"/>
        <v>0</v>
      </c>
      <c r="AB80" s="60">
        <f t="shared" si="53"/>
        <v>17098.297804572037</v>
      </c>
    </row>
    <row r="81" spans="1:28">
      <c r="A81" s="115">
        <f t="shared" si="5"/>
        <v>75</v>
      </c>
      <c r="B81" s="47" t="str">
        <v>Apr</v>
      </c>
      <c r="C81" s="47">
        <v>2020</v>
      </c>
      <c r="D81" s="3">
        <v>2711190</v>
      </c>
      <c r="E81" s="3">
        <v>174</v>
      </c>
      <c r="F81" s="3">
        <f t="shared" si="54"/>
        <v>15581.551724137931</v>
      </c>
      <c r="G81" s="3">
        <v>0</v>
      </c>
      <c r="H81" s="60">
        <v>319890.39</v>
      </c>
      <c r="I81" s="60">
        <f t="shared" si="55"/>
        <v>1838.4505172413794</v>
      </c>
      <c r="J81" s="69">
        <f t="shared" si="48"/>
        <v>11.79889236829584</v>
      </c>
      <c r="L81" s="3">
        <v>2766590</v>
      </c>
      <c r="M81" s="3">
        <v>179</v>
      </c>
      <c r="N81" s="3">
        <f t="shared" si="56"/>
        <v>15455.810055865923</v>
      </c>
      <c r="O81" s="3">
        <v>0</v>
      </c>
      <c r="P81" s="60">
        <v>335321.55850180337</v>
      </c>
      <c r="Q81" s="60">
        <f t="shared" si="57"/>
        <v>1873.3047960994602</v>
      </c>
      <c r="R81" s="69">
        <f t="shared" si="49"/>
        <v>12.1203921976803</v>
      </c>
      <c r="T81" s="72">
        <f t="shared" si="50"/>
        <v>2.043383163850554E-2</v>
      </c>
      <c r="U81" s="72">
        <f t="shared" si="50"/>
        <v>2.8735632183908066E-2</v>
      </c>
      <c r="V81" s="72">
        <f t="shared" si="58"/>
        <v>0</v>
      </c>
      <c r="W81" s="72">
        <f t="shared" si="51"/>
        <v>4.8238924907382685E-2</v>
      </c>
      <c r="Y81" s="42">
        <f t="shared" si="52"/>
        <v>55400</v>
      </c>
      <c r="Z81" s="42">
        <f t="shared" si="52"/>
        <v>5</v>
      </c>
      <c r="AA81" s="42">
        <f t="shared" si="53"/>
        <v>0</v>
      </c>
      <c r="AB81" s="60">
        <f t="shared" si="53"/>
        <v>15431.16850180336</v>
      </c>
    </row>
    <row r="82" spans="1:28">
      <c r="A82" s="115">
        <f t="shared" si="5"/>
        <v>76</v>
      </c>
      <c r="B82" s="47" t="str">
        <v>May</v>
      </c>
      <c r="C82" s="47">
        <v>2020</v>
      </c>
      <c r="D82" s="3">
        <v>2577889</v>
      </c>
      <c r="E82" s="3">
        <v>174</v>
      </c>
      <c r="F82" s="3">
        <f t="shared" si="54"/>
        <v>14815.454022988506</v>
      </c>
      <c r="G82" s="3">
        <v>0</v>
      </c>
      <c r="H82" s="60">
        <v>319387.12</v>
      </c>
      <c r="I82" s="60">
        <f t="shared" si="55"/>
        <v>1835.5581609195401</v>
      </c>
      <c r="J82" s="69">
        <f t="shared" si="48"/>
        <v>12.389483022736821</v>
      </c>
      <c r="L82" s="3">
        <v>2630564</v>
      </c>
      <c r="M82" s="3">
        <v>179</v>
      </c>
      <c r="N82" s="3">
        <f t="shared" si="56"/>
        <v>14695.888268156425</v>
      </c>
      <c r="O82" s="3">
        <v>0</v>
      </c>
      <c r="P82" s="60">
        <v>334237.39427194162</v>
      </c>
      <c r="Q82" s="60">
        <f t="shared" si="57"/>
        <v>1867.2480126924113</v>
      </c>
      <c r="R82" s="69">
        <f t="shared" si="49"/>
        <v>12.705921402100143</v>
      </c>
      <c r="T82" s="72">
        <f t="shared" si="50"/>
        <v>2.0433385611250188E-2</v>
      </c>
      <c r="U82" s="72">
        <f t="shared" si="50"/>
        <v>2.8735632183908066E-2</v>
      </c>
      <c r="V82" s="72">
        <f t="shared" si="58"/>
        <v>0</v>
      </c>
      <c r="W82" s="72">
        <f t="shared" si="51"/>
        <v>4.6496158868089665E-2</v>
      </c>
      <c r="Y82" s="42">
        <f t="shared" si="52"/>
        <v>52675</v>
      </c>
      <c r="Z82" s="42">
        <f t="shared" si="52"/>
        <v>5</v>
      </c>
      <c r="AA82" s="42">
        <f t="shared" si="53"/>
        <v>0</v>
      </c>
      <c r="AB82" s="60">
        <f t="shared" si="53"/>
        <v>14850.274271941627</v>
      </c>
    </row>
    <row r="83" spans="1:28">
      <c r="A83" s="115">
        <f t="shared" si="5"/>
        <v>77</v>
      </c>
      <c r="B83" s="47" t="str">
        <v>Jun</v>
      </c>
      <c r="C83" s="47">
        <v>2020</v>
      </c>
      <c r="D83" s="3">
        <v>2379873</v>
      </c>
      <c r="E83" s="3">
        <v>174</v>
      </c>
      <c r="F83" s="3">
        <f t="shared" si="54"/>
        <v>13677.431034482759</v>
      </c>
      <c r="G83" s="3">
        <v>0</v>
      </c>
      <c r="H83" s="60">
        <v>318623.03999999998</v>
      </c>
      <c r="I83" s="60">
        <f t="shared" si="55"/>
        <v>1831.166896551724</v>
      </c>
      <c r="J83" s="69">
        <f t="shared" si="48"/>
        <v>13.388237103408459</v>
      </c>
      <c r="L83" s="3">
        <v>2428605</v>
      </c>
      <c r="M83" s="3">
        <v>179</v>
      </c>
      <c r="N83" s="3">
        <f t="shared" si="56"/>
        <v>13567.625698324022</v>
      </c>
      <c r="O83" s="3">
        <v>0</v>
      </c>
      <c r="P83" s="60">
        <v>332627.65843975457</v>
      </c>
      <c r="Q83" s="60">
        <f t="shared" si="57"/>
        <v>1858.2550750824278</v>
      </c>
      <c r="R83" s="69">
        <f t="shared" si="49"/>
        <v>13.696243664151005</v>
      </c>
      <c r="T83" s="72">
        <f t="shared" si="50"/>
        <v>2.0476722917567525E-2</v>
      </c>
      <c r="U83" s="72">
        <f t="shared" si="50"/>
        <v>2.8735632183908066E-2</v>
      </c>
      <c r="V83" s="72">
        <f t="shared" si="58"/>
        <v>0</v>
      </c>
      <c r="W83" s="72">
        <f t="shared" si="51"/>
        <v>4.3953564813626222E-2</v>
      </c>
      <c r="Y83" s="42">
        <f t="shared" si="52"/>
        <v>48732</v>
      </c>
      <c r="Z83" s="42">
        <f t="shared" si="52"/>
        <v>5</v>
      </c>
      <c r="AA83" s="42">
        <f t="shared" si="53"/>
        <v>0</v>
      </c>
      <c r="AB83" s="60">
        <f t="shared" si="53"/>
        <v>14004.618439754588</v>
      </c>
    </row>
    <row r="84" spans="1:28">
      <c r="A84" s="115">
        <f t="shared" si="5"/>
        <v>78</v>
      </c>
      <c r="B84" s="47" t="str">
        <v>Jul</v>
      </c>
      <c r="C84" s="47">
        <v>2020</v>
      </c>
      <c r="D84" s="3">
        <v>2532039</v>
      </c>
      <c r="E84" s="3">
        <v>174</v>
      </c>
      <c r="F84" s="3">
        <f t="shared" si="54"/>
        <v>14551.948275862069</v>
      </c>
      <c r="G84" s="3">
        <v>0</v>
      </c>
      <c r="H84" s="60">
        <v>319166.94999999995</v>
      </c>
      <c r="I84" s="60">
        <f t="shared" si="55"/>
        <v>1834.2928160919537</v>
      </c>
      <c r="J84" s="69">
        <f t="shared" si="48"/>
        <v>12.605135623898367</v>
      </c>
      <c r="L84" s="3">
        <v>2583881</v>
      </c>
      <c r="M84" s="3">
        <v>179</v>
      </c>
      <c r="N84" s="3">
        <f t="shared" si="56"/>
        <v>14435.089385474861</v>
      </c>
      <c r="O84" s="3">
        <v>0</v>
      </c>
      <c r="P84" s="60">
        <v>333865.30237976916</v>
      </c>
      <c r="Q84" s="60">
        <f t="shared" si="57"/>
        <v>1865.1692870378165</v>
      </c>
      <c r="R84" s="69">
        <f t="shared" si="49"/>
        <v>12.921078887911989</v>
      </c>
      <c r="T84" s="72">
        <f t="shared" si="50"/>
        <v>2.0474408174597558E-2</v>
      </c>
      <c r="U84" s="72">
        <f t="shared" si="50"/>
        <v>2.8735632183908066E-2</v>
      </c>
      <c r="V84" s="72">
        <f t="shared" si="58"/>
        <v>0</v>
      </c>
      <c r="W84" s="72">
        <f t="shared" si="51"/>
        <v>4.6052238114783428E-2</v>
      </c>
      <c r="Y84" s="42">
        <f t="shared" si="52"/>
        <v>51842</v>
      </c>
      <c r="Z84" s="42">
        <f t="shared" si="52"/>
        <v>5</v>
      </c>
      <c r="AA84" s="42">
        <f t="shared" si="53"/>
        <v>0</v>
      </c>
      <c r="AB84" s="60">
        <f t="shared" si="53"/>
        <v>14698.352379769203</v>
      </c>
    </row>
    <row r="85" spans="1:28">
      <c r="A85" s="115">
        <f t="shared" si="5"/>
        <v>79</v>
      </c>
      <c r="B85" s="47" t="str">
        <v>Aug</v>
      </c>
      <c r="C85" s="47">
        <v>2020</v>
      </c>
      <c r="D85" s="3">
        <v>2719591</v>
      </c>
      <c r="E85" s="3">
        <v>176</v>
      </c>
      <c r="F85" s="3">
        <f t="shared" si="54"/>
        <v>15452.22159090909</v>
      </c>
      <c r="G85" s="3">
        <v>0</v>
      </c>
      <c r="H85" s="60">
        <v>320191.46000000014</v>
      </c>
      <c r="I85" s="60">
        <f t="shared" si="55"/>
        <v>1819.26965909091</v>
      </c>
      <c r="J85" s="69">
        <f t="shared" si="48"/>
        <v>11.773515208720728</v>
      </c>
      <c r="L85" s="3">
        <v>2768885</v>
      </c>
      <c r="M85" s="3">
        <v>179</v>
      </c>
      <c r="N85" s="3">
        <f t="shared" si="56"/>
        <v>15468.6312849162</v>
      </c>
      <c r="O85" s="3">
        <v>0</v>
      </c>
      <c r="P85" s="60">
        <v>335339.84550565417</v>
      </c>
      <c r="Q85" s="60">
        <f t="shared" si="57"/>
        <v>1873.4069581321462</v>
      </c>
      <c r="R85" s="69">
        <f t="shared" si="49"/>
        <v>12.111006614780106</v>
      </c>
      <c r="T85" s="72">
        <f t="shared" si="50"/>
        <v>1.8125519609382357E-2</v>
      </c>
      <c r="U85" s="72">
        <f t="shared" si="50"/>
        <v>1.7045454545454586E-2</v>
      </c>
      <c r="V85" s="72">
        <f t="shared" si="58"/>
        <v>0</v>
      </c>
      <c r="W85" s="72">
        <f t="shared" si="51"/>
        <v>4.7310398302484513E-2</v>
      </c>
      <c r="Y85" s="42">
        <f t="shared" si="52"/>
        <v>49294</v>
      </c>
      <c r="Z85" s="42">
        <f t="shared" si="52"/>
        <v>3</v>
      </c>
      <c r="AA85" s="42">
        <f t="shared" si="53"/>
        <v>0</v>
      </c>
      <c r="AB85" s="60">
        <f t="shared" si="53"/>
        <v>15148.385505654034</v>
      </c>
    </row>
    <row r="86" spans="1:28">
      <c r="A86" s="115">
        <f t="shared" si="5"/>
        <v>80</v>
      </c>
      <c r="B86" s="47" t="str">
        <v>Sep</v>
      </c>
      <c r="C86" s="47">
        <v>2020</v>
      </c>
      <c r="D86" s="3">
        <v>2870211</v>
      </c>
      <c r="E86" s="3">
        <v>177</v>
      </c>
      <c r="F86" s="3">
        <f t="shared" si="54"/>
        <v>16215.881355932202</v>
      </c>
      <c r="G86" s="3">
        <v>0</v>
      </c>
      <c r="H86" s="60">
        <v>322328.01</v>
      </c>
      <c r="I86" s="60">
        <f t="shared" si="55"/>
        <v>1821.0622033898305</v>
      </c>
      <c r="J86" s="69">
        <f t="shared" si="48"/>
        <v>11.230115486283063</v>
      </c>
      <c r="L86" s="3">
        <v>2898996</v>
      </c>
      <c r="M86" s="3">
        <v>179</v>
      </c>
      <c r="N86" s="3">
        <f t="shared" si="56"/>
        <v>16195.508379888268</v>
      </c>
      <c r="O86" s="3">
        <v>0</v>
      </c>
      <c r="P86" s="60">
        <v>336376.91855821665</v>
      </c>
      <c r="Q86" s="60">
        <f t="shared" si="57"/>
        <v>1879.2006623364059</v>
      </c>
      <c r="R86" s="69">
        <f t="shared" si="49"/>
        <v>11.603221203417204</v>
      </c>
      <c r="T86" s="72">
        <f t="shared" si="50"/>
        <v>1.002887940991104E-2</v>
      </c>
      <c r="U86" s="72">
        <f t="shared" si="50"/>
        <v>1.1299435028248483E-2</v>
      </c>
      <c r="V86" s="72">
        <f t="shared" si="58"/>
        <v>0</v>
      </c>
      <c r="W86" s="72">
        <f t="shared" si="51"/>
        <v>4.3585751539919393E-2</v>
      </c>
      <c r="Y86" s="42">
        <f t="shared" si="52"/>
        <v>28785</v>
      </c>
      <c r="Z86" s="42">
        <f t="shared" si="52"/>
        <v>2</v>
      </c>
      <c r="AA86" s="42">
        <f t="shared" si="53"/>
        <v>0</v>
      </c>
      <c r="AB86" s="60">
        <f t="shared" si="53"/>
        <v>14048.908558216644</v>
      </c>
    </row>
    <row r="87" spans="1:28">
      <c r="A87" s="115">
        <f t="shared" si="5"/>
        <v>81</v>
      </c>
      <c r="B87" s="47" t="str">
        <v>Oct</v>
      </c>
      <c r="C87" s="47">
        <v>2020</v>
      </c>
      <c r="D87" s="3">
        <v>3216338</v>
      </c>
      <c r="E87" s="3">
        <v>177</v>
      </c>
      <c r="F87" s="3">
        <f t="shared" si="54"/>
        <v>18171.401129943504</v>
      </c>
      <c r="G87" s="3">
        <v>0</v>
      </c>
      <c r="H87" s="60">
        <v>323902.68000000011</v>
      </c>
      <c r="I87" s="60">
        <f t="shared" si="55"/>
        <v>1829.9586440677972</v>
      </c>
      <c r="J87" s="69">
        <f t="shared" si="48"/>
        <v>10.070542337279234</v>
      </c>
      <c r="L87" s="3">
        <v>3243774</v>
      </c>
      <c r="M87" s="3">
        <v>179</v>
      </c>
      <c r="N87" s="3">
        <f t="shared" si="56"/>
        <v>18121.642458100559</v>
      </c>
      <c r="O87" s="3">
        <v>0</v>
      </c>
      <c r="P87" s="60">
        <v>339125.02036008064</v>
      </c>
      <c r="Q87" s="60">
        <f t="shared" si="57"/>
        <v>1894.5531863691656</v>
      </c>
      <c r="R87" s="69">
        <f t="shared" si="49"/>
        <v>10.454643891962901</v>
      </c>
      <c r="T87" s="72">
        <f t="shared" si="50"/>
        <v>8.53019800779653E-3</v>
      </c>
      <c r="U87" s="72">
        <f t="shared" si="50"/>
        <v>1.1299435028248483E-2</v>
      </c>
      <c r="V87" s="72">
        <f t="shared" si="58"/>
        <v>0</v>
      </c>
      <c r="W87" s="72">
        <f t="shared" si="51"/>
        <v>4.6996648376236072E-2</v>
      </c>
      <c r="Y87" s="42">
        <f t="shared" si="52"/>
        <v>27436</v>
      </c>
      <c r="Z87" s="42">
        <f t="shared" si="52"/>
        <v>2</v>
      </c>
      <c r="AA87" s="42">
        <f t="shared" si="53"/>
        <v>0</v>
      </c>
      <c r="AB87" s="60">
        <f t="shared" si="53"/>
        <v>15222.340360080532</v>
      </c>
    </row>
    <row r="88" spans="1:28">
      <c r="A88" s="115">
        <f t="shared" si="5"/>
        <v>82</v>
      </c>
      <c r="B88" s="47" t="str">
        <v>Nov</v>
      </c>
      <c r="C88" s="47">
        <v>2020</v>
      </c>
      <c r="D88" s="3">
        <v>3384940</v>
      </c>
      <c r="E88" s="3">
        <v>179</v>
      </c>
      <c r="F88" s="3">
        <f t="shared" si="54"/>
        <v>18910.27932960894</v>
      </c>
      <c r="G88" s="3">
        <v>0</v>
      </c>
      <c r="H88" s="60">
        <v>326329.55999999988</v>
      </c>
      <c r="I88" s="60">
        <f t="shared" si="55"/>
        <v>1823.0701675977648</v>
      </c>
      <c r="J88" s="69">
        <f t="shared" si="48"/>
        <v>9.6406305577055988</v>
      </c>
      <c r="L88" s="3">
        <v>3375039</v>
      </c>
      <c r="M88" s="3">
        <v>179</v>
      </c>
      <c r="N88" s="3">
        <f t="shared" si="56"/>
        <v>18854.966480446928</v>
      </c>
      <c r="O88" s="3">
        <v>0</v>
      </c>
      <c r="P88" s="60">
        <v>340171.21044792759</v>
      </c>
      <c r="Q88" s="60">
        <f t="shared" si="57"/>
        <v>1900.3978237314391</v>
      </c>
      <c r="R88" s="69">
        <f t="shared" si="49"/>
        <v>10.079030507437917</v>
      </c>
      <c r="T88" s="72">
        <f t="shared" si="50"/>
        <v>-2.9250149190236385E-3</v>
      </c>
      <c r="U88" s="72">
        <f t="shared" si="50"/>
        <v>0</v>
      </c>
      <c r="V88" s="72">
        <f t="shared" si="58"/>
        <v>0</v>
      </c>
      <c r="W88" s="72">
        <f t="shared" si="51"/>
        <v>4.2416171087681143E-2</v>
      </c>
      <c r="Y88" s="42">
        <f t="shared" si="52"/>
        <v>-9901</v>
      </c>
      <c r="Z88" s="42">
        <f t="shared" si="52"/>
        <v>0</v>
      </c>
      <c r="AA88" s="42">
        <f t="shared" si="53"/>
        <v>0</v>
      </c>
      <c r="AB88" s="60">
        <f t="shared" si="53"/>
        <v>13841.650447927706</v>
      </c>
    </row>
    <row r="89" spans="1:28">
      <c r="A89" s="115">
        <f t="shared" si="5"/>
        <v>83</v>
      </c>
      <c r="B89" s="47" t="str">
        <v>Dec</v>
      </c>
      <c r="C89" s="47">
        <v>2020</v>
      </c>
      <c r="D89" s="3">
        <v>3625950</v>
      </c>
      <c r="E89" s="3">
        <v>179</v>
      </c>
      <c r="F89" s="3">
        <f t="shared" si="54"/>
        <v>20256.703910614524</v>
      </c>
      <c r="G89" s="3">
        <v>0</v>
      </c>
      <c r="H89" s="60">
        <v>326897.23000000016</v>
      </c>
      <c r="I89" s="60">
        <f t="shared" si="55"/>
        <v>1826.2415083798892</v>
      </c>
      <c r="J89" s="69">
        <f t="shared" si="48"/>
        <v>9.0154919400433027</v>
      </c>
      <c r="L89" s="3">
        <v>3626153</v>
      </c>
      <c r="M89" s="3">
        <v>179</v>
      </c>
      <c r="N89" s="3">
        <f t="shared" si="56"/>
        <v>20257.837988826817</v>
      </c>
      <c r="O89" s="3">
        <v>0</v>
      </c>
      <c r="P89" s="60">
        <v>342172.7618688668</v>
      </c>
      <c r="Q89" s="60">
        <f t="shared" si="57"/>
        <v>1911.579675245066</v>
      </c>
      <c r="R89" s="69">
        <f t="shared" si="49"/>
        <v>9.4362472258855821</v>
      </c>
      <c r="T89" s="72">
        <f t="shared" si="50"/>
        <v>5.598532798312128E-5</v>
      </c>
      <c r="U89" s="72">
        <f t="shared" si="50"/>
        <v>0</v>
      </c>
      <c r="V89" s="72">
        <f t="shared" si="58"/>
        <v>0</v>
      </c>
      <c r="W89" s="72">
        <f t="shared" si="51"/>
        <v>4.6728850742683292E-2</v>
      </c>
      <c r="Y89" s="42">
        <f t="shared" si="52"/>
        <v>203</v>
      </c>
      <c r="Z89" s="42">
        <f t="shared" si="52"/>
        <v>0</v>
      </c>
      <c r="AA89" s="42">
        <f t="shared" si="53"/>
        <v>0</v>
      </c>
      <c r="AB89" s="60">
        <f t="shared" si="53"/>
        <v>15275.531868866645</v>
      </c>
    </row>
    <row r="90" spans="1:28" collapsed="1">
      <c r="A90" s="115">
        <f t="shared" si="5"/>
        <v>84</v>
      </c>
      <c r="B90" s="47" t="s">
        <v>18</v>
      </c>
      <c r="D90" s="23">
        <f>SUM(D78:D89)</f>
        <v>35538352</v>
      </c>
      <c r="E90" s="23">
        <f>SUM(E78:E89)</f>
        <v>2105</v>
      </c>
      <c r="F90" s="23">
        <f>D90/E90</f>
        <v>16882.827553444182</v>
      </c>
      <c r="G90" s="23">
        <f>SUM(G78:G89)</f>
        <v>0</v>
      </c>
      <c r="H90" s="70">
        <f>SUM(H78:H89)</f>
        <v>3859877.7600000002</v>
      </c>
      <c r="I90" s="70">
        <f>H90/E90</f>
        <v>1833.6711448931117</v>
      </c>
      <c r="J90" s="71">
        <f t="shared" si="48"/>
        <v>10.861161372930294</v>
      </c>
      <c r="L90" s="23">
        <f>SUM(L78:L89)</f>
        <v>36054763</v>
      </c>
      <c r="M90" s="23">
        <f>SUM(M78:M89)</f>
        <v>2148</v>
      </c>
      <c r="N90" s="23">
        <f>L90/M90</f>
        <v>16785.271415270017</v>
      </c>
      <c r="O90" s="23">
        <f>SUM(O78:O89)</f>
        <v>0</v>
      </c>
      <c r="P90" s="70">
        <f>SUM(P78:P89)</f>
        <v>4046620.2636557859</v>
      </c>
      <c r="Q90" s="70">
        <f>P90/M90</f>
        <v>1883.9014262829544</v>
      </c>
      <c r="R90" s="71">
        <f t="shared" si="49"/>
        <v>11.223538658833469</v>
      </c>
      <c r="T90" s="73">
        <f t="shared" si="50"/>
        <v>1.4531090243014022E-2</v>
      </c>
      <c r="U90" s="73">
        <f t="shared" si="50"/>
        <v>2.0427553444180457E-2</v>
      </c>
      <c r="V90" s="73">
        <f>IFERROR(O90/G90-1,0)</f>
        <v>0</v>
      </c>
      <c r="W90" s="73">
        <f t="shared" si="51"/>
        <v>4.8380419087620474E-2</v>
      </c>
      <c r="Y90" s="23">
        <f>SUM(Y78:Y89)</f>
        <v>516411</v>
      </c>
      <c r="Z90" s="23">
        <f>SUM(Z78:Z89)</f>
        <v>43</v>
      </c>
      <c r="AA90" s="23">
        <f>SUM(AA78:AA89)</f>
        <v>0</v>
      </c>
      <c r="AB90" s="70">
        <f>SUM(AB78:AB89)</f>
        <v>186742.50365578634</v>
      </c>
    </row>
    <row r="91" spans="1:28" ht="30" customHeight="1">
      <c r="A91" s="115">
        <f>A90+1</f>
        <v>85</v>
      </c>
      <c r="B91" s="47" t="s">
        <v>774</v>
      </c>
      <c r="J91" s="74"/>
      <c r="R91" s="74"/>
    </row>
    <row r="92" spans="1:28">
      <c r="A92" s="115">
        <f t="shared" si="5"/>
        <v>86</v>
      </c>
      <c r="B92" s="47" t="str">
        <f t="array" ref="B92:B103">TRANSPOSE('Summary - Per Book'!$D$7:$O$7)</f>
        <v>Jan</v>
      </c>
      <c r="C92" s="47">
        <f t="array" ref="C92:C103">TRANSPOSE('Summary - Per Book'!$D$8:$O$8)</f>
        <v>2020</v>
      </c>
      <c r="D92" s="3">
        <f t="array" ref="D92:D103">TRANSPOSE('Summary - Per Book'!D15:O15)</f>
        <v>219545</v>
      </c>
      <c r="E92" s="3">
        <f t="array" ref="E92:E103">TRANSPOSE('Summary - Per Book'!D39:O39)</f>
        <v>44</v>
      </c>
      <c r="F92" s="3">
        <f>D92/E92</f>
        <v>4989.659090909091</v>
      </c>
      <c r="G92" s="3">
        <f t="array" ref="G92:G103">TRANSPOSE('Summary - Per Book'!D88:O88)</f>
        <v>0</v>
      </c>
      <c r="H92" s="60">
        <f t="array" ref="H92:H103">TRANSPOSE('Summary - Per Book'!D138:O138)</f>
        <v>7748.3799999999992</v>
      </c>
      <c r="I92" s="60">
        <f>H92/E92</f>
        <v>176.09954545454545</v>
      </c>
      <c r="J92" s="69">
        <f t="shared" ref="J92:J104" si="59">(H92/D92)*100</f>
        <v>3.5292901227538769</v>
      </c>
      <c r="L92" s="3">
        <f t="array" ref="L92:L103">TRANSPOSE('Summary - Weather Normalized'!D14:O14)</f>
        <v>220319</v>
      </c>
      <c r="M92" s="3">
        <f t="array" ref="M92:M103">TRANSPOSE('Weather Normalized Data'!E49:P49)</f>
        <v>50</v>
      </c>
      <c r="N92" s="3">
        <f>L92/M92</f>
        <v>4406.38</v>
      </c>
      <c r="O92" s="3">
        <f t="array" ref="O92:O103">TRANSPOSE('Summary - Weather Normalized'!D86:O86)</f>
        <v>0</v>
      </c>
      <c r="P92" s="60">
        <f t="array" ref="P92:P103">TRANSPOSE('Summary - Weather Normalized'!D134:O134)</f>
        <v>7901.0930718021127</v>
      </c>
      <c r="Q92" s="60">
        <f>P92/M92</f>
        <v>158.02186143604226</v>
      </c>
      <c r="R92" s="69">
        <f t="shared" ref="R92:R104" si="60">(P92/L92)*100</f>
        <v>3.5862059431107229</v>
      </c>
      <c r="T92" s="72">
        <f t="shared" ref="T92:T104" si="61">L92/D92-1</f>
        <v>3.5254731376255233E-3</v>
      </c>
      <c r="U92" s="72">
        <f t="shared" ref="U92:U104" si="62">M92/E92-1</f>
        <v>0.13636363636363646</v>
      </c>
      <c r="V92" s="72">
        <f>IFERROR(O92/G92-1,0)</f>
        <v>0</v>
      </c>
      <c r="W92" s="72">
        <f t="shared" ref="W92:W104" si="63">P92/H92-1</f>
        <v>1.9709032314124242E-2</v>
      </c>
      <c r="Y92" s="42">
        <f t="shared" ref="Y92:Y103" si="64">L92-D92</f>
        <v>774</v>
      </c>
      <c r="Z92" s="42">
        <f t="shared" ref="Z92:Z103" si="65">M92-E92</f>
        <v>6</v>
      </c>
      <c r="AA92" s="42">
        <f t="shared" ref="AA92:AA103" si="66">O92-G92</f>
        <v>0</v>
      </c>
      <c r="AB92" s="60">
        <f t="shared" ref="AB92:AB103" si="67">P92-H92</f>
        <v>152.71307180211352</v>
      </c>
    </row>
    <row r="93" spans="1:28">
      <c r="A93" s="115">
        <f t="shared" si="5"/>
        <v>87</v>
      </c>
      <c r="B93" s="47" t="str">
        <v>Feb</v>
      </c>
      <c r="C93" s="47">
        <v>2020</v>
      </c>
      <c r="D93" s="3">
        <v>220983</v>
      </c>
      <c r="E93" s="3">
        <v>44</v>
      </c>
      <c r="F93" s="3">
        <f t="shared" ref="F93:F103" si="68">D93/E93</f>
        <v>5022.340909090909</v>
      </c>
      <c r="G93" s="3">
        <v>0</v>
      </c>
      <c r="H93" s="60">
        <v>7785.1400000000012</v>
      </c>
      <c r="I93" s="60">
        <f t="shared" ref="I93:I103" si="69">H93/E93</f>
        <v>176.93500000000003</v>
      </c>
      <c r="J93" s="69">
        <f t="shared" si="59"/>
        <v>3.5229587796346329</v>
      </c>
      <c r="L93" s="3">
        <v>221585</v>
      </c>
      <c r="M93" s="3">
        <v>50</v>
      </c>
      <c r="N93" s="3">
        <f t="shared" ref="N93:N103" si="70">L93/M93</f>
        <v>4431.7</v>
      </c>
      <c r="O93" s="3">
        <v>0</v>
      </c>
      <c r="P93" s="60">
        <v>7944.7246213332674</v>
      </c>
      <c r="Q93" s="60">
        <f t="shared" ref="Q93:Q103" si="71">P93/M93</f>
        <v>158.89449242666535</v>
      </c>
      <c r="R93" s="69">
        <f t="shared" si="60"/>
        <v>3.5854072348458907</v>
      </c>
      <c r="T93" s="72">
        <f t="shared" si="61"/>
        <v>2.7241914536413336E-3</v>
      </c>
      <c r="U93" s="72">
        <f t="shared" si="62"/>
        <v>0.13636363636363646</v>
      </c>
      <c r="V93" s="72">
        <f t="shared" ref="V93:V103" si="72">IFERROR(O93/G93-1,0)</f>
        <v>0</v>
      </c>
      <c r="W93" s="72">
        <f t="shared" si="63"/>
        <v>2.0498619335460377E-2</v>
      </c>
      <c r="Y93" s="42">
        <f t="shared" si="64"/>
        <v>602</v>
      </c>
      <c r="Z93" s="42">
        <f t="shared" si="65"/>
        <v>6</v>
      </c>
      <c r="AA93" s="42">
        <f t="shared" si="66"/>
        <v>0</v>
      </c>
      <c r="AB93" s="60">
        <f t="shared" si="67"/>
        <v>159.58462133326611</v>
      </c>
    </row>
    <row r="94" spans="1:28">
      <c r="A94" s="115">
        <f t="shared" si="5"/>
        <v>88</v>
      </c>
      <c r="B94" s="47" t="str">
        <v>Mar</v>
      </c>
      <c r="C94" s="47">
        <v>2020</v>
      </c>
      <c r="D94" s="3">
        <v>220762</v>
      </c>
      <c r="E94" s="3">
        <v>44</v>
      </c>
      <c r="F94" s="3">
        <f t="shared" si="68"/>
        <v>5017.318181818182</v>
      </c>
      <c r="G94" s="3">
        <v>0</v>
      </c>
      <c r="H94" s="60">
        <v>7777.68</v>
      </c>
      <c r="I94" s="60">
        <f t="shared" si="69"/>
        <v>176.76545454545456</v>
      </c>
      <c r="J94" s="69">
        <f t="shared" si="59"/>
        <v>3.5231063317056379</v>
      </c>
      <c r="L94" s="3">
        <v>221324</v>
      </c>
      <c r="M94" s="3">
        <v>50</v>
      </c>
      <c r="N94" s="3">
        <f t="shared" si="70"/>
        <v>4426.4799999999996</v>
      </c>
      <c r="O94" s="3">
        <v>0</v>
      </c>
      <c r="P94" s="60">
        <v>7935.7212199067453</v>
      </c>
      <c r="Q94" s="60">
        <f t="shared" si="71"/>
        <v>158.7144243981349</v>
      </c>
      <c r="R94" s="69">
        <f t="shared" si="60"/>
        <v>3.5855674124391141</v>
      </c>
      <c r="T94" s="72">
        <f t="shared" si="61"/>
        <v>2.5457279785470188E-3</v>
      </c>
      <c r="U94" s="72">
        <f t="shared" si="62"/>
        <v>0.13636363636363646</v>
      </c>
      <c r="V94" s="72">
        <f t="shared" si="72"/>
        <v>0</v>
      </c>
      <c r="W94" s="72">
        <f t="shared" si="63"/>
        <v>2.0319840866009464E-2</v>
      </c>
      <c r="Y94" s="42">
        <f t="shared" si="64"/>
        <v>562</v>
      </c>
      <c r="Z94" s="42">
        <f t="shared" si="65"/>
        <v>6</v>
      </c>
      <c r="AA94" s="42">
        <f t="shared" si="66"/>
        <v>0</v>
      </c>
      <c r="AB94" s="60">
        <f t="shared" si="67"/>
        <v>158.04121990674503</v>
      </c>
    </row>
    <row r="95" spans="1:28">
      <c r="A95" s="115">
        <f t="shared" si="5"/>
        <v>89</v>
      </c>
      <c r="B95" s="47" t="str">
        <v>Apr</v>
      </c>
      <c r="C95" s="47">
        <v>2020</v>
      </c>
      <c r="D95" s="3">
        <v>220906</v>
      </c>
      <c r="E95" s="3">
        <v>44</v>
      </c>
      <c r="F95" s="3">
        <f t="shared" si="68"/>
        <v>5020.590909090909</v>
      </c>
      <c r="G95" s="3">
        <v>0</v>
      </c>
      <c r="H95" s="60">
        <v>7782.87</v>
      </c>
      <c r="I95" s="60">
        <f t="shared" si="69"/>
        <v>176.88340909090908</v>
      </c>
      <c r="J95" s="69">
        <f t="shared" si="59"/>
        <v>3.5231591717744197</v>
      </c>
      <c r="L95" s="3">
        <v>221496</v>
      </c>
      <c r="M95" s="3">
        <v>50</v>
      </c>
      <c r="N95" s="3">
        <f t="shared" si="70"/>
        <v>4429.92</v>
      </c>
      <c r="O95" s="3">
        <v>0</v>
      </c>
      <c r="P95" s="60">
        <v>7941.6544959426146</v>
      </c>
      <c r="Q95" s="60">
        <f t="shared" si="71"/>
        <v>158.83308991885229</v>
      </c>
      <c r="R95" s="69">
        <f t="shared" si="60"/>
        <v>3.5854618123770248</v>
      </c>
      <c r="T95" s="72">
        <f t="shared" si="61"/>
        <v>2.670819262491797E-3</v>
      </c>
      <c r="U95" s="72">
        <f t="shared" si="62"/>
        <v>0.13636363636363646</v>
      </c>
      <c r="V95" s="72">
        <f t="shared" si="72"/>
        <v>0</v>
      </c>
      <c r="W95" s="72">
        <f t="shared" si="63"/>
        <v>2.0401792133572183E-2</v>
      </c>
      <c r="Y95" s="42">
        <f t="shared" si="64"/>
        <v>590</v>
      </c>
      <c r="Z95" s="42">
        <f t="shared" si="65"/>
        <v>6</v>
      </c>
      <c r="AA95" s="42">
        <f t="shared" si="66"/>
        <v>0</v>
      </c>
      <c r="AB95" s="60">
        <f t="shared" si="67"/>
        <v>158.78449594261474</v>
      </c>
    </row>
    <row r="96" spans="1:28">
      <c r="A96" s="115">
        <f t="shared" si="5"/>
        <v>90</v>
      </c>
      <c r="B96" s="47" t="str">
        <v>May</v>
      </c>
      <c r="C96" s="47">
        <v>2020</v>
      </c>
      <c r="D96" s="3">
        <v>220794</v>
      </c>
      <c r="E96" s="3">
        <v>44</v>
      </c>
      <c r="F96" s="3">
        <f t="shared" si="68"/>
        <v>5018.045454545455</v>
      </c>
      <c r="G96" s="3">
        <v>0</v>
      </c>
      <c r="H96" s="60">
        <v>7779.09</v>
      </c>
      <c r="I96" s="60">
        <f t="shared" si="69"/>
        <v>176.79750000000001</v>
      </c>
      <c r="J96" s="69">
        <f t="shared" si="59"/>
        <v>3.5232343270197557</v>
      </c>
      <c r="L96" s="3">
        <v>221364</v>
      </c>
      <c r="M96" s="3">
        <v>50</v>
      </c>
      <c r="N96" s="3">
        <f t="shared" si="70"/>
        <v>4427.28</v>
      </c>
      <c r="O96" s="3">
        <v>0</v>
      </c>
      <c r="P96" s="60">
        <v>7937.1010515429934</v>
      </c>
      <c r="Q96" s="60">
        <f t="shared" si="71"/>
        <v>158.74202103085986</v>
      </c>
      <c r="R96" s="69">
        <f t="shared" si="60"/>
        <v>3.5855428396410405</v>
      </c>
      <c r="T96" s="72">
        <f t="shared" si="61"/>
        <v>2.5815918910840896E-3</v>
      </c>
      <c r="U96" s="72">
        <f t="shared" si="62"/>
        <v>0.13636363636363646</v>
      </c>
      <c r="V96" s="72">
        <f t="shared" si="72"/>
        <v>0</v>
      </c>
      <c r="W96" s="72">
        <f t="shared" si="63"/>
        <v>2.0312279655203103E-2</v>
      </c>
      <c r="Y96" s="42">
        <f t="shared" si="64"/>
        <v>570</v>
      </c>
      <c r="Z96" s="42">
        <f t="shared" si="65"/>
        <v>6</v>
      </c>
      <c r="AA96" s="42">
        <f t="shared" si="66"/>
        <v>0</v>
      </c>
      <c r="AB96" s="60">
        <f t="shared" si="67"/>
        <v>158.0110515429933</v>
      </c>
    </row>
    <row r="97" spans="1:33">
      <c r="A97" s="115">
        <f t="shared" si="5"/>
        <v>91</v>
      </c>
      <c r="B97" s="47" t="str">
        <v>Jun</v>
      </c>
      <c r="C97" s="47">
        <v>2020</v>
      </c>
      <c r="D97" s="3">
        <v>220878</v>
      </c>
      <c r="E97" s="3">
        <v>44</v>
      </c>
      <c r="F97" s="3">
        <f t="shared" si="68"/>
        <v>5019.954545454545</v>
      </c>
      <c r="G97" s="3">
        <v>0</v>
      </c>
      <c r="H97" s="60">
        <v>7781.95</v>
      </c>
      <c r="I97" s="60">
        <f t="shared" si="69"/>
        <v>176.86249999999998</v>
      </c>
      <c r="J97" s="69">
        <f t="shared" si="59"/>
        <v>3.5231892719057578</v>
      </c>
      <c r="L97" s="3">
        <v>221464</v>
      </c>
      <c r="M97" s="3">
        <v>50</v>
      </c>
      <c r="N97" s="3">
        <f t="shared" si="70"/>
        <v>4429.28</v>
      </c>
      <c r="O97" s="3">
        <v>0</v>
      </c>
      <c r="P97" s="60">
        <v>7940.5506306336156</v>
      </c>
      <c r="Q97" s="60">
        <f t="shared" si="71"/>
        <v>158.8110126126723</v>
      </c>
      <c r="R97" s="69">
        <f t="shared" si="60"/>
        <v>3.5854814464805185</v>
      </c>
      <c r="T97" s="72">
        <f t="shared" si="61"/>
        <v>2.6530482891007345E-3</v>
      </c>
      <c r="U97" s="72">
        <f t="shared" si="62"/>
        <v>0.13636363636363646</v>
      </c>
      <c r="V97" s="72">
        <f t="shared" si="72"/>
        <v>0</v>
      </c>
      <c r="W97" s="72">
        <f t="shared" si="63"/>
        <v>2.0380576929126537E-2</v>
      </c>
      <c r="Y97" s="42">
        <f t="shared" si="64"/>
        <v>586</v>
      </c>
      <c r="Z97" s="42">
        <f t="shared" si="65"/>
        <v>6</v>
      </c>
      <c r="AA97" s="42">
        <f t="shared" si="66"/>
        <v>0</v>
      </c>
      <c r="AB97" s="60">
        <f t="shared" si="67"/>
        <v>158.60063063361576</v>
      </c>
    </row>
    <row r="98" spans="1:33">
      <c r="A98" s="115">
        <f t="shared" si="5"/>
        <v>92</v>
      </c>
      <c r="B98" s="47" t="str">
        <v>Jul</v>
      </c>
      <c r="C98" s="47">
        <v>2020</v>
      </c>
      <c r="D98" s="3">
        <v>221318</v>
      </c>
      <c r="E98" s="3">
        <v>47</v>
      </c>
      <c r="F98" s="3">
        <f t="shared" si="68"/>
        <v>4708.8936170212764</v>
      </c>
      <c r="G98" s="3">
        <v>0</v>
      </c>
      <c r="H98" s="60">
        <v>7827.3500000000031</v>
      </c>
      <c r="I98" s="60">
        <f t="shared" si="69"/>
        <v>166.53936170212774</v>
      </c>
      <c r="J98" s="69">
        <f t="shared" si="59"/>
        <v>3.5366983254864057</v>
      </c>
      <c r="L98" s="3">
        <v>221216</v>
      </c>
      <c r="M98" s="3">
        <v>50</v>
      </c>
      <c r="N98" s="3">
        <f t="shared" si="70"/>
        <v>4424.32</v>
      </c>
      <c r="O98" s="3">
        <v>0</v>
      </c>
      <c r="P98" s="60">
        <v>7931.9956744888732</v>
      </c>
      <c r="Q98" s="60">
        <f t="shared" si="71"/>
        <v>158.63991348977746</v>
      </c>
      <c r="R98" s="69">
        <f t="shared" si="60"/>
        <v>3.5856338033817057</v>
      </c>
      <c r="T98" s="72">
        <f t="shared" si="61"/>
        <v>-4.608753016022149E-4</v>
      </c>
      <c r="U98" s="72">
        <f t="shared" si="62"/>
        <v>6.3829787234042534E-2</v>
      </c>
      <c r="V98" s="72">
        <f t="shared" si="72"/>
        <v>0</v>
      </c>
      <c r="W98" s="72">
        <f t="shared" si="63"/>
        <v>1.3369234094408711E-2</v>
      </c>
      <c r="Y98" s="42">
        <f t="shared" si="64"/>
        <v>-102</v>
      </c>
      <c r="Z98" s="42">
        <f t="shared" si="65"/>
        <v>3</v>
      </c>
      <c r="AA98" s="42">
        <f t="shared" si="66"/>
        <v>0</v>
      </c>
      <c r="AB98" s="60">
        <f t="shared" si="67"/>
        <v>104.6456744888701</v>
      </c>
    </row>
    <row r="99" spans="1:33">
      <c r="A99" s="115">
        <f t="shared" si="5"/>
        <v>93</v>
      </c>
      <c r="B99" s="47" t="str">
        <v>Aug</v>
      </c>
      <c r="C99" s="47">
        <v>2020</v>
      </c>
      <c r="D99" s="3">
        <v>220958</v>
      </c>
      <c r="E99" s="3">
        <v>47</v>
      </c>
      <c r="F99" s="3">
        <f t="shared" si="68"/>
        <v>4701.2340425531911</v>
      </c>
      <c r="G99" s="3">
        <v>0</v>
      </c>
      <c r="H99" s="60">
        <v>7815.8600000000015</v>
      </c>
      <c r="I99" s="60">
        <f t="shared" si="69"/>
        <v>166.2948936170213</v>
      </c>
      <c r="J99" s="69">
        <f t="shared" si="59"/>
        <v>3.5372604748413736</v>
      </c>
      <c r="L99" s="3">
        <v>221173</v>
      </c>
      <c r="M99" s="3">
        <v>50</v>
      </c>
      <c r="N99" s="3">
        <f t="shared" si="70"/>
        <v>4423.46</v>
      </c>
      <c r="O99" s="3">
        <v>0</v>
      </c>
      <c r="P99" s="60">
        <v>7930.5123554799065</v>
      </c>
      <c r="Q99" s="60">
        <f t="shared" si="71"/>
        <v>158.61024710959813</v>
      </c>
      <c r="R99" s="69">
        <f t="shared" si="60"/>
        <v>3.5856602548592762</v>
      </c>
      <c r="T99" s="72">
        <f t="shared" si="61"/>
        <v>9.7303559952566232E-4</v>
      </c>
      <c r="U99" s="72">
        <f t="shared" si="62"/>
        <v>6.3829787234042534E-2</v>
      </c>
      <c r="V99" s="72">
        <f t="shared" si="72"/>
        <v>0</v>
      </c>
      <c r="W99" s="72">
        <f t="shared" si="63"/>
        <v>1.4669192575085255E-2</v>
      </c>
      <c r="Y99" s="42">
        <f t="shared" si="64"/>
        <v>215</v>
      </c>
      <c r="Z99" s="42">
        <f t="shared" si="65"/>
        <v>3</v>
      </c>
      <c r="AA99" s="42">
        <f t="shared" si="66"/>
        <v>0</v>
      </c>
      <c r="AB99" s="60">
        <f t="shared" si="67"/>
        <v>114.65235547990505</v>
      </c>
    </row>
    <row r="100" spans="1:33">
      <c r="A100" s="115">
        <f t="shared" si="5"/>
        <v>94</v>
      </c>
      <c r="B100" s="47" t="str">
        <v>Sep</v>
      </c>
      <c r="C100" s="47">
        <v>2020</v>
      </c>
      <c r="D100" s="3">
        <v>221499</v>
      </c>
      <c r="E100" s="3">
        <v>48</v>
      </c>
      <c r="F100" s="3">
        <f t="shared" si="68"/>
        <v>4614.5625</v>
      </c>
      <c r="G100" s="3">
        <v>0</v>
      </c>
      <c r="H100" s="60">
        <v>7844.819999999997</v>
      </c>
      <c r="I100" s="60">
        <f t="shared" si="69"/>
        <v>163.43374999999995</v>
      </c>
      <c r="J100" s="69">
        <f t="shared" si="59"/>
        <v>3.5416954478349778</v>
      </c>
      <c r="L100" s="3">
        <v>221499</v>
      </c>
      <c r="M100" s="3">
        <v>50</v>
      </c>
      <c r="N100" s="3">
        <f t="shared" si="70"/>
        <v>4429.9799999999996</v>
      </c>
      <c r="O100" s="3">
        <v>0</v>
      </c>
      <c r="P100" s="60">
        <v>7941.7579833153322</v>
      </c>
      <c r="Q100" s="60">
        <f t="shared" si="71"/>
        <v>158.83515966630665</v>
      </c>
      <c r="R100" s="69">
        <f t="shared" si="60"/>
        <v>3.5854599719706783</v>
      </c>
      <c r="T100" s="72">
        <f t="shared" si="61"/>
        <v>0</v>
      </c>
      <c r="U100" s="72">
        <f t="shared" si="62"/>
        <v>4.1666666666666741E-2</v>
      </c>
      <c r="V100" s="72">
        <f t="shared" si="72"/>
        <v>0</v>
      </c>
      <c r="W100" s="72">
        <f t="shared" si="63"/>
        <v>1.2356941690865542E-2</v>
      </c>
      <c r="Y100" s="42">
        <f t="shared" si="64"/>
        <v>0</v>
      </c>
      <c r="Z100" s="42">
        <f t="shared" si="65"/>
        <v>2</v>
      </c>
      <c r="AA100" s="42">
        <f t="shared" si="66"/>
        <v>0</v>
      </c>
      <c r="AB100" s="60">
        <f t="shared" si="67"/>
        <v>96.937983315335259</v>
      </c>
    </row>
    <row r="101" spans="1:33">
      <c r="A101" s="115">
        <f t="shared" si="5"/>
        <v>95</v>
      </c>
      <c r="B101" s="47" t="str">
        <v>Oct</v>
      </c>
      <c r="C101" s="47">
        <v>2020</v>
      </c>
      <c r="D101" s="3">
        <v>221203</v>
      </c>
      <c r="E101" s="3">
        <v>48</v>
      </c>
      <c r="F101" s="3">
        <f t="shared" si="68"/>
        <v>4608.395833333333</v>
      </c>
      <c r="G101" s="3">
        <v>0</v>
      </c>
      <c r="H101" s="60">
        <v>7834.7799999999988</v>
      </c>
      <c r="I101" s="60">
        <f t="shared" si="69"/>
        <v>163.2245833333333</v>
      </c>
      <c r="J101" s="69">
        <f t="shared" si="59"/>
        <v>3.5418959055709007</v>
      </c>
      <c r="L101" s="3">
        <v>221203</v>
      </c>
      <c r="M101" s="3">
        <v>50</v>
      </c>
      <c r="N101" s="3">
        <f t="shared" si="70"/>
        <v>4424.0600000000004</v>
      </c>
      <c r="O101" s="3">
        <v>0</v>
      </c>
      <c r="P101" s="60">
        <v>7931.5472292070936</v>
      </c>
      <c r="Q101" s="60">
        <f t="shared" si="71"/>
        <v>158.63094458414187</v>
      </c>
      <c r="R101" s="69">
        <f t="shared" si="60"/>
        <v>3.5856417992554777</v>
      </c>
      <c r="T101" s="72">
        <f t="shared" si="61"/>
        <v>0</v>
      </c>
      <c r="U101" s="72">
        <f t="shared" si="62"/>
        <v>4.1666666666666741E-2</v>
      </c>
      <c r="V101" s="72">
        <f t="shared" si="72"/>
        <v>0</v>
      </c>
      <c r="W101" s="72">
        <f t="shared" si="63"/>
        <v>1.2350982313108272E-2</v>
      </c>
      <c r="Y101" s="42">
        <f t="shared" si="64"/>
        <v>0</v>
      </c>
      <c r="Z101" s="42">
        <f t="shared" si="65"/>
        <v>2</v>
      </c>
      <c r="AA101" s="42">
        <f t="shared" si="66"/>
        <v>0</v>
      </c>
      <c r="AB101" s="60">
        <f t="shared" si="67"/>
        <v>96.767229207094715</v>
      </c>
    </row>
    <row r="102" spans="1:33">
      <c r="A102" s="115">
        <f t="shared" si="5"/>
        <v>96</v>
      </c>
      <c r="B102" s="47" t="str">
        <v>Nov</v>
      </c>
      <c r="C102" s="47">
        <v>2020</v>
      </c>
      <c r="D102" s="3">
        <v>221179</v>
      </c>
      <c r="E102" s="3">
        <v>48</v>
      </c>
      <c r="F102" s="3">
        <f t="shared" si="68"/>
        <v>4607.895833333333</v>
      </c>
      <c r="G102" s="3">
        <v>0</v>
      </c>
      <c r="H102" s="60">
        <v>7833.98</v>
      </c>
      <c r="I102" s="60">
        <f t="shared" si="69"/>
        <v>163.20791666666665</v>
      </c>
      <c r="J102" s="69">
        <f t="shared" si="59"/>
        <v>3.5419185365699275</v>
      </c>
      <c r="L102" s="3">
        <v>221179</v>
      </c>
      <c r="M102" s="3">
        <v>50</v>
      </c>
      <c r="N102" s="3">
        <f t="shared" si="70"/>
        <v>4423.58</v>
      </c>
      <c r="O102" s="3">
        <v>0</v>
      </c>
      <c r="P102" s="60">
        <v>7930.7193302253445</v>
      </c>
      <c r="Q102" s="60">
        <f t="shared" si="71"/>
        <v>158.61438660450688</v>
      </c>
      <c r="R102" s="69">
        <f t="shared" si="60"/>
        <v>3.5856565633379951</v>
      </c>
      <c r="T102" s="72">
        <f t="shared" si="61"/>
        <v>0</v>
      </c>
      <c r="U102" s="72">
        <f t="shared" si="62"/>
        <v>4.1666666666666741E-2</v>
      </c>
      <c r="V102" s="72">
        <f t="shared" si="72"/>
        <v>0</v>
      </c>
      <c r="W102" s="72">
        <f t="shared" si="63"/>
        <v>1.2348682307759873E-2</v>
      </c>
      <c r="Y102" s="42">
        <f t="shared" si="64"/>
        <v>0</v>
      </c>
      <c r="Z102" s="42">
        <f t="shared" si="65"/>
        <v>2</v>
      </c>
      <c r="AA102" s="42">
        <f t="shared" si="66"/>
        <v>0</v>
      </c>
      <c r="AB102" s="60">
        <f t="shared" si="67"/>
        <v>96.739330225344929</v>
      </c>
    </row>
    <row r="103" spans="1:33">
      <c r="A103" s="115">
        <f t="shared" si="5"/>
        <v>97</v>
      </c>
      <c r="B103" s="47" t="str">
        <v>Dec</v>
      </c>
      <c r="C103" s="47">
        <v>2020</v>
      </c>
      <c r="D103" s="3">
        <v>221340</v>
      </c>
      <c r="E103" s="3">
        <v>50</v>
      </c>
      <c r="F103" s="3">
        <f t="shared" si="68"/>
        <v>4426.8</v>
      </c>
      <c r="G103" s="3">
        <v>0</v>
      </c>
      <c r="H103" s="60">
        <v>7860.1299999999983</v>
      </c>
      <c r="I103" s="60">
        <f t="shared" si="69"/>
        <v>157.20259999999996</v>
      </c>
      <c r="J103" s="69">
        <f t="shared" si="59"/>
        <v>3.5511565916689247</v>
      </c>
      <c r="L103" s="3">
        <v>221340</v>
      </c>
      <c r="M103" s="3">
        <v>50</v>
      </c>
      <c r="N103" s="3">
        <f t="shared" si="70"/>
        <v>4426.8</v>
      </c>
      <c r="O103" s="3">
        <v>0</v>
      </c>
      <c r="P103" s="60">
        <v>7936.2731525612453</v>
      </c>
      <c r="Q103" s="60">
        <f t="shared" si="71"/>
        <v>158.72546305122489</v>
      </c>
      <c r="R103" s="69">
        <f t="shared" si="60"/>
        <v>3.585557582254109</v>
      </c>
      <c r="T103" s="72">
        <f t="shared" si="61"/>
        <v>0</v>
      </c>
      <c r="U103" s="72">
        <f t="shared" si="62"/>
        <v>0</v>
      </c>
      <c r="V103" s="72">
        <f t="shared" si="72"/>
        <v>0</v>
      </c>
      <c r="W103" s="72">
        <f t="shared" si="63"/>
        <v>9.6872637680607276E-3</v>
      </c>
      <c r="Y103" s="42">
        <f t="shared" si="64"/>
        <v>0</v>
      </c>
      <c r="Z103" s="42">
        <f t="shared" si="65"/>
        <v>0</v>
      </c>
      <c r="AA103" s="42">
        <f t="shared" si="66"/>
        <v>0</v>
      </c>
      <c r="AB103" s="60">
        <f t="shared" si="67"/>
        <v>76.143152561247007</v>
      </c>
    </row>
    <row r="104" spans="1:33" collapsed="1">
      <c r="A104" s="115">
        <f t="shared" si="5"/>
        <v>98</v>
      </c>
      <c r="B104" s="47" t="s">
        <v>18</v>
      </c>
      <c r="D104" s="23">
        <f>SUM(D92:D103)</f>
        <v>2651365</v>
      </c>
      <c r="E104" s="23">
        <f>SUM(E92:E103)</f>
        <v>552</v>
      </c>
      <c r="F104" s="23">
        <f>D104/E104</f>
        <v>4803.197463768116</v>
      </c>
      <c r="G104" s="23">
        <f>SUM(G92:G103)</f>
        <v>0</v>
      </c>
      <c r="H104" s="70">
        <f>SUM(H92:H103)</f>
        <v>93672.03</v>
      </c>
      <c r="I104" s="70">
        <f>H104/E104</f>
        <v>169.69570652173914</v>
      </c>
      <c r="J104" s="71">
        <f t="shared" si="59"/>
        <v>3.5329737701146389</v>
      </c>
      <c r="L104" s="23">
        <f>SUM(L92:L103)</f>
        <v>2655162</v>
      </c>
      <c r="M104" s="23">
        <f>SUM(M92:M103)</f>
        <v>600</v>
      </c>
      <c r="N104" s="23">
        <f>L104/M104</f>
        <v>4425.2700000000004</v>
      </c>
      <c r="O104" s="23">
        <f>SUM(O92:O103)</f>
        <v>0</v>
      </c>
      <c r="P104" s="70">
        <f>SUM(P92:P103)</f>
        <v>95203.650816439142</v>
      </c>
      <c r="Q104" s="70">
        <f>P104/M104</f>
        <v>158.67275136073189</v>
      </c>
      <c r="R104" s="71">
        <f t="shared" si="60"/>
        <v>3.5856061067625684</v>
      </c>
      <c r="T104" s="73">
        <f t="shared" si="61"/>
        <v>1.4320925259252437E-3</v>
      </c>
      <c r="U104" s="73">
        <f t="shared" si="62"/>
        <v>8.6956521739130377E-2</v>
      </c>
      <c r="V104" s="73">
        <f>IFERROR(O104/G104-1,0)</f>
        <v>0</v>
      </c>
      <c r="W104" s="73">
        <f t="shared" si="63"/>
        <v>1.6350887414729343E-2</v>
      </c>
      <c r="Y104" s="23">
        <f>SUM(Y92:Y103)</f>
        <v>3797</v>
      </c>
      <c r="Z104" s="23">
        <f>SUM(Z92:Z103)</f>
        <v>48</v>
      </c>
      <c r="AA104" s="23">
        <f>SUM(AA92:AA103)</f>
        <v>0</v>
      </c>
      <c r="AB104" s="70">
        <f>SUM(AB92:AB103)</f>
        <v>1531.6208164391455</v>
      </c>
    </row>
    <row r="105" spans="1:33" ht="30" customHeight="1">
      <c r="A105" s="115">
        <f t="shared" si="5"/>
        <v>99</v>
      </c>
      <c r="B105" s="47" t="s">
        <v>870</v>
      </c>
      <c r="J105" s="74"/>
      <c r="R105" s="74"/>
      <c r="AD105" s="16"/>
      <c r="AE105" s="16"/>
      <c r="AF105" s="16"/>
    </row>
    <row r="106" spans="1:33">
      <c r="A106" s="115">
        <f t="shared" si="5"/>
        <v>100</v>
      </c>
      <c r="B106" s="47" t="str">
        <f t="array" ref="B106:B117">TRANSPOSE('Summary - Per Book'!$D$7:$O$7)</f>
        <v>Jan</v>
      </c>
      <c r="C106" s="47">
        <f t="array" ref="C106:C117">TRANSPOSE('Summary - Per Book'!$D$8:$O$8)</f>
        <v>2020</v>
      </c>
      <c r="D106" s="3">
        <f t="array" ref="D106:D117">TRANSPOSE('Summary - Per Book'!D16:O16)</f>
        <v>13774813</v>
      </c>
      <c r="E106" s="3">
        <f t="array" ref="E106:E117">TRANSPOSE('Summary - Per Book'!D40:O40)</f>
        <v>398</v>
      </c>
      <c r="F106" s="3">
        <f>D106/E106</f>
        <v>34610.082914572864</v>
      </c>
      <c r="G106" s="3">
        <f t="array" ref="G106:G117">TRANSPOSE('Summary - Per Book'!D89:O89)</f>
        <v>0</v>
      </c>
      <c r="H106" s="60">
        <f t="array" ref="H106:H117">TRANSPOSE('Summary - Per Book'!D139:O139)</f>
        <v>640236.95999999961</v>
      </c>
      <c r="I106" s="60">
        <f>H106/E106</f>
        <v>1608.6355778894463</v>
      </c>
      <c r="J106" s="69">
        <f t="shared" ref="J106:J118" si="73">(H106/D106)*100</f>
        <v>4.6478813178806826</v>
      </c>
      <c r="L106" s="3">
        <f t="array" ref="L106:L117">TRANSPOSE('Summary - Weather Normalized'!D15:O15)</f>
        <v>13626732</v>
      </c>
      <c r="M106" s="3">
        <f t="array" ref="M106:M117">TRANSPOSE('Summary - Annualized'!D40:O40)</f>
        <v>402</v>
      </c>
      <c r="N106" s="3">
        <f>L106/M106</f>
        <v>33897.343283582093</v>
      </c>
      <c r="O106" s="3">
        <f t="array" ref="O106:O117">TRANSPOSE('Summary - Annualized'!D88:O88)</f>
        <v>0</v>
      </c>
      <c r="P106" s="60">
        <f t="array" ref="P106:P117">TRANSPOSE('Summary - Weather Normalized'!D135:O135)</f>
        <v>653311.26612406259</v>
      </c>
      <c r="Q106" s="60">
        <f>P106/M106</f>
        <v>1625.1524032936879</v>
      </c>
      <c r="R106" s="69">
        <f t="shared" ref="R106:R118" si="74">(P106/L106)*100</f>
        <v>4.7943356200449427</v>
      </c>
      <c r="T106" s="72">
        <f t="shared" ref="T106:U118" si="75">L106/D106-1</f>
        <v>-1.0750127787578667E-2</v>
      </c>
      <c r="U106" s="72">
        <f t="shared" si="75"/>
        <v>1.0050251256281451E-2</v>
      </c>
      <c r="V106" s="72">
        <f>IFERROR(O106/G106-1,0)</f>
        <v>0</v>
      </c>
      <c r="W106" s="72">
        <f t="shared" ref="W106:W118" si="76">P106/H106-1</f>
        <v>2.0421042427889446E-2</v>
      </c>
      <c r="Y106" s="42">
        <f t="shared" ref="Y106:Z117" si="77">L106-D106</f>
        <v>-148081</v>
      </c>
      <c r="Z106" s="42">
        <f t="shared" si="77"/>
        <v>4</v>
      </c>
      <c r="AA106" s="42">
        <f t="shared" ref="AA106:AB117" si="78">O106-G106</f>
        <v>0</v>
      </c>
      <c r="AB106" s="60">
        <f t="shared" si="78"/>
        <v>13074.306124062976</v>
      </c>
      <c r="AD106" s="34"/>
      <c r="AE106" s="34"/>
      <c r="AF106" s="34"/>
      <c r="AG106" s="42"/>
    </row>
    <row r="107" spans="1:33">
      <c r="A107" s="115">
        <f t="shared" si="5"/>
        <v>101</v>
      </c>
      <c r="B107" s="47" t="str">
        <v>Feb</v>
      </c>
      <c r="C107" s="47">
        <v>2020</v>
      </c>
      <c r="D107" s="3">
        <v>13622683</v>
      </c>
      <c r="E107" s="3">
        <v>411</v>
      </c>
      <c r="F107" s="3">
        <f t="shared" ref="F107:F117" si="79">D107/E107</f>
        <v>33145.214111922141</v>
      </c>
      <c r="G107" s="3">
        <v>0</v>
      </c>
      <c r="H107" s="60">
        <v>633543.37</v>
      </c>
      <c r="I107" s="60">
        <f t="shared" ref="I107:I117" si="80">H107/E107</f>
        <v>1541.4680535279806</v>
      </c>
      <c r="J107" s="69">
        <f t="shared" si="73"/>
        <v>4.6506504629080778</v>
      </c>
      <c r="L107" s="3">
        <v>13047781</v>
      </c>
      <c r="M107" s="3">
        <v>402</v>
      </c>
      <c r="N107" s="3">
        <f t="shared" ref="N107:N117" si="81">L107/M107</f>
        <v>32457.166666666668</v>
      </c>
      <c r="O107" s="3">
        <v>0</v>
      </c>
      <c r="P107" s="60">
        <v>626676.50487247726</v>
      </c>
      <c r="Q107" s="60">
        <f t="shared" ref="Q107:Q117" si="82">P107/M107</f>
        <v>1558.8967782897444</v>
      </c>
      <c r="R107" s="69">
        <f t="shared" si="74"/>
        <v>4.8029354943379055</v>
      </c>
      <c r="T107" s="72">
        <f t="shared" si="75"/>
        <v>-4.2201818834072591E-2</v>
      </c>
      <c r="U107" s="72">
        <f t="shared" si="75"/>
        <v>-2.1897810218978075E-2</v>
      </c>
      <c r="V107" s="72">
        <f t="shared" ref="V107:V117" si="83">IFERROR(O107/G107-1,0)</f>
        <v>0</v>
      </c>
      <c r="W107" s="72">
        <f t="shared" si="76"/>
        <v>-1.0838824069017927E-2</v>
      </c>
      <c r="Y107" s="42">
        <f t="shared" si="77"/>
        <v>-574902</v>
      </c>
      <c r="Z107" s="42">
        <f t="shared" si="77"/>
        <v>-9</v>
      </c>
      <c r="AA107" s="42">
        <f t="shared" si="78"/>
        <v>0</v>
      </c>
      <c r="AB107" s="60">
        <f t="shared" si="78"/>
        <v>-6866.8651275227312</v>
      </c>
      <c r="AD107" s="34"/>
      <c r="AE107" s="34"/>
      <c r="AF107" s="34"/>
      <c r="AG107" s="42"/>
    </row>
    <row r="108" spans="1:33">
      <c r="A108" s="115">
        <f t="shared" si="5"/>
        <v>102</v>
      </c>
      <c r="B108" s="47" t="str">
        <v>Mar</v>
      </c>
      <c r="C108" s="47">
        <v>2020</v>
      </c>
      <c r="D108" s="3">
        <v>12537058</v>
      </c>
      <c r="E108" s="3">
        <v>403</v>
      </c>
      <c r="F108" s="3">
        <f t="shared" si="79"/>
        <v>31109.325062034739</v>
      </c>
      <c r="G108" s="3">
        <v>0</v>
      </c>
      <c r="H108" s="60">
        <v>586494.37</v>
      </c>
      <c r="I108" s="60">
        <f t="shared" si="80"/>
        <v>1455.3210173697271</v>
      </c>
      <c r="J108" s="69">
        <f t="shared" si="73"/>
        <v>4.6780861187688529</v>
      </c>
      <c r="L108" s="3">
        <v>12475418</v>
      </c>
      <c r="M108" s="3">
        <v>402</v>
      </c>
      <c r="N108" s="3">
        <f t="shared" si="81"/>
        <v>31033.378109452737</v>
      </c>
      <c r="O108" s="3">
        <v>0</v>
      </c>
      <c r="P108" s="60">
        <v>601635.72923092486</v>
      </c>
      <c r="Q108" s="60">
        <f t="shared" si="82"/>
        <v>1496.6062916192161</v>
      </c>
      <c r="R108" s="69">
        <f t="shared" si="74"/>
        <v>4.822569706529471</v>
      </c>
      <c r="T108" s="72">
        <f t="shared" si="75"/>
        <v>-4.9166239798842382E-3</v>
      </c>
      <c r="U108" s="72">
        <f t="shared" si="75"/>
        <v>-2.4813895781637951E-3</v>
      </c>
      <c r="V108" s="72">
        <f t="shared" si="83"/>
        <v>0</v>
      </c>
      <c r="W108" s="72">
        <f t="shared" si="76"/>
        <v>2.5816717099816033E-2</v>
      </c>
      <c r="Y108" s="42">
        <f t="shared" si="77"/>
        <v>-61640</v>
      </c>
      <c r="Z108" s="42">
        <f t="shared" si="77"/>
        <v>-1</v>
      </c>
      <c r="AA108" s="42">
        <f t="shared" si="78"/>
        <v>0</v>
      </c>
      <c r="AB108" s="60">
        <f t="shared" si="78"/>
        <v>15141.359230924863</v>
      </c>
      <c r="AD108" s="34"/>
      <c r="AE108" s="34"/>
      <c r="AF108" s="16"/>
    </row>
    <row r="109" spans="1:33">
      <c r="A109" s="115">
        <f t="shared" si="5"/>
        <v>103</v>
      </c>
      <c r="B109" s="47" t="str">
        <v>Apr</v>
      </c>
      <c r="C109" s="47">
        <v>2020</v>
      </c>
      <c r="D109" s="3">
        <v>10889435</v>
      </c>
      <c r="E109" s="3">
        <v>396</v>
      </c>
      <c r="F109" s="3">
        <f t="shared" si="79"/>
        <v>27498.573232323233</v>
      </c>
      <c r="G109" s="3">
        <v>0</v>
      </c>
      <c r="H109" s="60">
        <v>514507.78</v>
      </c>
      <c r="I109" s="60">
        <f t="shared" si="80"/>
        <v>1299.2620707070707</v>
      </c>
      <c r="J109" s="69">
        <f t="shared" si="73"/>
        <v>4.7248344840664371</v>
      </c>
      <c r="L109" s="3">
        <v>10985679</v>
      </c>
      <c r="M109" s="3">
        <v>402</v>
      </c>
      <c r="N109" s="3">
        <f t="shared" si="81"/>
        <v>27327.559701492537</v>
      </c>
      <c r="O109" s="3">
        <v>0</v>
      </c>
      <c r="P109" s="60">
        <v>534318.62500208919</v>
      </c>
      <c r="Q109" s="60">
        <f t="shared" si="82"/>
        <v>1329.1508084629083</v>
      </c>
      <c r="R109" s="69">
        <f t="shared" si="74"/>
        <v>4.8637742373692987</v>
      </c>
      <c r="T109" s="72">
        <f t="shared" si="75"/>
        <v>8.8382914265066059E-3</v>
      </c>
      <c r="U109" s="72">
        <f t="shared" si="75"/>
        <v>1.5151515151515138E-2</v>
      </c>
      <c r="V109" s="72">
        <f t="shared" si="83"/>
        <v>0</v>
      </c>
      <c r="W109" s="72">
        <f t="shared" si="76"/>
        <v>3.8504461491503994E-2</v>
      </c>
      <c r="Y109" s="42">
        <f t="shared" si="77"/>
        <v>96244</v>
      </c>
      <c r="Z109" s="42">
        <f t="shared" si="77"/>
        <v>6</v>
      </c>
      <c r="AA109" s="42">
        <f t="shared" si="78"/>
        <v>0</v>
      </c>
      <c r="AB109" s="60">
        <f t="shared" si="78"/>
        <v>19810.845002089161</v>
      </c>
      <c r="AD109" s="34"/>
      <c r="AE109" s="34"/>
      <c r="AF109" s="16"/>
    </row>
    <row r="110" spans="1:33">
      <c r="A110" s="115">
        <f t="shared" si="5"/>
        <v>104</v>
      </c>
      <c r="B110" s="47" t="str">
        <v>May</v>
      </c>
      <c r="C110" s="47">
        <v>2020</v>
      </c>
      <c r="D110" s="3">
        <v>12593151</v>
      </c>
      <c r="E110" s="3">
        <v>402</v>
      </c>
      <c r="F110" s="3">
        <f t="shared" si="79"/>
        <v>31326.246268656716</v>
      </c>
      <c r="G110" s="3">
        <v>0</v>
      </c>
      <c r="H110" s="60">
        <v>591349.02</v>
      </c>
      <c r="I110" s="60">
        <f t="shared" si="80"/>
        <v>1471.0174626865671</v>
      </c>
      <c r="J110" s="69">
        <f t="shared" si="73"/>
        <v>4.6957986924797455</v>
      </c>
      <c r="L110" s="3">
        <v>12460381</v>
      </c>
      <c r="M110" s="3">
        <v>402</v>
      </c>
      <c r="N110" s="3">
        <f t="shared" si="81"/>
        <v>30995.972636815921</v>
      </c>
      <c r="O110" s="3">
        <v>0</v>
      </c>
      <c r="P110" s="60">
        <v>601960.82570726518</v>
      </c>
      <c r="Q110" s="60">
        <f t="shared" si="82"/>
        <v>1497.4149893215551</v>
      </c>
      <c r="R110" s="69">
        <f t="shared" si="74"/>
        <v>4.8309985521892562</v>
      </c>
      <c r="T110" s="72">
        <f t="shared" si="75"/>
        <v>-1.0543032478527392E-2</v>
      </c>
      <c r="U110" s="72">
        <f t="shared" si="75"/>
        <v>0</v>
      </c>
      <c r="V110" s="72">
        <f t="shared" si="83"/>
        <v>0</v>
      </c>
      <c r="W110" s="72">
        <f t="shared" si="76"/>
        <v>1.7945080398146462E-2</v>
      </c>
      <c r="Y110" s="42">
        <f t="shared" si="77"/>
        <v>-132770</v>
      </c>
      <c r="Z110" s="42">
        <f t="shared" si="77"/>
        <v>0</v>
      </c>
      <c r="AA110" s="42">
        <f t="shared" si="78"/>
        <v>0</v>
      </c>
      <c r="AB110" s="60">
        <f t="shared" si="78"/>
        <v>10611.805707265157</v>
      </c>
      <c r="AD110" s="34"/>
      <c r="AE110" s="34"/>
      <c r="AF110" s="34"/>
    </row>
    <row r="111" spans="1:33">
      <c r="A111" s="115">
        <f t="shared" si="5"/>
        <v>105</v>
      </c>
      <c r="B111" s="47" t="str">
        <v>Jun</v>
      </c>
      <c r="C111" s="47">
        <v>2020</v>
      </c>
      <c r="D111" s="3">
        <v>14328764</v>
      </c>
      <c r="E111" s="3">
        <v>397</v>
      </c>
      <c r="F111" s="3">
        <f t="shared" si="79"/>
        <v>36092.60453400504</v>
      </c>
      <c r="G111" s="3">
        <v>0</v>
      </c>
      <c r="H111" s="60">
        <v>909282.38</v>
      </c>
      <c r="I111" s="60">
        <f t="shared" si="80"/>
        <v>2290.3838287153653</v>
      </c>
      <c r="J111" s="69">
        <f t="shared" si="73"/>
        <v>6.345853557222382</v>
      </c>
      <c r="L111" s="3">
        <v>14234229</v>
      </c>
      <c r="M111" s="3">
        <v>402</v>
      </c>
      <c r="N111" s="3">
        <f t="shared" si="81"/>
        <v>35408.529850746272</v>
      </c>
      <c r="O111" s="3">
        <v>0</v>
      </c>
      <c r="P111" s="60">
        <v>919347.8549540157</v>
      </c>
      <c r="Q111" s="60">
        <f t="shared" si="82"/>
        <v>2286.9349625721784</v>
      </c>
      <c r="R111" s="69">
        <f t="shared" si="74"/>
        <v>6.4587119889248354</v>
      </c>
      <c r="T111" s="72">
        <f t="shared" si="75"/>
        <v>-6.5975683596993795E-3</v>
      </c>
      <c r="U111" s="72">
        <f t="shared" si="75"/>
        <v>1.2594458438287104E-2</v>
      </c>
      <c r="V111" s="72">
        <f t="shared" si="83"/>
        <v>0</v>
      </c>
      <c r="W111" s="72">
        <f t="shared" si="76"/>
        <v>1.1069690973243951E-2</v>
      </c>
      <c r="Y111" s="42">
        <f t="shared" si="77"/>
        <v>-94535</v>
      </c>
      <c r="Z111" s="42">
        <f t="shared" si="77"/>
        <v>5</v>
      </c>
      <c r="AA111" s="42">
        <f t="shared" si="78"/>
        <v>0</v>
      </c>
      <c r="AB111" s="60">
        <f t="shared" si="78"/>
        <v>10065.474954015692</v>
      </c>
      <c r="AD111" s="34"/>
      <c r="AE111" s="34"/>
      <c r="AF111" s="34"/>
    </row>
    <row r="112" spans="1:33">
      <c r="A112" s="115">
        <f t="shared" si="5"/>
        <v>106</v>
      </c>
      <c r="B112" s="47" t="str">
        <v>Jul</v>
      </c>
      <c r="C112" s="47">
        <v>2020</v>
      </c>
      <c r="D112" s="3">
        <v>18423961</v>
      </c>
      <c r="E112" s="3">
        <v>398</v>
      </c>
      <c r="F112" s="3">
        <f t="shared" si="79"/>
        <v>46291.359296482413</v>
      </c>
      <c r="G112" s="3">
        <v>0</v>
      </c>
      <c r="H112" s="60">
        <v>1415623.3000000014</v>
      </c>
      <c r="I112" s="60">
        <f t="shared" si="80"/>
        <v>3556.8424623115616</v>
      </c>
      <c r="J112" s="69">
        <f t="shared" si="73"/>
        <v>7.6835990914223133</v>
      </c>
      <c r="L112" s="3">
        <v>18218611</v>
      </c>
      <c r="M112" s="3">
        <v>402</v>
      </c>
      <c r="N112" s="3">
        <f t="shared" si="81"/>
        <v>45319.927860696516</v>
      </c>
      <c r="O112" s="3">
        <v>0</v>
      </c>
      <c r="P112" s="60">
        <v>1379354.1903322539</v>
      </c>
      <c r="Q112" s="60">
        <f t="shared" si="82"/>
        <v>3431.2293291847113</v>
      </c>
      <c r="R112" s="69">
        <f t="shared" si="74"/>
        <v>7.5711270762203213</v>
      </c>
      <c r="T112" s="72">
        <f t="shared" si="75"/>
        <v>-1.1145811695975727E-2</v>
      </c>
      <c r="U112" s="72">
        <f t="shared" si="75"/>
        <v>1.0050251256281451E-2</v>
      </c>
      <c r="V112" s="72">
        <f t="shared" si="83"/>
        <v>0</v>
      </c>
      <c r="W112" s="72">
        <f t="shared" si="76"/>
        <v>-2.5620593888040277E-2</v>
      </c>
      <c r="Y112" s="42">
        <f t="shared" si="77"/>
        <v>-205350</v>
      </c>
      <c r="Z112" s="42">
        <f t="shared" si="77"/>
        <v>4</v>
      </c>
      <c r="AA112" s="42">
        <f t="shared" si="78"/>
        <v>0</v>
      </c>
      <c r="AB112" s="60">
        <f t="shared" si="78"/>
        <v>-36269.109667747514</v>
      </c>
      <c r="AD112" s="34"/>
      <c r="AE112" s="34"/>
      <c r="AF112" s="16"/>
    </row>
    <row r="113" spans="1:32">
      <c r="A113" s="115">
        <f t="shared" si="5"/>
        <v>107</v>
      </c>
      <c r="B113" s="47" t="str">
        <v>Aug</v>
      </c>
      <c r="C113" s="47">
        <v>2020</v>
      </c>
      <c r="D113" s="3">
        <v>16057696</v>
      </c>
      <c r="E113" s="3">
        <v>398</v>
      </c>
      <c r="F113" s="3">
        <f t="shared" si="79"/>
        <v>40345.969849246234</v>
      </c>
      <c r="G113" s="3">
        <v>0</v>
      </c>
      <c r="H113" s="60">
        <v>1247576.8800000001</v>
      </c>
      <c r="I113" s="60">
        <f t="shared" si="80"/>
        <v>3134.61527638191</v>
      </c>
      <c r="J113" s="69">
        <f t="shared" si="73"/>
        <v>7.7693392626189963</v>
      </c>
      <c r="L113" s="3">
        <v>15649339</v>
      </c>
      <c r="M113" s="3">
        <v>402</v>
      </c>
      <c r="N113" s="3">
        <f t="shared" si="81"/>
        <v>38928.703980099504</v>
      </c>
      <c r="O113" s="3">
        <v>0</v>
      </c>
      <c r="P113" s="60">
        <v>1198897.1896273745</v>
      </c>
      <c r="Q113" s="60">
        <f t="shared" si="82"/>
        <v>2982.331317481031</v>
      </c>
      <c r="R113" s="69">
        <f t="shared" si="74"/>
        <v>7.6610084913322831</v>
      </c>
      <c r="T113" s="72">
        <f t="shared" si="75"/>
        <v>-2.543060972134481E-2</v>
      </c>
      <c r="U113" s="72">
        <f t="shared" si="75"/>
        <v>1.0050251256281451E-2</v>
      </c>
      <c r="V113" s="72">
        <f t="shared" si="83"/>
        <v>0</v>
      </c>
      <c r="W113" s="72">
        <f t="shared" si="76"/>
        <v>-3.9019391231925993E-2</v>
      </c>
      <c r="Y113" s="42">
        <f t="shared" si="77"/>
        <v>-408357</v>
      </c>
      <c r="Z113" s="42">
        <f t="shared" si="77"/>
        <v>4</v>
      </c>
      <c r="AA113" s="42">
        <f t="shared" si="78"/>
        <v>0</v>
      </c>
      <c r="AB113" s="60">
        <f t="shared" si="78"/>
        <v>-48679.690372625599</v>
      </c>
      <c r="AD113" s="34"/>
      <c r="AE113" s="34"/>
      <c r="AF113" s="16"/>
    </row>
    <row r="114" spans="1:32">
      <c r="A114" s="115">
        <f t="shared" si="5"/>
        <v>108</v>
      </c>
      <c r="B114" s="47" t="str">
        <v>Sep</v>
      </c>
      <c r="C114" s="47">
        <v>2020</v>
      </c>
      <c r="D114" s="3">
        <v>16098346</v>
      </c>
      <c r="E114" s="3">
        <v>400</v>
      </c>
      <c r="F114" s="3">
        <f t="shared" si="79"/>
        <v>40245.864999999998</v>
      </c>
      <c r="G114" s="3">
        <v>0</v>
      </c>
      <c r="H114" s="60">
        <v>1240829.6699999992</v>
      </c>
      <c r="I114" s="60">
        <f t="shared" si="80"/>
        <v>3102.0741749999979</v>
      </c>
      <c r="J114" s="69">
        <f t="shared" si="73"/>
        <v>7.707808429511946</v>
      </c>
      <c r="L114" s="3">
        <v>15798499</v>
      </c>
      <c r="M114" s="3">
        <v>402</v>
      </c>
      <c r="N114" s="3">
        <f t="shared" si="81"/>
        <v>39299.748756218905</v>
      </c>
      <c r="O114" s="3">
        <v>0</v>
      </c>
      <c r="P114" s="60">
        <v>1209495.2875015764</v>
      </c>
      <c r="Q114" s="60">
        <f t="shared" si="82"/>
        <v>3008.6947450287971</v>
      </c>
      <c r="R114" s="69">
        <f t="shared" si="74"/>
        <v>7.6557607624722852</v>
      </c>
      <c r="T114" s="72">
        <f t="shared" si="75"/>
        <v>-1.8625950765376764E-2</v>
      </c>
      <c r="U114" s="72">
        <f t="shared" si="75"/>
        <v>4.9999999999998934E-3</v>
      </c>
      <c r="V114" s="72">
        <f t="shared" si="83"/>
        <v>0</v>
      </c>
      <c r="W114" s="72">
        <f t="shared" si="76"/>
        <v>-2.5252766963916096E-2</v>
      </c>
      <c r="Y114" s="42">
        <f t="shared" si="77"/>
        <v>-299847</v>
      </c>
      <c r="Z114" s="42">
        <f t="shared" si="77"/>
        <v>2</v>
      </c>
      <c r="AA114" s="42">
        <f t="shared" si="78"/>
        <v>0</v>
      </c>
      <c r="AB114" s="60">
        <f t="shared" si="78"/>
        <v>-31334.38249842287</v>
      </c>
      <c r="AD114" s="34"/>
      <c r="AE114" s="34"/>
      <c r="AF114" s="16"/>
    </row>
    <row r="115" spans="1:32">
      <c r="A115" s="115">
        <f t="shared" ref="A115:A178" si="84">A114+1</f>
        <v>109</v>
      </c>
      <c r="B115" s="47" t="str">
        <v>Oct</v>
      </c>
      <c r="C115" s="47">
        <v>2020</v>
      </c>
      <c r="D115" s="3">
        <v>17506687</v>
      </c>
      <c r="E115" s="3">
        <v>403</v>
      </c>
      <c r="F115" s="3">
        <f t="shared" si="79"/>
        <v>43440.910669975186</v>
      </c>
      <c r="G115" s="3">
        <v>0</v>
      </c>
      <c r="H115" s="60">
        <v>1062906.9799999997</v>
      </c>
      <c r="I115" s="60">
        <f t="shared" si="80"/>
        <v>2637.4863027295278</v>
      </c>
      <c r="J115" s="69">
        <f t="shared" si="73"/>
        <v>6.0714341896899153</v>
      </c>
      <c r="L115" s="3">
        <v>17074077</v>
      </c>
      <c r="M115" s="3">
        <v>402</v>
      </c>
      <c r="N115" s="3">
        <f t="shared" si="81"/>
        <v>42472.828358208957</v>
      </c>
      <c r="O115" s="3">
        <v>0</v>
      </c>
      <c r="P115" s="60">
        <v>997232.51090406068</v>
      </c>
      <c r="Q115" s="60">
        <f t="shared" si="82"/>
        <v>2480.6778878210466</v>
      </c>
      <c r="R115" s="69">
        <f t="shared" si="74"/>
        <v>5.8406232495265229</v>
      </c>
      <c r="T115" s="72">
        <f t="shared" si="75"/>
        <v>-2.4711128953182282E-2</v>
      </c>
      <c r="U115" s="72">
        <f t="shared" si="75"/>
        <v>-2.4813895781637951E-3</v>
      </c>
      <c r="V115" s="72">
        <f t="shared" si="83"/>
        <v>0</v>
      </c>
      <c r="W115" s="72">
        <f t="shared" si="76"/>
        <v>-6.1787597909968683E-2</v>
      </c>
      <c r="Y115" s="42">
        <f t="shared" si="77"/>
        <v>-432610</v>
      </c>
      <c r="Z115" s="42">
        <f t="shared" si="77"/>
        <v>-1</v>
      </c>
      <c r="AA115" s="42">
        <f t="shared" si="78"/>
        <v>0</v>
      </c>
      <c r="AB115" s="60">
        <f t="shared" si="78"/>
        <v>-65674.469095939072</v>
      </c>
      <c r="AD115" s="34"/>
      <c r="AE115" s="34"/>
      <c r="AF115" s="16"/>
    </row>
    <row r="116" spans="1:32">
      <c r="A116" s="115">
        <f t="shared" si="84"/>
        <v>110</v>
      </c>
      <c r="B116" s="47" t="str">
        <v>Nov</v>
      </c>
      <c r="C116" s="47">
        <v>2020</v>
      </c>
      <c r="D116" s="3">
        <v>15040631</v>
      </c>
      <c r="E116" s="3">
        <v>403</v>
      </c>
      <c r="F116" s="3">
        <f t="shared" si="79"/>
        <v>37321.665012406949</v>
      </c>
      <c r="G116" s="3">
        <v>0</v>
      </c>
      <c r="H116" s="60">
        <v>699496.11999999976</v>
      </c>
      <c r="I116" s="60">
        <f t="shared" si="80"/>
        <v>1735.7223821339944</v>
      </c>
      <c r="J116" s="69">
        <f t="shared" si="73"/>
        <v>4.650709933645734</v>
      </c>
      <c r="L116" s="3">
        <v>14799271</v>
      </c>
      <c r="M116" s="3">
        <v>402</v>
      </c>
      <c r="N116" s="3">
        <f t="shared" si="81"/>
        <v>36814.106965174127</v>
      </c>
      <c r="O116" s="3">
        <v>0</v>
      </c>
      <c r="P116" s="60">
        <v>709059.34461657645</v>
      </c>
      <c r="Q116" s="60">
        <f t="shared" si="82"/>
        <v>1763.8292154641206</v>
      </c>
      <c r="R116" s="69">
        <f t="shared" si="74"/>
        <v>4.7911775155450327</v>
      </c>
      <c r="T116" s="72">
        <f t="shared" si="75"/>
        <v>-1.6047199083602304E-2</v>
      </c>
      <c r="U116" s="72">
        <f t="shared" si="75"/>
        <v>-2.4813895781637951E-3</v>
      </c>
      <c r="V116" s="72">
        <f t="shared" si="83"/>
        <v>0</v>
      </c>
      <c r="W116" s="72">
        <f t="shared" si="76"/>
        <v>1.3671590653821841E-2</v>
      </c>
      <c r="Y116" s="42">
        <f t="shared" si="77"/>
        <v>-241360</v>
      </c>
      <c r="Z116" s="42">
        <f t="shared" si="77"/>
        <v>-1</v>
      </c>
      <c r="AA116" s="42">
        <f t="shared" si="78"/>
        <v>0</v>
      </c>
      <c r="AB116" s="60">
        <f t="shared" si="78"/>
        <v>9563.2246165766846</v>
      </c>
      <c r="AD116" s="34"/>
      <c r="AE116" s="34"/>
      <c r="AF116" s="16"/>
    </row>
    <row r="117" spans="1:32">
      <c r="A117" s="115">
        <f t="shared" si="84"/>
        <v>111</v>
      </c>
      <c r="B117" s="47" t="str">
        <v>Dec</v>
      </c>
      <c r="C117" s="47">
        <v>2020</v>
      </c>
      <c r="D117" s="3">
        <v>12456777</v>
      </c>
      <c r="E117" s="3">
        <v>402</v>
      </c>
      <c r="F117" s="3">
        <f t="shared" si="79"/>
        <v>30987.007462686568</v>
      </c>
      <c r="G117" s="3">
        <v>0</v>
      </c>
      <c r="H117" s="60">
        <v>382357.49</v>
      </c>
      <c r="I117" s="60">
        <f t="shared" si="80"/>
        <v>951.13803482587059</v>
      </c>
      <c r="J117" s="69">
        <f t="shared" si="73"/>
        <v>3.0694736688310305</v>
      </c>
      <c r="L117" s="3">
        <v>13980337</v>
      </c>
      <c r="M117" s="3">
        <v>402</v>
      </c>
      <c r="N117" s="3">
        <f t="shared" si="81"/>
        <v>34776.957711442788</v>
      </c>
      <c r="O117" s="3">
        <v>0</v>
      </c>
      <c r="P117" s="60">
        <v>671060.73348132288</v>
      </c>
      <c r="Q117" s="60">
        <f t="shared" si="82"/>
        <v>1669.3053071674699</v>
      </c>
      <c r="R117" s="69">
        <f t="shared" si="74"/>
        <v>4.8000325992236306</v>
      </c>
      <c r="T117" s="72">
        <f t="shared" si="75"/>
        <v>0.12230772052835182</v>
      </c>
      <c r="U117" s="72">
        <f t="shared" si="75"/>
        <v>0</v>
      </c>
      <c r="V117" s="72">
        <f t="shared" si="83"/>
        <v>0</v>
      </c>
      <c r="W117" s="72">
        <f t="shared" si="76"/>
        <v>0.75506103850959705</v>
      </c>
      <c r="Y117" s="42">
        <f t="shared" si="77"/>
        <v>1523560</v>
      </c>
      <c r="Z117" s="42">
        <f t="shared" si="77"/>
        <v>0</v>
      </c>
      <c r="AA117" s="42">
        <f t="shared" si="78"/>
        <v>0</v>
      </c>
      <c r="AB117" s="60">
        <f t="shared" si="78"/>
        <v>288703.24348132289</v>
      </c>
      <c r="AD117" s="34"/>
      <c r="AE117" s="34"/>
      <c r="AF117" s="16"/>
    </row>
    <row r="118" spans="1:32" collapsed="1">
      <c r="A118" s="115">
        <f t="shared" si="84"/>
        <v>112</v>
      </c>
      <c r="B118" s="47" t="s">
        <v>18</v>
      </c>
      <c r="D118" s="23">
        <f>SUM(D106:D117)</f>
        <v>173330002</v>
      </c>
      <c r="E118" s="23">
        <f>SUM(E106:E117)</f>
        <v>4811</v>
      </c>
      <c r="F118" s="23">
        <f>D118/E118</f>
        <v>36027.853252961962</v>
      </c>
      <c r="G118" s="23">
        <f>SUM(G106:G117)</f>
        <v>0</v>
      </c>
      <c r="H118" s="70">
        <f>SUM(H106:H117)</f>
        <v>9924204.3199999984</v>
      </c>
      <c r="I118" s="70">
        <f>H118/E118</f>
        <v>2062.815281646227</v>
      </c>
      <c r="J118" s="71">
        <f t="shared" si="73"/>
        <v>5.7256125341762809</v>
      </c>
      <c r="L118" s="23">
        <f>SUM(L106:L117)</f>
        <v>172350354</v>
      </c>
      <c r="M118" s="23">
        <f>SUM(M106:M117)</f>
        <v>4824</v>
      </c>
      <c r="N118" s="23">
        <f>L118/M118</f>
        <v>35727.685323383084</v>
      </c>
      <c r="O118" s="23">
        <f>SUM(O106:O117)</f>
        <v>0</v>
      </c>
      <c r="P118" s="70">
        <f>SUM(P106:P117)</f>
        <v>10102350.062354</v>
      </c>
      <c r="Q118" s="70">
        <f>P118/M118</f>
        <v>2094.1853363088721</v>
      </c>
      <c r="R118" s="71">
        <f t="shared" si="74"/>
        <v>5.8615197636054761</v>
      </c>
      <c r="T118" s="73">
        <f t="shared" si="75"/>
        <v>-5.6519240102472779E-3</v>
      </c>
      <c r="U118" s="73">
        <f t="shared" si="75"/>
        <v>2.7021409270422403E-3</v>
      </c>
      <c r="V118" s="73">
        <f>IFERROR(O118/G118-1,0)</f>
        <v>0</v>
      </c>
      <c r="W118" s="73">
        <f t="shared" si="76"/>
        <v>1.7950632273359135E-2</v>
      </c>
      <c r="Y118" s="23">
        <f>SUM(Y106:Y117)</f>
        <v>-979648</v>
      </c>
      <c r="Z118" s="23">
        <f>SUM(Z106:Z117)</f>
        <v>13</v>
      </c>
      <c r="AA118" s="23">
        <f>SUM(AA106:AA117)</f>
        <v>0</v>
      </c>
      <c r="AB118" s="70">
        <f>SUM(AB106:AB117)</f>
        <v>178145.74235399964</v>
      </c>
      <c r="AD118" s="34"/>
      <c r="AE118" s="34"/>
      <c r="AF118" s="16"/>
    </row>
    <row r="119" spans="1:32" ht="30" customHeight="1">
      <c r="A119" s="115">
        <f t="shared" si="84"/>
        <v>113</v>
      </c>
      <c r="B119" s="47" t="s">
        <v>559</v>
      </c>
      <c r="J119" s="74"/>
      <c r="R119" s="74"/>
      <c r="AD119" s="16"/>
      <c r="AE119" s="16"/>
      <c r="AF119" s="16"/>
    </row>
    <row r="120" spans="1:32">
      <c r="A120" s="115">
        <f t="shared" si="84"/>
        <v>114</v>
      </c>
      <c r="B120" s="47" t="str">
        <f t="array" ref="B120:B131">TRANSPOSE('Summary - Per Book'!$D$7:$O$7)</f>
        <v>Jan</v>
      </c>
      <c r="C120" s="47">
        <f t="array" ref="C120:C131">TRANSPOSE('Summary - Per Book'!$D$8:$O$8)</f>
        <v>2020</v>
      </c>
      <c r="D120" s="3">
        <f t="array" ref="D120:D131">TRANSPOSE('Summary - Per Book'!D17:O17)</f>
        <v>3614651</v>
      </c>
      <c r="E120" s="3">
        <f t="array" ref="E120:E131">TRANSPOSE('Summary - Per Book'!D41:O41)</f>
        <v>1</v>
      </c>
      <c r="F120" s="3">
        <f>D120/E120</f>
        <v>3614651</v>
      </c>
      <c r="G120" s="3">
        <f t="array" ref="G120:G131">TRANSPOSE('Summary - Per Book'!D90:O90)</f>
        <v>7500</v>
      </c>
      <c r="H120" s="60">
        <f t="array" ref="H120:H131">TRANSPOSE('Summary - Per Book'!D140:O140)</f>
        <v>107024.73</v>
      </c>
      <c r="I120" s="60">
        <f>H120/E120</f>
        <v>107024.73</v>
      </c>
      <c r="J120" s="69">
        <f t="shared" ref="J120:J132" si="85">(H120/D120)*100</f>
        <v>2.9608592918099146</v>
      </c>
      <c r="L120" s="3">
        <f t="array" ref="L120:L131">TRANSPOSE('Summary - Weather Normalized'!D16:O16)</f>
        <v>3614651</v>
      </c>
      <c r="M120" s="3">
        <f t="array" ref="M120:M131">TRANSPOSE('Summary - Annualized'!D41:O41)</f>
        <v>1</v>
      </c>
      <c r="N120" s="3">
        <f>L120/M120</f>
        <v>3614651</v>
      </c>
      <c r="O120" s="3">
        <f t="array" ref="O120:O131">TRANSPOSE('Summary - Annualized'!D89:O89)</f>
        <v>7500</v>
      </c>
      <c r="P120" s="60">
        <f t="array" ref="P120:P131">TRANSPOSE('Summary - Weather Normalized'!D136:O136)</f>
        <v>107214.06930938837</v>
      </c>
      <c r="Q120" s="60">
        <f>P120/M120</f>
        <v>107214.06930938837</v>
      </c>
      <c r="R120" s="69">
        <f t="shared" ref="R120:R132" si="86">(P120/L120)*100</f>
        <v>2.9660973994277282</v>
      </c>
      <c r="T120" s="72">
        <f t="shared" ref="T120:U132" si="87">L120/D120-1</f>
        <v>0</v>
      </c>
      <c r="U120" s="72">
        <f t="shared" si="87"/>
        <v>0</v>
      </c>
      <c r="V120" s="72">
        <f>IFERROR(O120/G120-1,0)</f>
        <v>0</v>
      </c>
      <c r="W120" s="72">
        <f t="shared" ref="W120:W132" si="88">P120/H120-1</f>
        <v>1.7691173749130318E-3</v>
      </c>
      <c r="Y120" s="42">
        <f t="shared" ref="Y120:Z131" si="89">L120-D120</f>
        <v>0</v>
      </c>
      <c r="Z120" s="42">
        <f t="shared" si="89"/>
        <v>0</v>
      </c>
      <c r="AA120" s="42">
        <f t="shared" ref="AA120:AB131" si="90">O120-G120</f>
        <v>0</v>
      </c>
      <c r="AB120" s="60">
        <f t="shared" si="90"/>
        <v>189.33930938837875</v>
      </c>
    </row>
    <row r="121" spans="1:32">
      <c r="A121" s="115">
        <f t="shared" si="84"/>
        <v>115</v>
      </c>
      <c r="B121" s="47" t="str">
        <v>Feb</v>
      </c>
      <c r="C121" s="47">
        <v>2020</v>
      </c>
      <c r="D121" s="3">
        <v>3946125</v>
      </c>
      <c r="E121" s="3">
        <v>1</v>
      </c>
      <c r="F121" s="3">
        <f t="shared" ref="F121:F131" si="91">D121/E121</f>
        <v>3946125</v>
      </c>
      <c r="G121" s="3">
        <v>7500</v>
      </c>
      <c r="H121" s="60">
        <v>109411.09</v>
      </c>
      <c r="I121" s="60">
        <f t="shared" ref="I121:I131" si="92">H121/E121</f>
        <v>109411.09</v>
      </c>
      <c r="J121" s="69">
        <f t="shared" si="85"/>
        <v>2.7726209889448508</v>
      </c>
      <c r="L121" s="3">
        <v>3946125</v>
      </c>
      <c r="M121" s="3">
        <v>1</v>
      </c>
      <c r="N121" s="3">
        <f t="shared" ref="N121:N131" si="93">L121/M121</f>
        <v>3946125</v>
      </c>
      <c r="O121" s="3">
        <v>7500</v>
      </c>
      <c r="P121" s="60">
        <v>108786.08546639682</v>
      </c>
      <c r="Q121" s="60">
        <f t="shared" ref="Q121:Q131" si="94">P121/M121</f>
        <v>108786.08546639682</v>
      </c>
      <c r="R121" s="69">
        <f t="shared" si="86"/>
        <v>2.7567825516524902</v>
      </c>
      <c r="T121" s="72">
        <f t="shared" si="87"/>
        <v>0</v>
      </c>
      <c r="U121" s="72">
        <f t="shared" si="87"/>
        <v>0</v>
      </c>
      <c r="V121" s="72">
        <f t="shared" ref="V121:V131" si="95">IFERROR(O121/G121-1,0)</f>
        <v>0</v>
      </c>
      <c r="W121" s="72">
        <f t="shared" si="88"/>
        <v>-5.7124422542831343E-3</v>
      </c>
      <c r="Y121" s="42">
        <f t="shared" si="89"/>
        <v>0</v>
      </c>
      <c r="Z121" s="42">
        <f t="shared" si="89"/>
        <v>0</v>
      </c>
      <c r="AA121" s="42">
        <f t="shared" si="90"/>
        <v>0</v>
      </c>
      <c r="AB121" s="60">
        <f t="shared" si="90"/>
        <v>-625.00453360317624</v>
      </c>
    </row>
    <row r="122" spans="1:32">
      <c r="A122" s="115">
        <f t="shared" si="84"/>
        <v>116</v>
      </c>
      <c r="B122" s="47" t="str">
        <v>Mar</v>
      </c>
      <c r="C122" s="47">
        <v>2020</v>
      </c>
      <c r="D122" s="3">
        <v>3671588</v>
      </c>
      <c r="E122" s="3">
        <v>1</v>
      </c>
      <c r="F122" s="3">
        <f t="shared" si="91"/>
        <v>3671588</v>
      </c>
      <c r="G122" s="3">
        <v>7500</v>
      </c>
      <c r="H122" s="60">
        <v>108123.66</v>
      </c>
      <c r="I122" s="60">
        <f t="shared" si="92"/>
        <v>108123.66</v>
      </c>
      <c r="J122" s="69">
        <f t="shared" si="85"/>
        <v>2.9448745338529267</v>
      </c>
      <c r="L122" s="3">
        <v>3671588</v>
      </c>
      <c r="M122" s="3">
        <v>1</v>
      </c>
      <c r="N122" s="3">
        <f t="shared" si="93"/>
        <v>3671588</v>
      </c>
      <c r="O122" s="3">
        <v>7500</v>
      </c>
      <c r="P122" s="60">
        <v>107484.09315418947</v>
      </c>
      <c r="Q122" s="60">
        <f t="shared" si="94"/>
        <v>107484.09315418947</v>
      </c>
      <c r="R122" s="69">
        <f t="shared" si="86"/>
        <v>2.9274551816322929</v>
      </c>
      <c r="T122" s="72">
        <f t="shared" si="87"/>
        <v>0</v>
      </c>
      <c r="U122" s="72">
        <f t="shared" si="87"/>
        <v>0</v>
      </c>
      <c r="V122" s="72">
        <f t="shared" si="95"/>
        <v>0</v>
      </c>
      <c r="W122" s="72">
        <f t="shared" si="88"/>
        <v>-5.9151424009373788E-3</v>
      </c>
      <c r="Y122" s="42">
        <f t="shared" si="89"/>
        <v>0</v>
      </c>
      <c r="Z122" s="42">
        <f t="shared" si="89"/>
        <v>0</v>
      </c>
      <c r="AA122" s="42">
        <f t="shared" si="90"/>
        <v>0</v>
      </c>
      <c r="AB122" s="60">
        <f t="shared" si="90"/>
        <v>-639.5668458105356</v>
      </c>
    </row>
    <row r="123" spans="1:32">
      <c r="A123" s="115">
        <f t="shared" si="84"/>
        <v>117</v>
      </c>
      <c r="B123" s="47" t="str">
        <v>Apr</v>
      </c>
      <c r="C123" s="47">
        <v>2020</v>
      </c>
      <c r="D123" s="3">
        <v>2547359</v>
      </c>
      <c r="E123" s="3">
        <v>1</v>
      </c>
      <c r="F123" s="3">
        <f t="shared" si="91"/>
        <v>2547359</v>
      </c>
      <c r="G123" s="3">
        <v>7500</v>
      </c>
      <c r="H123" s="60">
        <v>102785.08</v>
      </c>
      <c r="I123" s="60">
        <f t="shared" si="92"/>
        <v>102785.08</v>
      </c>
      <c r="J123" s="69">
        <f t="shared" si="85"/>
        <v>4.0349664103096581</v>
      </c>
      <c r="L123" s="3">
        <v>2547359</v>
      </c>
      <c r="M123" s="3">
        <v>1</v>
      </c>
      <c r="N123" s="3">
        <f t="shared" si="93"/>
        <v>2547359</v>
      </c>
      <c r="O123" s="3">
        <v>7500</v>
      </c>
      <c r="P123" s="60">
        <v>102152.43470683772</v>
      </c>
      <c r="Q123" s="60">
        <f t="shared" si="94"/>
        <v>102152.43470683772</v>
      </c>
      <c r="R123" s="69">
        <f t="shared" si="86"/>
        <v>4.010131069348204</v>
      </c>
      <c r="T123" s="72">
        <f t="shared" si="87"/>
        <v>0</v>
      </c>
      <c r="U123" s="72">
        <f t="shared" si="87"/>
        <v>0</v>
      </c>
      <c r="V123" s="72">
        <f t="shared" si="95"/>
        <v>0</v>
      </c>
      <c r="W123" s="72">
        <f t="shared" si="88"/>
        <v>-6.1550304106615661E-3</v>
      </c>
      <c r="Y123" s="42">
        <f t="shared" si="89"/>
        <v>0</v>
      </c>
      <c r="Z123" s="42">
        <f t="shared" si="89"/>
        <v>0</v>
      </c>
      <c r="AA123" s="42">
        <f t="shared" si="90"/>
        <v>0</v>
      </c>
      <c r="AB123" s="60">
        <f t="shared" si="90"/>
        <v>-632.64529316227708</v>
      </c>
    </row>
    <row r="124" spans="1:32">
      <c r="A124" s="115">
        <f t="shared" si="84"/>
        <v>118</v>
      </c>
      <c r="B124" s="47" t="str">
        <v>May</v>
      </c>
      <c r="C124" s="47">
        <v>2020</v>
      </c>
      <c r="D124" s="3">
        <v>3316122</v>
      </c>
      <c r="E124" s="3">
        <v>1</v>
      </c>
      <c r="F124" s="3">
        <f t="shared" si="91"/>
        <v>3316122</v>
      </c>
      <c r="G124" s="3">
        <v>7500</v>
      </c>
      <c r="H124" s="60">
        <v>106435.66</v>
      </c>
      <c r="I124" s="60">
        <f t="shared" si="92"/>
        <v>106435.66</v>
      </c>
      <c r="J124" s="69">
        <f t="shared" si="85"/>
        <v>3.2096424679188522</v>
      </c>
      <c r="L124" s="3">
        <v>3316122</v>
      </c>
      <c r="M124" s="3">
        <v>1</v>
      </c>
      <c r="N124" s="3">
        <f t="shared" si="93"/>
        <v>3316122</v>
      </c>
      <c r="O124" s="3">
        <v>7500</v>
      </c>
      <c r="P124" s="60">
        <v>105798.29488564597</v>
      </c>
      <c r="Q124" s="60">
        <f t="shared" si="94"/>
        <v>105798.29488564597</v>
      </c>
      <c r="R124" s="69">
        <f t="shared" si="86"/>
        <v>3.1904222729334437</v>
      </c>
      <c r="T124" s="72">
        <f t="shared" si="87"/>
        <v>0</v>
      </c>
      <c r="U124" s="72">
        <f t="shared" si="87"/>
        <v>0</v>
      </c>
      <c r="V124" s="72">
        <f t="shared" si="95"/>
        <v>0</v>
      </c>
      <c r="W124" s="72">
        <f t="shared" si="88"/>
        <v>-5.9882666613241264E-3</v>
      </c>
      <c r="Y124" s="42">
        <f t="shared" si="89"/>
        <v>0</v>
      </c>
      <c r="Z124" s="42">
        <f t="shared" si="89"/>
        <v>0</v>
      </c>
      <c r="AA124" s="42">
        <f t="shared" si="90"/>
        <v>0</v>
      </c>
      <c r="AB124" s="60">
        <f t="shared" si="90"/>
        <v>-637.36511435403372</v>
      </c>
    </row>
    <row r="125" spans="1:32">
      <c r="A125" s="115">
        <f t="shared" si="84"/>
        <v>119</v>
      </c>
      <c r="B125" s="47" t="str">
        <v>Jun</v>
      </c>
      <c r="C125" s="47">
        <v>2020</v>
      </c>
      <c r="D125" s="3">
        <v>3744890</v>
      </c>
      <c r="E125" s="3">
        <v>1</v>
      </c>
      <c r="F125" s="3">
        <f t="shared" si="91"/>
        <v>3744890</v>
      </c>
      <c r="G125" s="3">
        <v>7500</v>
      </c>
      <c r="H125" s="60">
        <v>214877.06</v>
      </c>
      <c r="I125" s="60">
        <f t="shared" si="92"/>
        <v>214877.06</v>
      </c>
      <c r="J125" s="69">
        <f t="shared" si="85"/>
        <v>5.7378737426199438</v>
      </c>
      <c r="L125" s="3">
        <v>3744890</v>
      </c>
      <c r="M125" s="3">
        <v>1</v>
      </c>
      <c r="N125" s="3">
        <f t="shared" si="93"/>
        <v>3744890</v>
      </c>
      <c r="O125" s="3">
        <v>7500</v>
      </c>
      <c r="P125" s="60">
        <v>214236.87918619899</v>
      </c>
      <c r="Q125" s="60">
        <f t="shared" si="94"/>
        <v>214236.87918619899</v>
      </c>
      <c r="R125" s="69">
        <f t="shared" si="86"/>
        <v>5.7207789597611409</v>
      </c>
      <c r="T125" s="72">
        <f t="shared" si="87"/>
        <v>0</v>
      </c>
      <c r="U125" s="72">
        <f t="shared" si="87"/>
        <v>0</v>
      </c>
      <c r="V125" s="72">
        <f t="shared" si="95"/>
        <v>0</v>
      </c>
      <c r="W125" s="72">
        <f t="shared" si="88"/>
        <v>-2.9792887793653744E-3</v>
      </c>
      <c r="Y125" s="42">
        <f t="shared" si="89"/>
        <v>0</v>
      </c>
      <c r="Z125" s="42">
        <f t="shared" si="89"/>
        <v>0</v>
      </c>
      <c r="AA125" s="42">
        <f t="shared" si="90"/>
        <v>0</v>
      </c>
      <c r="AB125" s="60">
        <f t="shared" si="90"/>
        <v>-640.18081380100921</v>
      </c>
    </row>
    <row r="126" spans="1:32">
      <c r="A126" s="115">
        <f t="shared" si="84"/>
        <v>120</v>
      </c>
      <c r="B126" s="47" t="str">
        <v>Jul</v>
      </c>
      <c r="C126" s="47">
        <v>2020</v>
      </c>
      <c r="D126" s="3">
        <v>3698169</v>
      </c>
      <c r="E126" s="3">
        <v>1</v>
      </c>
      <c r="F126" s="3">
        <f t="shared" si="91"/>
        <v>3698169</v>
      </c>
      <c r="G126" s="3">
        <v>7500</v>
      </c>
      <c r="H126" s="60">
        <v>248522.99</v>
      </c>
      <c r="I126" s="60">
        <f t="shared" si="92"/>
        <v>248522.99</v>
      </c>
      <c r="J126" s="69">
        <f t="shared" si="85"/>
        <v>6.7201631401918078</v>
      </c>
      <c r="L126" s="3">
        <v>3698169</v>
      </c>
      <c r="M126" s="3">
        <v>1</v>
      </c>
      <c r="N126" s="3">
        <f t="shared" si="93"/>
        <v>3698169</v>
      </c>
      <c r="O126" s="3">
        <v>7500</v>
      </c>
      <c r="P126" s="60">
        <v>248567.57072628528</v>
      </c>
      <c r="Q126" s="60">
        <f t="shared" si="94"/>
        <v>248567.57072628528</v>
      </c>
      <c r="R126" s="69">
        <f t="shared" si="86"/>
        <v>6.7213686212362189</v>
      </c>
      <c r="T126" s="72">
        <f t="shared" si="87"/>
        <v>0</v>
      </c>
      <c r="U126" s="72">
        <f t="shared" si="87"/>
        <v>0</v>
      </c>
      <c r="V126" s="72">
        <f t="shared" si="95"/>
        <v>0</v>
      </c>
      <c r="W126" s="72">
        <f t="shared" si="88"/>
        <v>1.7938270533957024E-4</v>
      </c>
      <c r="Y126" s="42">
        <f t="shared" si="89"/>
        <v>0</v>
      </c>
      <c r="Z126" s="42">
        <f t="shared" si="89"/>
        <v>0</v>
      </c>
      <c r="AA126" s="42">
        <f t="shared" si="90"/>
        <v>0</v>
      </c>
      <c r="AB126" s="60">
        <f t="shared" si="90"/>
        <v>44.580726285290439</v>
      </c>
    </row>
    <row r="127" spans="1:32">
      <c r="A127" s="115">
        <f t="shared" si="84"/>
        <v>121</v>
      </c>
      <c r="B127" s="47" t="str">
        <v>Aug</v>
      </c>
      <c r="C127" s="47">
        <v>2020</v>
      </c>
      <c r="D127" s="3">
        <v>3770357</v>
      </c>
      <c r="E127" s="3">
        <v>1</v>
      </c>
      <c r="F127" s="3">
        <f t="shared" si="91"/>
        <v>3770357</v>
      </c>
      <c r="G127" s="3">
        <v>7500</v>
      </c>
      <c r="H127" s="60">
        <v>240687.51</v>
      </c>
      <c r="I127" s="60">
        <f t="shared" si="92"/>
        <v>240687.51</v>
      </c>
      <c r="J127" s="69">
        <f t="shared" si="85"/>
        <v>6.3836795825965549</v>
      </c>
      <c r="L127" s="3">
        <v>3770357</v>
      </c>
      <c r="M127" s="3">
        <v>1</v>
      </c>
      <c r="N127" s="3">
        <f t="shared" si="93"/>
        <v>3770357</v>
      </c>
      <c r="O127" s="3">
        <v>7500</v>
      </c>
      <c r="P127" s="60">
        <v>240070.29615517022</v>
      </c>
      <c r="Q127" s="60">
        <f t="shared" si="94"/>
        <v>240070.29615517022</v>
      </c>
      <c r="R127" s="69">
        <f t="shared" si="86"/>
        <v>6.3673094127471268</v>
      </c>
      <c r="T127" s="72">
        <f t="shared" si="87"/>
        <v>0</v>
      </c>
      <c r="U127" s="72">
        <f t="shared" si="87"/>
        <v>0</v>
      </c>
      <c r="V127" s="72">
        <f t="shared" si="95"/>
        <v>0</v>
      </c>
      <c r="W127" s="72">
        <f t="shared" si="88"/>
        <v>-2.5643783710662671E-3</v>
      </c>
      <c r="Y127" s="42">
        <f t="shared" si="89"/>
        <v>0</v>
      </c>
      <c r="Z127" s="42">
        <f t="shared" si="89"/>
        <v>0</v>
      </c>
      <c r="AA127" s="42">
        <f t="shared" si="90"/>
        <v>0</v>
      </c>
      <c r="AB127" s="60">
        <f t="shared" si="90"/>
        <v>-617.21384482979192</v>
      </c>
    </row>
    <row r="128" spans="1:32">
      <c r="A128" s="115">
        <f t="shared" si="84"/>
        <v>122</v>
      </c>
      <c r="B128" s="47" t="str">
        <v>Sep</v>
      </c>
      <c r="C128" s="47">
        <v>2020</v>
      </c>
      <c r="D128" s="3">
        <v>3587400</v>
      </c>
      <c r="E128" s="3">
        <v>1</v>
      </c>
      <c r="F128" s="3">
        <f t="shared" si="91"/>
        <v>3587400</v>
      </c>
      <c r="G128" s="3">
        <v>7500</v>
      </c>
      <c r="H128" s="60">
        <v>248830.86</v>
      </c>
      <c r="I128" s="60">
        <f t="shared" si="92"/>
        <v>248830.86</v>
      </c>
      <c r="J128" s="69">
        <f t="shared" si="85"/>
        <v>6.9362451915035956</v>
      </c>
      <c r="L128" s="3">
        <v>3587400</v>
      </c>
      <c r="M128" s="3">
        <v>1</v>
      </c>
      <c r="N128" s="3">
        <f t="shared" si="93"/>
        <v>3587400</v>
      </c>
      <c r="O128" s="3">
        <v>7500</v>
      </c>
      <c r="P128" s="60">
        <v>248214.00526374846</v>
      </c>
      <c r="Q128" s="60">
        <f t="shared" si="94"/>
        <v>248214.00526374846</v>
      </c>
      <c r="R128" s="69">
        <f t="shared" si="86"/>
        <v>6.919050155091389</v>
      </c>
      <c r="T128" s="72">
        <f t="shared" si="87"/>
        <v>0</v>
      </c>
      <c r="U128" s="72">
        <f t="shared" si="87"/>
        <v>0</v>
      </c>
      <c r="V128" s="72">
        <f t="shared" si="95"/>
        <v>0</v>
      </c>
      <c r="W128" s="72">
        <f t="shared" si="88"/>
        <v>-2.4790121942733778E-3</v>
      </c>
      <c r="Y128" s="42">
        <f t="shared" si="89"/>
        <v>0</v>
      </c>
      <c r="Z128" s="42">
        <f t="shared" si="89"/>
        <v>0</v>
      </c>
      <c r="AA128" s="42">
        <f t="shared" si="90"/>
        <v>0</v>
      </c>
      <c r="AB128" s="60">
        <f t="shared" si="90"/>
        <v>-616.85473625152372</v>
      </c>
    </row>
    <row r="129" spans="1:28">
      <c r="A129" s="115">
        <f t="shared" si="84"/>
        <v>123</v>
      </c>
      <c r="B129" s="47" t="str">
        <v>Oct</v>
      </c>
      <c r="C129" s="47">
        <v>2020</v>
      </c>
      <c r="D129" s="3">
        <v>3360767</v>
      </c>
      <c r="E129" s="3">
        <v>1</v>
      </c>
      <c r="F129" s="3">
        <f t="shared" si="91"/>
        <v>3360767</v>
      </c>
      <c r="G129" s="3">
        <v>7500</v>
      </c>
      <c r="H129" s="60">
        <v>133168.38999999998</v>
      </c>
      <c r="I129" s="60">
        <f t="shared" si="92"/>
        <v>133168.38999999998</v>
      </c>
      <c r="J129" s="69">
        <f t="shared" si="85"/>
        <v>3.9624404191067093</v>
      </c>
      <c r="L129" s="3">
        <v>3360767</v>
      </c>
      <c r="M129" s="3">
        <v>1</v>
      </c>
      <c r="N129" s="3">
        <f t="shared" si="93"/>
        <v>3360767</v>
      </c>
      <c r="O129" s="3">
        <v>7500</v>
      </c>
      <c r="P129" s="60">
        <v>132551.53039069229</v>
      </c>
      <c r="Q129" s="60">
        <f t="shared" si="94"/>
        <v>132551.53039069229</v>
      </c>
      <c r="R129" s="69">
        <f t="shared" si="86"/>
        <v>3.9440856920664924</v>
      </c>
      <c r="T129" s="72">
        <f t="shared" si="87"/>
        <v>0</v>
      </c>
      <c r="U129" s="72">
        <f t="shared" si="87"/>
        <v>0</v>
      </c>
      <c r="V129" s="72">
        <f t="shared" si="95"/>
        <v>0</v>
      </c>
      <c r="W129" s="72">
        <f t="shared" si="88"/>
        <v>-4.632177420690442E-3</v>
      </c>
      <c r="Y129" s="42">
        <f t="shared" si="89"/>
        <v>0</v>
      </c>
      <c r="Z129" s="42">
        <f t="shared" si="89"/>
        <v>0</v>
      </c>
      <c r="AA129" s="42">
        <f t="shared" si="90"/>
        <v>0</v>
      </c>
      <c r="AB129" s="60">
        <f t="shared" si="90"/>
        <v>-616.85960930769215</v>
      </c>
    </row>
    <row r="130" spans="1:28">
      <c r="A130" s="115">
        <f t="shared" si="84"/>
        <v>124</v>
      </c>
      <c r="B130" s="47" t="str">
        <v>Nov</v>
      </c>
      <c r="C130" s="47">
        <v>2020</v>
      </c>
      <c r="D130" s="3">
        <v>3823551</v>
      </c>
      <c r="E130" s="3">
        <v>1</v>
      </c>
      <c r="F130" s="3">
        <f t="shared" si="91"/>
        <v>3823551</v>
      </c>
      <c r="G130" s="3">
        <v>7500</v>
      </c>
      <c r="H130" s="60">
        <v>108821.64</v>
      </c>
      <c r="I130" s="60">
        <f t="shared" si="92"/>
        <v>108821.64</v>
      </c>
      <c r="J130" s="69">
        <f t="shared" si="85"/>
        <v>2.8460883613164829</v>
      </c>
      <c r="L130" s="3">
        <v>3823551</v>
      </c>
      <c r="M130" s="3">
        <v>1</v>
      </c>
      <c r="N130" s="3">
        <f t="shared" si="93"/>
        <v>3823551</v>
      </c>
      <c r="O130" s="3">
        <v>7500</v>
      </c>
      <c r="P130" s="60">
        <v>108204.77800810701</v>
      </c>
      <c r="Q130" s="60">
        <f t="shared" si="94"/>
        <v>108204.77800810701</v>
      </c>
      <c r="R130" s="69">
        <f t="shared" si="86"/>
        <v>2.8299551387730153</v>
      </c>
      <c r="T130" s="72">
        <f t="shared" si="87"/>
        <v>0</v>
      </c>
      <c r="U130" s="72">
        <f t="shared" si="87"/>
        <v>0</v>
      </c>
      <c r="V130" s="72">
        <f t="shared" si="95"/>
        <v>0</v>
      </c>
      <c r="W130" s="72">
        <f t="shared" si="88"/>
        <v>-5.6685599655821317E-3</v>
      </c>
      <c r="Y130" s="42">
        <f t="shared" si="89"/>
        <v>0</v>
      </c>
      <c r="Z130" s="42">
        <f t="shared" si="89"/>
        <v>0</v>
      </c>
      <c r="AA130" s="42">
        <f t="shared" si="90"/>
        <v>0</v>
      </c>
      <c r="AB130" s="60">
        <f t="shared" si="90"/>
        <v>-616.86199189299077</v>
      </c>
    </row>
    <row r="131" spans="1:28">
      <c r="A131" s="115">
        <f t="shared" si="84"/>
        <v>125</v>
      </c>
      <c r="B131" s="47" t="str">
        <v>Dec</v>
      </c>
      <c r="C131" s="47">
        <v>2020</v>
      </c>
      <c r="D131" s="3">
        <v>3523795</v>
      </c>
      <c r="E131" s="3">
        <v>1</v>
      </c>
      <c r="F131" s="3">
        <f t="shared" si="91"/>
        <v>3523795</v>
      </c>
      <c r="G131" s="3">
        <v>7500</v>
      </c>
      <c r="H131" s="60">
        <v>107400.03999999998</v>
      </c>
      <c r="I131" s="60">
        <f t="shared" si="92"/>
        <v>107400.03999999998</v>
      </c>
      <c r="J131" s="69">
        <f t="shared" si="85"/>
        <v>3.0478515350637592</v>
      </c>
      <c r="L131" s="3">
        <v>3523795</v>
      </c>
      <c r="M131" s="3">
        <v>1</v>
      </c>
      <c r="N131" s="3">
        <f t="shared" si="93"/>
        <v>3523795</v>
      </c>
      <c r="O131" s="3">
        <v>7500</v>
      </c>
      <c r="P131" s="60">
        <v>106783.18453422905</v>
      </c>
      <c r="Q131" s="60">
        <f t="shared" si="94"/>
        <v>106783.18453422905</v>
      </c>
      <c r="R131" s="69">
        <f t="shared" si="86"/>
        <v>3.0303461051005818</v>
      </c>
      <c r="T131" s="72">
        <f t="shared" si="87"/>
        <v>0</v>
      </c>
      <c r="U131" s="72">
        <f t="shared" si="87"/>
        <v>0</v>
      </c>
      <c r="V131" s="72">
        <f t="shared" si="95"/>
        <v>0</v>
      </c>
      <c r="W131" s="72">
        <f t="shared" si="88"/>
        <v>-5.7435310617289792E-3</v>
      </c>
      <c r="Y131" s="42">
        <f t="shared" si="89"/>
        <v>0</v>
      </c>
      <c r="Z131" s="42">
        <f t="shared" si="89"/>
        <v>0</v>
      </c>
      <c r="AA131" s="42">
        <f t="shared" si="90"/>
        <v>0</v>
      </c>
      <c r="AB131" s="60">
        <f t="shared" si="90"/>
        <v>-616.85546577093191</v>
      </c>
    </row>
    <row r="132" spans="1:28" collapsed="1">
      <c r="A132" s="115">
        <f t="shared" si="84"/>
        <v>126</v>
      </c>
      <c r="B132" s="47" t="s">
        <v>18</v>
      </c>
      <c r="D132" s="23">
        <f>SUM(D120:D131)</f>
        <v>42604774</v>
      </c>
      <c r="E132" s="23">
        <f>SUM(E120:E131)</f>
        <v>12</v>
      </c>
      <c r="F132" s="23">
        <f>D132/E132</f>
        <v>3550397.8333333335</v>
      </c>
      <c r="G132" s="23">
        <f>SUM(G120:G131)</f>
        <v>90000</v>
      </c>
      <c r="H132" s="70">
        <f>SUM(H120:H131)</f>
        <v>1836088.71</v>
      </c>
      <c r="I132" s="70">
        <f>H132/E132</f>
        <v>153007.39249999999</v>
      </c>
      <c r="J132" s="71">
        <f t="shared" si="85"/>
        <v>4.3095844376501091</v>
      </c>
      <c r="L132" s="23">
        <f>SUM(L120:L131)</f>
        <v>42604774</v>
      </c>
      <c r="M132" s="23">
        <f>SUM(M120:M131)</f>
        <v>12</v>
      </c>
      <c r="N132" s="23">
        <f>L132/M132</f>
        <v>3550397.8333333335</v>
      </c>
      <c r="O132" s="23">
        <f>SUM(O120:O131)</f>
        <v>90000</v>
      </c>
      <c r="P132" s="70">
        <f>SUM(P120:P131)</f>
        <v>1830063.2217868899</v>
      </c>
      <c r="Q132" s="70">
        <f>P132/M132</f>
        <v>152505.26848224082</v>
      </c>
      <c r="R132" s="71">
        <f t="shared" si="86"/>
        <v>4.2954416840396563</v>
      </c>
      <c r="T132" s="73">
        <f t="shared" si="87"/>
        <v>0</v>
      </c>
      <c r="U132" s="73">
        <f t="shared" si="87"/>
        <v>0</v>
      </c>
      <c r="V132" s="73">
        <f>IFERROR(O132/G132-1,0)</f>
        <v>0</v>
      </c>
      <c r="W132" s="73">
        <f t="shared" si="88"/>
        <v>-3.2816977634538835E-3</v>
      </c>
      <c r="Y132" s="23">
        <f>SUM(Y120:Y131)</f>
        <v>0</v>
      </c>
      <c r="Z132" s="23">
        <f>SUM(Z120:Z131)</f>
        <v>0</v>
      </c>
      <c r="AA132" s="23">
        <f>SUM(AA120:AA131)</f>
        <v>0</v>
      </c>
      <c r="AB132" s="70">
        <f>SUM(AB120:AB131)</f>
        <v>-6025.4882131102931</v>
      </c>
    </row>
    <row r="133" spans="1:28" ht="30" customHeight="1">
      <c r="A133" s="115">
        <f t="shared" si="84"/>
        <v>127</v>
      </c>
      <c r="B133" s="47" t="s">
        <v>561</v>
      </c>
      <c r="J133" s="74"/>
      <c r="R133" s="74"/>
    </row>
    <row r="134" spans="1:28">
      <c r="A134" s="115">
        <f t="shared" si="84"/>
        <v>128</v>
      </c>
      <c r="B134" s="47" t="str">
        <f t="array" ref="B134:B145">TRANSPOSE('Summary - Per Book'!$D$7:$O$7)</f>
        <v>Jan</v>
      </c>
      <c r="C134" s="47">
        <f t="array" ref="C134:C145">TRANSPOSE('Summary - Per Book'!$D$8:$O$8)</f>
        <v>2020</v>
      </c>
      <c r="D134" s="3">
        <f t="array" ref="D134:D145">TRANSPOSE('Summary - Per Book'!D18:O18)</f>
        <v>660758</v>
      </c>
      <c r="E134" s="3">
        <f t="array" ref="E134:E145">TRANSPOSE('Summary - Per Book'!D42:O42)</f>
        <v>6</v>
      </c>
      <c r="F134" s="3">
        <f>D134/E134</f>
        <v>110126.33333333333</v>
      </c>
      <c r="G134" s="3">
        <f t="array" ref="G134:G145">TRANSPOSE('Summary - Per Book'!D91:O91)</f>
        <v>0</v>
      </c>
      <c r="H134" s="60">
        <f t="array" ref="H134:H145">TRANSPOSE('Summary - Per Book'!D141:O141)</f>
        <v>48770.610000000008</v>
      </c>
      <c r="I134" s="60">
        <f>H134/E134</f>
        <v>8128.4350000000013</v>
      </c>
      <c r="J134" s="69">
        <f t="shared" ref="J134:J146" si="96">(H134/D134)*100</f>
        <v>7.3810093861898016</v>
      </c>
      <c r="L134" s="3">
        <f t="array" ref="L134:L145">TRANSPOSE('Summary - Weather Normalized'!D17:O17)</f>
        <v>611157</v>
      </c>
      <c r="M134" s="3">
        <f t="array" ref="M134:M145">TRANSPOSE('Summary - Annualized'!D42:O42)</f>
        <v>6</v>
      </c>
      <c r="N134" s="3">
        <f>L134/M134</f>
        <v>101859.5</v>
      </c>
      <c r="O134" s="3">
        <f t="array" ref="O134:O145">TRANSPOSE('Summary - Annualized'!D90:O90)</f>
        <v>0</v>
      </c>
      <c r="P134" s="60">
        <f t="array" ref="P134:P145">TRANSPOSE('Summary - Weather Normalized'!D137:O137)</f>
        <v>50835.831912863083</v>
      </c>
      <c r="Q134" s="60">
        <f>P134/M134</f>
        <v>8472.6386521438471</v>
      </c>
      <c r="R134" s="69">
        <f t="shared" ref="R134:R146" si="97">(P134/L134)*100</f>
        <v>8.3179660730161125</v>
      </c>
      <c r="T134" s="72">
        <f t="shared" ref="T134:U146" si="98">L134/D134-1</f>
        <v>-7.5066817200851177E-2</v>
      </c>
      <c r="U134" s="72">
        <f t="shared" si="98"/>
        <v>0</v>
      </c>
      <c r="V134" s="72">
        <f>IFERROR(O134/G134-1,0)</f>
        <v>0</v>
      </c>
      <c r="W134" s="72">
        <f t="shared" ref="W134:W146" si="99">P134/H134-1</f>
        <v>4.2345623990823089E-2</v>
      </c>
      <c r="Y134" s="42">
        <f t="shared" ref="Y134:Z145" si="100">L134-D134</f>
        <v>-49601</v>
      </c>
      <c r="Z134" s="42">
        <f t="shared" si="100"/>
        <v>0</v>
      </c>
      <c r="AA134" s="42">
        <f t="shared" ref="AA134:AB145" si="101">O134-G134</f>
        <v>0</v>
      </c>
      <c r="AB134" s="60">
        <f t="shared" si="101"/>
        <v>2065.221912863075</v>
      </c>
    </row>
    <row r="135" spans="1:28">
      <c r="A135" s="115">
        <f t="shared" si="84"/>
        <v>129</v>
      </c>
      <c r="B135" s="47" t="str">
        <v>Feb</v>
      </c>
      <c r="C135" s="47">
        <v>2020</v>
      </c>
      <c r="D135" s="3">
        <v>596867</v>
      </c>
      <c r="E135" s="3">
        <v>6</v>
      </c>
      <c r="F135" s="3">
        <f t="shared" ref="F135:F145" si="102">D135/E135</f>
        <v>99477.833333333328</v>
      </c>
      <c r="G135" s="3">
        <v>0</v>
      </c>
      <c r="H135" s="60">
        <v>44781.83</v>
      </c>
      <c r="I135" s="60">
        <f t="shared" ref="I135:I145" si="103">H135/E135</f>
        <v>7463.6383333333333</v>
      </c>
      <c r="J135" s="69">
        <f t="shared" si="96"/>
        <v>7.5028155351192147</v>
      </c>
      <c r="L135" s="3">
        <v>558147</v>
      </c>
      <c r="M135" s="3">
        <v>6</v>
      </c>
      <c r="N135" s="3">
        <f t="shared" ref="N135:N145" si="104">L135/M135</f>
        <v>93024.5</v>
      </c>
      <c r="O135" s="3">
        <v>0</v>
      </c>
      <c r="P135" s="60">
        <v>47104.280566741298</v>
      </c>
      <c r="Q135" s="60">
        <f t="shared" ref="Q135:Q145" si="105">P135/M135</f>
        <v>7850.713427790216</v>
      </c>
      <c r="R135" s="69">
        <f t="shared" si="97"/>
        <v>8.4394040578452074</v>
      </c>
      <c r="T135" s="72">
        <f t="shared" si="98"/>
        <v>-6.4872073678055586E-2</v>
      </c>
      <c r="U135" s="72">
        <f t="shared" si="98"/>
        <v>0</v>
      </c>
      <c r="V135" s="72">
        <f t="shared" ref="V135:V145" si="106">IFERROR(O135/G135-1,0)</f>
        <v>0</v>
      </c>
      <c r="W135" s="72">
        <f t="shared" si="99"/>
        <v>5.1861448420962075E-2</v>
      </c>
      <c r="Y135" s="42">
        <f t="shared" si="100"/>
        <v>-38720</v>
      </c>
      <c r="Z135" s="42">
        <f t="shared" si="100"/>
        <v>0</v>
      </c>
      <c r="AA135" s="42">
        <f t="shared" si="101"/>
        <v>0</v>
      </c>
      <c r="AB135" s="60">
        <f t="shared" si="101"/>
        <v>2322.4505667412959</v>
      </c>
    </row>
    <row r="136" spans="1:28">
      <c r="A136" s="115">
        <f t="shared" si="84"/>
        <v>130</v>
      </c>
      <c r="B136" s="47" t="str">
        <v>Mar</v>
      </c>
      <c r="C136" s="47">
        <v>2020</v>
      </c>
      <c r="D136" s="3">
        <v>538484</v>
      </c>
      <c r="E136" s="3">
        <v>6</v>
      </c>
      <c r="F136" s="3">
        <f t="shared" si="102"/>
        <v>89747.333333333328</v>
      </c>
      <c r="G136" s="3">
        <v>0</v>
      </c>
      <c r="H136" s="60">
        <v>41160.640000000021</v>
      </c>
      <c r="I136" s="60">
        <f t="shared" si="103"/>
        <v>6860.1066666666702</v>
      </c>
      <c r="J136" s="69">
        <f t="shared" si="96"/>
        <v>7.6438000014856566</v>
      </c>
      <c r="L136" s="3">
        <v>507124</v>
      </c>
      <c r="M136" s="3">
        <v>6</v>
      </c>
      <c r="N136" s="3">
        <f t="shared" si="104"/>
        <v>84520.666666666672</v>
      </c>
      <c r="O136" s="3">
        <v>0</v>
      </c>
      <c r="P136" s="60">
        <v>43512.600801920104</v>
      </c>
      <c r="Q136" s="60">
        <f t="shared" si="105"/>
        <v>7252.1001336533509</v>
      </c>
      <c r="R136" s="69">
        <f t="shared" si="97"/>
        <v>8.5802684948691255</v>
      </c>
      <c r="T136" s="72">
        <f t="shared" si="98"/>
        <v>-5.8237570661338167E-2</v>
      </c>
      <c r="U136" s="72">
        <f t="shared" si="98"/>
        <v>0</v>
      </c>
      <c r="V136" s="72">
        <f t="shared" si="106"/>
        <v>0</v>
      </c>
      <c r="W136" s="72">
        <f t="shared" si="99"/>
        <v>5.7141016318504212E-2</v>
      </c>
      <c r="Y136" s="42">
        <f t="shared" si="100"/>
        <v>-31360</v>
      </c>
      <c r="Z136" s="42">
        <f t="shared" si="100"/>
        <v>0</v>
      </c>
      <c r="AA136" s="42">
        <f t="shared" si="101"/>
        <v>0</v>
      </c>
      <c r="AB136" s="60">
        <f t="shared" si="101"/>
        <v>2351.9608019200823</v>
      </c>
    </row>
    <row r="137" spans="1:28">
      <c r="A137" s="115">
        <f t="shared" si="84"/>
        <v>131</v>
      </c>
      <c r="B137" s="47" t="str">
        <v>Apr</v>
      </c>
      <c r="C137" s="47">
        <v>2020</v>
      </c>
      <c r="D137" s="3">
        <v>521063</v>
      </c>
      <c r="E137" s="3">
        <v>7</v>
      </c>
      <c r="F137" s="3">
        <f t="shared" si="102"/>
        <v>74437.571428571435</v>
      </c>
      <c r="G137" s="3">
        <v>0</v>
      </c>
      <c r="H137" s="60">
        <v>40057.810000000005</v>
      </c>
      <c r="I137" s="60">
        <f t="shared" si="103"/>
        <v>5722.5442857142862</v>
      </c>
      <c r="J137" s="69">
        <f t="shared" si="96"/>
        <v>7.6877095475978914</v>
      </c>
      <c r="L137" s="3">
        <v>494387</v>
      </c>
      <c r="M137" s="3">
        <v>6</v>
      </c>
      <c r="N137" s="3">
        <f t="shared" si="104"/>
        <v>82397.833333333328</v>
      </c>
      <c r="O137" s="3">
        <v>0</v>
      </c>
      <c r="P137" s="60">
        <v>42616.00073597872</v>
      </c>
      <c r="Q137" s="60">
        <f t="shared" si="105"/>
        <v>7102.6667893297863</v>
      </c>
      <c r="R137" s="69">
        <f t="shared" si="97"/>
        <v>8.6199679069188146</v>
      </c>
      <c r="T137" s="72">
        <f t="shared" si="98"/>
        <v>-5.1195344900712536E-2</v>
      </c>
      <c r="U137" s="72">
        <f t="shared" si="98"/>
        <v>-0.1428571428571429</v>
      </c>
      <c r="V137" s="72">
        <f t="shared" si="106"/>
        <v>0</v>
      </c>
      <c r="W137" s="72">
        <f t="shared" si="99"/>
        <v>6.3862471163019574E-2</v>
      </c>
      <c r="Y137" s="42">
        <f t="shared" si="100"/>
        <v>-26676</v>
      </c>
      <c r="Z137" s="42">
        <f t="shared" si="100"/>
        <v>-1</v>
      </c>
      <c r="AA137" s="42">
        <f t="shared" si="101"/>
        <v>0</v>
      </c>
      <c r="AB137" s="60">
        <f t="shared" si="101"/>
        <v>2558.1907359787147</v>
      </c>
    </row>
    <row r="138" spans="1:28">
      <c r="A138" s="115">
        <f t="shared" si="84"/>
        <v>132</v>
      </c>
      <c r="B138" s="47" t="str">
        <v>May</v>
      </c>
      <c r="C138" s="47">
        <v>2020</v>
      </c>
      <c r="D138" s="3">
        <v>437834</v>
      </c>
      <c r="E138" s="3">
        <v>6</v>
      </c>
      <c r="F138" s="3">
        <f t="shared" si="102"/>
        <v>72972.333333333328</v>
      </c>
      <c r="G138" s="3">
        <v>0</v>
      </c>
      <c r="H138" s="60">
        <v>39171.81</v>
      </c>
      <c r="I138" s="60">
        <f t="shared" si="103"/>
        <v>6528.6349999999993</v>
      </c>
      <c r="J138" s="69">
        <f t="shared" si="96"/>
        <v>8.9467263848855954</v>
      </c>
      <c r="L138" s="3">
        <v>416088</v>
      </c>
      <c r="M138" s="3">
        <v>6</v>
      </c>
      <c r="N138" s="3">
        <f t="shared" si="104"/>
        <v>69348</v>
      </c>
      <c r="O138" s="3">
        <v>0</v>
      </c>
      <c r="P138" s="60">
        <v>41118.752709934066</v>
      </c>
      <c r="Q138" s="60">
        <f t="shared" si="105"/>
        <v>6853.1254516556774</v>
      </c>
      <c r="R138" s="69">
        <f t="shared" si="97"/>
        <v>9.8822250845816431</v>
      </c>
      <c r="T138" s="72">
        <f t="shared" si="98"/>
        <v>-4.9667225478149279E-2</v>
      </c>
      <c r="U138" s="72">
        <f t="shared" si="98"/>
        <v>0</v>
      </c>
      <c r="V138" s="72">
        <f t="shared" si="106"/>
        <v>0</v>
      </c>
      <c r="W138" s="72">
        <f t="shared" si="99"/>
        <v>4.970264866326235E-2</v>
      </c>
      <c r="Y138" s="42">
        <f t="shared" si="100"/>
        <v>-21746</v>
      </c>
      <c r="Z138" s="42">
        <f t="shared" si="100"/>
        <v>0</v>
      </c>
      <c r="AA138" s="42">
        <f t="shared" si="101"/>
        <v>0</v>
      </c>
      <c r="AB138" s="60">
        <f t="shared" si="101"/>
        <v>1946.9427099340683</v>
      </c>
    </row>
    <row r="139" spans="1:28">
      <c r="A139" s="115">
        <f t="shared" si="84"/>
        <v>133</v>
      </c>
      <c r="B139" s="47" t="str">
        <v>Jun</v>
      </c>
      <c r="C139" s="47">
        <v>2020</v>
      </c>
      <c r="D139" s="3">
        <v>387162</v>
      </c>
      <c r="E139" s="3">
        <v>9</v>
      </c>
      <c r="F139" s="3">
        <f t="shared" si="102"/>
        <v>43018</v>
      </c>
      <c r="G139" s="3">
        <v>0</v>
      </c>
      <c r="H139" s="60">
        <v>35526.069999999992</v>
      </c>
      <c r="I139" s="60">
        <f t="shared" si="103"/>
        <v>3947.3411111111104</v>
      </c>
      <c r="J139" s="69">
        <f t="shared" si="96"/>
        <v>9.1760219236391976</v>
      </c>
      <c r="L139" s="3">
        <v>370899</v>
      </c>
      <c r="M139" s="3">
        <v>6</v>
      </c>
      <c r="N139" s="3">
        <f t="shared" si="104"/>
        <v>61816.5</v>
      </c>
      <c r="O139" s="3">
        <v>0</v>
      </c>
      <c r="P139" s="60">
        <v>37501.757348278101</v>
      </c>
      <c r="Q139" s="60">
        <f t="shared" si="105"/>
        <v>6250.2928913796832</v>
      </c>
      <c r="R139" s="69">
        <f t="shared" si="97"/>
        <v>10.111042992372074</v>
      </c>
      <c r="T139" s="72">
        <f t="shared" si="98"/>
        <v>-4.2005672044260534E-2</v>
      </c>
      <c r="U139" s="72">
        <f t="shared" si="98"/>
        <v>-0.33333333333333337</v>
      </c>
      <c r="V139" s="72">
        <f t="shared" si="106"/>
        <v>0</v>
      </c>
      <c r="W139" s="72">
        <f t="shared" si="99"/>
        <v>5.5612324928653978E-2</v>
      </c>
      <c r="Y139" s="42">
        <f t="shared" si="100"/>
        <v>-16263</v>
      </c>
      <c r="Z139" s="42">
        <f t="shared" si="100"/>
        <v>-3</v>
      </c>
      <c r="AA139" s="42">
        <f t="shared" si="101"/>
        <v>0</v>
      </c>
      <c r="AB139" s="60">
        <f t="shared" si="101"/>
        <v>1975.6873482781084</v>
      </c>
    </row>
    <row r="140" spans="1:28">
      <c r="A140" s="115">
        <f t="shared" si="84"/>
        <v>134</v>
      </c>
      <c r="B140" s="47" t="str">
        <v>Jul</v>
      </c>
      <c r="C140" s="47">
        <v>2020</v>
      </c>
      <c r="D140" s="3">
        <v>355056</v>
      </c>
      <c r="E140" s="3">
        <v>6</v>
      </c>
      <c r="F140" s="3">
        <f t="shared" si="102"/>
        <v>59176</v>
      </c>
      <c r="G140" s="3">
        <v>0</v>
      </c>
      <c r="H140" s="60">
        <v>33120.06</v>
      </c>
      <c r="I140" s="60">
        <f t="shared" si="103"/>
        <v>5520.0099999999993</v>
      </c>
      <c r="J140" s="69">
        <f t="shared" si="96"/>
        <v>9.3281228876571571</v>
      </c>
      <c r="L140" s="3">
        <v>341772</v>
      </c>
      <c r="M140" s="3">
        <v>6</v>
      </c>
      <c r="N140" s="3">
        <f t="shared" si="104"/>
        <v>56962</v>
      </c>
      <c r="O140" s="3">
        <v>0</v>
      </c>
      <c r="P140" s="60">
        <v>35170.388566075497</v>
      </c>
      <c r="Q140" s="60">
        <f t="shared" si="105"/>
        <v>5861.7314276792495</v>
      </c>
      <c r="R140" s="69">
        <f t="shared" si="97"/>
        <v>10.290599746636792</v>
      </c>
      <c r="T140" s="72">
        <f t="shared" si="98"/>
        <v>-3.7413816412058987E-2</v>
      </c>
      <c r="U140" s="72">
        <f t="shared" si="98"/>
        <v>0</v>
      </c>
      <c r="V140" s="72">
        <f t="shared" si="106"/>
        <v>0</v>
      </c>
      <c r="W140" s="72">
        <f t="shared" si="99"/>
        <v>6.190594359054602E-2</v>
      </c>
      <c r="Y140" s="42">
        <f t="shared" si="100"/>
        <v>-13284</v>
      </c>
      <c r="Z140" s="42">
        <f t="shared" si="100"/>
        <v>0</v>
      </c>
      <c r="AA140" s="42">
        <f t="shared" si="101"/>
        <v>0</v>
      </c>
      <c r="AB140" s="60">
        <f t="shared" si="101"/>
        <v>2050.3285660754991</v>
      </c>
    </row>
    <row r="141" spans="1:28">
      <c r="A141" s="115">
        <f t="shared" si="84"/>
        <v>135</v>
      </c>
      <c r="B141" s="47" t="str">
        <v>Aug</v>
      </c>
      <c r="C141" s="47">
        <v>2020</v>
      </c>
      <c r="D141" s="3">
        <v>304103</v>
      </c>
      <c r="E141" s="3">
        <v>6</v>
      </c>
      <c r="F141" s="3">
        <f t="shared" si="102"/>
        <v>50683.833333333336</v>
      </c>
      <c r="G141" s="3">
        <v>0</v>
      </c>
      <c r="H141" s="60">
        <v>29466.73</v>
      </c>
      <c r="I141" s="60">
        <f t="shared" si="103"/>
        <v>4911.1216666666669</v>
      </c>
      <c r="J141" s="69">
        <f t="shared" si="96"/>
        <v>9.6897202592542655</v>
      </c>
      <c r="L141" s="3">
        <v>294896</v>
      </c>
      <c r="M141" s="3">
        <v>6</v>
      </c>
      <c r="N141" s="3">
        <f t="shared" si="104"/>
        <v>49149.333333333336</v>
      </c>
      <c r="O141" s="3">
        <v>0</v>
      </c>
      <c r="P141" s="60">
        <v>31418.363193241723</v>
      </c>
      <c r="Q141" s="60">
        <f t="shared" si="105"/>
        <v>5236.3938655402872</v>
      </c>
      <c r="R141" s="69">
        <f t="shared" si="97"/>
        <v>10.654048611456826</v>
      </c>
      <c r="T141" s="72">
        <f t="shared" si="98"/>
        <v>-3.0275926248672369E-2</v>
      </c>
      <c r="U141" s="72">
        <f t="shared" si="98"/>
        <v>0</v>
      </c>
      <c r="V141" s="72">
        <f t="shared" si="106"/>
        <v>0</v>
      </c>
      <c r="W141" s="72">
        <f t="shared" si="99"/>
        <v>6.6231753344932587E-2</v>
      </c>
      <c r="Y141" s="42">
        <f t="shared" si="100"/>
        <v>-9207</v>
      </c>
      <c r="Z141" s="42">
        <f t="shared" si="100"/>
        <v>0</v>
      </c>
      <c r="AA141" s="42">
        <f t="shared" si="101"/>
        <v>0</v>
      </c>
      <c r="AB141" s="60">
        <f t="shared" si="101"/>
        <v>1951.6331932417233</v>
      </c>
    </row>
    <row r="142" spans="1:28">
      <c r="A142" s="115">
        <f t="shared" si="84"/>
        <v>136</v>
      </c>
      <c r="B142" s="47" t="str">
        <v>Sep</v>
      </c>
      <c r="C142" s="47">
        <v>2020</v>
      </c>
      <c r="D142" s="3">
        <v>334796</v>
      </c>
      <c r="E142" s="3">
        <v>7</v>
      </c>
      <c r="F142" s="3">
        <f t="shared" si="102"/>
        <v>47828</v>
      </c>
      <c r="G142" s="3">
        <v>0</v>
      </c>
      <c r="H142" s="60">
        <v>31673.61999999997</v>
      </c>
      <c r="I142" s="60">
        <f t="shared" si="103"/>
        <v>4524.8028571428531</v>
      </c>
      <c r="J142" s="69">
        <f t="shared" si="96"/>
        <v>9.4605730056511934</v>
      </c>
      <c r="L142" s="3">
        <v>326556</v>
      </c>
      <c r="M142" s="3">
        <v>6</v>
      </c>
      <c r="N142" s="3">
        <f t="shared" si="104"/>
        <v>54426</v>
      </c>
      <c r="O142" s="3">
        <v>0</v>
      </c>
      <c r="P142" s="60">
        <v>33952.477095962029</v>
      </c>
      <c r="Q142" s="60">
        <f t="shared" si="105"/>
        <v>5658.7461826603385</v>
      </c>
      <c r="R142" s="69">
        <f t="shared" si="97"/>
        <v>10.397137733179616</v>
      </c>
      <c r="T142" s="72">
        <f t="shared" si="98"/>
        <v>-2.4612002532885646E-2</v>
      </c>
      <c r="U142" s="72">
        <f t="shared" si="98"/>
        <v>-0.1428571428571429</v>
      </c>
      <c r="V142" s="72">
        <f t="shared" si="106"/>
        <v>0</v>
      </c>
      <c r="W142" s="72">
        <f t="shared" si="99"/>
        <v>7.1948110003279053E-2</v>
      </c>
      <c r="Y142" s="42">
        <f t="shared" si="100"/>
        <v>-8240</v>
      </c>
      <c r="Z142" s="42">
        <f t="shared" si="100"/>
        <v>-1</v>
      </c>
      <c r="AA142" s="42">
        <f t="shared" si="101"/>
        <v>0</v>
      </c>
      <c r="AB142" s="60">
        <f t="shared" si="101"/>
        <v>2278.8570959620592</v>
      </c>
    </row>
    <row r="143" spans="1:28">
      <c r="A143" s="115">
        <f t="shared" si="84"/>
        <v>137</v>
      </c>
      <c r="B143" s="47" t="str">
        <v>Oct</v>
      </c>
      <c r="C143" s="47">
        <v>2020</v>
      </c>
      <c r="D143" s="3">
        <v>343543</v>
      </c>
      <c r="E143" s="3">
        <v>7</v>
      </c>
      <c r="F143" s="3">
        <f t="shared" si="102"/>
        <v>49077.571428571428</v>
      </c>
      <c r="G143" s="3">
        <v>0</v>
      </c>
      <c r="H143" s="60">
        <v>32245.830000000042</v>
      </c>
      <c r="I143" s="60">
        <f t="shared" si="103"/>
        <v>4606.5471428571491</v>
      </c>
      <c r="J143" s="69">
        <f t="shared" si="96"/>
        <v>9.3862573244106393</v>
      </c>
      <c r="L143" s="3">
        <v>337077</v>
      </c>
      <c r="M143" s="3">
        <v>6</v>
      </c>
      <c r="N143" s="3">
        <f t="shared" si="104"/>
        <v>56179.5</v>
      </c>
      <c r="O143" s="3">
        <v>0</v>
      </c>
      <c r="P143" s="60">
        <v>34794.593721689133</v>
      </c>
      <c r="Q143" s="60">
        <f t="shared" si="105"/>
        <v>5799.0989536148554</v>
      </c>
      <c r="R143" s="69">
        <f t="shared" si="97"/>
        <v>10.322446717423359</v>
      </c>
      <c r="T143" s="72">
        <f t="shared" si="98"/>
        <v>-1.8821515792782906E-2</v>
      </c>
      <c r="U143" s="72">
        <f t="shared" si="98"/>
        <v>-0.1428571428571429</v>
      </c>
      <c r="V143" s="72">
        <f t="shared" si="106"/>
        <v>0</v>
      </c>
      <c r="W143" s="72">
        <f t="shared" si="99"/>
        <v>7.9041653500284692E-2</v>
      </c>
      <c r="Y143" s="42">
        <f t="shared" si="100"/>
        <v>-6466</v>
      </c>
      <c r="Z143" s="42">
        <f t="shared" si="100"/>
        <v>-1</v>
      </c>
      <c r="AA143" s="42">
        <f t="shared" si="101"/>
        <v>0</v>
      </c>
      <c r="AB143" s="60">
        <f t="shared" si="101"/>
        <v>2548.7637216890907</v>
      </c>
    </row>
    <row r="144" spans="1:28">
      <c r="A144" s="115">
        <f t="shared" si="84"/>
        <v>138</v>
      </c>
      <c r="B144" s="47" t="str">
        <v>Nov</v>
      </c>
      <c r="C144" s="47">
        <v>2020</v>
      </c>
      <c r="D144" s="3">
        <v>388402</v>
      </c>
      <c r="E144" s="3">
        <v>7</v>
      </c>
      <c r="F144" s="3">
        <f t="shared" si="102"/>
        <v>55486</v>
      </c>
      <c r="G144" s="3">
        <v>0</v>
      </c>
      <c r="H144" s="60">
        <v>31585.16</v>
      </c>
      <c r="I144" s="60">
        <f t="shared" si="103"/>
        <v>4512.1657142857139</v>
      </c>
      <c r="J144" s="69">
        <f t="shared" si="96"/>
        <v>8.1320796494353775</v>
      </c>
      <c r="L144" s="3">
        <v>385230</v>
      </c>
      <c r="M144" s="3">
        <v>6</v>
      </c>
      <c r="N144" s="3">
        <f t="shared" si="104"/>
        <v>64205</v>
      </c>
      <c r="O144" s="3">
        <v>0</v>
      </c>
      <c r="P144" s="60">
        <v>34932.074112914866</v>
      </c>
      <c r="Q144" s="60">
        <f t="shared" si="105"/>
        <v>5822.0123521524774</v>
      </c>
      <c r="R144" s="69">
        <f t="shared" si="97"/>
        <v>9.0678488469005192</v>
      </c>
      <c r="T144" s="72">
        <f t="shared" si="98"/>
        <v>-8.1667962574858421E-3</v>
      </c>
      <c r="U144" s="72">
        <f t="shared" si="98"/>
        <v>-0.1428571428571429</v>
      </c>
      <c r="V144" s="72">
        <f t="shared" si="106"/>
        <v>0</v>
      </c>
      <c r="W144" s="72">
        <f t="shared" si="99"/>
        <v>0.10596476677385414</v>
      </c>
      <c r="Y144" s="42">
        <f t="shared" si="100"/>
        <v>-3172</v>
      </c>
      <c r="Z144" s="42">
        <f t="shared" si="100"/>
        <v>-1</v>
      </c>
      <c r="AA144" s="42">
        <f t="shared" si="101"/>
        <v>0</v>
      </c>
      <c r="AB144" s="60">
        <f t="shared" si="101"/>
        <v>3346.9141129148666</v>
      </c>
    </row>
    <row r="145" spans="1:28">
      <c r="A145" s="115">
        <f t="shared" si="84"/>
        <v>139</v>
      </c>
      <c r="B145" s="47" t="str">
        <v>Dec</v>
      </c>
      <c r="C145" s="47">
        <v>2020</v>
      </c>
      <c r="D145" s="3">
        <v>480307</v>
      </c>
      <c r="E145" s="3">
        <v>6</v>
      </c>
      <c r="F145" s="3">
        <f t="shared" si="102"/>
        <v>80051.166666666672</v>
      </c>
      <c r="G145" s="3">
        <v>0</v>
      </c>
      <c r="H145" s="60">
        <v>37136.109999999993</v>
      </c>
      <c r="I145" s="60">
        <f t="shared" si="103"/>
        <v>6189.3516666666656</v>
      </c>
      <c r="J145" s="69">
        <f t="shared" si="96"/>
        <v>7.7317444884209454</v>
      </c>
      <c r="L145" s="3">
        <v>480307</v>
      </c>
      <c r="M145" s="3">
        <v>6</v>
      </c>
      <c r="N145" s="3">
        <f t="shared" si="104"/>
        <v>80051.166666666672</v>
      </c>
      <c r="O145" s="3">
        <v>0</v>
      </c>
      <c r="P145" s="60">
        <v>41624.862404467785</v>
      </c>
      <c r="Q145" s="60">
        <f t="shared" si="105"/>
        <v>6937.4770674112979</v>
      </c>
      <c r="R145" s="69">
        <f t="shared" si="97"/>
        <v>8.6663035109768938</v>
      </c>
      <c r="T145" s="72">
        <f t="shared" si="98"/>
        <v>0</v>
      </c>
      <c r="U145" s="72">
        <f t="shared" si="98"/>
        <v>0</v>
      </c>
      <c r="V145" s="72">
        <f t="shared" si="106"/>
        <v>0</v>
      </c>
      <c r="W145" s="72">
        <f t="shared" si="99"/>
        <v>0.12087298331644836</v>
      </c>
      <c r="Y145" s="42">
        <f t="shared" si="100"/>
        <v>0</v>
      </c>
      <c r="Z145" s="42">
        <f t="shared" si="100"/>
        <v>0</v>
      </c>
      <c r="AA145" s="42">
        <f t="shared" si="101"/>
        <v>0</v>
      </c>
      <c r="AB145" s="60">
        <f t="shared" si="101"/>
        <v>4488.7524044677921</v>
      </c>
    </row>
    <row r="146" spans="1:28" collapsed="1">
      <c r="A146" s="115">
        <f t="shared" si="84"/>
        <v>140</v>
      </c>
      <c r="B146" s="47" t="s">
        <v>18</v>
      </c>
      <c r="D146" s="23">
        <f>SUM(D134:D145)</f>
        <v>5348375</v>
      </c>
      <c r="E146" s="23">
        <f>SUM(E134:E145)</f>
        <v>79</v>
      </c>
      <c r="F146" s="23">
        <f>D146/E146</f>
        <v>67700.9493670886</v>
      </c>
      <c r="G146" s="23">
        <f>SUM(G134:G145)</f>
        <v>0</v>
      </c>
      <c r="H146" s="70">
        <f>SUM(H134:H145)</f>
        <v>444696.27999999997</v>
      </c>
      <c r="I146" s="70">
        <f>H146/E146</f>
        <v>5629.0668354430372</v>
      </c>
      <c r="J146" s="71">
        <f t="shared" si="96"/>
        <v>8.3146054642765321</v>
      </c>
      <c r="L146" s="23">
        <f>SUM(L134:L145)</f>
        <v>5123640</v>
      </c>
      <c r="M146" s="23">
        <f>SUM(M134:M145)</f>
        <v>72</v>
      </c>
      <c r="N146" s="23">
        <f>L146/M146</f>
        <v>71161.666666666672</v>
      </c>
      <c r="O146" s="23">
        <f>SUM(O134:O145)</f>
        <v>0</v>
      </c>
      <c r="P146" s="70">
        <f>SUM(P134:P145)</f>
        <v>474581.98317006638</v>
      </c>
      <c r="Q146" s="70">
        <f>P146/M146</f>
        <v>6591.4164329175883</v>
      </c>
      <c r="R146" s="71">
        <f t="shared" si="97"/>
        <v>9.2625942332026909</v>
      </c>
      <c r="T146" s="73">
        <f t="shared" si="98"/>
        <v>-4.2019304929067247E-2</v>
      </c>
      <c r="U146" s="73">
        <f t="shared" si="98"/>
        <v>-8.8607594936708889E-2</v>
      </c>
      <c r="V146" s="73">
        <f>IFERROR(O146/G146-1,0)</f>
        <v>0</v>
      </c>
      <c r="W146" s="73">
        <f t="shared" si="99"/>
        <v>6.7204751904077931E-2</v>
      </c>
      <c r="Y146" s="23">
        <f>SUM(Y134:Y145)</f>
        <v>-224735</v>
      </c>
      <c r="Z146" s="23">
        <f>SUM(Z134:Z145)</f>
        <v>-7</v>
      </c>
      <c r="AA146" s="23">
        <f>SUM(AA134:AA145)</f>
        <v>0</v>
      </c>
      <c r="AB146" s="70">
        <f>SUM(AB134:AB145)</f>
        <v>29885.703170066376</v>
      </c>
    </row>
    <row r="147" spans="1:28" ht="30" customHeight="1">
      <c r="A147" s="115">
        <f t="shared" si="84"/>
        <v>141</v>
      </c>
      <c r="B147" s="47" t="s">
        <v>562</v>
      </c>
      <c r="J147" s="74"/>
      <c r="R147" s="74"/>
    </row>
    <row r="148" spans="1:28">
      <c r="A148" s="115">
        <f t="shared" si="84"/>
        <v>142</v>
      </c>
      <c r="B148" s="47" t="str">
        <f t="array" ref="B148:B159">TRANSPOSE('Summary - Per Book'!$D$7:$O$7)</f>
        <v>Jan</v>
      </c>
      <c r="C148" s="47">
        <f t="array" ref="C148:C159">TRANSPOSE('Summary - Per Book'!$D$8:$O$8)</f>
        <v>2020</v>
      </c>
      <c r="D148" s="3">
        <f t="array" ref="D148:D159">TRANSPOSE('Summary - Per Book'!D19:O19)</f>
        <v>123418</v>
      </c>
      <c r="E148" s="3">
        <f t="array" ref="E148:E159">TRANSPOSE('Summary - Per Book'!D43:O43)</f>
        <v>145</v>
      </c>
      <c r="F148" s="3">
        <f>D148/E148</f>
        <v>851.15862068965521</v>
      </c>
      <c r="G148" s="3">
        <f t="array" ref="G148:G159">TRANSPOSE('Summary - Per Book'!D92:O92)</f>
        <v>0</v>
      </c>
      <c r="H148" s="60">
        <f t="array" ref="H148:H159">TRANSPOSE('Summary - Per Book'!D142:O142)</f>
        <v>12493.94</v>
      </c>
      <c r="I148" s="60">
        <f>H148/E148</f>
        <v>86.165103448275872</v>
      </c>
      <c r="J148" s="69">
        <f t="shared" ref="J148:J160" si="107">(H148/D148)*100</f>
        <v>10.123272132103907</v>
      </c>
      <c r="L148" s="3">
        <f t="array" ref="L148:L159">TRANSPOSE('Summary - Weather Normalized'!D18:O18)</f>
        <v>103953.14742806897</v>
      </c>
      <c r="M148" s="3">
        <f t="array" ref="M148:M159">TRANSPOSE('Summary - Annualized'!D43:O43)</f>
        <v>144</v>
      </c>
      <c r="N148" s="3">
        <f>L148/M148</f>
        <v>721.89685713936785</v>
      </c>
      <c r="O148" s="3">
        <f t="array" ref="O148:O159">TRANSPOSE('Summary - Annualized'!D91:O91)</f>
        <v>0</v>
      </c>
      <c r="P148" s="60">
        <f t="array" ref="P148:P159">TRANSPOSE('Summary - Weather Normalized'!D138:O138)</f>
        <v>11934.699908134957</v>
      </c>
      <c r="Q148" s="60">
        <f>P148/M148</f>
        <v>82.879860473159425</v>
      </c>
      <c r="R148" s="69">
        <f t="shared" ref="R148:R160" si="108">(P148/L148)*100</f>
        <v>11.48084517247854</v>
      </c>
      <c r="T148" s="72">
        <f t="shared" ref="T148:U160" si="109">L148/D148-1</f>
        <v>-0.15771485984160361</v>
      </c>
      <c r="U148" s="72">
        <f t="shared" si="109"/>
        <v>-6.8965517241379448E-3</v>
      </c>
      <c r="V148" s="72">
        <f>IFERROR(O148/G148-1,0)</f>
        <v>0</v>
      </c>
      <c r="W148" s="72">
        <f t="shared" ref="W148:W160" si="110">P148/H148-1</f>
        <v>-4.4760907437129016E-2</v>
      </c>
      <c r="Y148" s="42">
        <f t="shared" ref="Y148:Z159" si="111">L148-D148</f>
        <v>-19464.852571931027</v>
      </c>
      <c r="Z148" s="42">
        <f t="shared" si="111"/>
        <v>-1</v>
      </c>
      <c r="AA148" s="42">
        <f t="shared" ref="AA148:AB159" si="112">O148-G148</f>
        <v>0</v>
      </c>
      <c r="AB148" s="60">
        <f t="shared" si="112"/>
        <v>-559.24009186504372</v>
      </c>
    </row>
    <row r="149" spans="1:28">
      <c r="A149" s="115">
        <f t="shared" si="84"/>
        <v>143</v>
      </c>
      <c r="B149" s="47" t="str">
        <v>Feb</v>
      </c>
      <c r="C149" s="47">
        <v>2020</v>
      </c>
      <c r="D149" s="3">
        <v>123924</v>
      </c>
      <c r="E149" s="3">
        <v>143</v>
      </c>
      <c r="F149" s="3">
        <f t="shared" ref="F149:F159" si="113">D149/E149</f>
        <v>866.60139860139861</v>
      </c>
      <c r="G149" s="3">
        <v>0</v>
      </c>
      <c r="H149" s="60">
        <v>12476.800000000008</v>
      </c>
      <c r="I149" s="60">
        <f t="shared" ref="I149:I159" si="114">H149/E149</f>
        <v>87.250349650349705</v>
      </c>
      <c r="J149" s="69">
        <f t="shared" si="107"/>
        <v>10.068106258674678</v>
      </c>
      <c r="L149" s="3">
        <v>106615.87861502098</v>
      </c>
      <c r="M149" s="3">
        <v>144</v>
      </c>
      <c r="N149" s="3">
        <f t="shared" ref="N149:N159" si="115">L149/M149</f>
        <v>740.38804593764564</v>
      </c>
      <c r="O149" s="3">
        <v>0</v>
      </c>
      <c r="P149" s="60">
        <v>12155.548073568059</v>
      </c>
      <c r="Q149" s="60">
        <f t="shared" ref="Q149:Q159" si="116">P149/M149</f>
        <v>84.413528288667081</v>
      </c>
      <c r="R149" s="69">
        <f t="shared" si="108"/>
        <v>11.401254889490241</v>
      </c>
      <c r="T149" s="72">
        <f t="shared" si="109"/>
        <v>-0.1396672265661133</v>
      </c>
      <c r="U149" s="72">
        <f t="shared" si="109"/>
        <v>6.9930069930070893E-3</v>
      </c>
      <c r="V149" s="72">
        <f t="shared" ref="V149:V159" si="117">IFERROR(O149/G149-1,0)</f>
        <v>0</v>
      </c>
      <c r="W149" s="72">
        <f t="shared" si="110"/>
        <v>-2.5747942295456294E-2</v>
      </c>
      <c r="Y149" s="42">
        <f t="shared" si="111"/>
        <v>-17308.121384979022</v>
      </c>
      <c r="Z149" s="42">
        <f t="shared" si="111"/>
        <v>1</v>
      </c>
      <c r="AA149" s="42">
        <f t="shared" si="112"/>
        <v>0</v>
      </c>
      <c r="AB149" s="60">
        <f t="shared" si="112"/>
        <v>-321.25192643194896</v>
      </c>
    </row>
    <row r="150" spans="1:28">
      <c r="A150" s="115">
        <f t="shared" si="84"/>
        <v>144</v>
      </c>
      <c r="B150" s="47" t="str">
        <v>Mar</v>
      </c>
      <c r="C150" s="47">
        <v>2020</v>
      </c>
      <c r="D150" s="3">
        <v>126090</v>
      </c>
      <c r="E150" s="3">
        <v>143</v>
      </c>
      <c r="F150" s="3">
        <f t="shared" si="113"/>
        <v>881.74825174825173</v>
      </c>
      <c r="G150" s="3">
        <v>0</v>
      </c>
      <c r="H150" s="60">
        <v>12567.689999999999</v>
      </c>
      <c r="I150" s="60">
        <f t="shared" si="114"/>
        <v>87.885944055944051</v>
      </c>
      <c r="J150" s="69">
        <f t="shared" si="107"/>
        <v>9.9672376873661666</v>
      </c>
      <c r="L150" s="3">
        <v>109214.6990718951</v>
      </c>
      <c r="M150" s="3">
        <v>144</v>
      </c>
      <c r="N150" s="3">
        <f t="shared" si="115"/>
        <v>758.43541022149373</v>
      </c>
      <c r="O150" s="3">
        <v>0</v>
      </c>
      <c r="P150" s="60">
        <v>12371.095453267195</v>
      </c>
      <c r="Q150" s="60">
        <f t="shared" si="116"/>
        <v>85.910385092133296</v>
      </c>
      <c r="R150" s="69">
        <f t="shared" si="108"/>
        <v>11.327317255274776</v>
      </c>
      <c r="T150" s="72">
        <f t="shared" si="109"/>
        <v>-0.13383536305896504</v>
      </c>
      <c r="U150" s="72">
        <f t="shared" si="109"/>
        <v>6.9930069930070893E-3</v>
      </c>
      <c r="V150" s="72">
        <f t="shared" si="117"/>
        <v>0</v>
      </c>
      <c r="W150" s="72">
        <f t="shared" si="110"/>
        <v>-1.5642854552650798E-2</v>
      </c>
      <c r="Y150" s="42">
        <f t="shared" si="111"/>
        <v>-16875.300928104902</v>
      </c>
      <c r="Z150" s="42">
        <f t="shared" si="111"/>
        <v>1</v>
      </c>
      <c r="AA150" s="42">
        <f t="shared" si="112"/>
        <v>0</v>
      </c>
      <c r="AB150" s="60">
        <f t="shared" si="112"/>
        <v>-196.59454673280379</v>
      </c>
    </row>
    <row r="151" spans="1:28">
      <c r="A151" s="115">
        <f t="shared" si="84"/>
        <v>145</v>
      </c>
      <c r="B151" s="47" t="str">
        <v>Apr</v>
      </c>
      <c r="C151" s="47">
        <v>2020</v>
      </c>
      <c r="D151" s="3">
        <v>334195</v>
      </c>
      <c r="E151" s="3">
        <v>140</v>
      </c>
      <c r="F151" s="3">
        <f t="shared" si="113"/>
        <v>2387.1071428571427</v>
      </c>
      <c r="G151" s="3">
        <v>0</v>
      </c>
      <c r="H151" s="60">
        <v>27446.43</v>
      </c>
      <c r="I151" s="60">
        <f t="shared" si="114"/>
        <v>196.04592857142856</v>
      </c>
      <c r="J151" s="69">
        <f t="shared" si="107"/>
        <v>8.2126991726387288</v>
      </c>
      <c r="L151" s="3">
        <v>338721.94527714286</v>
      </c>
      <c r="M151" s="3">
        <v>144</v>
      </c>
      <c r="N151" s="3">
        <f t="shared" si="115"/>
        <v>2352.2357310912698</v>
      </c>
      <c r="O151" s="3">
        <v>0</v>
      </c>
      <c r="P151" s="60">
        <v>31406.533399991582</v>
      </c>
      <c r="Q151" s="60">
        <f t="shared" si="116"/>
        <v>218.10092638883043</v>
      </c>
      <c r="R151" s="69">
        <f t="shared" si="108"/>
        <v>9.2720692703552778</v>
      </c>
      <c r="T151" s="72">
        <f t="shared" si="109"/>
        <v>1.3545819887020638E-2</v>
      </c>
      <c r="U151" s="72">
        <f t="shared" si="109"/>
        <v>2.857142857142847E-2</v>
      </c>
      <c r="V151" s="72">
        <f t="shared" si="117"/>
        <v>0</v>
      </c>
      <c r="W151" s="72">
        <f t="shared" si="110"/>
        <v>0.14428482684238286</v>
      </c>
      <c r="Y151" s="42">
        <f t="shared" si="111"/>
        <v>4526.9452771428623</v>
      </c>
      <c r="Z151" s="42">
        <f t="shared" si="111"/>
        <v>4</v>
      </c>
      <c r="AA151" s="42">
        <f t="shared" si="112"/>
        <v>0</v>
      </c>
      <c r="AB151" s="60">
        <f t="shared" si="112"/>
        <v>3960.1033999915817</v>
      </c>
    </row>
    <row r="152" spans="1:28">
      <c r="A152" s="115">
        <f t="shared" si="84"/>
        <v>146</v>
      </c>
      <c r="B152" s="47" t="str">
        <v>May</v>
      </c>
      <c r="C152" s="47">
        <v>2020</v>
      </c>
      <c r="D152" s="3">
        <v>448956</v>
      </c>
      <c r="E152" s="3">
        <v>141</v>
      </c>
      <c r="F152" s="3">
        <f t="shared" si="113"/>
        <v>3184.0851063829787</v>
      </c>
      <c r="G152" s="3">
        <v>0</v>
      </c>
      <c r="H152" s="60">
        <v>43677.53</v>
      </c>
      <c r="I152" s="60">
        <f t="shared" si="114"/>
        <v>309.76971631205674</v>
      </c>
      <c r="J152" s="69">
        <f t="shared" si="107"/>
        <v>9.7286883347143149</v>
      </c>
      <c r="L152" s="3">
        <v>424234.49480695749</v>
      </c>
      <c r="M152" s="3">
        <v>144</v>
      </c>
      <c r="N152" s="3">
        <f t="shared" si="115"/>
        <v>2946.0728806038715</v>
      </c>
      <c r="O152" s="3">
        <v>0</v>
      </c>
      <c r="P152" s="60">
        <v>48690.800852155691</v>
      </c>
      <c r="Q152" s="60">
        <f t="shared" si="116"/>
        <v>338.13056147330343</v>
      </c>
      <c r="R152" s="69">
        <f t="shared" si="108"/>
        <v>11.477331864376522</v>
      </c>
      <c r="T152" s="72">
        <f t="shared" si="109"/>
        <v>-5.5064427678976346E-2</v>
      </c>
      <c r="U152" s="72">
        <f t="shared" si="109"/>
        <v>2.1276595744680771E-2</v>
      </c>
      <c r="V152" s="72">
        <f t="shared" si="117"/>
        <v>0</v>
      </c>
      <c r="W152" s="72">
        <f t="shared" si="110"/>
        <v>0.11477917483327671</v>
      </c>
      <c r="Y152" s="42">
        <f t="shared" si="111"/>
        <v>-24721.505193042511</v>
      </c>
      <c r="Z152" s="42">
        <f t="shared" si="111"/>
        <v>3</v>
      </c>
      <c r="AA152" s="42">
        <f t="shared" si="112"/>
        <v>0</v>
      </c>
      <c r="AB152" s="60">
        <f t="shared" si="112"/>
        <v>5013.2708521556924</v>
      </c>
    </row>
    <row r="153" spans="1:28">
      <c r="A153" s="115">
        <f t="shared" si="84"/>
        <v>147</v>
      </c>
      <c r="B153" s="47" t="str">
        <v>Jun</v>
      </c>
      <c r="C153" s="47">
        <v>2020</v>
      </c>
      <c r="D153" s="3">
        <v>505002</v>
      </c>
      <c r="E153" s="3">
        <v>141</v>
      </c>
      <c r="F153" s="3">
        <f t="shared" si="113"/>
        <v>3581.5744680851062</v>
      </c>
      <c r="G153" s="3">
        <v>0</v>
      </c>
      <c r="H153" s="60">
        <v>50264.31</v>
      </c>
      <c r="I153" s="60">
        <f t="shared" si="114"/>
        <v>356.48446808510636</v>
      </c>
      <c r="J153" s="69">
        <f t="shared" si="107"/>
        <v>9.9532892939037865</v>
      </c>
      <c r="L153" s="3">
        <v>536495.42792036163</v>
      </c>
      <c r="M153" s="3">
        <v>144</v>
      </c>
      <c r="N153" s="3">
        <f t="shared" si="115"/>
        <v>3725.6626938914001</v>
      </c>
      <c r="O153" s="3">
        <v>0</v>
      </c>
      <c r="P153" s="60">
        <v>60698.733530160272</v>
      </c>
      <c r="Q153" s="60">
        <f t="shared" si="116"/>
        <v>421.51898284833521</v>
      </c>
      <c r="R153" s="69">
        <f t="shared" si="108"/>
        <v>11.313933049802339</v>
      </c>
      <c r="T153" s="72">
        <f t="shared" si="109"/>
        <v>6.2362976622590827E-2</v>
      </c>
      <c r="U153" s="72">
        <f t="shared" si="109"/>
        <v>2.1276595744680771E-2</v>
      </c>
      <c r="V153" s="72">
        <f t="shared" si="117"/>
        <v>0</v>
      </c>
      <c r="W153" s="72">
        <f t="shared" si="110"/>
        <v>0.2075911025170798</v>
      </c>
      <c r="Y153" s="42">
        <f t="shared" si="111"/>
        <v>31493.427920361632</v>
      </c>
      <c r="Z153" s="42">
        <f t="shared" si="111"/>
        <v>3</v>
      </c>
      <c r="AA153" s="42">
        <f t="shared" si="112"/>
        <v>0</v>
      </c>
      <c r="AB153" s="60">
        <f t="shared" si="112"/>
        <v>10434.423530160275</v>
      </c>
    </row>
    <row r="154" spans="1:28">
      <c r="A154" s="115">
        <f t="shared" si="84"/>
        <v>148</v>
      </c>
      <c r="B154" s="47" t="str">
        <v>Jul</v>
      </c>
      <c r="C154" s="47">
        <v>2020</v>
      </c>
      <c r="D154" s="3">
        <v>562243</v>
      </c>
      <c r="E154" s="3">
        <v>140</v>
      </c>
      <c r="F154" s="3">
        <f t="shared" si="113"/>
        <v>4016.0214285714287</v>
      </c>
      <c r="G154" s="3">
        <v>0</v>
      </c>
      <c r="H154" s="60">
        <v>57425.160000000018</v>
      </c>
      <c r="I154" s="60">
        <f t="shared" si="114"/>
        <v>410.1797142857144</v>
      </c>
      <c r="J154" s="69">
        <f t="shared" si="107"/>
        <v>10.213583806290167</v>
      </c>
      <c r="L154" s="3">
        <v>556926.67722357146</v>
      </c>
      <c r="M154" s="3">
        <v>144</v>
      </c>
      <c r="N154" s="3">
        <f t="shared" si="115"/>
        <v>3867.5463696081351</v>
      </c>
      <c r="O154" s="3">
        <v>0</v>
      </c>
      <c r="P154" s="60">
        <v>62884.151550092793</v>
      </c>
      <c r="Q154" s="60">
        <f t="shared" si="116"/>
        <v>436.69549687564438</v>
      </c>
      <c r="R154" s="69">
        <f t="shared" si="108"/>
        <v>11.291280184958479</v>
      </c>
      <c r="T154" s="72">
        <f t="shared" si="109"/>
        <v>-9.4555606320194663E-3</v>
      </c>
      <c r="U154" s="72">
        <f t="shared" si="109"/>
        <v>2.857142857142847E-2</v>
      </c>
      <c r="V154" s="72">
        <f t="shared" si="117"/>
        <v>0</v>
      </c>
      <c r="W154" s="72">
        <f t="shared" si="110"/>
        <v>9.5062713801629339E-2</v>
      </c>
      <c r="Y154" s="42">
        <f t="shared" si="111"/>
        <v>-5316.3227764285402</v>
      </c>
      <c r="Z154" s="42">
        <f t="shared" si="111"/>
        <v>4</v>
      </c>
      <c r="AA154" s="42">
        <f t="shared" si="112"/>
        <v>0</v>
      </c>
      <c r="AB154" s="60">
        <f t="shared" si="112"/>
        <v>5458.9915500927746</v>
      </c>
    </row>
    <row r="155" spans="1:28">
      <c r="A155" s="115">
        <f t="shared" si="84"/>
        <v>149</v>
      </c>
      <c r="B155" s="47" t="str">
        <v>Aug</v>
      </c>
      <c r="C155" s="47">
        <v>2020</v>
      </c>
      <c r="D155" s="3">
        <v>487427</v>
      </c>
      <c r="E155" s="3">
        <v>142</v>
      </c>
      <c r="F155" s="3">
        <f t="shared" si="113"/>
        <v>3432.5845070422533</v>
      </c>
      <c r="G155" s="3">
        <v>0</v>
      </c>
      <c r="H155" s="60">
        <v>50705.479999999967</v>
      </c>
      <c r="I155" s="60">
        <f t="shared" si="114"/>
        <v>357.0808450704223</v>
      </c>
      <c r="J155" s="69">
        <f t="shared" si="107"/>
        <v>10.402681837485401</v>
      </c>
      <c r="L155" s="3">
        <v>419362.50838809856</v>
      </c>
      <c r="M155" s="3">
        <v>144</v>
      </c>
      <c r="N155" s="3">
        <f t="shared" si="115"/>
        <v>2912.2396415840176</v>
      </c>
      <c r="O155" s="3">
        <v>0</v>
      </c>
      <c r="P155" s="60">
        <v>48169.671343400296</v>
      </c>
      <c r="Q155" s="60">
        <f t="shared" si="116"/>
        <v>334.51160655139097</v>
      </c>
      <c r="R155" s="69">
        <f t="shared" si="108"/>
        <v>11.486403858215606</v>
      </c>
      <c r="T155" s="72">
        <f t="shared" si="109"/>
        <v>-0.13964038022493919</v>
      </c>
      <c r="U155" s="72">
        <f t="shared" si="109"/>
        <v>1.4084507042253502E-2</v>
      </c>
      <c r="V155" s="72">
        <f t="shared" si="117"/>
        <v>0</v>
      </c>
      <c r="W155" s="72">
        <f t="shared" si="110"/>
        <v>-5.0010544355357123E-2</v>
      </c>
      <c r="Y155" s="42">
        <f t="shared" si="111"/>
        <v>-68064.491611901438</v>
      </c>
      <c r="Z155" s="42">
        <f t="shared" si="111"/>
        <v>2</v>
      </c>
      <c r="AA155" s="42">
        <f t="shared" si="112"/>
        <v>0</v>
      </c>
      <c r="AB155" s="60">
        <f t="shared" si="112"/>
        <v>-2535.8086565996709</v>
      </c>
    </row>
    <row r="156" spans="1:28">
      <c r="A156" s="115">
        <f t="shared" si="84"/>
        <v>150</v>
      </c>
      <c r="B156" s="47" t="str">
        <v>Sep</v>
      </c>
      <c r="C156" s="47">
        <v>2020</v>
      </c>
      <c r="D156" s="3">
        <v>444005</v>
      </c>
      <c r="E156" s="3">
        <v>142</v>
      </c>
      <c r="F156" s="3">
        <f t="shared" si="113"/>
        <v>3126.7957746478874</v>
      </c>
      <c r="G156" s="3">
        <v>0</v>
      </c>
      <c r="H156" s="60">
        <v>45559.039999999994</v>
      </c>
      <c r="I156" s="60">
        <f t="shared" si="114"/>
        <v>320.83830985915489</v>
      </c>
      <c r="J156" s="69">
        <f t="shared" si="107"/>
        <v>10.260929494037228</v>
      </c>
      <c r="L156" s="3">
        <v>415132.24192740844</v>
      </c>
      <c r="M156" s="3">
        <v>144</v>
      </c>
      <c r="N156" s="3">
        <f t="shared" si="115"/>
        <v>2882.8627911625586</v>
      </c>
      <c r="O156" s="3">
        <v>0</v>
      </c>
      <c r="P156" s="60">
        <v>47717.183078237984</v>
      </c>
      <c r="Q156" s="60">
        <f t="shared" si="116"/>
        <v>331.3693269322082</v>
      </c>
      <c r="R156" s="69">
        <f t="shared" si="108"/>
        <v>11.494453636434722</v>
      </c>
      <c r="T156" s="72">
        <f t="shared" si="109"/>
        <v>-6.5028002100407822E-2</v>
      </c>
      <c r="U156" s="72">
        <f t="shared" si="109"/>
        <v>1.4084507042253502E-2</v>
      </c>
      <c r="V156" s="72">
        <f t="shared" si="117"/>
        <v>0</v>
      </c>
      <c r="W156" s="72">
        <f t="shared" si="110"/>
        <v>4.7370249202748571E-2</v>
      </c>
      <c r="Y156" s="42">
        <f t="shared" si="111"/>
        <v>-28872.758072591561</v>
      </c>
      <c r="Z156" s="42">
        <f t="shared" si="111"/>
        <v>2</v>
      </c>
      <c r="AA156" s="42">
        <f t="shared" si="112"/>
        <v>0</v>
      </c>
      <c r="AB156" s="60">
        <f t="shared" si="112"/>
        <v>2158.1430782379903</v>
      </c>
    </row>
    <row r="157" spans="1:28">
      <c r="A157" s="115">
        <f t="shared" si="84"/>
        <v>151</v>
      </c>
      <c r="B157" s="47" t="str">
        <v>Oct</v>
      </c>
      <c r="C157" s="47">
        <v>2020</v>
      </c>
      <c r="D157" s="3">
        <v>427438</v>
      </c>
      <c r="E157" s="3">
        <v>146</v>
      </c>
      <c r="F157" s="3">
        <f t="shared" si="113"/>
        <v>2927.6575342465753</v>
      </c>
      <c r="G157" s="3">
        <v>0</v>
      </c>
      <c r="H157" s="60">
        <v>43292.110000000008</v>
      </c>
      <c r="I157" s="60">
        <f t="shared" si="114"/>
        <v>296.52130136986307</v>
      </c>
      <c r="J157" s="69">
        <f t="shared" si="107"/>
        <v>10.128278253220351</v>
      </c>
      <c r="L157" s="3">
        <v>360399.12835976714</v>
      </c>
      <c r="M157" s="3">
        <v>144</v>
      </c>
      <c r="N157" s="3">
        <f t="shared" si="115"/>
        <v>2502.7717247206051</v>
      </c>
      <c r="O157" s="3">
        <v>0</v>
      </c>
      <c r="P157" s="60">
        <v>41862.683879359123</v>
      </c>
      <c r="Q157" s="60">
        <f t="shared" si="116"/>
        <v>290.71308249554949</v>
      </c>
      <c r="R157" s="69">
        <f t="shared" si="108"/>
        <v>11.615645151497105</v>
      </c>
      <c r="T157" s="72">
        <f t="shared" si="109"/>
        <v>-0.15683882022710394</v>
      </c>
      <c r="U157" s="72">
        <f t="shared" si="109"/>
        <v>-1.3698630136986356E-2</v>
      </c>
      <c r="V157" s="72">
        <f t="shared" si="117"/>
        <v>0</v>
      </c>
      <c r="W157" s="72">
        <f t="shared" si="110"/>
        <v>-3.3018167066490522E-2</v>
      </c>
      <c r="Y157" s="42">
        <f t="shared" si="111"/>
        <v>-67038.871640232857</v>
      </c>
      <c r="Z157" s="42">
        <f t="shared" si="111"/>
        <v>-2</v>
      </c>
      <c r="AA157" s="42">
        <f t="shared" si="112"/>
        <v>0</v>
      </c>
      <c r="AB157" s="60">
        <f t="shared" si="112"/>
        <v>-1429.4261206408846</v>
      </c>
    </row>
    <row r="158" spans="1:28">
      <c r="A158" s="115">
        <f t="shared" si="84"/>
        <v>152</v>
      </c>
      <c r="B158" s="47" t="str">
        <v>Nov</v>
      </c>
      <c r="C158" s="47">
        <v>2020</v>
      </c>
      <c r="D158" s="3">
        <v>290349</v>
      </c>
      <c r="E158" s="3">
        <v>142</v>
      </c>
      <c r="F158" s="3">
        <f t="shared" si="113"/>
        <v>2044.7112676056338</v>
      </c>
      <c r="G158" s="3">
        <v>0</v>
      </c>
      <c r="H158" s="60">
        <v>24388.720000000005</v>
      </c>
      <c r="I158" s="60">
        <f t="shared" si="114"/>
        <v>171.75154929577468</v>
      </c>
      <c r="J158" s="69">
        <f t="shared" si="107"/>
        <v>8.3997947297907025</v>
      </c>
      <c r="L158" s="3">
        <v>286316.15797752113</v>
      </c>
      <c r="M158" s="3">
        <v>144</v>
      </c>
      <c r="N158" s="3">
        <f t="shared" si="115"/>
        <v>1988.3066526216744</v>
      </c>
      <c r="O158" s="3">
        <v>0</v>
      </c>
      <c r="P158" s="60">
        <v>27059.972981158164</v>
      </c>
      <c r="Q158" s="60">
        <f t="shared" si="116"/>
        <v>187.91647903582057</v>
      </c>
      <c r="R158" s="69">
        <f t="shared" si="108"/>
        <v>9.4510813403980709</v>
      </c>
      <c r="T158" s="72">
        <f t="shared" si="109"/>
        <v>-1.3889636342742206E-2</v>
      </c>
      <c r="U158" s="72">
        <f t="shared" si="109"/>
        <v>1.4084507042253502E-2</v>
      </c>
      <c r="V158" s="72">
        <f t="shared" si="117"/>
        <v>0</v>
      </c>
      <c r="W158" s="72">
        <f t="shared" si="110"/>
        <v>0.10952821555039205</v>
      </c>
      <c r="Y158" s="42">
        <f t="shared" si="111"/>
        <v>-4032.8420224788715</v>
      </c>
      <c r="Z158" s="42">
        <f t="shared" si="111"/>
        <v>2</v>
      </c>
      <c r="AA158" s="42">
        <f t="shared" si="112"/>
        <v>0</v>
      </c>
      <c r="AB158" s="60">
        <f t="shared" si="112"/>
        <v>2671.2529811581589</v>
      </c>
    </row>
    <row r="159" spans="1:28">
      <c r="A159" s="115">
        <f t="shared" si="84"/>
        <v>153</v>
      </c>
      <c r="B159" s="47" t="str">
        <v>Dec</v>
      </c>
      <c r="C159" s="47">
        <v>2020</v>
      </c>
      <c r="D159" s="3">
        <v>185683</v>
      </c>
      <c r="E159" s="3">
        <v>144</v>
      </c>
      <c r="F159" s="3">
        <f t="shared" si="113"/>
        <v>1289.4652777777778</v>
      </c>
      <c r="G159" s="3">
        <v>0</v>
      </c>
      <c r="H159" s="60">
        <v>17291.63</v>
      </c>
      <c r="I159" s="60">
        <f t="shared" si="114"/>
        <v>120.0807638888889</v>
      </c>
      <c r="J159" s="69">
        <f t="shared" si="107"/>
        <v>9.3124464813687844</v>
      </c>
      <c r="L159" s="3">
        <v>182657.016622</v>
      </c>
      <c r="M159" s="3">
        <v>144</v>
      </c>
      <c r="N159" s="3">
        <f t="shared" si="115"/>
        <v>1268.4515043194444</v>
      </c>
      <c r="O159" s="3">
        <v>0</v>
      </c>
      <c r="P159" s="60">
        <v>18462.435493739878</v>
      </c>
      <c r="Q159" s="60">
        <f t="shared" si="116"/>
        <v>128.21135759541582</v>
      </c>
      <c r="R159" s="69">
        <f t="shared" si="108"/>
        <v>10.107706692673631</v>
      </c>
      <c r="T159" s="72">
        <f t="shared" si="109"/>
        <v>-1.6296501984565115E-2</v>
      </c>
      <c r="U159" s="72">
        <f t="shared" si="109"/>
        <v>0</v>
      </c>
      <c r="V159" s="72">
        <f t="shared" si="117"/>
        <v>0</v>
      </c>
      <c r="W159" s="72">
        <f t="shared" si="110"/>
        <v>6.7709376949418809E-2</v>
      </c>
      <c r="Y159" s="42">
        <f t="shared" si="111"/>
        <v>-3025.9833780000044</v>
      </c>
      <c r="Z159" s="42">
        <f t="shared" si="111"/>
        <v>0</v>
      </c>
      <c r="AA159" s="42">
        <f t="shared" si="112"/>
        <v>0</v>
      </c>
      <c r="AB159" s="60">
        <f t="shared" si="112"/>
        <v>1170.8054937398774</v>
      </c>
    </row>
    <row r="160" spans="1:28" collapsed="1">
      <c r="A160" s="115">
        <f t="shared" si="84"/>
        <v>154</v>
      </c>
      <c r="B160" s="47" t="s">
        <v>18</v>
      </c>
      <c r="D160" s="23">
        <f>SUM(D148:D159)</f>
        <v>4058730</v>
      </c>
      <c r="E160" s="23">
        <f>SUM(E148:E159)</f>
        <v>1709</v>
      </c>
      <c r="F160" s="23">
        <f>D160/E160</f>
        <v>2374.9151550614392</v>
      </c>
      <c r="G160" s="23">
        <f>SUM(G148:G159)</f>
        <v>0</v>
      </c>
      <c r="H160" s="70">
        <f>SUM(H148:H159)</f>
        <v>397588.84</v>
      </c>
      <c r="I160" s="70">
        <f>H160/E160</f>
        <v>232.64414277355181</v>
      </c>
      <c r="J160" s="71">
        <f t="shared" si="107"/>
        <v>9.7958928039066411</v>
      </c>
      <c r="L160" s="23">
        <f>SUM(L148:L159)</f>
        <v>3840029.3236178136</v>
      </c>
      <c r="M160" s="23">
        <f>SUM(M148:M159)</f>
        <v>1728</v>
      </c>
      <c r="N160" s="23">
        <f>L160/M160</f>
        <v>2222.2391919084571</v>
      </c>
      <c r="O160" s="23">
        <f>SUM(O148:O159)</f>
        <v>0</v>
      </c>
      <c r="P160" s="70">
        <f>SUM(P148:P159)</f>
        <v>423413.50954326603</v>
      </c>
      <c r="Q160" s="70">
        <f>P160/M160</f>
        <v>245.03096617087155</v>
      </c>
      <c r="R160" s="71">
        <f t="shared" si="108"/>
        <v>11.02630927683528</v>
      </c>
      <c r="T160" s="73">
        <f t="shared" si="109"/>
        <v>-5.3884017015713326E-2</v>
      </c>
      <c r="U160" s="73">
        <f t="shared" si="109"/>
        <v>1.1117612638970265E-2</v>
      </c>
      <c r="V160" s="73">
        <f>IFERROR(O160/G160-1,0)</f>
        <v>0</v>
      </c>
      <c r="W160" s="73">
        <f t="shared" si="110"/>
        <v>6.4953205284298265E-2</v>
      </c>
      <c r="Y160" s="23">
        <f>SUM(Y148:Y159)</f>
        <v>-218700.67638218624</v>
      </c>
      <c r="Z160" s="23">
        <f>SUM(Z148:Z159)</f>
        <v>19</v>
      </c>
      <c r="AA160" s="23">
        <f>SUM(AA148:AA159)</f>
        <v>0</v>
      </c>
      <c r="AB160" s="70">
        <f>SUM(AB148:AB159)</f>
        <v>25824.669543265998</v>
      </c>
    </row>
    <row r="161" spans="1:38" ht="30" customHeight="1">
      <c r="A161" s="115">
        <f t="shared" si="84"/>
        <v>155</v>
      </c>
      <c r="B161" s="47" t="s">
        <v>563</v>
      </c>
      <c r="J161" s="74"/>
      <c r="R161" s="74"/>
    </row>
    <row r="162" spans="1:38">
      <c r="A162" s="115">
        <f t="shared" si="84"/>
        <v>156</v>
      </c>
      <c r="B162" s="47" t="str">
        <f t="array" ref="B162:B173">TRANSPOSE('Summary - Per Book'!$D$7:$O$7)</f>
        <v>Jan</v>
      </c>
      <c r="C162" s="47">
        <f t="array" ref="C162:C173">TRANSPOSE('Summary - Per Book'!$D$8:$O$8)</f>
        <v>2020</v>
      </c>
      <c r="D162" s="3">
        <f t="array" ref="D162:D173">TRANSPOSE('Summary - Per Book'!D20:O20)</f>
        <v>115025390</v>
      </c>
      <c r="E162" s="3">
        <f t="array" ref="E162:E173">TRANSPOSE('Summary - Per Book'!D44:O44)</f>
        <v>7358</v>
      </c>
      <c r="F162" s="3">
        <f>D162/E162</f>
        <v>15632.697743952162</v>
      </c>
      <c r="G162" s="3">
        <f t="array" ref="G162:G173">TRANSPOSE('Summary - Per Book'!D93:O93)</f>
        <v>352154</v>
      </c>
      <c r="H162" s="60">
        <f t="array" ref="H162:H173">TRANSPOSE('Summary - Per Book'!D143:O143)</f>
        <v>6792113.3099999996</v>
      </c>
      <c r="I162" s="60">
        <f>H162/E162</f>
        <v>923.09232264202228</v>
      </c>
      <c r="J162" s="69">
        <f t="shared" ref="J162:J174" si="118">(H162/D162)*100</f>
        <v>5.9048817917504994</v>
      </c>
      <c r="L162" s="3">
        <f t="array" ref="L162:L173">TRANSPOSE('Summary - Weather Normalized'!D19:O19)</f>
        <v>112961048.81087101</v>
      </c>
      <c r="M162" s="3">
        <f t="array" ref="M162:M173">TRANSPOSE('Summary - Annualized'!D44:O44)</f>
        <v>7293</v>
      </c>
      <c r="N162" s="3">
        <f>L162/M162</f>
        <v>15488.968711212259</v>
      </c>
      <c r="O162" s="3">
        <f t="array" ref="O162:O173">TRANSPOSE('Summary - Annualized'!D92:O92)</f>
        <v>349080</v>
      </c>
      <c r="P162" s="60">
        <f t="array" ref="P162:P173">TRANSPOSE('Summary - Weather Normalized'!D139:O139)</f>
        <v>6978221.0093493275</v>
      </c>
      <c r="Q162" s="60">
        <f>P162/M162</f>
        <v>956.8382022966307</v>
      </c>
      <c r="R162" s="69">
        <f t="shared" ref="R162:R174" si="119">(P162/L162)*100</f>
        <v>6.1775462274902022</v>
      </c>
      <c r="T162" s="72">
        <f t="shared" ref="T162:U174" si="120">L162/D162-1</f>
        <v>-1.7946830600869879E-2</v>
      </c>
      <c r="U162" s="72">
        <f t="shared" si="120"/>
        <v>-8.8339222614840507E-3</v>
      </c>
      <c r="V162" s="72">
        <f>IFERROR(O162/G162-1,0)</f>
        <v>-8.7291355486519562E-3</v>
      </c>
      <c r="W162" s="72">
        <f t="shared" ref="W162:W174" si="121">P162/H162-1</f>
        <v>2.7400558685515719E-2</v>
      </c>
      <c r="Y162" s="42">
        <f t="shared" ref="Y162:Z173" si="122">L162-D162</f>
        <v>-2064341.1891289949</v>
      </c>
      <c r="Z162" s="42">
        <f t="shared" si="122"/>
        <v>-65</v>
      </c>
      <c r="AA162" s="42">
        <f t="shared" ref="AA162:AB173" si="123">O162-G162</f>
        <v>-3074</v>
      </c>
      <c r="AB162" s="60">
        <f t="shared" si="123"/>
        <v>186107.69934932794</v>
      </c>
    </row>
    <row r="163" spans="1:38">
      <c r="A163" s="115">
        <f t="shared" si="84"/>
        <v>157</v>
      </c>
      <c r="B163" s="47" t="str">
        <v>Feb</v>
      </c>
      <c r="C163" s="47">
        <v>2020</v>
      </c>
      <c r="D163" s="3">
        <v>111830856</v>
      </c>
      <c r="E163" s="3">
        <v>7413</v>
      </c>
      <c r="F163" s="3">
        <f t="shared" ref="F163:F173" si="124">D163/E163</f>
        <v>15085.775799271551</v>
      </c>
      <c r="G163" s="3">
        <v>350211</v>
      </c>
      <c r="H163" s="60">
        <v>6691388.5100000007</v>
      </c>
      <c r="I163" s="60">
        <f t="shared" ref="I163:I173" si="125">H163/E163</f>
        <v>902.65594361257263</v>
      </c>
      <c r="J163" s="69">
        <f t="shared" si="118"/>
        <v>5.9834903794351719</v>
      </c>
      <c r="L163" s="3">
        <v>109161651.49004801</v>
      </c>
      <c r="M163" s="3">
        <v>7293</v>
      </c>
      <c r="N163" s="3">
        <f t="shared" ref="N163:N173" si="126">L163/M163</f>
        <v>14968.003769374469</v>
      </c>
      <c r="O163" s="3">
        <v>342634</v>
      </c>
      <c r="P163" s="60">
        <v>6840412.2887633117</v>
      </c>
      <c r="Q163" s="60">
        <f t="shared" ref="Q163:Q173" si="127">P163/M163</f>
        <v>937.94217588966296</v>
      </c>
      <c r="R163" s="69">
        <f t="shared" si="119"/>
        <v>6.2663144019829478</v>
      </c>
      <c r="T163" s="72">
        <f t="shared" si="120"/>
        <v>-2.3868229265382679E-2</v>
      </c>
      <c r="U163" s="72">
        <f t="shared" si="120"/>
        <v>-1.6187778227438332E-2</v>
      </c>
      <c r="V163" s="72">
        <f t="shared" ref="V163:V173" si="128">IFERROR(O163/G163-1,0)</f>
        <v>-2.1635528295798845E-2</v>
      </c>
      <c r="W163" s="72">
        <f t="shared" si="121"/>
        <v>2.2270979863237894E-2</v>
      </c>
      <c r="Y163" s="42">
        <f t="shared" si="122"/>
        <v>-2669204.5099519938</v>
      </c>
      <c r="Z163" s="42">
        <f t="shared" si="122"/>
        <v>-120</v>
      </c>
      <c r="AA163" s="42">
        <f t="shared" si="123"/>
        <v>-7577</v>
      </c>
      <c r="AB163" s="60">
        <f t="shared" si="123"/>
        <v>149023.77876331098</v>
      </c>
      <c r="AL163" s="42"/>
    </row>
    <row r="164" spans="1:38">
      <c r="A164" s="115">
        <f t="shared" si="84"/>
        <v>158</v>
      </c>
      <c r="B164" s="47" t="str">
        <v>Mar</v>
      </c>
      <c r="C164" s="47">
        <v>2020</v>
      </c>
      <c r="D164" s="3">
        <v>106674904</v>
      </c>
      <c r="E164" s="3">
        <v>7402</v>
      </c>
      <c r="F164" s="3">
        <f t="shared" si="124"/>
        <v>14411.632531748177</v>
      </c>
      <c r="G164" s="3">
        <v>357046</v>
      </c>
      <c r="H164" s="60">
        <v>6685623.8899999997</v>
      </c>
      <c r="I164" s="60">
        <f t="shared" si="125"/>
        <v>903.21857470953796</v>
      </c>
      <c r="J164" s="69">
        <f t="shared" si="118"/>
        <v>6.2672884055278821</v>
      </c>
      <c r="L164" s="3">
        <v>104051458.021687</v>
      </c>
      <c r="M164" s="3">
        <v>7293</v>
      </c>
      <c r="N164" s="3">
        <f t="shared" si="126"/>
        <v>14267.305364279035</v>
      </c>
      <c r="O164" s="3">
        <v>351885</v>
      </c>
      <c r="P164" s="60">
        <v>6825661.4838098809</v>
      </c>
      <c r="Q164" s="60">
        <f t="shared" si="127"/>
        <v>935.91957819962715</v>
      </c>
      <c r="R164" s="69">
        <f t="shared" si="119"/>
        <v>6.5598902827361023</v>
      </c>
      <c r="T164" s="72">
        <f t="shared" si="120"/>
        <v>-2.4592906859452146E-2</v>
      </c>
      <c r="U164" s="72">
        <f t="shared" si="120"/>
        <v>-1.4725749797352083E-2</v>
      </c>
      <c r="V164" s="72">
        <f t="shared" si="128"/>
        <v>-1.445472012009652E-2</v>
      </c>
      <c r="W164" s="72">
        <f t="shared" si="121"/>
        <v>2.0946077152102838E-2</v>
      </c>
      <c r="Y164" s="42">
        <f t="shared" si="122"/>
        <v>-2623445.978312999</v>
      </c>
      <c r="Z164" s="42">
        <f t="shared" si="122"/>
        <v>-109</v>
      </c>
      <c r="AA164" s="42">
        <f t="shared" si="123"/>
        <v>-5161</v>
      </c>
      <c r="AB164" s="60">
        <f t="shared" si="123"/>
        <v>140037.59380988125</v>
      </c>
    </row>
    <row r="165" spans="1:38">
      <c r="A165" s="115">
        <f t="shared" si="84"/>
        <v>159</v>
      </c>
      <c r="B165" s="47" t="str">
        <v>Apr</v>
      </c>
      <c r="C165" s="47">
        <v>2020</v>
      </c>
      <c r="D165" s="3">
        <v>99265057</v>
      </c>
      <c r="E165" s="3">
        <v>7360</v>
      </c>
      <c r="F165" s="3">
        <f t="shared" si="124"/>
        <v>13487.100135869565</v>
      </c>
      <c r="G165" s="3">
        <v>347281</v>
      </c>
      <c r="H165" s="60">
        <v>6389604</v>
      </c>
      <c r="I165" s="60">
        <f t="shared" si="125"/>
        <v>868.15271739130435</v>
      </c>
      <c r="J165" s="69">
        <f t="shared" si="118"/>
        <v>6.4369116314515393</v>
      </c>
      <c r="L165" s="3">
        <v>97464098.024243996</v>
      </c>
      <c r="M165" s="3">
        <v>7293</v>
      </c>
      <c r="N165" s="3">
        <f t="shared" si="126"/>
        <v>13364.061157856026</v>
      </c>
      <c r="O165" s="3">
        <v>344022</v>
      </c>
      <c r="P165" s="60">
        <v>6553897.026492062</v>
      </c>
      <c r="Q165" s="60">
        <f t="shared" si="127"/>
        <v>898.65583799424951</v>
      </c>
      <c r="R165" s="69">
        <f t="shared" si="119"/>
        <v>6.7244217710420857</v>
      </c>
      <c r="T165" s="72">
        <f t="shared" si="120"/>
        <v>-1.8142929951231568E-2</v>
      </c>
      <c r="U165" s="72">
        <f t="shared" si="120"/>
        <v>-9.103260869565255E-3</v>
      </c>
      <c r="V165" s="72">
        <f t="shared" si="128"/>
        <v>-9.384331420377201E-3</v>
      </c>
      <c r="W165" s="72">
        <f t="shared" si="121"/>
        <v>2.5712552216391238E-2</v>
      </c>
      <c r="Y165" s="42">
        <f t="shared" si="122"/>
        <v>-1800958.9757560045</v>
      </c>
      <c r="Z165" s="42">
        <f t="shared" si="122"/>
        <v>-67</v>
      </c>
      <c r="AA165" s="42">
        <f t="shared" si="123"/>
        <v>-3259</v>
      </c>
      <c r="AB165" s="60">
        <f t="shared" si="123"/>
        <v>164293.02649206202</v>
      </c>
    </row>
    <row r="166" spans="1:38">
      <c r="A166" s="115">
        <f t="shared" si="84"/>
        <v>160</v>
      </c>
      <c r="B166" s="47" t="str">
        <v>May</v>
      </c>
      <c r="C166" s="47">
        <v>2020</v>
      </c>
      <c r="D166" s="3">
        <v>108977737</v>
      </c>
      <c r="E166" s="3">
        <v>7330</v>
      </c>
      <c r="F166" s="3">
        <f t="shared" si="124"/>
        <v>14867.358390177353</v>
      </c>
      <c r="G166" s="3">
        <v>370308</v>
      </c>
      <c r="H166" s="60">
        <v>11238665.829999998</v>
      </c>
      <c r="I166" s="60">
        <f t="shared" si="125"/>
        <v>1533.2422687585263</v>
      </c>
      <c r="J166" s="69">
        <f t="shared" si="118"/>
        <v>10.312808963907919</v>
      </c>
      <c r="L166" s="3">
        <v>104111401.080685</v>
      </c>
      <c r="M166" s="3">
        <v>7293</v>
      </c>
      <c r="N166" s="3">
        <f t="shared" si="126"/>
        <v>14275.524623705609</v>
      </c>
      <c r="O166" s="3">
        <v>368431</v>
      </c>
      <c r="P166" s="60">
        <v>11552577.016895046</v>
      </c>
      <c r="Q166" s="60">
        <f t="shared" si="127"/>
        <v>1584.0637620862535</v>
      </c>
      <c r="R166" s="69">
        <f t="shared" si="119"/>
        <v>11.096361106447841</v>
      </c>
      <c r="T166" s="72">
        <f t="shared" si="120"/>
        <v>-4.4654404223084532E-2</v>
      </c>
      <c r="U166" s="72">
        <f t="shared" si="120"/>
        <v>-5.0477489768075978E-3</v>
      </c>
      <c r="V166" s="72">
        <f t="shared" si="128"/>
        <v>-5.0687535781025472E-3</v>
      </c>
      <c r="W166" s="72">
        <f t="shared" si="121"/>
        <v>2.7931356946044872E-2</v>
      </c>
      <c r="Y166" s="42">
        <f t="shared" si="122"/>
        <v>-4866335.9193149954</v>
      </c>
      <c r="Z166" s="42">
        <f t="shared" si="122"/>
        <v>-37</v>
      </c>
      <c r="AA166" s="42">
        <f t="shared" si="123"/>
        <v>-1877</v>
      </c>
      <c r="AB166" s="60">
        <f t="shared" si="123"/>
        <v>313911.18689504825</v>
      </c>
    </row>
    <row r="167" spans="1:38">
      <c r="A167" s="115">
        <f t="shared" si="84"/>
        <v>161</v>
      </c>
      <c r="B167" s="47" t="str">
        <v>Jun</v>
      </c>
      <c r="C167" s="47">
        <v>2020</v>
      </c>
      <c r="D167" s="3">
        <v>135457671</v>
      </c>
      <c r="E167" s="3">
        <v>7304</v>
      </c>
      <c r="F167" s="3">
        <f t="shared" si="124"/>
        <v>18545.683324205915</v>
      </c>
      <c r="G167" s="3">
        <v>409029</v>
      </c>
      <c r="H167" s="60">
        <v>13353418</v>
      </c>
      <c r="I167" s="60">
        <f t="shared" si="125"/>
        <v>1828.2335706462213</v>
      </c>
      <c r="J167" s="69">
        <f t="shared" si="118"/>
        <v>9.8580005852898509</v>
      </c>
      <c r="L167" s="3">
        <v>129706398.28485599</v>
      </c>
      <c r="M167" s="3">
        <v>7293</v>
      </c>
      <c r="N167" s="3">
        <f t="shared" si="126"/>
        <v>17785.053926348002</v>
      </c>
      <c r="O167" s="3">
        <v>408288</v>
      </c>
      <c r="P167" s="60">
        <v>13537604.466050496</v>
      </c>
      <c r="Q167" s="60">
        <f t="shared" si="127"/>
        <v>1856.2463274441925</v>
      </c>
      <c r="R167" s="69">
        <f t="shared" si="119"/>
        <v>10.437113854876882</v>
      </c>
      <c r="T167" s="72">
        <f t="shared" si="120"/>
        <v>-4.2458080614305005E-2</v>
      </c>
      <c r="U167" s="72">
        <f t="shared" si="120"/>
        <v>-1.5060240963855609E-3</v>
      </c>
      <c r="V167" s="72">
        <f t="shared" si="128"/>
        <v>-1.8116074899334755E-3</v>
      </c>
      <c r="W167" s="72">
        <f t="shared" si="121"/>
        <v>1.3793207555585774E-2</v>
      </c>
      <c r="Y167" s="42">
        <f t="shared" si="122"/>
        <v>-5751272.7151440084</v>
      </c>
      <c r="Z167" s="42">
        <f t="shared" si="122"/>
        <v>-11</v>
      </c>
      <c r="AA167" s="42">
        <f t="shared" si="123"/>
        <v>-741</v>
      </c>
      <c r="AB167" s="60">
        <f t="shared" si="123"/>
        <v>184186.46605049632</v>
      </c>
    </row>
    <row r="168" spans="1:38">
      <c r="A168" s="115">
        <f t="shared" si="84"/>
        <v>162</v>
      </c>
      <c r="B168" s="47" t="str">
        <v>Jul</v>
      </c>
      <c r="C168" s="47">
        <v>2020</v>
      </c>
      <c r="D168" s="3">
        <v>159703695</v>
      </c>
      <c r="E168" s="3">
        <v>7279</v>
      </c>
      <c r="F168" s="3">
        <f t="shared" si="124"/>
        <v>21940.334523973073</v>
      </c>
      <c r="G168" s="3">
        <v>429561</v>
      </c>
      <c r="H168" s="60">
        <v>14943415.970000001</v>
      </c>
      <c r="I168" s="60">
        <f t="shared" si="125"/>
        <v>2052.9490273389201</v>
      </c>
      <c r="J168" s="69">
        <f t="shared" si="118"/>
        <v>9.3569631998808802</v>
      </c>
      <c r="L168" s="3">
        <v>155135258.284666</v>
      </c>
      <c r="M168" s="3">
        <v>7293</v>
      </c>
      <c r="N168" s="3">
        <f t="shared" si="126"/>
        <v>21271.802863659126</v>
      </c>
      <c r="O168" s="3">
        <v>430215</v>
      </c>
      <c r="P168" s="60">
        <v>15156177.598727787</v>
      </c>
      <c r="Q168" s="60">
        <f t="shared" si="127"/>
        <v>2078.181488924693</v>
      </c>
      <c r="R168" s="69">
        <f t="shared" si="119"/>
        <v>9.7696537629872022</v>
      </c>
      <c r="T168" s="72">
        <f t="shared" si="120"/>
        <v>-2.8605704553886446E-2</v>
      </c>
      <c r="U168" s="72">
        <f t="shared" si="120"/>
        <v>1.9233411182855153E-3</v>
      </c>
      <c r="V168" s="72">
        <f t="shared" si="128"/>
        <v>1.5224845830976719E-3</v>
      </c>
      <c r="W168" s="72">
        <f t="shared" si="121"/>
        <v>1.4237817454517909E-2</v>
      </c>
      <c r="Y168" s="42">
        <f t="shared" si="122"/>
        <v>-4568436.7153339982</v>
      </c>
      <c r="Z168" s="42">
        <f t="shared" si="122"/>
        <v>14</v>
      </c>
      <c r="AA168" s="42">
        <f t="shared" si="123"/>
        <v>654</v>
      </c>
      <c r="AB168" s="60">
        <f t="shared" si="123"/>
        <v>212761.62872778624</v>
      </c>
    </row>
    <row r="169" spans="1:38">
      <c r="A169" s="115">
        <f t="shared" si="84"/>
        <v>163</v>
      </c>
      <c r="B169" s="47" t="str">
        <v>Aug</v>
      </c>
      <c r="C169" s="47">
        <v>2020</v>
      </c>
      <c r="D169" s="3">
        <v>158987925</v>
      </c>
      <c r="E169" s="3">
        <v>7342</v>
      </c>
      <c r="F169" s="3">
        <f t="shared" si="124"/>
        <v>21654.579814764369</v>
      </c>
      <c r="G169" s="3">
        <v>446147</v>
      </c>
      <c r="H169" s="60">
        <v>15225631.66</v>
      </c>
      <c r="I169" s="60">
        <f t="shared" si="125"/>
        <v>2073.7716780168889</v>
      </c>
      <c r="J169" s="69">
        <f t="shared" si="118"/>
        <v>9.5765962477968056</v>
      </c>
      <c r="L169" s="3">
        <v>147907535.620518</v>
      </c>
      <c r="M169" s="3">
        <v>7293</v>
      </c>
      <c r="N169" s="3">
        <f t="shared" si="126"/>
        <v>20280.753547308104</v>
      </c>
      <c r="O169" s="3">
        <v>442925</v>
      </c>
      <c r="P169" s="60">
        <v>15001421.22825738</v>
      </c>
      <c r="Q169" s="60">
        <f t="shared" si="127"/>
        <v>2056.9616383185767</v>
      </c>
      <c r="R169" s="69">
        <f t="shared" si="119"/>
        <v>10.142432003428199</v>
      </c>
      <c r="T169" s="72">
        <f t="shared" si="120"/>
        <v>-6.9693276262848269E-2</v>
      </c>
      <c r="U169" s="72">
        <f t="shared" si="120"/>
        <v>-6.673930809043882E-3</v>
      </c>
      <c r="V169" s="72">
        <f t="shared" si="128"/>
        <v>-7.2218349557432449E-3</v>
      </c>
      <c r="W169" s="72">
        <f t="shared" si="121"/>
        <v>-1.4725854187820242E-2</v>
      </c>
      <c r="Y169" s="42">
        <f t="shared" si="122"/>
        <v>-11080389.379482001</v>
      </c>
      <c r="Z169" s="42">
        <f t="shared" si="122"/>
        <v>-49</v>
      </c>
      <c r="AA169" s="42">
        <f t="shared" si="123"/>
        <v>-3222</v>
      </c>
      <c r="AB169" s="60">
        <f t="shared" si="123"/>
        <v>-224210.43174261972</v>
      </c>
    </row>
    <row r="170" spans="1:38">
      <c r="A170" s="115">
        <f t="shared" si="84"/>
        <v>164</v>
      </c>
      <c r="B170" s="47" t="str">
        <v>Sep</v>
      </c>
      <c r="C170" s="47">
        <v>2020</v>
      </c>
      <c r="D170" s="3">
        <v>160251321</v>
      </c>
      <c r="E170" s="3">
        <v>7359</v>
      </c>
      <c r="F170" s="3">
        <f t="shared" si="124"/>
        <v>21776.236037505096</v>
      </c>
      <c r="G170" s="3">
        <v>441795</v>
      </c>
      <c r="H170" s="60">
        <v>15214834.509999998</v>
      </c>
      <c r="I170" s="60">
        <f t="shared" si="125"/>
        <v>2067.5138619377631</v>
      </c>
      <c r="J170" s="69">
        <f t="shared" si="118"/>
        <v>9.4943582461950484</v>
      </c>
      <c r="L170" s="3">
        <v>153594846.675154</v>
      </c>
      <c r="M170" s="3">
        <v>7293</v>
      </c>
      <c r="N170" s="3">
        <f t="shared" si="126"/>
        <v>21060.585037042918</v>
      </c>
      <c r="O170" s="3">
        <v>437901</v>
      </c>
      <c r="P170" s="60">
        <v>15238930.879776496</v>
      </c>
      <c r="Q170" s="60">
        <f t="shared" si="127"/>
        <v>2089.528435455436</v>
      </c>
      <c r="R170" s="69">
        <f t="shared" si="119"/>
        <v>9.9215118278063912</v>
      </c>
      <c r="T170" s="72">
        <f t="shared" si="120"/>
        <v>-4.1537718898716602E-2</v>
      </c>
      <c r="U170" s="72">
        <f t="shared" si="120"/>
        <v>-8.9686098654708779E-3</v>
      </c>
      <c r="V170" s="72">
        <f t="shared" si="128"/>
        <v>-8.814042712117609E-3</v>
      </c>
      <c r="W170" s="72">
        <f t="shared" si="121"/>
        <v>1.5837418251680724E-3</v>
      </c>
      <c r="Y170" s="42">
        <f t="shared" si="122"/>
        <v>-6656474.3248459995</v>
      </c>
      <c r="Z170" s="42">
        <f t="shared" si="122"/>
        <v>-66</v>
      </c>
      <c r="AA170" s="42">
        <f t="shared" si="123"/>
        <v>-3894</v>
      </c>
      <c r="AB170" s="60">
        <f t="shared" si="123"/>
        <v>24096.369776498526</v>
      </c>
    </row>
    <row r="171" spans="1:38">
      <c r="A171" s="115">
        <f t="shared" si="84"/>
        <v>165</v>
      </c>
      <c r="B171" s="47" t="str">
        <v>Oct</v>
      </c>
      <c r="C171" s="47">
        <v>2020</v>
      </c>
      <c r="D171" s="3">
        <v>126534569</v>
      </c>
      <c r="E171" s="3">
        <v>7341</v>
      </c>
      <c r="F171" s="3">
        <f t="shared" si="124"/>
        <v>17236.693774690099</v>
      </c>
      <c r="G171" s="3">
        <v>404712</v>
      </c>
      <c r="H171" s="60">
        <v>12874897.689999998</v>
      </c>
      <c r="I171" s="60">
        <f t="shared" si="125"/>
        <v>1753.8343127639282</v>
      </c>
      <c r="J171" s="69">
        <f t="shared" si="118"/>
        <v>10.175004184034481</v>
      </c>
      <c r="L171" s="3">
        <v>125001794.422543</v>
      </c>
      <c r="M171" s="3">
        <v>7293</v>
      </c>
      <c r="N171" s="3">
        <f t="shared" si="126"/>
        <v>17139.969069318937</v>
      </c>
      <c r="O171" s="3">
        <v>402120</v>
      </c>
      <c r="P171" s="60">
        <v>13326808.659168595</v>
      </c>
      <c r="Q171" s="60">
        <f t="shared" si="127"/>
        <v>1827.3424734908263</v>
      </c>
      <c r="R171" s="69">
        <f t="shared" si="119"/>
        <v>10.661293880406264</v>
      </c>
      <c r="T171" s="72">
        <f t="shared" si="120"/>
        <v>-1.2113484793685125E-2</v>
      </c>
      <c r="U171" s="72">
        <f t="shared" si="120"/>
        <v>-6.538618716796063E-3</v>
      </c>
      <c r="V171" s="72">
        <f t="shared" si="128"/>
        <v>-6.4045543497598389E-3</v>
      </c>
      <c r="W171" s="72">
        <f t="shared" si="121"/>
        <v>3.5100160020657745E-2</v>
      </c>
      <c r="Y171" s="42">
        <f t="shared" si="122"/>
        <v>-1532774.5774569958</v>
      </c>
      <c r="Z171" s="42">
        <f t="shared" si="122"/>
        <v>-48</v>
      </c>
      <c r="AA171" s="42">
        <f t="shared" si="123"/>
        <v>-2592</v>
      </c>
      <c r="AB171" s="60">
        <f t="shared" si="123"/>
        <v>451910.96916859783</v>
      </c>
    </row>
    <row r="172" spans="1:38">
      <c r="A172" s="115">
        <f t="shared" si="84"/>
        <v>166</v>
      </c>
      <c r="B172" s="47" t="str">
        <v>Nov</v>
      </c>
      <c r="C172" s="47">
        <v>2020</v>
      </c>
      <c r="D172" s="3">
        <v>109497117</v>
      </c>
      <c r="E172" s="3">
        <v>7301</v>
      </c>
      <c r="F172" s="3">
        <f t="shared" si="124"/>
        <v>14997.550609505548</v>
      </c>
      <c r="G172" s="3">
        <v>377279</v>
      </c>
      <c r="H172" s="60">
        <v>7021055.1500000004</v>
      </c>
      <c r="I172" s="60">
        <f t="shared" si="125"/>
        <v>961.65664292562667</v>
      </c>
      <c r="J172" s="69">
        <f t="shared" si="118"/>
        <v>6.4120913338750283</v>
      </c>
      <c r="L172" s="3">
        <v>108490964.517904</v>
      </c>
      <c r="M172" s="3">
        <v>7293</v>
      </c>
      <c r="N172" s="3">
        <f t="shared" si="126"/>
        <v>14876.040657877966</v>
      </c>
      <c r="O172" s="3">
        <v>376879</v>
      </c>
      <c r="P172" s="60">
        <v>7258396.4288477367</v>
      </c>
      <c r="Q172" s="60">
        <f t="shared" si="127"/>
        <v>995.25523499900407</v>
      </c>
      <c r="R172" s="69">
        <f t="shared" si="119"/>
        <v>6.6903234394693767</v>
      </c>
      <c r="T172" s="72">
        <f t="shared" si="120"/>
        <v>-9.1888490734965966E-3</v>
      </c>
      <c r="U172" s="72">
        <f t="shared" si="120"/>
        <v>-1.0957403095466223E-3</v>
      </c>
      <c r="V172" s="72">
        <f t="shared" si="128"/>
        <v>-1.0602233360457181E-3</v>
      </c>
      <c r="W172" s="72">
        <f t="shared" si="121"/>
        <v>3.3804217995315966E-2</v>
      </c>
      <c r="Y172" s="42">
        <f t="shared" si="122"/>
        <v>-1006152.4820960015</v>
      </c>
      <c r="Z172" s="42">
        <f t="shared" si="122"/>
        <v>-8</v>
      </c>
      <c r="AA172" s="42">
        <f t="shared" si="123"/>
        <v>-400</v>
      </c>
      <c r="AB172" s="60">
        <f t="shared" si="123"/>
        <v>237341.27884773631</v>
      </c>
    </row>
    <row r="173" spans="1:38">
      <c r="A173" s="115">
        <f t="shared" si="84"/>
        <v>167</v>
      </c>
      <c r="B173" s="47" t="str">
        <v>Dec</v>
      </c>
      <c r="C173" s="47">
        <v>2020</v>
      </c>
      <c r="D173" s="3">
        <v>102640827</v>
      </c>
      <c r="E173" s="3">
        <v>7293</v>
      </c>
      <c r="F173" s="3">
        <f t="shared" si="124"/>
        <v>14073.882764294529</v>
      </c>
      <c r="G173" s="3">
        <v>344677</v>
      </c>
      <c r="H173" s="60">
        <v>6458568.9399999995</v>
      </c>
      <c r="I173" s="60">
        <f t="shared" si="125"/>
        <v>885.58466200466194</v>
      </c>
      <c r="J173" s="69">
        <f t="shared" si="118"/>
        <v>6.2923976050972383</v>
      </c>
      <c r="L173" s="3">
        <v>103215189.131088</v>
      </c>
      <c r="M173" s="3">
        <v>7293</v>
      </c>
      <c r="N173" s="3">
        <f t="shared" si="126"/>
        <v>14152.63802702427</v>
      </c>
      <c r="O173" s="3">
        <v>344677</v>
      </c>
      <c r="P173" s="60">
        <v>6735631.914472715</v>
      </c>
      <c r="Q173" s="60">
        <f t="shared" si="127"/>
        <v>923.57492314174067</v>
      </c>
      <c r="R173" s="69">
        <f t="shared" si="119"/>
        <v>6.5258146317187435</v>
      </c>
      <c r="T173" s="72">
        <f t="shared" si="120"/>
        <v>5.5958447323110061E-3</v>
      </c>
      <c r="U173" s="72">
        <f t="shared" si="120"/>
        <v>0</v>
      </c>
      <c r="V173" s="72">
        <f t="shared" si="128"/>
        <v>0</v>
      </c>
      <c r="W173" s="72">
        <f t="shared" si="121"/>
        <v>4.2898508484871201E-2</v>
      </c>
      <c r="Y173" s="42">
        <f t="shared" si="122"/>
        <v>574362.13108800352</v>
      </c>
      <c r="Z173" s="42">
        <f t="shared" si="122"/>
        <v>0</v>
      </c>
      <c r="AA173" s="42">
        <f t="shared" si="123"/>
        <v>0</v>
      </c>
      <c r="AB173" s="60">
        <f t="shared" si="123"/>
        <v>277062.97447271552</v>
      </c>
    </row>
    <row r="174" spans="1:38" collapsed="1">
      <c r="A174" s="115">
        <f t="shared" si="84"/>
        <v>168</v>
      </c>
      <c r="B174" s="47" t="s">
        <v>18</v>
      </c>
      <c r="D174" s="23">
        <f>SUM(D162:D173)</f>
        <v>1494847069</v>
      </c>
      <c r="E174" s="23">
        <f>SUM(E162:E173)</f>
        <v>88082</v>
      </c>
      <c r="F174" s="23">
        <f>D174/E174</f>
        <v>16971.084546218295</v>
      </c>
      <c r="G174" s="23">
        <f>SUM(G162:G173)</f>
        <v>4630200</v>
      </c>
      <c r="H174" s="70">
        <f>SUM(H162:H173)</f>
        <v>122889217.46000001</v>
      </c>
      <c r="I174" s="70">
        <f>H174/E174</f>
        <v>1395.1683370041553</v>
      </c>
      <c r="J174" s="71">
        <f t="shared" si="118"/>
        <v>8.2208554980951032</v>
      </c>
      <c r="L174" s="23">
        <f>SUM(L162:L173)</f>
        <v>1450801644.364264</v>
      </c>
      <c r="M174" s="23">
        <f>SUM(M162:M173)</f>
        <v>87516</v>
      </c>
      <c r="N174" s="23">
        <f>L174/M174</f>
        <v>16577.558896250561</v>
      </c>
      <c r="O174" s="23">
        <f>SUM(O162:O173)</f>
        <v>4599057</v>
      </c>
      <c r="P174" s="70">
        <f>SUM(P162:P173)</f>
        <v>125005740.00061083</v>
      </c>
      <c r="Q174" s="70">
        <f>P174/M174</f>
        <v>1428.3758398534078</v>
      </c>
      <c r="R174" s="71">
        <f t="shared" si="119"/>
        <v>8.616321913212877</v>
      </c>
      <c r="T174" s="73">
        <f t="shared" si="120"/>
        <v>-2.9464836603787736E-2</v>
      </c>
      <c r="U174" s="73">
        <f t="shared" si="120"/>
        <v>-6.4258304761471985E-3</v>
      </c>
      <c r="V174" s="73">
        <f>IFERROR(O174/G174-1,0)</f>
        <v>-6.7260593494881116E-3</v>
      </c>
      <c r="W174" s="73">
        <f t="shared" si="121"/>
        <v>1.7223012599130172E-2</v>
      </c>
      <c r="Y174" s="23">
        <f>SUM(Y162:Y173)</f>
        <v>-44045424.635735989</v>
      </c>
      <c r="Z174" s="23">
        <f>SUM(Z162:Z173)</f>
        <v>-566</v>
      </c>
      <c r="AA174" s="23">
        <f>SUM(AA162:AA173)</f>
        <v>-31143</v>
      </c>
      <c r="AB174" s="70">
        <f>SUM(AB162:AB173)</f>
        <v>2116522.5406108415</v>
      </c>
    </row>
    <row r="175" spans="1:38" ht="30" customHeight="1">
      <c r="A175" s="115">
        <f t="shared" si="84"/>
        <v>169</v>
      </c>
      <c r="B175" s="47" t="s">
        <v>567</v>
      </c>
      <c r="J175" s="74"/>
      <c r="R175" s="74"/>
      <c r="AD175" s="16"/>
      <c r="AE175" s="16"/>
      <c r="AF175" s="16"/>
      <c r="AG175" s="16"/>
      <c r="AH175" s="16"/>
      <c r="AI175" s="16"/>
      <c r="AJ175" s="16"/>
      <c r="AK175" s="16"/>
      <c r="AL175" s="16"/>
    </row>
    <row r="176" spans="1:38">
      <c r="A176" s="115">
        <f t="shared" si="84"/>
        <v>170</v>
      </c>
      <c r="B176" s="47" t="str">
        <f t="array" ref="B176:B187">TRANSPOSE('Summary - Per Book'!$D$7:$O$7)</f>
        <v>Jan</v>
      </c>
      <c r="C176" s="47">
        <f t="array" ref="C176:C187">TRANSPOSE('Summary - Per Book'!$D$8:$O$8)</f>
        <v>2020</v>
      </c>
      <c r="D176" s="3">
        <f t="array" ref="D176:D187">TRANSPOSE('Summary - Per Book'!D21:O21)</f>
        <v>48183898</v>
      </c>
      <c r="E176" s="3">
        <f t="array" ref="E176:E187">TRANSPOSE('Summary - Per Book'!D45:O45)+TRANSPOSE('Rate 43 - State University'!F24:F35)</f>
        <v>112</v>
      </c>
      <c r="F176" s="3">
        <f>D176/E176</f>
        <v>430213.375</v>
      </c>
      <c r="G176" s="3">
        <f t="array" ref="G176:G187">TRANSPOSE('Summary - Per Book'!D94:O94)</f>
        <v>116022</v>
      </c>
      <c r="H176" s="60">
        <f t="array" ref="H176:H187">TRANSPOSE('Summary - Per Book'!D144:O144)</f>
        <v>2314329.1199999996</v>
      </c>
      <c r="I176" s="60">
        <f>H176/E176</f>
        <v>20663.652857142853</v>
      </c>
      <c r="J176" s="69">
        <f t="shared" ref="J176:J188" si="129">(H176/D176)*100</f>
        <v>4.8031172571384735</v>
      </c>
      <c r="L176" s="3">
        <f t="array" ref="L176:L187">TRANSPOSE('Summary - Weather Normalized'!D20:O20)+TRANSPOSE('Summary - Weather Normalized'!D21:O21)+TRANSPOSE('Summary - Weather Normalized'!D29:O29)+TRANSPOSE('Summary - Weather Normalized'!D30:O30)+TRANSPOSE('Summary - Weather Normalized'!D31:O31)</f>
        <v>47248163.231131002</v>
      </c>
      <c r="M176" s="3">
        <f t="array" ref="M176:M187">TRANSPOSE('Summary - Annualized'!D45:O45)+TRANSPOSE('Summary - Annualized'!D46:O46)+TRANSPOSE('Summary - Annualized'!D54:O54)+TRANSPOSE('Summary - Annualized'!D55:O55)+TRANSPOSE('Summary - Annualized'!D56:O56)</f>
        <v>110</v>
      </c>
      <c r="N176" s="3">
        <f>L176/M176</f>
        <v>429528.75664664549</v>
      </c>
      <c r="O176" s="3">
        <f t="array" ref="O176:O187">TRANSPOSE('Summary - Annualized'!D93:O93)+TRANSPOSE('Summary - Annualized'!D94:O94)+TRANSPOSE('Summary - Annualized'!D102:O102)+TRANSPOSE('Summary - Annualized'!D103:O103)+TRANSPOSE('Summary - Annualized'!D104:O104)</f>
        <v>114759</v>
      </c>
      <c r="P176" s="60">
        <f t="array" ref="P176:P187">TRANSPOSE('Summary - Weather Normalized'!D140:O140)+TRANSPOSE('Summary - Weather Normalized'!D141:O141)+TRANSPOSE('Summary - Weather Normalized'!D149:O149)+TRANSPOSE('Summary - Weather Normalized'!D150:O150)+TRANSPOSE('Summary - Weather Normalized'!D151:O151)</f>
        <v>2344604.5764432992</v>
      </c>
      <c r="Q176" s="60">
        <f>P176/M176</f>
        <v>21314.587058575446</v>
      </c>
      <c r="R176" s="69">
        <f t="shared" ref="R176:R188" si="130">(P176/L176)*100</f>
        <v>4.9623189899972227</v>
      </c>
      <c r="T176" s="72">
        <f t="shared" ref="T176:U188" si="131">L176/D176-1</f>
        <v>-1.9420072009719846E-2</v>
      </c>
      <c r="U176" s="72">
        <f t="shared" si="131"/>
        <v>-1.7857142857142905E-2</v>
      </c>
      <c r="V176" s="72">
        <f>IFERROR(O176/G176-1,0)</f>
        <v>-1.0885866473599792E-2</v>
      </c>
      <c r="W176" s="72">
        <f t="shared" ref="W176:W188" si="132">P176/H176-1</f>
        <v>1.3081741996704199E-2</v>
      </c>
      <c r="Y176" s="42">
        <f t="shared" ref="Y176:Z187" si="133">L176-D176</f>
        <v>-935734.76886899769</v>
      </c>
      <c r="Z176" s="42">
        <f t="shared" si="133"/>
        <v>-2</v>
      </c>
      <c r="AA176" s="42">
        <f t="shared" ref="AA176:AB187" si="134">O176-G176</f>
        <v>-1263</v>
      </c>
      <c r="AB176" s="60">
        <f t="shared" si="134"/>
        <v>30275.456443299539</v>
      </c>
      <c r="AD176" s="34"/>
      <c r="AE176" s="34"/>
      <c r="AF176" s="34"/>
      <c r="AG176" s="34"/>
      <c r="AH176" s="16"/>
      <c r="AI176" s="34"/>
      <c r="AJ176" s="16"/>
      <c r="AK176" s="16"/>
      <c r="AL176" s="34"/>
    </row>
    <row r="177" spans="1:38">
      <c r="A177" s="115">
        <f t="shared" si="84"/>
        <v>171</v>
      </c>
      <c r="B177" s="47" t="str">
        <v>Feb</v>
      </c>
      <c r="C177" s="47">
        <v>2020</v>
      </c>
      <c r="D177" s="3">
        <v>49955281</v>
      </c>
      <c r="E177" s="3">
        <v>112</v>
      </c>
      <c r="F177" s="3">
        <f t="shared" ref="F177:F187" si="135">D177/E177</f>
        <v>446029.29464285716</v>
      </c>
      <c r="G177" s="3">
        <v>115139</v>
      </c>
      <c r="H177" s="60">
        <v>2307458.8899999992</v>
      </c>
      <c r="I177" s="60">
        <f t="shared" ref="I177:I187" si="136">H177/E177</f>
        <v>20602.311517857135</v>
      </c>
      <c r="J177" s="69">
        <f t="shared" si="129"/>
        <v>4.6190489650133264</v>
      </c>
      <c r="L177" s="3">
        <v>49122685.181337997</v>
      </c>
      <c r="M177" s="3">
        <v>110</v>
      </c>
      <c r="N177" s="3">
        <f t="shared" ref="N177:N187" si="137">L177/M177</f>
        <v>446569.86528489087</v>
      </c>
      <c r="O177" s="3">
        <v>113877</v>
      </c>
      <c r="P177" s="60">
        <v>2337524.4589875769</v>
      </c>
      <c r="Q177" s="60">
        <f t="shared" ref="Q177:Q187" si="138">P177/M177</f>
        <v>21250.222354432517</v>
      </c>
      <c r="R177" s="69">
        <f t="shared" si="130"/>
        <v>4.7585437366840369</v>
      </c>
      <c r="T177" s="72">
        <f t="shared" si="131"/>
        <v>-1.6666822846257312E-2</v>
      </c>
      <c r="U177" s="72">
        <f t="shared" si="131"/>
        <v>-1.7857142857142905E-2</v>
      </c>
      <c r="V177" s="72">
        <f t="shared" ref="V177:V187" si="139">IFERROR(O177/G177-1,0)</f>
        <v>-1.0960664935425912E-2</v>
      </c>
      <c r="W177" s="72">
        <f t="shared" si="132"/>
        <v>1.3029731154853952E-2</v>
      </c>
      <c r="Y177" s="42">
        <f t="shared" si="133"/>
        <v>-832595.81866200268</v>
      </c>
      <c r="Z177" s="42">
        <f t="shared" si="133"/>
        <v>-2</v>
      </c>
      <c r="AA177" s="42">
        <f t="shared" si="134"/>
        <v>-1262</v>
      </c>
      <c r="AB177" s="60">
        <f t="shared" si="134"/>
        <v>30065.568987577688</v>
      </c>
      <c r="AD177" s="34"/>
      <c r="AE177" s="34"/>
      <c r="AF177" s="34"/>
      <c r="AG177" s="34"/>
      <c r="AH177" s="16"/>
      <c r="AI177" s="34"/>
      <c r="AJ177" s="16"/>
      <c r="AK177" s="16"/>
      <c r="AL177" s="34"/>
    </row>
    <row r="178" spans="1:38">
      <c r="A178" s="115">
        <f t="shared" si="84"/>
        <v>172</v>
      </c>
      <c r="B178" s="47" t="str">
        <v>Mar</v>
      </c>
      <c r="C178" s="47">
        <v>2020</v>
      </c>
      <c r="D178" s="3">
        <v>50407606</v>
      </c>
      <c r="E178" s="3">
        <v>112</v>
      </c>
      <c r="F178" s="3">
        <f t="shared" si="135"/>
        <v>450067.91071428574</v>
      </c>
      <c r="G178" s="3">
        <v>116287</v>
      </c>
      <c r="H178" s="60">
        <v>2331678.4</v>
      </c>
      <c r="I178" s="60">
        <f t="shared" si="136"/>
        <v>20818.557142857142</v>
      </c>
      <c r="J178" s="69">
        <f t="shared" si="129"/>
        <v>4.6256479627300688</v>
      </c>
      <c r="L178" s="3">
        <v>49889405.310997002</v>
      </c>
      <c r="M178" s="3">
        <v>110</v>
      </c>
      <c r="N178" s="3">
        <f t="shared" si="137"/>
        <v>453540.04828179092</v>
      </c>
      <c r="O178" s="3">
        <v>115022</v>
      </c>
      <c r="P178" s="60">
        <v>2363873.1143642906</v>
      </c>
      <c r="Q178" s="60">
        <f t="shared" si="138"/>
        <v>21489.755585129915</v>
      </c>
      <c r="R178" s="69">
        <f t="shared" si="130"/>
        <v>4.7382266828569071</v>
      </c>
      <c r="T178" s="72">
        <f t="shared" si="131"/>
        <v>-1.028020828846743E-2</v>
      </c>
      <c r="U178" s="72">
        <f t="shared" si="131"/>
        <v>-1.7857142857142905E-2</v>
      </c>
      <c r="V178" s="72">
        <f t="shared" si="139"/>
        <v>-1.0878258102797411E-2</v>
      </c>
      <c r="W178" s="72">
        <f t="shared" si="132"/>
        <v>1.3807527815281384E-2</v>
      </c>
      <c r="Y178" s="42">
        <f t="shared" si="133"/>
        <v>-518200.68900299817</v>
      </c>
      <c r="Z178" s="42">
        <f t="shared" si="133"/>
        <v>-2</v>
      </c>
      <c r="AA178" s="42">
        <f t="shared" si="134"/>
        <v>-1265</v>
      </c>
      <c r="AB178" s="60">
        <f t="shared" si="134"/>
        <v>32194.714364290703</v>
      </c>
      <c r="AD178" s="34"/>
      <c r="AE178" s="34"/>
      <c r="AF178" s="34"/>
      <c r="AG178" s="34"/>
      <c r="AH178" s="16"/>
      <c r="AI178" s="34"/>
      <c r="AJ178" s="16"/>
      <c r="AK178" s="16"/>
      <c r="AL178" s="34"/>
    </row>
    <row r="179" spans="1:38">
      <c r="A179" s="115">
        <f t="shared" ref="A179:A228" si="140">A178+1</f>
        <v>173</v>
      </c>
      <c r="B179" s="47" t="str">
        <v>Apr</v>
      </c>
      <c r="C179" s="47">
        <v>2020</v>
      </c>
      <c r="D179" s="3">
        <v>48057900</v>
      </c>
      <c r="E179" s="3">
        <v>112</v>
      </c>
      <c r="F179" s="3">
        <f t="shared" si="135"/>
        <v>429088.39285714284</v>
      </c>
      <c r="G179" s="3">
        <v>117219</v>
      </c>
      <c r="H179" s="60">
        <v>2324191.6800000002</v>
      </c>
      <c r="I179" s="60">
        <f t="shared" si="136"/>
        <v>20751.711428571431</v>
      </c>
      <c r="J179" s="69">
        <f t="shared" si="129"/>
        <v>4.8362322947944048</v>
      </c>
      <c r="L179" s="3">
        <v>47258108.948183998</v>
      </c>
      <c r="M179" s="3">
        <v>110</v>
      </c>
      <c r="N179" s="3">
        <f t="shared" si="137"/>
        <v>429619.17225621815</v>
      </c>
      <c r="O179" s="3">
        <v>115949</v>
      </c>
      <c r="P179" s="60">
        <v>2364267.5149033018</v>
      </c>
      <c r="Q179" s="60">
        <f t="shared" si="138"/>
        <v>21493.341044575471</v>
      </c>
      <c r="R179" s="69">
        <f t="shared" si="130"/>
        <v>5.0028821878920198</v>
      </c>
      <c r="T179" s="72">
        <f t="shared" si="131"/>
        <v>-1.6642238878852411E-2</v>
      </c>
      <c r="U179" s="72">
        <f t="shared" si="131"/>
        <v>-1.7857142857142905E-2</v>
      </c>
      <c r="V179" s="72">
        <f t="shared" si="139"/>
        <v>-1.0834421040957554E-2</v>
      </c>
      <c r="W179" s="72">
        <f t="shared" si="132"/>
        <v>1.7242912986979553E-2</v>
      </c>
      <c r="Y179" s="42">
        <f t="shared" si="133"/>
        <v>-799791.05181600153</v>
      </c>
      <c r="Z179" s="42">
        <f t="shared" si="133"/>
        <v>-2</v>
      </c>
      <c r="AA179" s="42">
        <f t="shared" si="134"/>
        <v>-1270</v>
      </c>
      <c r="AB179" s="60">
        <f t="shared" si="134"/>
        <v>40075.834903301671</v>
      </c>
      <c r="AD179" s="34"/>
      <c r="AE179" s="34"/>
      <c r="AF179" s="34"/>
      <c r="AG179" s="34"/>
      <c r="AH179" s="16"/>
      <c r="AI179" s="34"/>
      <c r="AJ179" s="16"/>
      <c r="AK179" s="16"/>
      <c r="AL179" s="34"/>
    </row>
    <row r="180" spans="1:38">
      <c r="A180" s="115">
        <f t="shared" si="140"/>
        <v>174</v>
      </c>
      <c r="B180" s="47" t="str">
        <v>May</v>
      </c>
      <c r="C180" s="47">
        <v>2020</v>
      </c>
      <c r="D180" s="3">
        <v>43442490</v>
      </c>
      <c r="E180" s="3">
        <v>112</v>
      </c>
      <c r="F180" s="3">
        <f t="shared" si="135"/>
        <v>387879.375</v>
      </c>
      <c r="G180" s="3">
        <v>117355</v>
      </c>
      <c r="H180" s="60">
        <v>2318949.91</v>
      </c>
      <c r="I180" s="60">
        <f t="shared" si="136"/>
        <v>20704.909910714287</v>
      </c>
      <c r="J180" s="69">
        <f t="shared" si="129"/>
        <v>5.3379765064111195</v>
      </c>
      <c r="L180" s="3">
        <v>42894628.575300999</v>
      </c>
      <c r="M180" s="3">
        <v>110</v>
      </c>
      <c r="N180" s="3">
        <f t="shared" si="137"/>
        <v>389951.16886637273</v>
      </c>
      <c r="O180" s="3">
        <v>115989</v>
      </c>
      <c r="P180" s="60">
        <v>2347114.9108273131</v>
      </c>
      <c r="Q180" s="60">
        <f t="shared" si="138"/>
        <v>21337.408280248299</v>
      </c>
      <c r="R180" s="69">
        <f t="shared" si="130"/>
        <v>5.4718154435280431</v>
      </c>
      <c r="T180" s="72">
        <f t="shared" si="131"/>
        <v>-1.2611188371085547E-2</v>
      </c>
      <c r="U180" s="72">
        <f t="shared" si="131"/>
        <v>-1.7857142857142905E-2</v>
      </c>
      <c r="V180" s="72">
        <f t="shared" si="139"/>
        <v>-1.1639896041924058E-2</v>
      </c>
      <c r="W180" s="72">
        <f t="shared" si="132"/>
        <v>1.2145583958436124E-2</v>
      </c>
      <c r="Y180" s="42">
        <f t="shared" si="133"/>
        <v>-547861.42469900101</v>
      </c>
      <c r="Z180" s="42">
        <f t="shared" si="133"/>
        <v>-2</v>
      </c>
      <c r="AA180" s="42">
        <f t="shared" si="134"/>
        <v>-1366</v>
      </c>
      <c r="AB180" s="60">
        <f t="shared" si="134"/>
        <v>28165.000827312935</v>
      </c>
      <c r="AD180" s="34"/>
      <c r="AE180" s="34"/>
      <c r="AF180" s="34"/>
      <c r="AG180" s="34"/>
      <c r="AH180" s="16"/>
      <c r="AI180" s="34"/>
      <c r="AJ180" s="16"/>
      <c r="AK180" s="16"/>
      <c r="AL180" s="34"/>
    </row>
    <row r="181" spans="1:38">
      <c r="A181" s="115">
        <f t="shared" si="140"/>
        <v>175</v>
      </c>
      <c r="B181" s="47" t="str">
        <v>Jun</v>
      </c>
      <c r="C181" s="47">
        <v>2020</v>
      </c>
      <c r="D181" s="3">
        <v>51978600</v>
      </c>
      <c r="E181" s="3">
        <v>112</v>
      </c>
      <c r="F181" s="3">
        <f t="shared" si="135"/>
        <v>464094.64285714284</v>
      </c>
      <c r="G181" s="3">
        <v>122639</v>
      </c>
      <c r="H181" s="60">
        <v>3379081</v>
      </c>
      <c r="I181" s="60">
        <f t="shared" si="136"/>
        <v>30170.366071428572</v>
      </c>
      <c r="J181" s="69">
        <f t="shared" si="129"/>
        <v>6.5009080660117817</v>
      </c>
      <c r="L181" s="3">
        <v>51361196.781489998</v>
      </c>
      <c r="M181" s="3">
        <v>110</v>
      </c>
      <c r="N181" s="3">
        <f t="shared" si="137"/>
        <v>466919.97074081819</v>
      </c>
      <c r="O181" s="3">
        <v>121273</v>
      </c>
      <c r="P181" s="60">
        <v>3403782.1847213469</v>
      </c>
      <c r="Q181" s="60">
        <f t="shared" si="138"/>
        <v>30943.4744065577</v>
      </c>
      <c r="R181" s="69">
        <f t="shared" si="130"/>
        <v>6.6271473369328344</v>
      </c>
      <c r="T181" s="72">
        <f t="shared" si="131"/>
        <v>-1.1878027082491638E-2</v>
      </c>
      <c r="U181" s="72">
        <f t="shared" si="131"/>
        <v>-1.7857142857142905E-2</v>
      </c>
      <c r="V181" s="72">
        <f t="shared" si="139"/>
        <v>-1.1138381754580484E-2</v>
      </c>
      <c r="W181" s="72">
        <f t="shared" si="132"/>
        <v>7.3100303666431277E-3</v>
      </c>
      <c r="Y181" s="42">
        <f t="shared" si="133"/>
        <v>-617403.2185100019</v>
      </c>
      <c r="Z181" s="42">
        <f t="shared" si="133"/>
        <v>-2</v>
      </c>
      <c r="AA181" s="42">
        <f t="shared" si="134"/>
        <v>-1366</v>
      </c>
      <c r="AB181" s="60">
        <f t="shared" si="134"/>
        <v>24701.184721346945</v>
      </c>
      <c r="AD181" s="34"/>
      <c r="AE181" s="34"/>
      <c r="AF181" s="34"/>
      <c r="AG181" s="34"/>
      <c r="AH181" s="16"/>
      <c r="AI181" s="34"/>
      <c r="AJ181" s="16"/>
      <c r="AK181" s="16"/>
      <c r="AL181" s="34"/>
    </row>
    <row r="182" spans="1:38">
      <c r="A182" s="115">
        <f t="shared" si="140"/>
        <v>176</v>
      </c>
      <c r="B182" s="47" t="str">
        <v>Jul</v>
      </c>
      <c r="C182" s="47">
        <v>2020</v>
      </c>
      <c r="D182" s="3">
        <v>56097228</v>
      </c>
      <c r="E182" s="3">
        <v>111</v>
      </c>
      <c r="F182" s="3">
        <f t="shared" si="135"/>
        <v>505380.43243243243</v>
      </c>
      <c r="G182" s="3">
        <v>124525</v>
      </c>
      <c r="H182" s="60">
        <v>4153525.37</v>
      </c>
      <c r="I182" s="60">
        <f t="shared" si="136"/>
        <v>37419.147477477476</v>
      </c>
      <c r="J182" s="69">
        <f t="shared" si="129"/>
        <v>7.4041543906590181</v>
      </c>
      <c r="L182" s="3">
        <v>55697783.281636</v>
      </c>
      <c r="M182" s="3">
        <v>110</v>
      </c>
      <c r="N182" s="3">
        <f t="shared" si="137"/>
        <v>506343.48437850911</v>
      </c>
      <c r="O182" s="3">
        <v>124000</v>
      </c>
      <c r="P182" s="60">
        <v>4203009.3255275534</v>
      </c>
      <c r="Q182" s="60">
        <f t="shared" si="138"/>
        <v>38209.175686614122</v>
      </c>
      <c r="R182" s="69">
        <f t="shared" si="130"/>
        <v>7.5460980274116558</v>
      </c>
      <c r="T182" s="72">
        <f t="shared" si="131"/>
        <v>-7.1205785491575968E-3</v>
      </c>
      <c r="U182" s="72">
        <f t="shared" si="131"/>
        <v>-9.009009009009028E-3</v>
      </c>
      <c r="V182" s="72">
        <f t="shared" si="139"/>
        <v>-4.2160208793414755E-3</v>
      </c>
      <c r="W182" s="72">
        <f t="shared" si="132"/>
        <v>1.1913724154657857E-2</v>
      </c>
      <c r="Y182" s="42">
        <f t="shared" si="133"/>
        <v>-399444.71836400032</v>
      </c>
      <c r="Z182" s="42">
        <f t="shared" si="133"/>
        <v>-1</v>
      </c>
      <c r="AA182" s="42">
        <f t="shared" si="134"/>
        <v>-525</v>
      </c>
      <c r="AB182" s="60">
        <f t="shared" si="134"/>
        <v>49483.955527553335</v>
      </c>
      <c r="AD182" s="34"/>
      <c r="AE182" s="34"/>
      <c r="AF182" s="34"/>
      <c r="AG182" s="34"/>
      <c r="AH182" s="16"/>
      <c r="AI182" s="34"/>
      <c r="AJ182" s="16"/>
      <c r="AK182" s="16"/>
      <c r="AL182" s="34"/>
    </row>
    <row r="183" spans="1:38">
      <c r="A183" s="115">
        <f t="shared" si="140"/>
        <v>177</v>
      </c>
      <c r="B183" s="47" t="str">
        <v>Aug</v>
      </c>
      <c r="C183" s="47">
        <v>2020</v>
      </c>
      <c r="D183" s="3">
        <v>56830774</v>
      </c>
      <c r="E183" s="3">
        <v>111</v>
      </c>
      <c r="F183" s="3">
        <f t="shared" si="135"/>
        <v>511988.95495495497</v>
      </c>
      <c r="G183" s="3">
        <v>126422</v>
      </c>
      <c r="H183" s="60">
        <v>4236192.3499999996</v>
      </c>
      <c r="I183" s="60">
        <f t="shared" si="136"/>
        <v>38163.895045045043</v>
      </c>
      <c r="J183" s="69">
        <f t="shared" si="129"/>
        <v>7.454046552313363</v>
      </c>
      <c r="L183" s="3">
        <v>56372549.743844002</v>
      </c>
      <c r="M183" s="3">
        <v>110</v>
      </c>
      <c r="N183" s="3">
        <f t="shared" si="137"/>
        <v>512477.7249440364</v>
      </c>
      <c r="O183" s="3">
        <v>125859</v>
      </c>
      <c r="P183" s="60">
        <v>4283060.3143445635</v>
      </c>
      <c r="Q183" s="60">
        <f t="shared" si="138"/>
        <v>38936.911948586938</v>
      </c>
      <c r="R183" s="69">
        <f t="shared" si="130"/>
        <v>7.5977764600088582</v>
      </c>
      <c r="T183" s="72">
        <f t="shared" si="131"/>
        <v>-8.06295997580464E-3</v>
      </c>
      <c r="U183" s="72">
        <f t="shared" si="131"/>
        <v>-9.009009009009028E-3</v>
      </c>
      <c r="V183" s="72">
        <f t="shared" si="139"/>
        <v>-4.4533388176108968E-3</v>
      </c>
      <c r="W183" s="72">
        <f t="shared" si="132"/>
        <v>1.1063700718066727E-2</v>
      </c>
      <c r="Y183" s="42">
        <f t="shared" si="133"/>
        <v>-458224.25615599751</v>
      </c>
      <c r="Z183" s="42">
        <f t="shared" si="133"/>
        <v>-1</v>
      </c>
      <c r="AA183" s="42">
        <f t="shared" si="134"/>
        <v>-563</v>
      </c>
      <c r="AB183" s="60">
        <f t="shared" si="134"/>
        <v>46867.964344563894</v>
      </c>
      <c r="AD183" s="34"/>
      <c r="AE183" s="34"/>
      <c r="AF183" s="34"/>
      <c r="AG183" s="34"/>
      <c r="AH183" s="16"/>
      <c r="AI183" s="34"/>
      <c r="AJ183" s="16"/>
      <c r="AK183" s="16"/>
      <c r="AL183" s="34"/>
    </row>
    <row r="184" spans="1:38">
      <c r="A184" s="115">
        <f t="shared" si="140"/>
        <v>178</v>
      </c>
      <c r="B184" s="47" t="str">
        <v>Sep</v>
      </c>
      <c r="C184" s="47">
        <v>2020</v>
      </c>
      <c r="D184" s="3">
        <v>60196005</v>
      </c>
      <c r="E184" s="3">
        <v>111</v>
      </c>
      <c r="F184" s="3">
        <f t="shared" si="135"/>
        <v>542306.35135135136</v>
      </c>
      <c r="G184" s="3">
        <v>127081</v>
      </c>
      <c r="H184" s="60">
        <v>4332619.88</v>
      </c>
      <c r="I184" s="60">
        <f t="shared" si="136"/>
        <v>39032.611531531533</v>
      </c>
      <c r="J184" s="69">
        <f t="shared" si="129"/>
        <v>7.1975206328061132</v>
      </c>
      <c r="L184" s="3">
        <v>59838128.309258997</v>
      </c>
      <c r="M184" s="3">
        <v>110</v>
      </c>
      <c r="N184" s="3">
        <f t="shared" si="137"/>
        <v>543982.9846296272</v>
      </c>
      <c r="O184" s="3">
        <v>125902</v>
      </c>
      <c r="P184" s="60">
        <v>4374201.5552273635</v>
      </c>
      <c r="Q184" s="60">
        <f t="shared" si="138"/>
        <v>39765.468683885119</v>
      </c>
      <c r="R184" s="69">
        <f t="shared" si="130"/>
        <v>7.3100574480210234</v>
      </c>
      <c r="T184" s="72">
        <f t="shared" si="131"/>
        <v>-5.9451900627126575E-3</v>
      </c>
      <c r="U184" s="72">
        <f t="shared" si="131"/>
        <v>-9.009009009009028E-3</v>
      </c>
      <c r="V184" s="72">
        <f t="shared" si="139"/>
        <v>-9.2775473910340356E-3</v>
      </c>
      <c r="W184" s="72">
        <f t="shared" si="132"/>
        <v>9.5973513437701552E-3</v>
      </c>
      <c r="Y184" s="42">
        <f t="shared" si="133"/>
        <v>-357876.69074100256</v>
      </c>
      <c r="Z184" s="42">
        <f t="shared" si="133"/>
        <v>-1</v>
      </c>
      <c r="AA184" s="42">
        <f t="shared" si="134"/>
        <v>-1179</v>
      </c>
      <c r="AB184" s="60">
        <f t="shared" si="134"/>
        <v>41581.675227363594</v>
      </c>
      <c r="AD184" s="34"/>
      <c r="AE184" s="34"/>
      <c r="AF184" s="34"/>
      <c r="AG184" s="34"/>
      <c r="AH184" s="16"/>
      <c r="AI184" s="34"/>
      <c r="AJ184" s="16"/>
      <c r="AK184" s="16"/>
      <c r="AL184" s="34"/>
    </row>
    <row r="185" spans="1:38">
      <c r="A185" s="115">
        <f t="shared" si="140"/>
        <v>179</v>
      </c>
      <c r="B185" s="47" t="str">
        <v>Oct</v>
      </c>
      <c r="C185" s="47">
        <v>2020</v>
      </c>
      <c r="D185" s="3">
        <v>52914684</v>
      </c>
      <c r="E185" s="3">
        <v>112</v>
      </c>
      <c r="F185" s="3">
        <f t="shared" si="135"/>
        <v>472452.53571428574</v>
      </c>
      <c r="G185" s="3">
        <v>120870</v>
      </c>
      <c r="H185" s="60">
        <v>3190431.9800000004</v>
      </c>
      <c r="I185" s="60">
        <f t="shared" si="136"/>
        <v>28485.999821428577</v>
      </c>
      <c r="J185" s="69">
        <f t="shared" si="129"/>
        <v>6.029388704277248</v>
      </c>
      <c r="L185" s="3">
        <v>52195381.983492002</v>
      </c>
      <c r="M185" s="3">
        <v>110</v>
      </c>
      <c r="N185" s="3">
        <f t="shared" si="137"/>
        <v>474503.47257720004</v>
      </c>
      <c r="O185" s="3">
        <v>119604</v>
      </c>
      <c r="P185" s="60">
        <v>3211661.6588338576</v>
      </c>
      <c r="Q185" s="60">
        <f t="shared" si="138"/>
        <v>29196.924171216888</v>
      </c>
      <c r="R185" s="69">
        <f t="shared" si="130"/>
        <v>6.1531528974146026</v>
      </c>
      <c r="T185" s="72">
        <f t="shared" si="131"/>
        <v>-1.3593618295216436E-2</v>
      </c>
      <c r="U185" s="72">
        <f t="shared" si="131"/>
        <v>-1.7857142857142905E-2</v>
      </c>
      <c r="V185" s="72">
        <f t="shared" si="139"/>
        <v>-1.0474063042938742E-2</v>
      </c>
      <c r="W185" s="72">
        <f t="shared" si="132"/>
        <v>6.6541706474045892E-3</v>
      </c>
      <c r="Y185" s="42">
        <f t="shared" si="133"/>
        <v>-719302.01650799811</v>
      </c>
      <c r="Z185" s="42">
        <f t="shared" si="133"/>
        <v>-2</v>
      </c>
      <c r="AA185" s="42">
        <f t="shared" si="134"/>
        <v>-1266</v>
      </c>
      <c r="AB185" s="60">
        <f t="shared" si="134"/>
        <v>21229.678833857179</v>
      </c>
      <c r="AD185" s="34"/>
      <c r="AE185" s="34"/>
      <c r="AF185" s="34"/>
      <c r="AG185" s="34"/>
      <c r="AH185" s="16"/>
      <c r="AI185" s="34"/>
      <c r="AJ185" s="16"/>
      <c r="AK185" s="16"/>
      <c r="AL185" s="34"/>
    </row>
    <row r="186" spans="1:38">
      <c r="A186" s="115">
        <f t="shared" si="140"/>
        <v>180</v>
      </c>
      <c r="B186" s="47" t="str">
        <v>Nov</v>
      </c>
      <c r="C186" s="47">
        <v>2020</v>
      </c>
      <c r="D186" s="3">
        <v>52656358</v>
      </c>
      <c r="E186" s="3">
        <v>111</v>
      </c>
      <c r="F186" s="3">
        <f t="shared" si="135"/>
        <v>474381.60360360361</v>
      </c>
      <c r="G186" s="3">
        <v>116391</v>
      </c>
      <c r="H186" s="60">
        <v>2349958.02</v>
      </c>
      <c r="I186" s="60">
        <f t="shared" si="136"/>
        <v>21170.792972972973</v>
      </c>
      <c r="J186" s="69">
        <f t="shared" si="129"/>
        <v>4.462819133826156</v>
      </c>
      <c r="L186" s="3">
        <v>52246951.517595999</v>
      </c>
      <c r="M186" s="3">
        <v>110</v>
      </c>
      <c r="N186" s="3">
        <f t="shared" si="137"/>
        <v>474972.28652359999</v>
      </c>
      <c r="O186" s="3">
        <v>115791</v>
      </c>
      <c r="P186" s="60">
        <v>2390795.4125751415</v>
      </c>
      <c r="Q186" s="60">
        <f t="shared" si="138"/>
        <v>21734.503750683103</v>
      </c>
      <c r="R186" s="69">
        <f t="shared" si="130"/>
        <v>4.5759519802221513</v>
      </c>
      <c r="T186" s="72">
        <f t="shared" si="131"/>
        <v>-7.7750626506299936E-3</v>
      </c>
      <c r="U186" s="72">
        <f t="shared" si="131"/>
        <v>-9.009009009009028E-3</v>
      </c>
      <c r="V186" s="72">
        <f t="shared" si="139"/>
        <v>-5.1550377606516262E-3</v>
      </c>
      <c r="W186" s="72">
        <f t="shared" si="132"/>
        <v>1.7377924298044078E-2</v>
      </c>
      <c r="Y186" s="42">
        <f t="shared" si="133"/>
        <v>-409406.48240400106</v>
      </c>
      <c r="Z186" s="42">
        <f t="shared" si="133"/>
        <v>-1</v>
      </c>
      <c r="AA186" s="42">
        <f t="shared" si="134"/>
        <v>-600</v>
      </c>
      <c r="AB186" s="60">
        <f t="shared" si="134"/>
        <v>40837.392575141508</v>
      </c>
      <c r="AD186" s="34"/>
      <c r="AE186" s="34"/>
      <c r="AF186" s="34"/>
      <c r="AG186" s="34"/>
      <c r="AH186" s="318"/>
      <c r="AI186" s="34"/>
      <c r="AJ186" s="16"/>
      <c r="AK186" s="16"/>
      <c r="AL186" s="34"/>
    </row>
    <row r="187" spans="1:38">
      <c r="A187" s="115">
        <f t="shared" si="140"/>
        <v>181</v>
      </c>
      <c r="B187" s="47" t="str">
        <v>Dec</v>
      </c>
      <c r="C187" s="47">
        <v>2020</v>
      </c>
      <c r="D187" s="3">
        <v>46982065</v>
      </c>
      <c r="E187" s="3">
        <v>110</v>
      </c>
      <c r="F187" s="3">
        <f t="shared" si="135"/>
        <v>427109.68181818182</v>
      </c>
      <c r="G187" s="3">
        <v>113962</v>
      </c>
      <c r="H187" s="60">
        <v>2278053.11</v>
      </c>
      <c r="I187" s="60">
        <f t="shared" si="136"/>
        <v>20709.573727272727</v>
      </c>
      <c r="J187" s="69">
        <f t="shared" si="129"/>
        <v>4.8487717813169766</v>
      </c>
      <c r="L187" s="3">
        <v>46982065</v>
      </c>
      <c r="M187" s="3">
        <v>110</v>
      </c>
      <c r="N187" s="3">
        <f t="shared" si="137"/>
        <v>427109.68181818182</v>
      </c>
      <c r="O187" s="3">
        <v>113962</v>
      </c>
      <c r="P187" s="60">
        <v>2331769.7769545913</v>
      </c>
      <c r="Q187" s="60">
        <f t="shared" si="138"/>
        <v>21197.907063223556</v>
      </c>
      <c r="R187" s="69">
        <f t="shared" si="130"/>
        <v>4.9631061915958599</v>
      </c>
      <c r="T187" s="72">
        <f t="shared" si="131"/>
        <v>0</v>
      </c>
      <c r="U187" s="72">
        <f t="shared" si="131"/>
        <v>0</v>
      </c>
      <c r="V187" s="72">
        <f t="shared" si="139"/>
        <v>0</v>
      </c>
      <c r="W187" s="72">
        <f t="shared" si="132"/>
        <v>2.3580076653520798E-2</v>
      </c>
      <c r="Y187" s="42">
        <f t="shared" si="133"/>
        <v>0</v>
      </c>
      <c r="Z187" s="42">
        <f t="shared" si="133"/>
        <v>0</v>
      </c>
      <c r="AA187" s="42">
        <f t="shared" si="134"/>
        <v>0</v>
      </c>
      <c r="AB187" s="60">
        <f t="shared" si="134"/>
        <v>53716.666954591405</v>
      </c>
      <c r="AD187" s="34"/>
      <c r="AE187" s="34"/>
      <c r="AF187" s="34"/>
      <c r="AG187" s="34"/>
      <c r="AH187" s="16"/>
      <c r="AI187" s="34"/>
      <c r="AJ187" s="16"/>
      <c r="AK187" s="16"/>
      <c r="AL187" s="34"/>
    </row>
    <row r="188" spans="1:38" collapsed="1">
      <c r="A188" s="115">
        <f t="shared" si="140"/>
        <v>182</v>
      </c>
      <c r="B188" s="47" t="s">
        <v>18</v>
      </c>
      <c r="D188" s="23">
        <f>SUM(D176:D187)</f>
        <v>617702889</v>
      </c>
      <c r="E188" s="23">
        <f>SUM(E176:E187)</f>
        <v>1338</v>
      </c>
      <c r="F188" s="23">
        <f>D188/E188</f>
        <v>461661.35201793723</v>
      </c>
      <c r="G188" s="23">
        <f>SUM(G176:G187)</f>
        <v>1433912</v>
      </c>
      <c r="H188" s="70">
        <f>SUM(H176:H187)</f>
        <v>35516469.710000001</v>
      </c>
      <c r="I188" s="70">
        <f>H188/E188</f>
        <v>26544.44671898356</v>
      </c>
      <c r="J188" s="71">
        <f t="shared" si="129"/>
        <v>5.7497658409041374</v>
      </c>
      <c r="L188" s="23">
        <f>SUM(L176:L187)</f>
        <v>611107047.86426795</v>
      </c>
      <c r="M188" s="23">
        <f>SUM(M176:M187)</f>
        <v>1320</v>
      </c>
      <c r="N188" s="23">
        <f>L188/M188</f>
        <v>462959.88474565756</v>
      </c>
      <c r="O188" s="23">
        <f>SUM(O176:O187)</f>
        <v>1421987</v>
      </c>
      <c r="P188" s="70">
        <f>SUM(P176:P187)</f>
        <v>35955664.8037102</v>
      </c>
      <c r="Q188" s="70">
        <f>P188/M188</f>
        <v>27239.140002810756</v>
      </c>
      <c r="R188" s="71">
        <f t="shared" si="130"/>
        <v>5.8836933609864461</v>
      </c>
      <c r="T188" s="73">
        <f t="shared" si="131"/>
        <v>-1.0678015682280662E-2</v>
      </c>
      <c r="U188" s="73">
        <f t="shared" si="131"/>
        <v>-1.3452914798206317E-2</v>
      </c>
      <c r="V188" s="73">
        <f>IFERROR(O188/G188-1,0)</f>
        <v>-8.316409933106117E-3</v>
      </c>
      <c r="W188" s="73">
        <f t="shared" si="132"/>
        <v>1.2365955774780613E-2</v>
      </c>
      <c r="Y188" s="23">
        <f>SUM(Y176:Y187)</f>
        <v>-6595841.1357320026</v>
      </c>
      <c r="Z188" s="23">
        <f>SUM(Z176:Z187)</f>
        <v>-18</v>
      </c>
      <c r="AA188" s="23">
        <f>SUM(AA176:AA187)</f>
        <v>-11925</v>
      </c>
      <c r="AB188" s="70">
        <f>SUM(AB176:AB187)</f>
        <v>439195.0937102004</v>
      </c>
      <c r="AD188" s="34"/>
      <c r="AE188" s="34"/>
      <c r="AF188" s="34"/>
      <c r="AG188" s="34"/>
      <c r="AH188" s="34"/>
      <c r="AI188" s="34"/>
      <c r="AJ188" s="16"/>
      <c r="AK188" s="16"/>
      <c r="AL188" s="16"/>
    </row>
    <row r="189" spans="1:38" ht="30" customHeight="1">
      <c r="A189" s="115">
        <f t="shared" si="140"/>
        <v>183</v>
      </c>
      <c r="B189" s="47" t="s">
        <v>569</v>
      </c>
      <c r="J189" s="74"/>
      <c r="R189" s="74"/>
    </row>
    <row r="190" spans="1:38">
      <c r="A190" s="115">
        <f t="shared" si="140"/>
        <v>184</v>
      </c>
      <c r="B190" s="47" t="str">
        <f t="array" ref="B190:B201">TRANSPOSE('Summary - Per Book'!$D$7:$O$7)</f>
        <v>Jan</v>
      </c>
      <c r="C190" s="47">
        <f t="array" ref="C190:C201">TRANSPOSE('Summary - Per Book'!$D$8:$O$8)</f>
        <v>2020</v>
      </c>
      <c r="D190" s="3">
        <f t="array" ref="D190:D201">TRANSPOSE('Summary - Per Book'!D23:O23)</f>
        <v>24034719</v>
      </c>
      <c r="E190" s="3">
        <f t="array" ref="E190:E201">TRANSPOSE('Summary - Per Book'!D47:O47)</f>
        <v>1</v>
      </c>
      <c r="F190" s="3">
        <f>D190/E190</f>
        <v>24034719</v>
      </c>
      <c r="G190" s="3">
        <f t="array" ref="G190:G201">TRANSPOSE('Summary - Per Book'!D96:O96)</f>
        <v>40400</v>
      </c>
      <c r="H190" s="60">
        <f t="array" ref="H190:H201">TRANSPOSE('Summary - Per Book'!D146:O146)</f>
        <v>837573.73</v>
      </c>
      <c r="I190" s="60">
        <f>H190/E190</f>
        <v>837573.73</v>
      </c>
      <c r="J190" s="69">
        <f t="shared" ref="J190:J202" si="141">(H190/D190)*100</f>
        <v>3.4848492715891544</v>
      </c>
      <c r="L190" s="3">
        <f t="array" ref="L190:L201">TRANSPOSE('Summary - Weather Normalized'!D22:O22)</f>
        <v>24034719</v>
      </c>
      <c r="M190" s="3">
        <f t="array" ref="M190:M201">TRANSPOSE('Summary - Annualized'!D47:O47)</f>
        <v>1</v>
      </c>
      <c r="N190" s="3">
        <f>L190/M190</f>
        <v>24034719</v>
      </c>
      <c r="O190" s="3">
        <f t="array" ref="O190:O201">TRANSPOSE('Summary - Annualized'!D95:O95)</f>
        <v>40400</v>
      </c>
      <c r="P190" s="60">
        <f t="array" ref="P190:P201">TRANSPOSE('Summary - Weather Normalized'!D142:O142)</f>
        <v>842362.12689180335</v>
      </c>
      <c r="Q190" s="60">
        <f>P190/M190</f>
        <v>842362.12689180335</v>
      </c>
      <c r="R190" s="69">
        <f t="shared" ref="R190:R202" si="142">(P190/L190)*100</f>
        <v>3.5047721044369333</v>
      </c>
      <c r="T190" s="72">
        <f t="shared" ref="T190:U202" si="143">L190/D190-1</f>
        <v>0</v>
      </c>
      <c r="U190" s="72">
        <f t="shared" si="143"/>
        <v>0</v>
      </c>
      <c r="V190" s="72">
        <f>IFERROR(O190/G190-1,0)</f>
        <v>0</v>
      </c>
      <c r="W190" s="72">
        <f t="shared" ref="W190:W202" si="144">P190/H190-1</f>
        <v>5.716985526520002E-3</v>
      </c>
      <c r="Y190" s="42">
        <f t="shared" ref="Y190:Z201" si="145">L190-D190</f>
        <v>0</v>
      </c>
      <c r="Z190" s="42">
        <f t="shared" si="145"/>
        <v>0</v>
      </c>
      <c r="AA190" s="42">
        <f t="shared" ref="AA190:AB201" si="146">O190-G190</f>
        <v>0</v>
      </c>
      <c r="AB190" s="60">
        <f t="shared" si="146"/>
        <v>4788.3968918033643</v>
      </c>
    </row>
    <row r="191" spans="1:38">
      <c r="A191" s="115">
        <f t="shared" si="140"/>
        <v>185</v>
      </c>
      <c r="B191" s="47" t="str">
        <v>Feb</v>
      </c>
      <c r="C191" s="47">
        <v>2020</v>
      </c>
      <c r="D191" s="3">
        <v>13557945</v>
      </c>
      <c r="E191" s="3">
        <v>1</v>
      </c>
      <c r="F191" s="3">
        <f t="shared" ref="F191:F201" si="147">D191/E191</f>
        <v>13557945</v>
      </c>
      <c r="G191" s="3">
        <v>40400</v>
      </c>
      <c r="H191" s="60">
        <v>764847.76</v>
      </c>
      <c r="I191" s="60">
        <f t="shared" ref="I191:I201" si="148">H191/E191</f>
        <v>764847.76</v>
      </c>
      <c r="J191" s="69">
        <f t="shared" si="141"/>
        <v>5.6413251418264343</v>
      </c>
      <c r="L191" s="3">
        <v>13557945</v>
      </c>
      <c r="M191" s="3">
        <v>1</v>
      </c>
      <c r="N191" s="3">
        <f t="shared" ref="N191:N201" si="149">L191/M191</f>
        <v>13557945</v>
      </c>
      <c r="O191" s="3">
        <v>40400</v>
      </c>
      <c r="P191" s="60">
        <v>761831.30604333663</v>
      </c>
      <c r="Q191" s="60">
        <f t="shared" ref="Q191:Q201" si="150">P191/M191</f>
        <v>761831.30604333663</v>
      </c>
      <c r="R191" s="69">
        <f t="shared" si="142"/>
        <v>5.6190765344109055</v>
      </c>
      <c r="T191" s="72">
        <f t="shared" si="143"/>
        <v>0</v>
      </c>
      <c r="U191" s="72">
        <f t="shared" si="143"/>
        <v>0</v>
      </c>
      <c r="V191" s="72">
        <f t="shared" ref="V191:V201" si="151">IFERROR(O191/G191-1,0)</f>
        <v>0</v>
      </c>
      <c r="W191" s="72">
        <f t="shared" si="144"/>
        <v>-3.9438619218331583E-3</v>
      </c>
      <c r="Y191" s="42">
        <f t="shared" si="145"/>
        <v>0</v>
      </c>
      <c r="Z191" s="42">
        <f t="shared" si="145"/>
        <v>0</v>
      </c>
      <c r="AA191" s="42">
        <f t="shared" si="146"/>
        <v>0</v>
      </c>
      <c r="AB191" s="60">
        <f t="shared" si="146"/>
        <v>-3016.4539566633757</v>
      </c>
    </row>
    <row r="192" spans="1:38">
      <c r="A192" s="115">
        <f t="shared" si="140"/>
        <v>186</v>
      </c>
      <c r="B192" s="47" t="str">
        <v>Mar</v>
      </c>
      <c r="C192" s="47">
        <v>2020</v>
      </c>
      <c r="D192" s="3">
        <v>27966732</v>
      </c>
      <c r="E192" s="3">
        <v>1</v>
      </c>
      <c r="F192" s="3">
        <f t="shared" si="147"/>
        <v>27966732</v>
      </c>
      <c r="G192" s="3">
        <v>40400</v>
      </c>
      <c r="H192" s="60">
        <v>875739.17999999993</v>
      </c>
      <c r="I192" s="60">
        <f t="shared" si="148"/>
        <v>875739.17999999993</v>
      </c>
      <c r="J192" s="69">
        <f t="shared" si="141"/>
        <v>3.1313604321019697</v>
      </c>
      <c r="L192" s="3">
        <v>27966732</v>
      </c>
      <c r="M192" s="3">
        <v>1</v>
      </c>
      <c r="N192" s="3">
        <f t="shared" si="149"/>
        <v>27966732</v>
      </c>
      <c r="O192" s="3">
        <v>40400</v>
      </c>
      <c r="P192" s="60">
        <v>872585.95671545365</v>
      </c>
      <c r="Q192" s="60">
        <f t="shared" si="150"/>
        <v>872585.95671545365</v>
      </c>
      <c r="R192" s="69">
        <f t="shared" si="142"/>
        <v>3.1200855241701233</v>
      </c>
      <c r="T192" s="72">
        <f t="shared" si="143"/>
        <v>0</v>
      </c>
      <c r="U192" s="72">
        <f t="shared" si="143"/>
        <v>0</v>
      </c>
      <c r="V192" s="72">
        <f t="shared" si="151"/>
        <v>0</v>
      </c>
      <c r="W192" s="72">
        <f t="shared" si="144"/>
        <v>-3.6006420136943662E-3</v>
      </c>
      <c r="Y192" s="42">
        <f t="shared" si="145"/>
        <v>0</v>
      </c>
      <c r="Z192" s="42">
        <f t="shared" si="145"/>
        <v>0</v>
      </c>
      <c r="AA192" s="42">
        <f t="shared" si="146"/>
        <v>0</v>
      </c>
      <c r="AB192" s="60">
        <f t="shared" si="146"/>
        <v>-3153.2232845462859</v>
      </c>
    </row>
    <row r="193" spans="1:28">
      <c r="A193" s="115">
        <f t="shared" si="140"/>
        <v>187</v>
      </c>
      <c r="B193" s="47" t="str">
        <v>Apr</v>
      </c>
      <c r="C193" s="47">
        <v>2020</v>
      </c>
      <c r="D193" s="3">
        <v>29139642</v>
      </c>
      <c r="E193" s="3">
        <v>1</v>
      </c>
      <c r="F193" s="3">
        <f t="shared" si="147"/>
        <v>29139642</v>
      </c>
      <c r="G193" s="3">
        <v>40400</v>
      </c>
      <c r="H193" s="60">
        <v>884759.95</v>
      </c>
      <c r="I193" s="60">
        <f t="shared" si="148"/>
        <v>884759.95</v>
      </c>
      <c r="J193" s="69">
        <f t="shared" si="141"/>
        <v>3.0362759775840757</v>
      </c>
      <c r="L193" s="3">
        <v>29139642</v>
      </c>
      <c r="M193" s="3">
        <v>1</v>
      </c>
      <c r="N193" s="3">
        <f t="shared" si="149"/>
        <v>29139642</v>
      </c>
      <c r="O193" s="3">
        <v>40400</v>
      </c>
      <c r="P193" s="60">
        <v>881601.65229897702</v>
      </c>
      <c r="Q193" s="60">
        <f t="shared" si="150"/>
        <v>881601.65229897702</v>
      </c>
      <c r="R193" s="69">
        <f t="shared" si="142"/>
        <v>3.025437485810488</v>
      </c>
      <c r="T193" s="72">
        <f t="shared" si="143"/>
        <v>0</v>
      </c>
      <c r="U193" s="72">
        <f t="shared" si="143"/>
        <v>0</v>
      </c>
      <c r="V193" s="72">
        <f t="shared" si="151"/>
        <v>0</v>
      </c>
      <c r="W193" s="72">
        <f t="shared" si="144"/>
        <v>-3.56966621400856E-3</v>
      </c>
      <c r="Y193" s="42">
        <f t="shared" si="145"/>
        <v>0</v>
      </c>
      <c r="Z193" s="42">
        <f t="shared" si="145"/>
        <v>0</v>
      </c>
      <c r="AA193" s="42">
        <f t="shared" si="146"/>
        <v>0</v>
      </c>
      <c r="AB193" s="60">
        <f t="shared" si="146"/>
        <v>-3158.297701022937</v>
      </c>
    </row>
    <row r="194" spans="1:28">
      <c r="A194" s="115">
        <f t="shared" si="140"/>
        <v>188</v>
      </c>
      <c r="B194" s="47" t="str">
        <v>May</v>
      </c>
      <c r="C194" s="47">
        <v>2020</v>
      </c>
      <c r="D194" s="3">
        <v>25572459</v>
      </c>
      <c r="E194" s="3">
        <v>1</v>
      </c>
      <c r="F194" s="3">
        <f t="shared" si="147"/>
        <v>25572459</v>
      </c>
      <c r="G194" s="3">
        <v>40400</v>
      </c>
      <c r="H194" s="60">
        <v>857324.98</v>
      </c>
      <c r="I194" s="60">
        <f t="shared" si="148"/>
        <v>857324.98</v>
      </c>
      <c r="J194" s="69">
        <f t="shared" si="141"/>
        <v>3.3525324256067828</v>
      </c>
      <c r="L194" s="3">
        <v>25572459</v>
      </c>
      <c r="M194" s="3">
        <v>1</v>
      </c>
      <c r="N194" s="3">
        <f t="shared" si="149"/>
        <v>25572459</v>
      </c>
      <c r="O194" s="3">
        <v>40400</v>
      </c>
      <c r="P194" s="60">
        <v>854182.12648819829</v>
      </c>
      <c r="Q194" s="60">
        <f t="shared" si="150"/>
        <v>854182.12648819829</v>
      </c>
      <c r="R194" s="69">
        <f t="shared" si="142"/>
        <v>3.3402424322518156</v>
      </c>
      <c r="T194" s="72">
        <f t="shared" si="143"/>
        <v>0</v>
      </c>
      <c r="U194" s="72">
        <f t="shared" si="143"/>
        <v>0</v>
      </c>
      <c r="V194" s="72">
        <f t="shared" si="151"/>
        <v>0</v>
      </c>
      <c r="W194" s="72">
        <f t="shared" si="144"/>
        <v>-3.6658835157254988E-3</v>
      </c>
      <c r="Y194" s="42">
        <f t="shared" si="145"/>
        <v>0</v>
      </c>
      <c r="Z194" s="42">
        <f t="shared" si="145"/>
        <v>0</v>
      </c>
      <c r="AA194" s="42">
        <f t="shared" si="146"/>
        <v>0</v>
      </c>
      <c r="AB194" s="60">
        <f t="shared" si="146"/>
        <v>-3142.853511801688</v>
      </c>
    </row>
    <row r="195" spans="1:28">
      <c r="A195" s="115">
        <f t="shared" si="140"/>
        <v>189</v>
      </c>
      <c r="B195" s="47" t="str">
        <v>Jun</v>
      </c>
      <c r="C195" s="47">
        <v>2020</v>
      </c>
      <c r="D195" s="3">
        <v>28569538</v>
      </c>
      <c r="E195" s="3">
        <v>1</v>
      </c>
      <c r="F195" s="3">
        <f t="shared" si="147"/>
        <v>28569538</v>
      </c>
      <c r="G195" s="3">
        <v>40400</v>
      </c>
      <c r="H195" s="60">
        <v>1044086.3</v>
      </c>
      <c r="I195" s="60">
        <f t="shared" si="148"/>
        <v>1044086.3</v>
      </c>
      <c r="J195" s="69">
        <f t="shared" si="141"/>
        <v>3.6545438711679554</v>
      </c>
      <c r="L195" s="3">
        <v>28569538</v>
      </c>
      <c r="M195" s="3">
        <v>1</v>
      </c>
      <c r="N195" s="3">
        <f t="shared" si="149"/>
        <v>28569538</v>
      </c>
      <c r="O195" s="3">
        <v>40400</v>
      </c>
      <c r="P195" s="60">
        <v>1040930.2224034942</v>
      </c>
      <c r="Q195" s="60">
        <f t="shared" si="150"/>
        <v>1040930.2224034942</v>
      </c>
      <c r="R195" s="69">
        <f t="shared" si="142"/>
        <v>3.6434968686000246</v>
      </c>
      <c r="T195" s="72">
        <f t="shared" si="143"/>
        <v>0</v>
      </c>
      <c r="U195" s="72">
        <f t="shared" si="143"/>
        <v>0</v>
      </c>
      <c r="V195" s="72">
        <f t="shared" si="151"/>
        <v>0</v>
      </c>
      <c r="W195" s="72">
        <f t="shared" si="144"/>
        <v>-3.0228129576126417E-3</v>
      </c>
      <c r="Y195" s="42">
        <f t="shared" si="145"/>
        <v>0</v>
      </c>
      <c r="Z195" s="42">
        <f t="shared" si="145"/>
        <v>0</v>
      </c>
      <c r="AA195" s="42">
        <f t="shared" si="146"/>
        <v>0</v>
      </c>
      <c r="AB195" s="60">
        <f t="shared" si="146"/>
        <v>-3156.077596505871</v>
      </c>
    </row>
    <row r="196" spans="1:28">
      <c r="A196" s="115">
        <f t="shared" si="140"/>
        <v>190</v>
      </c>
      <c r="B196" s="47" t="str">
        <v>Jul</v>
      </c>
      <c r="C196" s="47">
        <v>2020</v>
      </c>
      <c r="D196" s="3">
        <v>28447442</v>
      </c>
      <c r="E196" s="3">
        <v>1</v>
      </c>
      <c r="F196" s="3">
        <f t="shared" si="147"/>
        <v>28447442</v>
      </c>
      <c r="G196" s="3">
        <v>40400</v>
      </c>
      <c r="H196" s="60">
        <v>1037945.8900000001</v>
      </c>
      <c r="I196" s="60">
        <f t="shared" si="148"/>
        <v>1037945.8900000001</v>
      </c>
      <c r="J196" s="69">
        <f t="shared" si="141"/>
        <v>3.648644015163121</v>
      </c>
      <c r="L196" s="3">
        <v>28447442</v>
      </c>
      <c r="M196" s="3">
        <v>1</v>
      </c>
      <c r="N196" s="3">
        <f t="shared" si="149"/>
        <v>28447442</v>
      </c>
      <c r="O196" s="3">
        <v>40400</v>
      </c>
      <c r="P196" s="60">
        <v>1039991.7187092924</v>
      </c>
      <c r="Q196" s="60">
        <f t="shared" si="150"/>
        <v>1039991.7187092924</v>
      </c>
      <c r="R196" s="69">
        <f t="shared" si="142"/>
        <v>3.6558356238472771</v>
      </c>
      <c r="T196" s="72">
        <f t="shared" si="143"/>
        <v>0</v>
      </c>
      <c r="U196" s="72">
        <f t="shared" si="143"/>
        <v>0</v>
      </c>
      <c r="V196" s="72">
        <f t="shared" si="151"/>
        <v>0</v>
      </c>
      <c r="W196" s="72">
        <f t="shared" si="144"/>
        <v>1.9710359942677336E-3</v>
      </c>
      <c r="Y196" s="42">
        <f t="shared" si="145"/>
        <v>0</v>
      </c>
      <c r="Z196" s="42">
        <f t="shared" si="145"/>
        <v>0</v>
      </c>
      <c r="AA196" s="42">
        <f t="shared" si="146"/>
        <v>0</v>
      </c>
      <c r="AB196" s="60">
        <f t="shared" si="146"/>
        <v>2045.8287092922255</v>
      </c>
    </row>
    <row r="197" spans="1:28">
      <c r="A197" s="115">
        <f t="shared" si="140"/>
        <v>191</v>
      </c>
      <c r="B197" s="47" t="str">
        <v>Aug</v>
      </c>
      <c r="C197" s="47">
        <v>2020</v>
      </c>
      <c r="D197" s="3">
        <v>26436437</v>
      </c>
      <c r="E197" s="3">
        <v>1</v>
      </c>
      <c r="F197" s="3">
        <f t="shared" si="147"/>
        <v>26436437</v>
      </c>
      <c r="G197" s="3">
        <v>40400</v>
      </c>
      <c r="H197" s="60">
        <v>1027555.48</v>
      </c>
      <c r="I197" s="60">
        <f t="shared" si="148"/>
        <v>1027555.48</v>
      </c>
      <c r="J197" s="69">
        <f t="shared" si="141"/>
        <v>3.8868909603816886</v>
      </c>
      <c r="L197" s="3">
        <v>26436437</v>
      </c>
      <c r="M197" s="3">
        <v>1</v>
      </c>
      <c r="N197" s="3">
        <f t="shared" si="149"/>
        <v>26436437</v>
      </c>
      <c r="O197" s="3">
        <v>40400</v>
      </c>
      <c r="P197" s="60">
        <v>1024533.9181133867</v>
      </c>
      <c r="Q197" s="60">
        <f t="shared" si="150"/>
        <v>1024533.9181133867</v>
      </c>
      <c r="R197" s="69">
        <f t="shared" si="142"/>
        <v>3.8754614251284569</v>
      </c>
      <c r="T197" s="72">
        <f t="shared" si="143"/>
        <v>0</v>
      </c>
      <c r="U197" s="72">
        <f t="shared" si="143"/>
        <v>0</v>
      </c>
      <c r="V197" s="72">
        <f t="shared" si="151"/>
        <v>0</v>
      </c>
      <c r="W197" s="72">
        <f t="shared" si="144"/>
        <v>-2.9405340591568407E-3</v>
      </c>
      <c r="Y197" s="42">
        <f t="shared" si="145"/>
        <v>0</v>
      </c>
      <c r="Z197" s="42">
        <f t="shared" si="145"/>
        <v>0</v>
      </c>
      <c r="AA197" s="42">
        <f t="shared" si="146"/>
        <v>0</v>
      </c>
      <c r="AB197" s="60">
        <f t="shared" si="146"/>
        <v>-3021.5618866132572</v>
      </c>
    </row>
    <row r="198" spans="1:28">
      <c r="A198" s="115">
        <f t="shared" si="140"/>
        <v>192</v>
      </c>
      <c r="B198" s="47" t="str">
        <v>Sep</v>
      </c>
      <c r="C198" s="47">
        <v>2020</v>
      </c>
      <c r="D198" s="3">
        <v>28661653</v>
      </c>
      <c r="E198" s="3">
        <v>1</v>
      </c>
      <c r="F198" s="3">
        <f t="shared" si="147"/>
        <v>28661653</v>
      </c>
      <c r="G198" s="3">
        <v>40400</v>
      </c>
      <c r="H198" s="60">
        <v>1044657.36</v>
      </c>
      <c r="I198" s="60">
        <f t="shared" si="148"/>
        <v>1044657.36</v>
      </c>
      <c r="J198" s="69">
        <f t="shared" si="141"/>
        <v>3.6447910383954478</v>
      </c>
      <c r="L198" s="3">
        <v>28661653</v>
      </c>
      <c r="M198" s="3">
        <v>1</v>
      </c>
      <c r="N198" s="3">
        <f t="shared" si="149"/>
        <v>28661653</v>
      </c>
      <c r="O198" s="3">
        <v>40400</v>
      </c>
      <c r="P198" s="60">
        <v>1041638.2740005273</v>
      </c>
      <c r="Q198" s="60">
        <f t="shared" si="150"/>
        <v>1041638.2740005273</v>
      </c>
      <c r="R198" s="69">
        <f t="shared" si="142"/>
        <v>3.6342575007817146</v>
      </c>
      <c r="T198" s="72">
        <f t="shared" si="143"/>
        <v>0</v>
      </c>
      <c r="U198" s="72">
        <f t="shared" si="143"/>
        <v>0</v>
      </c>
      <c r="V198" s="72">
        <f t="shared" si="151"/>
        <v>0</v>
      </c>
      <c r="W198" s="72">
        <f t="shared" si="144"/>
        <v>-2.8900251078235462E-3</v>
      </c>
      <c r="Y198" s="42">
        <f t="shared" si="145"/>
        <v>0</v>
      </c>
      <c r="Z198" s="42">
        <f t="shared" si="145"/>
        <v>0</v>
      </c>
      <c r="AA198" s="42">
        <f t="shared" si="146"/>
        <v>0</v>
      </c>
      <c r="AB198" s="60">
        <f t="shared" si="146"/>
        <v>-3019.0859994726488</v>
      </c>
    </row>
    <row r="199" spans="1:28">
      <c r="A199" s="115">
        <f t="shared" si="140"/>
        <v>193</v>
      </c>
      <c r="B199" s="47" t="str">
        <v>Oct</v>
      </c>
      <c r="C199" s="47">
        <v>2020</v>
      </c>
      <c r="D199" s="3">
        <v>70011338</v>
      </c>
      <c r="E199" s="3">
        <v>1</v>
      </c>
      <c r="F199" s="3">
        <f t="shared" si="147"/>
        <v>70011338</v>
      </c>
      <c r="G199" s="3">
        <v>106345</v>
      </c>
      <c r="H199" s="60">
        <v>2440567.2199999969</v>
      </c>
      <c r="I199" s="60">
        <f t="shared" si="148"/>
        <v>2440567.2199999969</v>
      </c>
      <c r="J199" s="69">
        <f t="shared" si="141"/>
        <v>3.4859599740830505</v>
      </c>
      <c r="L199" s="3">
        <v>27874329</v>
      </c>
      <c r="M199" s="3">
        <v>1</v>
      </c>
      <c r="N199" s="3">
        <f t="shared" si="149"/>
        <v>27874329</v>
      </c>
      <c r="O199" s="3">
        <v>40400</v>
      </c>
      <c r="P199" s="60">
        <v>871875.69137625082</v>
      </c>
      <c r="Q199" s="60">
        <f t="shared" si="150"/>
        <v>871875.69137625082</v>
      </c>
      <c r="R199" s="69">
        <f t="shared" si="142"/>
        <v>3.1278804644095679</v>
      </c>
      <c r="T199" s="72">
        <f t="shared" si="143"/>
        <v>-0.60185978733901635</v>
      </c>
      <c r="U199" s="72">
        <f t="shared" si="143"/>
        <v>0</v>
      </c>
      <c r="V199" s="72">
        <f t="shared" si="151"/>
        <v>-0.62010437726268286</v>
      </c>
      <c r="W199" s="72">
        <f t="shared" si="144"/>
        <v>-0.64275694427451502</v>
      </c>
      <c r="Y199" s="42">
        <f t="shared" si="145"/>
        <v>-42137009</v>
      </c>
      <c r="Z199" s="42">
        <f t="shared" si="145"/>
        <v>0</v>
      </c>
      <c r="AA199" s="42">
        <f t="shared" si="146"/>
        <v>-65945</v>
      </c>
      <c r="AB199" s="60">
        <f t="shared" si="146"/>
        <v>-1568691.5286237462</v>
      </c>
    </row>
    <row r="200" spans="1:28">
      <c r="A200" s="115">
        <f t="shared" si="140"/>
        <v>194</v>
      </c>
      <c r="B200" s="47" t="str">
        <v>Nov</v>
      </c>
      <c r="C200" s="47">
        <v>2020</v>
      </c>
      <c r="D200" s="3">
        <v>26844396</v>
      </c>
      <c r="E200" s="3">
        <v>1</v>
      </c>
      <c r="F200" s="3">
        <f t="shared" si="147"/>
        <v>26844396</v>
      </c>
      <c r="G200" s="3">
        <v>40400</v>
      </c>
      <c r="H200" s="60">
        <v>866978.84999999974</v>
      </c>
      <c r="I200" s="60">
        <f t="shared" si="148"/>
        <v>866978.84999999974</v>
      </c>
      <c r="J200" s="69">
        <f t="shared" si="141"/>
        <v>3.2296455841286194</v>
      </c>
      <c r="L200" s="3">
        <v>26844396</v>
      </c>
      <c r="M200" s="3">
        <v>1</v>
      </c>
      <c r="N200" s="3">
        <f t="shared" si="149"/>
        <v>26844396</v>
      </c>
      <c r="O200" s="3">
        <v>40400</v>
      </c>
      <c r="P200" s="60">
        <v>863959.00348082394</v>
      </c>
      <c r="Q200" s="60">
        <f t="shared" si="150"/>
        <v>863959.00348082394</v>
      </c>
      <c r="R200" s="69">
        <f t="shared" si="142"/>
        <v>3.2183961355689434</v>
      </c>
      <c r="T200" s="72">
        <f t="shared" si="143"/>
        <v>0</v>
      </c>
      <c r="U200" s="72">
        <f t="shared" si="143"/>
        <v>0</v>
      </c>
      <c r="V200" s="72">
        <f t="shared" si="151"/>
        <v>0</v>
      </c>
      <c r="W200" s="72">
        <f t="shared" si="144"/>
        <v>-3.4831836084303625E-3</v>
      </c>
      <c r="Y200" s="42">
        <f t="shared" si="145"/>
        <v>0</v>
      </c>
      <c r="Z200" s="42">
        <f t="shared" si="145"/>
        <v>0</v>
      </c>
      <c r="AA200" s="42">
        <f t="shared" si="146"/>
        <v>0</v>
      </c>
      <c r="AB200" s="60">
        <f t="shared" si="146"/>
        <v>-3019.8465191758005</v>
      </c>
    </row>
    <row r="201" spans="1:28">
      <c r="A201" s="115">
        <f t="shared" si="140"/>
        <v>195</v>
      </c>
      <c r="B201" s="47" t="str">
        <v>Dec</v>
      </c>
      <c r="C201" s="47">
        <v>2020</v>
      </c>
      <c r="D201" s="3">
        <v>27536427</v>
      </c>
      <c r="E201" s="3">
        <v>1</v>
      </c>
      <c r="F201" s="3">
        <f t="shared" si="147"/>
        <v>27536427</v>
      </c>
      <c r="G201" s="3">
        <v>40400</v>
      </c>
      <c r="H201" s="60">
        <v>872297.92999999993</v>
      </c>
      <c r="I201" s="60">
        <f t="shared" si="148"/>
        <v>872297.92999999993</v>
      </c>
      <c r="J201" s="69">
        <f t="shared" si="141"/>
        <v>3.1677963520830064</v>
      </c>
      <c r="L201" s="3">
        <v>27536427</v>
      </c>
      <c r="M201" s="3">
        <v>1</v>
      </c>
      <c r="N201" s="3">
        <f t="shared" si="149"/>
        <v>27536427</v>
      </c>
      <c r="O201" s="3">
        <v>40400</v>
      </c>
      <c r="P201" s="60">
        <v>869278.37225622986</v>
      </c>
      <c r="Q201" s="60">
        <f t="shared" si="150"/>
        <v>869278.37225622986</v>
      </c>
      <c r="R201" s="69">
        <f t="shared" si="142"/>
        <v>3.1568306674509001</v>
      </c>
      <c r="T201" s="72">
        <f t="shared" si="143"/>
        <v>0</v>
      </c>
      <c r="U201" s="72">
        <f t="shared" si="143"/>
        <v>0</v>
      </c>
      <c r="V201" s="72">
        <f t="shared" si="151"/>
        <v>0</v>
      </c>
      <c r="W201" s="72">
        <f t="shared" si="144"/>
        <v>-3.4616128732187779E-3</v>
      </c>
      <c r="Y201" s="42">
        <f t="shared" si="145"/>
        <v>0</v>
      </c>
      <c r="Z201" s="42">
        <f t="shared" si="145"/>
        <v>0</v>
      </c>
      <c r="AA201" s="42">
        <f t="shared" si="146"/>
        <v>0</v>
      </c>
      <c r="AB201" s="60">
        <f t="shared" si="146"/>
        <v>-3019.5577437700704</v>
      </c>
    </row>
    <row r="202" spans="1:28" collapsed="1">
      <c r="A202" s="115">
        <f t="shared" si="140"/>
        <v>196</v>
      </c>
      <c r="B202" s="47" t="s">
        <v>18</v>
      </c>
      <c r="D202" s="23">
        <f>SUM(D190:D201)</f>
        <v>356778728</v>
      </c>
      <c r="E202" s="23">
        <f>SUM(E190:E201)</f>
        <v>12</v>
      </c>
      <c r="F202" s="23">
        <f>D202/E202</f>
        <v>29731560.666666668</v>
      </c>
      <c r="G202" s="23">
        <f>SUM(G190:G201)</f>
        <v>550745</v>
      </c>
      <c r="H202" s="70">
        <f>SUM(H190:H201)</f>
        <v>12554334.629999997</v>
      </c>
      <c r="I202" s="70">
        <f>H202/E202</f>
        <v>1046194.5524999998</v>
      </c>
      <c r="J202" s="71">
        <f t="shared" si="141"/>
        <v>3.5188013311152329</v>
      </c>
      <c r="L202" s="23">
        <f>SUM(L190:L201)</f>
        <v>314641719</v>
      </c>
      <c r="M202" s="23">
        <f>SUM(M190:M201)</f>
        <v>12</v>
      </c>
      <c r="N202" s="23">
        <f>L202/M202</f>
        <v>26220143.25</v>
      </c>
      <c r="O202" s="23">
        <f>SUM(O190:O201)</f>
        <v>484800</v>
      </c>
      <c r="P202" s="70">
        <f>SUM(P190:P201)</f>
        <v>10964770.368777772</v>
      </c>
      <c r="Q202" s="70">
        <f>P202/M202</f>
        <v>913730.86406481441</v>
      </c>
      <c r="R202" s="71">
        <f t="shared" si="142"/>
        <v>3.4848431427422293</v>
      </c>
      <c r="T202" s="73">
        <f t="shared" si="143"/>
        <v>-0.11810403954352344</v>
      </c>
      <c r="U202" s="73">
        <f t="shared" si="143"/>
        <v>0</v>
      </c>
      <c r="V202" s="73">
        <f>IFERROR(O202/G202-1,0)</f>
        <v>-0.11973780969414161</v>
      </c>
      <c r="W202" s="73">
        <f t="shared" si="144"/>
        <v>-0.12661477553926126</v>
      </c>
      <c r="Y202" s="23">
        <f>SUM(Y190:Y201)</f>
        <v>-42137009</v>
      </c>
      <c r="Z202" s="23">
        <f>SUM(Z190:Z201)</f>
        <v>0</v>
      </c>
      <c r="AA202" s="23">
        <f>SUM(AA190:AA201)</f>
        <v>-65945</v>
      </c>
      <c r="AB202" s="70">
        <f>SUM(AB190:AB201)</f>
        <v>-1589564.2612222228</v>
      </c>
    </row>
    <row r="203" spans="1:28" ht="30" customHeight="1">
      <c r="A203" s="115">
        <f t="shared" si="140"/>
        <v>197</v>
      </c>
      <c r="B203" s="47" t="s">
        <v>571</v>
      </c>
      <c r="J203" s="74"/>
      <c r="R203" s="74"/>
    </row>
    <row r="204" spans="1:28">
      <c r="A204" s="115">
        <f t="shared" si="140"/>
        <v>198</v>
      </c>
      <c r="B204" s="47" t="str">
        <f t="array" ref="B204:B215">TRANSPOSE('Summary - Per Book'!$D$7:$O$7)</f>
        <v>Jan</v>
      </c>
      <c r="C204" s="47">
        <f t="array" ref="C204:C215">TRANSPOSE('Summary - Per Book'!$D$8:$O$8)</f>
        <v>2020</v>
      </c>
      <c r="D204" s="3">
        <f t="array" ref="D204:D215">TRANSPOSE('Summary - Per Book'!$D$24:$O$24)</f>
        <v>2520520</v>
      </c>
      <c r="E204" s="3">
        <f t="array" ref="E204:E215">TRANSPOSE('Summary - Per Book'!$D$48:$O$48)</f>
        <v>817</v>
      </c>
      <c r="F204" s="3">
        <f>D204/E204</f>
        <v>3085.0917992656059</v>
      </c>
      <c r="G204" s="3">
        <f t="array" ref="G204:G215">TRANSPOSE('Summary - Per Book'!$D$97:$O$97)</f>
        <v>0</v>
      </c>
      <c r="H204" s="60">
        <f t="array" ref="H204:H215">TRANSPOSE('Summary - Per Book'!$D$147:$O$147)</f>
        <v>223854.60000000041</v>
      </c>
      <c r="I204" s="60">
        <f>H204/E204</f>
        <v>273.99583843329305</v>
      </c>
      <c r="J204" s="69">
        <f t="shared" ref="J204:J216" si="152">(H204/D204)*100</f>
        <v>8.8812864012188122</v>
      </c>
      <c r="L204" s="3">
        <f t="array" ref="L204:L215">TRANSPOSE('Summary - Weather Normalized'!D23:O23)</f>
        <v>2633741</v>
      </c>
      <c r="M204" s="3">
        <f t="array" ref="M204:M215">TRANSPOSE('Summary - Annualized'!$D$48:$O$48)</f>
        <v>821</v>
      </c>
      <c r="N204" s="3">
        <f>L204/M204</f>
        <v>3207.967113276492</v>
      </c>
      <c r="O204" s="3">
        <f t="array" ref="O204:O215">TRANSPOSE('Summary - Annualized'!$D$96:$O$96)</f>
        <v>0</v>
      </c>
      <c r="P204" s="60">
        <f t="array" ref="P204:P215">TRANSPOSE('Summary - Weather Normalized'!D143:O143)</f>
        <v>248526.37515452507</v>
      </c>
      <c r="Q204" s="60">
        <f>P204/M204</f>
        <v>302.71178459747267</v>
      </c>
      <c r="R204" s="69">
        <f t="shared" ref="R204:R216" si="153">(P204/L204)*100</f>
        <v>9.4362496219075851</v>
      </c>
      <c r="T204" s="72">
        <f t="shared" ref="T204:U216" si="154">L204/D204-1</f>
        <v>4.4919699109707611E-2</v>
      </c>
      <c r="U204" s="72">
        <f t="shared" si="154"/>
        <v>4.8959608323133619E-3</v>
      </c>
      <c r="V204" s="72">
        <f>IFERROR(O204/G204-1,0)</f>
        <v>0</v>
      </c>
      <c r="W204" s="72">
        <f t="shared" ref="W204:W216" si="155">P204/H204-1</f>
        <v>0.11021339366948291</v>
      </c>
      <c r="Y204" s="42">
        <f t="shared" ref="Y204:Z215" si="156">L204-D204</f>
        <v>113221</v>
      </c>
      <c r="Z204" s="42">
        <f t="shared" si="156"/>
        <v>4</v>
      </c>
      <c r="AA204" s="42">
        <f t="shared" ref="AA204:AB215" si="157">O204-G204</f>
        <v>0</v>
      </c>
      <c r="AB204" s="60">
        <f t="shared" si="157"/>
        <v>24671.775154524657</v>
      </c>
    </row>
    <row r="205" spans="1:28">
      <c r="A205" s="115">
        <f t="shared" si="140"/>
        <v>199</v>
      </c>
      <c r="B205" s="47" t="str">
        <v>Feb</v>
      </c>
      <c r="C205" s="47">
        <v>2020</v>
      </c>
      <c r="D205" s="3">
        <v>2192136</v>
      </c>
      <c r="E205" s="3">
        <v>821</v>
      </c>
      <c r="F205" s="3">
        <f t="shared" ref="F205:F215" si="158">D205/E205</f>
        <v>2670.0803897685751</v>
      </c>
      <c r="G205" s="3">
        <v>0</v>
      </c>
      <c r="H205" s="60">
        <v>222039.44</v>
      </c>
      <c r="I205" s="60">
        <f t="shared" ref="I205:I215" si="159">H205/E205</f>
        <v>270.44998781973203</v>
      </c>
      <c r="J205" s="69">
        <f t="shared" si="152"/>
        <v>10.128908060448804</v>
      </c>
      <c r="L205" s="3">
        <v>2291843</v>
      </c>
      <c r="M205" s="3">
        <v>821</v>
      </c>
      <c r="N205" s="3">
        <f t="shared" ref="N205:N215" si="160">L205/M205</f>
        <v>2791.5261875761266</v>
      </c>
      <c r="O205" s="3">
        <v>0</v>
      </c>
      <c r="P205" s="60">
        <v>244967.99459197349</v>
      </c>
      <c r="Q205" s="60">
        <f t="shared" ref="Q205:Q215" si="161">P205/M205</f>
        <v>298.37758171982153</v>
      </c>
      <c r="R205" s="69">
        <f t="shared" si="153"/>
        <v>10.688690045172095</v>
      </c>
      <c r="T205" s="72">
        <f t="shared" si="154"/>
        <v>4.5483948076214142E-2</v>
      </c>
      <c r="U205" s="72">
        <f t="shared" si="154"/>
        <v>0</v>
      </c>
      <c r="V205" s="72">
        <f t="shared" ref="V205:V215" si="162">IFERROR(O205/G205-1,0)</f>
        <v>0</v>
      </c>
      <c r="W205" s="72">
        <f t="shared" si="155"/>
        <v>0.10326343190188858</v>
      </c>
      <c r="Y205" s="42">
        <f t="shared" si="156"/>
        <v>99707</v>
      </c>
      <c r="Z205" s="42">
        <f t="shared" si="156"/>
        <v>0</v>
      </c>
      <c r="AA205" s="42">
        <f t="shared" si="157"/>
        <v>0</v>
      </c>
      <c r="AB205" s="60">
        <f t="shared" si="157"/>
        <v>22928.554591973487</v>
      </c>
    </row>
    <row r="206" spans="1:28">
      <c r="A206" s="115">
        <f t="shared" si="140"/>
        <v>200</v>
      </c>
      <c r="B206" s="47" t="str">
        <v>Mar</v>
      </c>
      <c r="C206" s="47">
        <v>2020</v>
      </c>
      <c r="D206" s="3">
        <v>2265699</v>
      </c>
      <c r="E206" s="3">
        <v>819</v>
      </c>
      <c r="F206" s="3">
        <f t="shared" si="158"/>
        <v>2766.4212454212452</v>
      </c>
      <c r="G206" s="3">
        <v>0</v>
      </c>
      <c r="H206" s="60">
        <v>225852.34000000003</v>
      </c>
      <c r="I206" s="60">
        <f t="shared" si="159"/>
        <v>275.76598290598292</v>
      </c>
      <c r="J206" s="69">
        <f t="shared" si="152"/>
        <v>9.9683294206335447</v>
      </c>
      <c r="L206" s="3">
        <v>2316458</v>
      </c>
      <c r="M206" s="3">
        <v>821</v>
      </c>
      <c r="N206" s="3">
        <f t="shared" si="160"/>
        <v>2821.5079171741777</v>
      </c>
      <c r="O206" s="3">
        <v>0</v>
      </c>
      <c r="P206" s="60">
        <v>245224.18075728364</v>
      </c>
      <c r="Q206" s="60">
        <f t="shared" si="161"/>
        <v>298.68962333408484</v>
      </c>
      <c r="R206" s="69">
        <f t="shared" si="153"/>
        <v>10.586169952456883</v>
      </c>
      <c r="T206" s="72">
        <f t="shared" si="154"/>
        <v>2.2403240677601133E-2</v>
      </c>
      <c r="U206" s="72">
        <f t="shared" si="154"/>
        <v>2.4420024420024333E-3</v>
      </c>
      <c r="V206" s="72">
        <f t="shared" si="162"/>
        <v>0</v>
      </c>
      <c r="W206" s="72">
        <f t="shared" si="155"/>
        <v>8.5772149880243065E-2</v>
      </c>
      <c r="Y206" s="42">
        <f t="shared" si="156"/>
        <v>50759</v>
      </c>
      <c r="Z206" s="42">
        <f t="shared" si="156"/>
        <v>2</v>
      </c>
      <c r="AA206" s="42">
        <f t="shared" si="157"/>
        <v>0</v>
      </c>
      <c r="AB206" s="60">
        <f t="shared" si="157"/>
        <v>19371.840757283615</v>
      </c>
    </row>
    <row r="207" spans="1:28">
      <c r="A207" s="115">
        <f t="shared" si="140"/>
        <v>201</v>
      </c>
      <c r="B207" s="47" t="str">
        <v>Apr</v>
      </c>
      <c r="C207" s="47">
        <v>2020</v>
      </c>
      <c r="D207" s="3">
        <v>1923132</v>
      </c>
      <c r="E207" s="3">
        <v>822</v>
      </c>
      <c r="F207" s="3">
        <f t="shared" si="158"/>
        <v>2339.5766423357663</v>
      </c>
      <c r="G207" s="3">
        <v>0</v>
      </c>
      <c r="H207" s="60">
        <v>217549.62</v>
      </c>
      <c r="I207" s="60">
        <f t="shared" si="159"/>
        <v>264.65890510948907</v>
      </c>
      <c r="J207" s="69">
        <f t="shared" si="152"/>
        <v>11.312256256980801</v>
      </c>
      <c r="L207" s="3">
        <v>2058697</v>
      </c>
      <c r="M207" s="3">
        <v>821</v>
      </c>
      <c r="N207" s="3">
        <f t="shared" si="160"/>
        <v>2507.5481120584654</v>
      </c>
      <c r="O207" s="3">
        <v>0</v>
      </c>
      <c r="P207" s="60">
        <v>242541.47500239805</v>
      </c>
      <c r="Q207" s="60">
        <f t="shared" si="161"/>
        <v>295.42201583726921</v>
      </c>
      <c r="R207" s="69">
        <f t="shared" si="153"/>
        <v>11.781309974338042</v>
      </c>
      <c r="T207" s="72">
        <f t="shared" si="154"/>
        <v>7.0491781115388896E-2</v>
      </c>
      <c r="U207" s="72">
        <f t="shared" si="154"/>
        <v>-1.2165450121655041E-3</v>
      </c>
      <c r="V207" s="72">
        <f t="shared" si="162"/>
        <v>0</v>
      </c>
      <c r="W207" s="72">
        <f t="shared" si="155"/>
        <v>0.11487887224256266</v>
      </c>
      <c r="Y207" s="42">
        <f t="shared" si="156"/>
        <v>135565</v>
      </c>
      <c r="Z207" s="42">
        <f t="shared" si="156"/>
        <v>-1</v>
      </c>
      <c r="AA207" s="42">
        <f t="shared" si="157"/>
        <v>0</v>
      </c>
      <c r="AB207" s="60">
        <f t="shared" si="157"/>
        <v>24991.85500239805</v>
      </c>
    </row>
    <row r="208" spans="1:28">
      <c r="A208" s="115">
        <f t="shared" si="140"/>
        <v>202</v>
      </c>
      <c r="B208" s="47" t="str">
        <v>May</v>
      </c>
      <c r="C208" s="47">
        <v>2020</v>
      </c>
      <c r="D208" s="3">
        <v>1871866</v>
      </c>
      <c r="E208" s="3">
        <v>823</v>
      </c>
      <c r="F208" s="3">
        <f t="shared" si="158"/>
        <v>2274.442284325638</v>
      </c>
      <c r="G208" s="3">
        <v>0</v>
      </c>
      <c r="H208" s="60">
        <v>220535.74</v>
      </c>
      <c r="I208" s="60">
        <f t="shared" si="159"/>
        <v>267.9656622114216</v>
      </c>
      <c r="J208" s="69">
        <f t="shared" si="152"/>
        <v>11.781598682811696</v>
      </c>
      <c r="L208" s="3">
        <v>1957474</v>
      </c>
      <c r="M208" s="3">
        <v>821</v>
      </c>
      <c r="N208" s="3">
        <f t="shared" si="160"/>
        <v>2384.2557856272838</v>
      </c>
      <c r="O208" s="3">
        <v>0</v>
      </c>
      <c r="P208" s="60">
        <v>241487.97379536217</v>
      </c>
      <c r="Q208" s="60">
        <f t="shared" si="161"/>
        <v>294.13882313686014</v>
      </c>
      <c r="R208" s="69">
        <f t="shared" si="153"/>
        <v>12.336714244754319</v>
      </c>
      <c r="T208" s="72">
        <f t="shared" si="154"/>
        <v>4.5734042928286422E-2</v>
      </c>
      <c r="U208" s="72">
        <f t="shared" si="154"/>
        <v>-2.430133657351119E-3</v>
      </c>
      <c r="V208" s="72">
        <f t="shared" si="162"/>
        <v>0</v>
      </c>
      <c r="W208" s="72">
        <f t="shared" si="155"/>
        <v>9.5006069290003436E-2</v>
      </c>
      <c r="Y208" s="42">
        <f t="shared" si="156"/>
        <v>85608</v>
      </c>
      <c r="Z208" s="42">
        <f t="shared" si="156"/>
        <v>-2</v>
      </c>
      <c r="AA208" s="42">
        <f t="shared" si="157"/>
        <v>0</v>
      </c>
      <c r="AB208" s="60">
        <f t="shared" si="157"/>
        <v>20952.233795362175</v>
      </c>
    </row>
    <row r="209" spans="1:28">
      <c r="A209" s="115">
        <f t="shared" si="140"/>
        <v>203</v>
      </c>
      <c r="B209" s="47" t="str">
        <v>Jun</v>
      </c>
      <c r="C209" s="47">
        <v>2020</v>
      </c>
      <c r="D209" s="3">
        <v>1721378</v>
      </c>
      <c r="E209" s="3">
        <v>825</v>
      </c>
      <c r="F209" s="3">
        <f t="shared" si="158"/>
        <v>2086.5187878787879</v>
      </c>
      <c r="G209" s="3">
        <v>0</v>
      </c>
      <c r="H209" s="60">
        <v>219655.65999999997</v>
      </c>
      <c r="I209" s="60">
        <f t="shared" si="159"/>
        <v>266.24928484848482</v>
      </c>
      <c r="J209" s="69">
        <f t="shared" si="152"/>
        <v>12.760454705474334</v>
      </c>
      <c r="L209" s="3">
        <v>1807191</v>
      </c>
      <c r="M209" s="3">
        <v>821</v>
      </c>
      <c r="N209" s="3">
        <f t="shared" si="160"/>
        <v>2201.2070645554204</v>
      </c>
      <c r="O209" s="3">
        <v>0</v>
      </c>
      <c r="P209" s="60">
        <v>239923.86957105566</v>
      </c>
      <c r="Q209" s="60">
        <f t="shared" si="161"/>
        <v>292.23370227899596</v>
      </c>
      <c r="R209" s="69">
        <f t="shared" si="153"/>
        <v>13.276065981462704</v>
      </c>
      <c r="T209" s="72">
        <f t="shared" si="154"/>
        <v>4.9851340031068059E-2</v>
      </c>
      <c r="U209" s="72">
        <f t="shared" si="154"/>
        <v>-4.8484848484848797E-3</v>
      </c>
      <c r="V209" s="72">
        <f t="shared" si="162"/>
        <v>0</v>
      </c>
      <c r="W209" s="72">
        <f t="shared" si="155"/>
        <v>9.2272648795190149E-2</v>
      </c>
      <c r="Y209" s="42">
        <f t="shared" si="156"/>
        <v>85813</v>
      </c>
      <c r="Z209" s="42">
        <f t="shared" si="156"/>
        <v>-4</v>
      </c>
      <c r="AA209" s="42">
        <f t="shared" si="157"/>
        <v>0</v>
      </c>
      <c r="AB209" s="60">
        <f t="shared" si="157"/>
        <v>20268.20957105569</v>
      </c>
    </row>
    <row r="210" spans="1:28">
      <c r="A210" s="115">
        <f t="shared" si="140"/>
        <v>204</v>
      </c>
      <c r="B210" s="47" t="str">
        <v>Jul</v>
      </c>
      <c r="C210" s="47">
        <v>2020</v>
      </c>
      <c r="D210" s="3">
        <v>1829130</v>
      </c>
      <c r="E210" s="3">
        <v>829</v>
      </c>
      <c r="F210" s="3">
        <f t="shared" si="158"/>
        <v>2206.4294330518696</v>
      </c>
      <c r="G210" s="3">
        <v>0</v>
      </c>
      <c r="H210" s="60">
        <v>219571.34000000011</v>
      </c>
      <c r="I210" s="60">
        <f t="shared" si="159"/>
        <v>264.86289505428238</v>
      </c>
      <c r="J210" s="69">
        <f t="shared" si="152"/>
        <v>12.004140766375277</v>
      </c>
      <c r="L210" s="3">
        <v>1922735</v>
      </c>
      <c r="M210" s="3">
        <v>821</v>
      </c>
      <c r="N210" s="3">
        <f t="shared" si="160"/>
        <v>2341.9427527405601</v>
      </c>
      <c r="O210" s="3">
        <v>0</v>
      </c>
      <c r="P210" s="60">
        <v>241126.41981621494</v>
      </c>
      <c r="Q210" s="60">
        <f t="shared" si="161"/>
        <v>293.69844070184524</v>
      </c>
      <c r="R210" s="69">
        <f t="shared" si="153"/>
        <v>12.540803585320647</v>
      </c>
      <c r="T210" s="72">
        <f t="shared" si="154"/>
        <v>5.1174602133254643E-2</v>
      </c>
      <c r="U210" s="72">
        <f t="shared" si="154"/>
        <v>-9.6501809408926498E-3</v>
      </c>
      <c r="V210" s="72">
        <f t="shared" si="162"/>
        <v>0</v>
      </c>
      <c r="W210" s="72">
        <f t="shared" si="155"/>
        <v>9.8168913193383167E-2</v>
      </c>
      <c r="Y210" s="42">
        <f t="shared" si="156"/>
        <v>93605</v>
      </c>
      <c r="Z210" s="42">
        <f t="shared" si="156"/>
        <v>-8</v>
      </c>
      <c r="AA210" s="42">
        <f t="shared" si="157"/>
        <v>0</v>
      </c>
      <c r="AB210" s="60">
        <f t="shared" si="157"/>
        <v>21555.079816214828</v>
      </c>
    </row>
    <row r="211" spans="1:28">
      <c r="A211" s="115">
        <f t="shared" si="140"/>
        <v>205</v>
      </c>
      <c r="B211" s="47" t="str">
        <v>Aug</v>
      </c>
      <c r="C211" s="47">
        <v>2020</v>
      </c>
      <c r="D211" s="3">
        <v>2064967</v>
      </c>
      <c r="E211" s="3">
        <v>822</v>
      </c>
      <c r="F211" s="3">
        <f t="shared" si="158"/>
        <v>2512.1253041362529</v>
      </c>
      <c r="G211" s="3">
        <v>0</v>
      </c>
      <c r="H211" s="60">
        <v>229508.91999999981</v>
      </c>
      <c r="I211" s="60">
        <f t="shared" si="159"/>
        <v>279.20793187347908</v>
      </c>
      <c r="J211" s="69">
        <f t="shared" si="152"/>
        <v>11.114411029328789</v>
      </c>
      <c r="L211" s="3">
        <v>2060404</v>
      </c>
      <c r="M211" s="3">
        <v>821</v>
      </c>
      <c r="N211" s="3">
        <f t="shared" si="160"/>
        <v>2509.6272838002437</v>
      </c>
      <c r="O211" s="3">
        <v>0</v>
      </c>
      <c r="P211" s="60">
        <v>242559.24098997412</v>
      </c>
      <c r="Q211" s="60">
        <f t="shared" si="161"/>
        <v>295.44365528620477</v>
      </c>
      <c r="R211" s="69">
        <f t="shared" si="153"/>
        <v>11.772411672175656</v>
      </c>
      <c r="T211" s="72">
        <f t="shared" si="154"/>
        <v>-2.2097205427495936E-3</v>
      </c>
      <c r="U211" s="72">
        <f t="shared" si="154"/>
        <v>-1.2165450121655041E-3</v>
      </c>
      <c r="V211" s="72">
        <f t="shared" si="162"/>
        <v>0</v>
      </c>
      <c r="W211" s="72">
        <f t="shared" si="155"/>
        <v>5.6861933688565625E-2</v>
      </c>
      <c r="Y211" s="42">
        <f t="shared" si="156"/>
        <v>-4563</v>
      </c>
      <c r="Z211" s="42">
        <f t="shared" si="156"/>
        <v>-1</v>
      </c>
      <c r="AA211" s="42">
        <f t="shared" si="157"/>
        <v>0</v>
      </c>
      <c r="AB211" s="60">
        <f t="shared" si="157"/>
        <v>13050.320989974309</v>
      </c>
    </row>
    <row r="212" spans="1:28">
      <c r="A212" s="115">
        <f t="shared" si="140"/>
        <v>206</v>
      </c>
      <c r="B212" s="47" t="str">
        <v>Sep</v>
      </c>
      <c r="C212" s="47">
        <v>2020</v>
      </c>
      <c r="D212" s="3">
        <v>2162854</v>
      </c>
      <c r="E212" s="3">
        <v>824</v>
      </c>
      <c r="F212" s="3">
        <f t="shared" si="158"/>
        <v>2624.8228155339807</v>
      </c>
      <c r="G212" s="3">
        <v>0</v>
      </c>
      <c r="H212" s="60">
        <v>230628.61999999973</v>
      </c>
      <c r="I212" s="60">
        <f t="shared" si="159"/>
        <v>279.88910194174724</v>
      </c>
      <c r="J212" s="69">
        <f t="shared" si="152"/>
        <v>10.663161729825486</v>
      </c>
      <c r="L212" s="3">
        <v>2157218</v>
      </c>
      <c r="M212" s="3">
        <v>821</v>
      </c>
      <c r="N212" s="3">
        <f t="shared" si="160"/>
        <v>2627.5493300852618</v>
      </c>
      <c r="O212" s="3">
        <v>0</v>
      </c>
      <c r="P212" s="60">
        <v>243566.85453489938</v>
      </c>
      <c r="Q212" s="60">
        <f t="shared" si="161"/>
        <v>296.6709555845303</v>
      </c>
      <c r="R212" s="69">
        <f t="shared" si="153"/>
        <v>11.290785378895382</v>
      </c>
      <c r="T212" s="72">
        <f t="shared" si="154"/>
        <v>-2.6058162039601651E-3</v>
      </c>
      <c r="U212" s="72">
        <f t="shared" si="154"/>
        <v>-3.6407766990291801E-3</v>
      </c>
      <c r="V212" s="72">
        <f t="shared" si="162"/>
        <v>0</v>
      </c>
      <c r="W212" s="72">
        <f t="shared" si="155"/>
        <v>5.6099865380539793E-2</v>
      </c>
      <c r="Y212" s="42">
        <f t="shared" si="156"/>
        <v>-5636</v>
      </c>
      <c r="Z212" s="42">
        <f t="shared" si="156"/>
        <v>-3</v>
      </c>
      <c r="AA212" s="42">
        <f t="shared" si="157"/>
        <v>0</v>
      </c>
      <c r="AB212" s="60">
        <f t="shared" si="157"/>
        <v>12938.234534899646</v>
      </c>
    </row>
    <row r="213" spans="1:28">
      <c r="A213" s="115">
        <f t="shared" si="140"/>
        <v>207</v>
      </c>
      <c r="B213" s="47" t="str">
        <v>Oct</v>
      </c>
      <c r="C213" s="47">
        <v>2020</v>
      </c>
      <c r="D213" s="3">
        <v>2418709</v>
      </c>
      <c r="E213" s="3">
        <v>820</v>
      </c>
      <c r="F213" s="3">
        <f t="shared" si="158"/>
        <v>2949.6451219512196</v>
      </c>
      <c r="G213" s="3">
        <v>0</v>
      </c>
      <c r="H213" s="60">
        <v>231765.56000000029</v>
      </c>
      <c r="I213" s="60">
        <f t="shared" si="159"/>
        <v>282.64092682926866</v>
      </c>
      <c r="J213" s="69">
        <f t="shared" si="152"/>
        <v>9.5822010833051952</v>
      </c>
      <c r="L213" s="3">
        <v>2413778</v>
      </c>
      <c r="M213" s="3">
        <v>821</v>
      </c>
      <c r="N213" s="3">
        <f t="shared" si="160"/>
        <v>2940.0462850182703</v>
      </c>
      <c r="O213" s="3">
        <v>0</v>
      </c>
      <c r="P213" s="60">
        <v>246237.06061135561</v>
      </c>
      <c r="Q213" s="60">
        <f t="shared" si="161"/>
        <v>299.92333813807016</v>
      </c>
      <c r="R213" s="69">
        <f t="shared" si="153"/>
        <v>10.201313484974825</v>
      </c>
      <c r="T213" s="72">
        <f t="shared" si="154"/>
        <v>-2.0386908884036936E-3</v>
      </c>
      <c r="U213" s="72">
        <f t="shared" si="154"/>
        <v>1.2195121951219523E-3</v>
      </c>
      <c r="V213" s="72">
        <f t="shared" si="162"/>
        <v>0</v>
      </c>
      <c r="W213" s="72">
        <f t="shared" si="155"/>
        <v>6.2440254761558567E-2</v>
      </c>
      <c r="Y213" s="42">
        <f t="shared" si="156"/>
        <v>-4931</v>
      </c>
      <c r="Z213" s="42">
        <f t="shared" si="156"/>
        <v>1</v>
      </c>
      <c r="AA213" s="42">
        <f t="shared" si="157"/>
        <v>0</v>
      </c>
      <c r="AB213" s="60">
        <f t="shared" si="157"/>
        <v>14471.500611355325</v>
      </c>
    </row>
    <row r="214" spans="1:28">
      <c r="A214" s="115">
        <f t="shared" si="140"/>
        <v>208</v>
      </c>
      <c r="B214" s="47" t="str">
        <v>Nov</v>
      </c>
      <c r="C214" s="47">
        <v>2020</v>
      </c>
      <c r="D214" s="3">
        <v>2511557</v>
      </c>
      <c r="E214" s="3">
        <v>822</v>
      </c>
      <c r="F214" s="3">
        <f t="shared" si="158"/>
        <v>3055.4221411192216</v>
      </c>
      <c r="G214" s="3">
        <v>0</v>
      </c>
      <c r="H214" s="60">
        <v>231743.13000000006</v>
      </c>
      <c r="I214" s="60">
        <f t="shared" si="159"/>
        <v>281.92594890510958</v>
      </c>
      <c r="J214" s="69">
        <f t="shared" si="152"/>
        <v>9.2270702994198448</v>
      </c>
      <c r="L214" s="3">
        <v>2511459</v>
      </c>
      <c r="M214" s="3">
        <v>821</v>
      </c>
      <c r="N214" s="3">
        <f t="shared" si="160"/>
        <v>3059.0243605359319</v>
      </c>
      <c r="O214" s="3">
        <v>0</v>
      </c>
      <c r="P214" s="60">
        <v>247253.69765436437</v>
      </c>
      <c r="Q214" s="60">
        <f t="shared" si="161"/>
        <v>301.16162929886036</v>
      </c>
      <c r="R214" s="69">
        <f t="shared" si="153"/>
        <v>9.8450222621338579</v>
      </c>
      <c r="T214" s="72">
        <f t="shared" si="154"/>
        <v>-3.9019620100222419E-5</v>
      </c>
      <c r="U214" s="72">
        <f t="shared" si="154"/>
        <v>-1.2165450121655041E-3</v>
      </c>
      <c r="V214" s="72">
        <f t="shared" si="162"/>
        <v>0</v>
      </c>
      <c r="W214" s="72">
        <f t="shared" si="155"/>
        <v>6.6929999842344046E-2</v>
      </c>
      <c r="Y214" s="42">
        <f t="shared" si="156"/>
        <v>-98</v>
      </c>
      <c r="Z214" s="42">
        <f t="shared" si="156"/>
        <v>-1</v>
      </c>
      <c r="AA214" s="42">
        <f t="shared" si="157"/>
        <v>0</v>
      </c>
      <c r="AB214" s="60">
        <f t="shared" si="157"/>
        <v>15510.567654364306</v>
      </c>
    </row>
    <row r="215" spans="1:28">
      <c r="A215" s="115">
        <f t="shared" si="140"/>
        <v>209</v>
      </c>
      <c r="B215" s="47" t="str">
        <v>Dec</v>
      </c>
      <c r="C215" s="47">
        <v>2020</v>
      </c>
      <c r="D215" s="3">
        <v>2694256</v>
      </c>
      <c r="E215" s="3">
        <v>821</v>
      </c>
      <c r="F215" s="3">
        <f t="shared" si="158"/>
        <v>3281.6760048721071</v>
      </c>
      <c r="G215" s="3">
        <v>0</v>
      </c>
      <c r="H215" s="60">
        <v>232427.64</v>
      </c>
      <c r="I215" s="60">
        <f t="shared" si="159"/>
        <v>283.10309378806335</v>
      </c>
      <c r="J215" s="69">
        <f t="shared" si="152"/>
        <v>8.6267837948583956</v>
      </c>
      <c r="L215" s="3">
        <v>2698321</v>
      </c>
      <c r="M215" s="3">
        <v>821</v>
      </c>
      <c r="N215" s="3">
        <f t="shared" si="160"/>
        <v>3286.6272838002437</v>
      </c>
      <c r="O215" s="3">
        <v>0</v>
      </c>
      <c r="P215" s="60">
        <v>249198.50607289709</v>
      </c>
      <c r="Q215" s="60">
        <f t="shared" si="161"/>
        <v>303.53045806686612</v>
      </c>
      <c r="R215" s="69">
        <f t="shared" si="153"/>
        <v>9.2353172981604885</v>
      </c>
      <c r="T215" s="72">
        <f t="shared" si="154"/>
        <v>1.5087653140606339E-3</v>
      </c>
      <c r="U215" s="72">
        <f t="shared" si="154"/>
        <v>0</v>
      </c>
      <c r="V215" s="72">
        <f t="shared" si="162"/>
        <v>0</v>
      </c>
      <c r="W215" s="72">
        <f t="shared" si="155"/>
        <v>7.2155213867408641E-2</v>
      </c>
      <c r="Y215" s="42">
        <f t="shared" si="156"/>
        <v>4065</v>
      </c>
      <c r="Z215" s="42">
        <f t="shared" si="156"/>
        <v>0</v>
      </c>
      <c r="AA215" s="42">
        <f t="shared" si="157"/>
        <v>0</v>
      </c>
      <c r="AB215" s="60">
        <f t="shared" si="157"/>
        <v>16770.866072897072</v>
      </c>
    </row>
    <row r="216" spans="1:28" collapsed="1">
      <c r="A216" s="115">
        <f t="shared" si="140"/>
        <v>210</v>
      </c>
      <c r="B216" s="47" t="s">
        <v>18</v>
      </c>
      <c r="D216" s="23">
        <f>SUM(D204:D215)</f>
        <v>26176204</v>
      </c>
      <c r="E216" s="23">
        <f>SUM(E204:E215)</f>
        <v>9865</v>
      </c>
      <c r="F216" s="23">
        <f>D216/E216</f>
        <v>2653.4418651799292</v>
      </c>
      <c r="G216" s="23">
        <f>SUM(G204:G215)</f>
        <v>0</v>
      </c>
      <c r="H216" s="70">
        <f>SUM(H204:H215)</f>
        <v>2705132.61</v>
      </c>
      <c r="I216" s="70">
        <f>H216/E216</f>
        <v>274.21516573745566</v>
      </c>
      <c r="J216" s="71">
        <f t="shared" si="152"/>
        <v>10.334319712667275</v>
      </c>
      <c r="L216" s="23">
        <f>SUM(L204:L215)</f>
        <v>26829319</v>
      </c>
      <c r="M216" s="23">
        <f>SUM(M204:M215)</f>
        <v>9852</v>
      </c>
      <c r="N216" s="23">
        <f>L216/M216</f>
        <v>2723.2357896873732</v>
      </c>
      <c r="O216" s="23">
        <f>SUM(O204:O215)</f>
        <v>0</v>
      </c>
      <c r="P216" s="70">
        <f>SUM(P204:P215)</f>
        <v>2932613.6485523037</v>
      </c>
      <c r="Q216" s="70">
        <f>P216/M216</f>
        <v>297.66683399840679</v>
      </c>
      <c r="R216" s="71">
        <f t="shared" si="153"/>
        <v>10.930630212985665</v>
      </c>
      <c r="T216" s="73">
        <f t="shared" si="154"/>
        <v>2.4950714778964933E-2</v>
      </c>
      <c r="U216" s="73">
        <f t="shared" si="154"/>
        <v>-1.3177901672579706E-3</v>
      </c>
      <c r="V216" s="73">
        <f>IFERROR(O216/G216-1,0)</f>
        <v>0</v>
      </c>
      <c r="W216" s="73">
        <f t="shared" si="155"/>
        <v>8.4092379690141605E-2</v>
      </c>
      <c r="Y216" s="23">
        <f>SUM(Y204:Y215)</f>
        <v>653115</v>
      </c>
      <c r="Z216" s="23">
        <f>SUM(Z204:Z215)</f>
        <v>-13</v>
      </c>
      <c r="AA216" s="23">
        <f>SUM(AA204:AA215)</f>
        <v>0</v>
      </c>
      <c r="AB216" s="70">
        <f>SUM(AB204:AB215)</f>
        <v>227481.03855230316</v>
      </c>
    </row>
    <row r="217" spans="1:28" ht="30" customHeight="1">
      <c r="A217" s="115">
        <f t="shared" si="140"/>
        <v>211</v>
      </c>
      <c r="B217" s="47" t="s">
        <v>572</v>
      </c>
      <c r="J217" s="74"/>
      <c r="R217" s="74"/>
    </row>
    <row r="218" spans="1:28">
      <c r="A218" s="115">
        <f t="shared" si="140"/>
        <v>212</v>
      </c>
      <c r="B218" s="47" t="str">
        <f t="array" ref="B218:B229">TRANSPOSE('Summary - Per Book'!$D$7:$O$7)</f>
        <v>Jan</v>
      </c>
      <c r="C218" s="47">
        <f t="array" ref="C218:C229">TRANSPOSE('Summary - Per Book'!$D$8:$O$8)</f>
        <v>2020</v>
      </c>
      <c r="D218" s="3">
        <f t="array" ref="D218:D229">TRANSPOSE('Summary - Per Book'!$D$25:$O$25)</f>
        <v>2161618</v>
      </c>
      <c r="E218" s="3">
        <f t="array" ref="E218:E229">TRANSPOSE('Summary - Per Book'!D49:O49)</f>
        <v>1</v>
      </c>
      <c r="F218" s="3">
        <f>D218/E218</f>
        <v>2161618</v>
      </c>
      <c r="G218" s="3">
        <f t="array" ref="G218:G229">TRANSPOSE('Summary - Per Book'!D98:O98)</f>
        <v>5000</v>
      </c>
      <c r="H218" s="60">
        <f t="array" ref="H218:H229">TRANSPOSE('Summary - Per Book'!D148:O148)</f>
        <v>70074.520000000019</v>
      </c>
      <c r="I218" s="60">
        <f>H218/E218</f>
        <v>70074.520000000019</v>
      </c>
      <c r="J218" s="69">
        <f t="shared" ref="J218:J230" si="163">(H218/D218)*100</f>
        <v>3.2417624205571949</v>
      </c>
      <c r="L218" s="3">
        <f t="array" ref="L218:L229">TRANSPOSE('Summary - Weather Normalized'!D24:O24)</f>
        <v>2161618</v>
      </c>
      <c r="M218" s="3">
        <f t="array" ref="M218:M229">TRANSPOSE('Summary - Annualized'!D49:O49)</f>
        <v>1</v>
      </c>
      <c r="N218" s="3">
        <f>L218/M218</f>
        <v>2161618</v>
      </c>
      <c r="O218" s="3">
        <f t="array" ref="O218:O229">TRANSPOSE('Summary - Annualized'!D97:O97)</f>
        <v>5000</v>
      </c>
      <c r="P218" s="60">
        <f t="array" ref="P218:P229">TRANSPOSE('Summary - Weather Normalized'!D144:O144)</f>
        <v>69740.311042303991</v>
      </c>
      <c r="Q218" s="60">
        <f>P218/M218</f>
        <v>69740.311042303991</v>
      </c>
      <c r="R218" s="69">
        <f t="shared" ref="R218:R230" si="164">(P218/L218)*100</f>
        <v>3.2263013651026218</v>
      </c>
      <c r="T218" s="72">
        <f t="shared" ref="T218:U230" si="165">L218/D218-1</f>
        <v>0</v>
      </c>
      <c r="U218" s="72">
        <f t="shared" si="165"/>
        <v>0</v>
      </c>
      <c r="V218" s="72">
        <f>IFERROR(O218/G218-1,0)</f>
        <v>0</v>
      </c>
      <c r="W218" s="72">
        <f t="shared" ref="W218:W230" si="166">P218/H218-1</f>
        <v>-4.7693363821261769E-3</v>
      </c>
      <c r="Y218" s="42">
        <f t="shared" ref="Y218:Z229" si="167">L218-D218</f>
        <v>0</v>
      </c>
      <c r="Z218" s="42">
        <f t="shared" si="167"/>
        <v>0</v>
      </c>
      <c r="AA218" s="42">
        <f t="shared" ref="AA218:AB229" si="168">O218-G218</f>
        <v>0</v>
      </c>
      <c r="AB218" s="60">
        <f t="shared" si="168"/>
        <v>-334.20895769602794</v>
      </c>
    </row>
    <row r="219" spans="1:28">
      <c r="A219" s="115">
        <f t="shared" si="140"/>
        <v>213</v>
      </c>
      <c r="B219" s="47" t="str">
        <v>Feb</v>
      </c>
      <c r="C219" s="47">
        <v>2020</v>
      </c>
      <c r="D219" s="3">
        <v>2132763</v>
      </c>
      <c r="E219" s="3">
        <v>1</v>
      </c>
      <c r="F219" s="3">
        <f t="shared" ref="F219:F229" si="169">D219/E219</f>
        <v>2132763</v>
      </c>
      <c r="G219" s="3">
        <v>5000</v>
      </c>
      <c r="H219" s="60">
        <v>69942.319999999978</v>
      </c>
      <c r="I219" s="60">
        <f t="shared" ref="I219:I229" si="170">H219/E219</f>
        <v>69942.319999999978</v>
      </c>
      <c r="J219" s="69">
        <f t="shared" si="163"/>
        <v>3.2794229832381743</v>
      </c>
      <c r="L219" s="3">
        <v>2132763</v>
      </c>
      <c r="M219" s="3">
        <v>1</v>
      </c>
      <c r="N219" s="3">
        <f t="shared" ref="N219:N229" si="171">L219/M219</f>
        <v>2132763</v>
      </c>
      <c r="O219" s="3">
        <v>5000</v>
      </c>
      <c r="P219" s="60">
        <v>69608.111051864005</v>
      </c>
      <c r="Q219" s="60">
        <f t="shared" ref="Q219:Q229" si="172">P219/M219</f>
        <v>69608.111051864005</v>
      </c>
      <c r="R219" s="69">
        <f t="shared" si="164"/>
        <v>3.2637527494552372</v>
      </c>
      <c r="T219" s="72">
        <f t="shared" si="165"/>
        <v>0</v>
      </c>
      <c r="U219" s="72">
        <f t="shared" si="165"/>
        <v>0</v>
      </c>
      <c r="V219" s="72">
        <f t="shared" ref="V219:V229" si="173">IFERROR(O219/G219-1,0)</f>
        <v>0</v>
      </c>
      <c r="W219" s="72">
        <f t="shared" si="166"/>
        <v>-4.7783509059461382E-3</v>
      </c>
      <c r="Y219" s="42">
        <f t="shared" si="167"/>
        <v>0</v>
      </c>
      <c r="Z219" s="42">
        <f t="shared" si="167"/>
        <v>0</v>
      </c>
      <c r="AA219" s="42">
        <f t="shared" si="168"/>
        <v>0</v>
      </c>
      <c r="AB219" s="60">
        <f t="shared" si="168"/>
        <v>-334.20894813597261</v>
      </c>
    </row>
    <row r="220" spans="1:28">
      <c r="A220" s="115">
        <f t="shared" si="140"/>
        <v>214</v>
      </c>
      <c r="B220" s="47" t="str">
        <v>Mar</v>
      </c>
      <c r="C220" s="47">
        <v>2020</v>
      </c>
      <c r="D220" s="3">
        <v>2017026</v>
      </c>
      <c r="E220" s="3">
        <v>1</v>
      </c>
      <c r="F220" s="3">
        <f t="shared" si="169"/>
        <v>2017026</v>
      </c>
      <c r="G220" s="3">
        <v>5000</v>
      </c>
      <c r="H220" s="60">
        <v>69412.06</v>
      </c>
      <c r="I220" s="60">
        <f t="shared" si="170"/>
        <v>69412.06</v>
      </c>
      <c r="J220" s="69">
        <f t="shared" si="163"/>
        <v>3.4413071522132093</v>
      </c>
      <c r="L220" s="3">
        <v>2017026</v>
      </c>
      <c r="M220" s="3">
        <v>1</v>
      </c>
      <c r="N220" s="3">
        <f t="shared" si="171"/>
        <v>2017026</v>
      </c>
      <c r="O220" s="3">
        <v>5000</v>
      </c>
      <c r="P220" s="60">
        <v>69077.858745727994</v>
      </c>
      <c r="Q220" s="60">
        <f t="shared" si="172"/>
        <v>69077.858745727994</v>
      </c>
      <c r="R220" s="69">
        <f t="shared" si="164"/>
        <v>3.424738141487913</v>
      </c>
      <c r="T220" s="72">
        <f t="shared" si="165"/>
        <v>0</v>
      </c>
      <c r="U220" s="72">
        <f t="shared" si="165"/>
        <v>0</v>
      </c>
      <c r="V220" s="72">
        <f t="shared" si="173"/>
        <v>0</v>
      </c>
      <c r="W220" s="72">
        <f t="shared" si="166"/>
        <v>-4.8147433496715797E-3</v>
      </c>
      <c r="Y220" s="42">
        <f t="shared" si="167"/>
        <v>0</v>
      </c>
      <c r="Z220" s="42">
        <f t="shared" si="167"/>
        <v>0</v>
      </c>
      <c r="AA220" s="42">
        <f t="shared" si="168"/>
        <v>0</v>
      </c>
      <c r="AB220" s="60">
        <f t="shared" si="168"/>
        <v>-334.20125427200401</v>
      </c>
    </row>
    <row r="221" spans="1:28">
      <c r="A221" s="115">
        <f t="shared" si="140"/>
        <v>215</v>
      </c>
      <c r="B221" s="47" t="str">
        <v>Apr</v>
      </c>
      <c r="C221" s="47">
        <v>2020</v>
      </c>
      <c r="D221" s="3">
        <v>1546379</v>
      </c>
      <c r="E221" s="3">
        <v>1</v>
      </c>
      <c r="F221" s="3">
        <f t="shared" si="169"/>
        <v>1546379</v>
      </c>
      <c r="G221" s="3">
        <v>5000</v>
      </c>
      <c r="H221" s="60">
        <v>67255.789999999994</v>
      </c>
      <c r="I221" s="60">
        <f t="shared" si="170"/>
        <v>67255.789999999994</v>
      </c>
      <c r="J221" s="69">
        <f t="shared" si="163"/>
        <v>4.3492436200957201</v>
      </c>
      <c r="L221" s="3">
        <v>1546379</v>
      </c>
      <c r="M221" s="3">
        <v>1</v>
      </c>
      <c r="N221" s="3">
        <f t="shared" si="171"/>
        <v>1546379</v>
      </c>
      <c r="O221" s="3">
        <v>5000</v>
      </c>
      <c r="P221" s="60">
        <v>66921.576337111997</v>
      </c>
      <c r="Q221" s="60">
        <f t="shared" si="172"/>
        <v>66921.576337111997</v>
      </c>
      <c r="R221" s="69">
        <f t="shared" si="164"/>
        <v>4.3276309583298787</v>
      </c>
      <c r="T221" s="72">
        <f t="shared" si="165"/>
        <v>0</v>
      </c>
      <c r="U221" s="72">
        <f t="shared" si="165"/>
        <v>0</v>
      </c>
      <c r="V221" s="72">
        <f t="shared" si="173"/>
        <v>0</v>
      </c>
      <c r="W221" s="72">
        <f t="shared" si="166"/>
        <v>-4.969292054825214E-3</v>
      </c>
      <c r="Y221" s="42">
        <f t="shared" si="167"/>
        <v>0</v>
      </c>
      <c r="Z221" s="42">
        <f t="shared" si="167"/>
        <v>0</v>
      </c>
      <c r="AA221" s="42">
        <f t="shared" si="168"/>
        <v>0</v>
      </c>
      <c r="AB221" s="60">
        <f t="shared" si="168"/>
        <v>-334.21366288799618</v>
      </c>
    </row>
    <row r="222" spans="1:28">
      <c r="A222" s="115">
        <f t="shared" si="140"/>
        <v>216</v>
      </c>
      <c r="B222" s="47" t="str">
        <v>May</v>
      </c>
      <c r="C222" s="47">
        <v>2020</v>
      </c>
      <c r="D222" s="3">
        <v>1242856</v>
      </c>
      <c r="E222" s="3">
        <v>1</v>
      </c>
      <c r="F222" s="3">
        <f t="shared" si="169"/>
        <v>1242856</v>
      </c>
      <c r="G222" s="3">
        <v>5000</v>
      </c>
      <c r="H222" s="60">
        <v>65865.19</v>
      </c>
      <c r="I222" s="60">
        <f t="shared" si="170"/>
        <v>65865.19</v>
      </c>
      <c r="J222" s="69">
        <f t="shared" si="163"/>
        <v>5.2995029190831442</v>
      </c>
      <c r="L222" s="3">
        <v>1242856</v>
      </c>
      <c r="M222" s="3">
        <v>1</v>
      </c>
      <c r="N222" s="3">
        <f t="shared" si="171"/>
        <v>1242856</v>
      </c>
      <c r="O222" s="3">
        <v>5000</v>
      </c>
      <c r="P222" s="60">
        <v>65530.977213967992</v>
      </c>
      <c r="Q222" s="60">
        <f t="shared" si="172"/>
        <v>65530.977213967992</v>
      </c>
      <c r="R222" s="69">
        <f t="shared" si="164"/>
        <v>5.2726122104224453</v>
      </c>
      <c r="T222" s="72">
        <f t="shared" si="165"/>
        <v>0</v>
      </c>
      <c r="U222" s="72">
        <f t="shared" si="165"/>
        <v>0</v>
      </c>
      <c r="V222" s="72">
        <f t="shared" si="173"/>
        <v>0</v>
      </c>
      <c r="W222" s="72">
        <f t="shared" si="166"/>
        <v>-5.0741945181059789E-3</v>
      </c>
      <c r="Y222" s="42">
        <f t="shared" si="167"/>
        <v>0</v>
      </c>
      <c r="Z222" s="42">
        <f t="shared" si="167"/>
        <v>0</v>
      </c>
      <c r="AA222" s="42">
        <f t="shared" si="168"/>
        <v>0</v>
      </c>
      <c r="AB222" s="60">
        <f t="shared" si="168"/>
        <v>-334.21278603201063</v>
      </c>
    </row>
    <row r="223" spans="1:28">
      <c r="A223" s="115">
        <f t="shared" si="140"/>
        <v>217</v>
      </c>
      <c r="B223" s="47" t="str">
        <v>Jun</v>
      </c>
      <c r="C223" s="47">
        <v>2020</v>
      </c>
      <c r="D223" s="3">
        <v>1835129</v>
      </c>
      <c r="E223" s="3">
        <v>1</v>
      </c>
      <c r="F223" s="3">
        <f t="shared" si="169"/>
        <v>1835129</v>
      </c>
      <c r="G223" s="3">
        <v>5000</v>
      </c>
      <c r="H223" s="60">
        <v>136725.16</v>
      </c>
      <c r="I223" s="60">
        <f t="shared" si="170"/>
        <v>136725.16</v>
      </c>
      <c r="J223" s="69">
        <f t="shared" si="163"/>
        <v>7.4504386340142847</v>
      </c>
      <c r="L223" s="3">
        <v>1835129</v>
      </c>
      <c r="M223" s="3">
        <v>1</v>
      </c>
      <c r="N223" s="3">
        <f t="shared" si="171"/>
        <v>1835129</v>
      </c>
      <c r="O223" s="3">
        <v>5000</v>
      </c>
      <c r="P223" s="60">
        <v>136390.95319260776</v>
      </c>
      <c r="Q223" s="60">
        <f t="shared" si="172"/>
        <v>136390.95319260776</v>
      </c>
      <c r="R223" s="69">
        <f t="shared" si="164"/>
        <v>7.4322270092515437</v>
      </c>
      <c r="T223" s="72">
        <f t="shared" si="165"/>
        <v>0</v>
      </c>
      <c r="U223" s="72">
        <f t="shared" si="165"/>
        <v>0</v>
      </c>
      <c r="V223" s="72">
        <f t="shared" si="173"/>
        <v>0</v>
      </c>
      <c r="W223" s="72">
        <f t="shared" si="166"/>
        <v>-2.4443694737109611E-3</v>
      </c>
      <c r="Y223" s="42">
        <f t="shared" si="167"/>
        <v>0</v>
      </c>
      <c r="Z223" s="42">
        <f t="shared" si="167"/>
        <v>0</v>
      </c>
      <c r="AA223" s="42">
        <f t="shared" si="168"/>
        <v>0</v>
      </c>
      <c r="AB223" s="60">
        <f t="shared" si="168"/>
        <v>-334.2068073922419</v>
      </c>
    </row>
    <row r="224" spans="1:28">
      <c r="A224" s="115">
        <f t="shared" si="140"/>
        <v>218</v>
      </c>
      <c r="B224" s="47" t="str">
        <v>Jul</v>
      </c>
      <c r="C224" s="47">
        <v>2020</v>
      </c>
      <c r="D224" s="3">
        <v>1840272</v>
      </c>
      <c r="E224" s="3">
        <v>1</v>
      </c>
      <c r="F224" s="3">
        <f t="shared" si="169"/>
        <v>1840272</v>
      </c>
      <c r="G224" s="3">
        <v>5398</v>
      </c>
      <c r="H224" s="60">
        <v>150399.38999999998</v>
      </c>
      <c r="I224" s="60">
        <f t="shared" si="170"/>
        <v>150399.38999999998</v>
      </c>
      <c r="J224" s="69">
        <f t="shared" si="163"/>
        <v>8.172671757218497</v>
      </c>
      <c r="L224" s="3">
        <v>1840272</v>
      </c>
      <c r="M224" s="3">
        <v>1</v>
      </c>
      <c r="N224" s="3">
        <f t="shared" si="171"/>
        <v>1840272</v>
      </c>
      <c r="O224" s="3">
        <v>5398</v>
      </c>
      <c r="P224" s="60">
        <v>150065.18958798153</v>
      </c>
      <c r="Q224" s="60">
        <f t="shared" si="172"/>
        <v>150065.18958798153</v>
      </c>
      <c r="R224" s="69">
        <f t="shared" si="164"/>
        <v>8.1545113759260346</v>
      </c>
      <c r="T224" s="72">
        <f t="shared" si="165"/>
        <v>0</v>
      </c>
      <c r="U224" s="72">
        <f t="shared" si="165"/>
        <v>0</v>
      </c>
      <c r="V224" s="72">
        <f t="shared" si="173"/>
        <v>0</v>
      </c>
      <c r="W224" s="72">
        <f t="shared" si="166"/>
        <v>-2.2220862200202918E-3</v>
      </c>
      <c r="Y224" s="42">
        <f t="shared" si="167"/>
        <v>0</v>
      </c>
      <c r="Z224" s="42">
        <f t="shared" si="167"/>
        <v>0</v>
      </c>
      <c r="AA224" s="42">
        <f t="shared" si="168"/>
        <v>0</v>
      </c>
      <c r="AB224" s="60">
        <f t="shared" si="168"/>
        <v>-334.20041201845743</v>
      </c>
    </row>
    <row r="225" spans="1:28">
      <c r="A225" s="115">
        <f t="shared" si="140"/>
        <v>219</v>
      </c>
      <c r="B225" s="47" t="str">
        <v>Aug</v>
      </c>
      <c r="C225" s="47">
        <v>2020</v>
      </c>
      <c r="D225" s="3">
        <v>1799318</v>
      </c>
      <c r="E225" s="3">
        <v>1</v>
      </c>
      <c r="F225" s="3">
        <f t="shared" si="169"/>
        <v>1799318</v>
      </c>
      <c r="G225" s="3">
        <v>5523</v>
      </c>
      <c r="H225" s="60">
        <v>151488.6</v>
      </c>
      <c r="I225" s="60">
        <f t="shared" si="170"/>
        <v>151488.6</v>
      </c>
      <c r="J225" s="69">
        <f t="shared" si="163"/>
        <v>8.4192232834885221</v>
      </c>
      <c r="L225" s="3">
        <v>1799318</v>
      </c>
      <c r="M225" s="3">
        <v>1</v>
      </c>
      <c r="N225" s="3">
        <f t="shared" si="171"/>
        <v>1799318</v>
      </c>
      <c r="O225" s="3">
        <v>5523</v>
      </c>
      <c r="P225" s="60">
        <v>151154.38228116449</v>
      </c>
      <c r="Q225" s="60">
        <f t="shared" si="172"/>
        <v>151154.38228116449</v>
      </c>
      <c r="R225" s="69">
        <f t="shared" si="164"/>
        <v>8.4006485946989073</v>
      </c>
      <c r="T225" s="72">
        <f t="shared" si="165"/>
        <v>0</v>
      </c>
      <c r="U225" s="72">
        <f t="shared" si="165"/>
        <v>0</v>
      </c>
      <c r="V225" s="72">
        <f t="shared" si="173"/>
        <v>0</v>
      </c>
      <c r="W225" s="72">
        <f t="shared" si="166"/>
        <v>-2.2062235629315419E-3</v>
      </c>
      <c r="Y225" s="42">
        <f t="shared" si="167"/>
        <v>0</v>
      </c>
      <c r="Z225" s="42">
        <f t="shared" si="167"/>
        <v>0</v>
      </c>
      <c r="AA225" s="42">
        <f t="shared" si="168"/>
        <v>0</v>
      </c>
      <c r="AB225" s="60">
        <f t="shared" si="168"/>
        <v>-334.21771883551264</v>
      </c>
    </row>
    <row r="226" spans="1:28">
      <c r="A226" s="115">
        <f t="shared" si="140"/>
        <v>220</v>
      </c>
      <c r="B226" s="47" t="str">
        <v>Sep</v>
      </c>
      <c r="C226" s="47">
        <v>2020</v>
      </c>
      <c r="D226" s="3">
        <v>1907095</v>
      </c>
      <c r="E226" s="3">
        <v>1</v>
      </c>
      <c r="F226" s="3">
        <f t="shared" si="169"/>
        <v>1907095</v>
      </c>
      <c r="G226" s="3">
        <v>5588</v>
      </c>
      <c r="H226" s="60">
        <v>156590.16</v>
      </c>
      <c r="I226" s="60">
        <f t="shared" si="170"/>
        <v>156590.16</v>
      </c>
      <c r="J226" s="69">
        <f t="shared" si="163"/>
        <v>8.2109260419643491</v>
      </c>
      <c r="L226" s="3">
        <v>1907095</v>
      </c>
      <c r="M226" s="3">
        <v>1</v>
      </c>
      <c r="N226" s="3">
        <f t="shared" si="171"/>
        <v>1907095</v>
      </c>
      <c r="O226" s="3">
        <v>5588</v>
      </c>
      <c r="P226" s="60">
        <v>156255.94197284747</v>
      </c>
      <c r="Q226" s="60">
        <f t="shared" si="172"/>
        <v>156255.94197284747</v>
      </c>
      <c r="R226" s="69">
        <f t="shared" si="164"/>
        <v>8.1934010614493502</v>
      </c>
      <c r="T226" s="72">
        <f t="shared" si="165"/>
        <v>0</v>
      </c>
      <c r="U226" s="72">
        <f t="shared" si="165"/>
        <v>0</v>
      </c>
      <c r="V226" s="72">
        <f t="shared" si="173"/>
        <v>0</v>
      </c>
      <c r="W226" s="72">
        <f t="shared" si="166"/>
        <v>-2.1343488451159853E-3</v>
      </c>
      <c r="Y226" s="42">
        <f t="shared" si="167"/>
        <v>0</v>
      </c>
      <c r="Z226" s="42">
        <f t="shared" si="167"/>
        <v>0</v>
      </c>
      <c r="AA226" s="42">
        <f t="shared" si="168"/>
        <v>0</v>
      </c>
      <c r="AB226" s="60">
        <f t="shared" si="168"/>
        <v>-334.21802715252852</v>
      </c>
    </row>
    <row r="227" spans="1:28">
      <c r="A227" s="115">
        <f t="shared" si="140"/>
        <v>221</v>
      </c>
      <c r="B227" s="47" t="str">
        <v>Oct</v>
      </c>
      <c r="C227" s="47">
        <v>2020</v>
      </c>
      <c r="D227" s="3">
        <v>713296</v>
      </c>
      <c r="E227" s="3">
        <v>1</v>
      </c>
      <c r="F227" s="3">
        <f t="shared" si="169"/>
        <v>713296</v>
      </c>
      <c r="G227" s="3">
        <v>5460</v>
      </c>
      <c r="H227" s="60">
        <v>84224.420000000013</v>
      </c>
      <c r="I227" s="60">
        <f t="shared" si="170"/>
        <v>84224.420000000013</v>
      </c>
      <c r="J227" s="69">
        <f t="shared" si="163"/>
        <v>11.8077796594962</v>
      </c>
      <c r="L227" s="3">
        <v>1707505</v>
      </c>
      <c r="M227" s="3">
        <v>1</v>
      </c>
      <c r="N227" s="3">
        <f t="shared" si="171"/>
        <v>1707505</v>
      </c>
      <c r="O227" s="3">
        <v>5460</v>
      </c>
      <c r="P227" s="60">
        <v>109772.8450267742</v>
      </c>
      <c r="Q227" s="60">
        <f t="shared" si="172"/>
        <v>109772.8450267742</v>
      </c>
      <c r="R227" s="69">
        <f t="shared" si="164"/>
        <v>6.4288447194458698</v>
      </c>
      <c r="T227" s="72">
        <f t="shared" si="165"/>
        <v>1.393823882371414</v>
      </c>
      <c r="U227" s="72">
        <f t="shared" si="165"/>
        <v>0</v>
      </c>
      <c r="V227" s="72">
        <f t="shared" si="173"/>
        <v>0</v>
      </c>
      <c r="W227" s="72">
        <f t="shared" si="166"/>
        <v>0.30333750029711326</v>
      </c>
      <c r="Y227" s="42">
        <f t="shared" si="167"/>
        <v>994209</v>
      </c>
      <c r="Z227" s="42">
        <f t="shared" si="167"/>
        <v>0</v>
      </c>
      <c r="AA227" s="42">
        <f t="shared" si="168"/>
        <v>0</v>
      </c>
      <c r="AB227" s="60">
        <f t="shared" si="168"/>
        <v>25548.425026774188</v>
      </c>
    </row>
    <row r="228" spans="1:28">
      <c r="A228" s="115">
        <f t="shared" si="140"/>
        <v>222</v>
      </c>
      <c r="B228" s="47" t="str">
        <v>Nov</v>
      </c>
      <c r="C228" s="47">
        <v>2020</v>
      </c>
      <c r="D228" s="3">
        <v>1242311</v>
      </c>
      <c r="E228" s="3">
        <v>1</v>
      </c>
      <c r="F228" s="3">
        <f t="shared" si="169"/>
        <v>1242311</v>
      </c>
      <c r="G228" s="3">
        <v>6419</v>
      </c>
      <c r="H228" s="60">
        <v>82779.360000000001</v>
      </c>
      <c r="I228" s="60">
        <f t="shared" si="170"/>
        <v>82779.360000000001</v>
      </c>
      <c r="J228" s="69">
        <f t="shared" si="163"/>
        <v>6.6633363143367488</v>
      </c>
      <c r="L228" s="3">
        <v>1928511</v>
      </c>
      <c r="M228" s="3">
        <v>1</v>
      </c>
      <c r="N228" s="3">
        <f t="shared" si="171"/>
        <v>1928511</v>
      </c>
      <c r="O228" s="3">
        <v>5491</v>
      </c>
      <c r="P228" s="60">
        <v>74525.803021557993</v>
      </c>
      <c r="Q228" s="60">
        <f t="shared" si="172"/>
        <v>74525.803021557993</v>
      </c>
      <c r="R228" s="69">
        <f t="shared" si="164"/>
        <v>3.8644219826362409</v>
      </c>
      <c r="T228" s="72">
        <f t="shared" si="165"/>
        <v>0.55235766245328266</v>
      </c>
      <c r="U228" s="72">
        <f t="shared" si="165"/>
        <v>0</v>
      </c>
      <c r="V228" s="72">
        <f t="shared" si="173"/>
        <v>-0.14457080542140521</v>
      </c>
      <c r="W228" s="72">
        <f t="shared" si="166"/>
        <v>-9.9705493959387992E-2</v>
      </c>
      <c r="Y228" s="42">
        <f t="shared" si="167"/>
        <v>686200</v>
      </c>
      <c r="Z228" s="42">
        <f t="shared" si="167"/>
        <v>0</v>
      </c>
      <c r="AA228" s="42">
        <f t="shared" si="168"/>
        <v>-928</v>
      </c>
      <c r="AB228" s="60">
        <f t="shared" si="168"/>
        <v>-8253.5569784420077</v>
      </c>
    </row>
    <row r="229" spans="1:28">
      <c r="A229" s="115">
        <f t="shared" ref="A229:A287" si="174">A228+1</f>
        <v>223</v>
      </c>
      <c r="B229" s="47" t="str">
        <v>Dec</v>
      </c>
      <c r="C229" s="47">
        <v>2020</v>
      </c>
      <c r="D229" s="3">
        <v>1450160</v>
      </c>
      <c r="E229" s="3">
        <v>1</v>
      </c>
      <c r="F229" s="3">
        <f t="shared" si="169"/>
        <v>1450160</v>
      </c>
      <c r="G229" s="3">
        <v>5523</v>
      </c>
      <c r="H229" s="60">
        <v>73049.929999999993</v>
      </c>
      <c r="I229" s="60">
        <f t="shared" si="170"/>
        <v>73049.929999999993</v>
      </c>
      <c r="J229" s="69">
        <f t="shared" si="163"/>
        <v>5.037370359132785</v>
      </c>
      <c r="L229" s="3">
        <v>1450160</v>
      </c>
      <c r="M229" s="3">
        <v>1</v>
      </c>
      <c r="N229" s="3">
        <f t="shared" si="171"/>
        <v>1450160</v>
      </c>
      <c r="O229" s="3">
        <v>5523</v>
      </c>
      <c r="P229" s="60">
        <v>72715.713937230001</v>
      </c>
      <c r="Q229" s="60">
        <f t="shared" si="172"/>
        <v>72715.713937230001</v>
      </c>
      <c r="R229" s="69">
        <f t="shared" si="164"/>
        <v>5.0143235185931205</v>
      </c>
      <c r="T229" s="72">
        <f t="shared" si="165"/>
        <v>0</v>
      </c>
      <c r="U229" s="72">
        <f t="shared" si="165"/>
        <v>0</v>
      </c>
      <c r="V229" s="72">
        <f t="shared" si="173"/>
        <v>0</v>
      </c>
      <c r="W229" s="72">
        <f t="shared" si="166"/>
        <v>-4.575172936784333E-3</v>
      </c>
      <c r="Y229" s="42">
        <f t="shared" si="167"/>
        <v>0</v>
      </c>
      <c r="Z229" s="42">
        <f t="shared" si="167"/>
        <v>0</v>
      </c>
      <c r="AA229" s="42">
        <f t="shared" si="168"/>
        <v>0</v>
      </c>
      <c r="AB229" s="60">
        <f t="shared" si="168"/>
        <v>-334.21606276999228</v>
      </c>
    </row>
    <row r="230" spans="1:28" collapsed="1">
      <c r="A230" s="115">
        <f t="shared" si="174"/>
        <v>224</v>
      </c>
      <c r="B230" s="47" t="s">
        <v>18</v>
      </c>
      <c r="D230" s="23">
        <f>SUM(D218:D229)</f>
        <v>19888223</v>
      </c>
      <c r="E230" s="23">
        <f>SUM(E218:E229)</f>
        <v>12</v>
      </c>
      <c r="F230" s="23">
        <f>D230/E230</f>
        <v>1657351.9166666667</v>
      </c>
      <c r="G230" s="23">
        <f>SUM(G218:G229)</f>
        <v>63911</v>
      </c>
      <c r="H230" s="70">
        <f>SUM(H218:H229)</f>
        <v>1177806.9000000001</v>
      </c>
      <c r="I230" s="70">
        <f>H230/E230</f>
        <v>98150.575000000012</v>
      </c>
      <c r="J230" s="71">
        <f t="shared" si="163"/>
        <v>5.9221324097180537</v>
      </c>
      <c r="L230" s="23">
        <f>SUM(L218:L229)</f>
        <v>21568632</v>
      </c>
      <c r="M230" s="23">
        <f>SUM(M218:M229)</f>
        <v>12</v>
      </c>
      <c r="N230" s="23">
        <f>L230/M230</f>
        <v>1797386</v>
      </c>
      <c r="O230" s="23">
        <f>SUM(O218:O229)</f>
        <v>62983</v>
      </c>
      <c r="P230" s="70">
        <f>SUM(P218:P229)</f>
        <v>1191759.6634111395</v>
      </c>
      <c r="Q230" s="70">
        <f>P230/M230</f>
        <v>99313.305284261631</v>
      </c>
      <c r="R230" s="71">
        <f t="shared" si="164"/>
        <v>5.5254300013609559</v>
      </c>
      <c r="T230" s="73">
        <f t="shared" si="165"/>
        <v>8.4492666841074815E-2</v>
      </c>
      <c r="U230" s="73">
        <f t="shared" si="165"/>
        <v>0</v>
      </c>
      <c r="V230" s="73">
        <f>IFERROR(O230/G230-1,0)</f>
        <v>-1.4520192142197796E-2</v>
      </c>
      <c r="W230" s="73">
        <f t="shared" si="166"/>
        <v>1.1846392996287758E-2</v>
      </c>
      <c r="Y230" s="23">
        <f>SUM(Y218:Y229)</f>
        <v>1680409</v>
      </c>
      <c r="Z230" s="23">
        <f>SUM(Z218:Z229)</f>
        <v>0</v>
      </c>
      <c r="AA230" s="23">
        <f>SUM(AA218:AA229)</f>
        <v>-928</v>
      </c>
      <c r="AB230" s="70">
        <f>SUM(AB218:AB229)</f>
        <v>13952.763411139436</v>
      </c>
    </row>
    <row r="231" spans="1:28" ht="30" customHeight="1">
      <c r="A231" s="115">
        <f t="shared" si="174"/>
        <v>225</v>
      </c>
      <c r="B231" s="47" t="s">
        <v>573</v>
      </c>
      <c r="J231" s="74"/>
      <c r="R231" s="74"/>
    </row>
    <row r="232" spans="1:28">
      <c r="A232" s="115">
        <f t="shared" si="174"/>
        <v>226</v>
      </c>
      <c r="B232" s="47" t="str">
        <f t="array" ref="B232:B243">TRANSPOSE('Summary - Per Book'!$D$7:$O$7)</f>
        <v>Jan</v>
      </c>
      <c r="C232" s="47">
        <f t="array" ref="C232:C243">TRANSPOSE('Summary - Per Book'!$D$8:$O$8)</f>
        <v>2020</v>
      </c>
      <c r="D232" s="3">
        <f t="array" ref="D232:D243">TRANSPOSE('Summary - Per Book'!D26:O26)</f>
        <v>26143505</v>
      </c>
      <c r="E232" s="3">
        <f t="array" ref="E232:E243">TRANSPOSE('Summary - Per Book'!D50:O50)</f>
        <v>1</v>
      </c>
      <c r="F232" s="3">
        <f>D232/E232</f>
        <v>26143505</v>
      </c>
      <c r="G232" s="3">
        <f t="array" ref="G232:G243">TRANSPOSE('Summary - Per Book'!D99:O99)</f>
        <v>46000</v>
      </c>
      <c r="H232" s="60">
        <f t="array" ref="H232:H243">TRANSPOSE('Summary - Per Book'!D149:O149)</f>
        <v>878068.9</v>
      </c>
      <c r="I232" s="60">
        <f>H232/E232</f>
        <v>878068.9</v>
      </c>
      <c r="J232" s="69">
        <f t="shared" ref="J232:J244" si="175">(H232/D232)*100</f>
        <v>3.3586502651423364</v>
      </c>
      <c r="L232" s="3">
        <f t="array" ref="L232:L243">TRANSPOSE('Summary - Weather Normalized'!D25:O25)</f>
        <v>26143505</v>
      </c>
      <c r="M232" s="3">
        <f t="array" ref="M232:M243">TRANSPOSE('Summary - Annualized'!D50:O50)</f>
        <v>1</v>
      </c>
      <c r="N232" s="3">
        <f>L232/M232</f>
        <v>26143505</v>
      </c>
      <c r="O232" s="3">
        <f t="array" ref="O232:O243">TRANSPOSE('Summary - Annualized'!D98:O98)</f>
        <v>46000</v>
      </c>
      <c r="P232" s="60">
        <f t="array" ref="P232:P243">TRANSPOSE('Summary - Weather Normalized'!D145:O145)</f>
        <v>874816.23461263254</v>
      </c>
      <c r="Q232" s="60">
        <f>P232/M232</f>
        <v>874816.23461263254</v>
      </c>
      <c r="R232" s="69">
        <f t="shared" ref="R232:R244" si="176">(P232/L232)*100</f>
        <v>3.3462086840025185</v>
      </c>
      <c r="T232" s="72">
        <f t="shared" ref="T232:U244" si="177">L232/D232-1</f>
        <v>0</v>
      </c>
      <c r="U232" s="72">
        <f t="shared" si="177"/>
        <v>0</v>
      </c>
      <c r="V232" s="72">
        <f>IFERROR(O232/G232-1,0)</f>
        <v>0</v>
      </c>
      <c r="W232" s="72">
        <f t="shared" ref="W232:W244" si="178">P232/H232-1</f>
        <v>-3.7043395881205532E-3</v>
      </c>
      <c r="Y232" s="42">
        <f t="shared" ref="Y232:Z243" si="179">L232-D232</f>
        <v>0</v>
      </c>
      <c r="Z232" s="42">
        <f t="shared" si="179"/>
        <v>0</v>
      </c>
      <c r="AA232" s="42">
        <f t="shared" ref="AA232:AB243" si="180">O232-G232</f>
        <v>0</v>
      </c>
      <c r="AB232" s="60">
        <f t="shared" si="180"/>
        <v>-3252.6653873674804</v>
      </c>
    </row>
    <row r="233" spans="1:28">
      <c r="A233" s="115">
        <f t="shared" si="174"/>
        <v>227</v>
      </c>
      <c r="B233" s="47" t="str">
        <v>Feb</v>
      </c>
      <c r="C233" s="47">
        <v>2020</v>
      </c>
      <c r="D233" s="3">
        <v>24885838</v>
      </c>
      <c r="E233" s="3">
        <v>1</v>
      </c>
      <c r="F233" s="3">
        <f t="shared" ref="F233:F243" si="181">D233/E233</f>
        <v>24885838</v>
      </c>
      <c r="G233" s="3">
        <v>46000</v>
      </c>
      <c r="H233" s="60">
        <v>872186.83000000007</v>
      </c>
      <c r="I233" s="60">
        <f t="shared" ref="I233:I243" si="182">H233/E233</f>
        <v>872186.83000000007</v>
      </c>
      <c r="J233" s="69">
        <f t="shared" si="175"/>
        <v>3.5047516985363325</v>
      </c>
      <c r="L233" s="3">
        <v>24885838</v>
      </c>
      <c r="M233" s="3">
        <v>1</v>
      </c>
      <c r="N233" s="3">
        <f t="shared" ref="N233:N243" si="183">L233/M233</f>
        <v>24885838</v>
      </c>
      <c r="O233" s="3">
        <v>46000</v>
      </c>
      <c r="P233" s="60">
        <v>868934.15560880688</v>
      </c>
      <c r="Q233" s="60">
        <f t="shared" ref="Q233:Q243" si="184">P233/M233</f>
        <v>868934.15560880688</v>
      </c>
      <c r="R233" s="69">
        <f t="shared" si="176"/>
        <v>3.491681315328047</v>
      </c>
      <c r="T233" s="72">
        <f t="shared" si="177"/>
        <v>0</v>
      </c>
      <c r="U233" s="72">
        <f t="shared" si="177"/>
        <v>0</v>
      </c>
      <c r="V233" s="72">
        <f t="shared" ref="V233:V243" si="185">IFERROR(O233/G233-1,0)</f>
        <v>0</v>
      </c>
      <c r="W233" s="72">
        <f t="shared" si="178"/>
        <v>-3.7293321560395443E-3</v>
      </c>
      <c r="Y233" s="42">
        <f t="shared" si="179"/>
        <v>0</v>
      </c>
      <c r="Z233" s="42">
        <f t="shared" si="179"/>
        <v>0</v>
      </c>
      <c r="AA233" s="42">
        <f t="shared" si="180"/>
        <v>0</v>
      </c>
      <c r="AB233" s="60">
        <f t="shared" si="180"/>
        <v>-3252.674391193199</v>
      </c>
    </row>
    <row r="234" spans="1:28">
      <c r="A234" s="115">
        <f t="shared" si="174"/>
        <v>228</v>
      </c>
      <c r="B234" s="47" t="str">
        <v>Mar</v>
      </c>
      <c r="C234" s="47">
        <v>2020</v>
      </c>
      <c r="D234" s="3">
        <v>21449603</v>
      </c>
      <c r="E234" s="3">
        <v>1</v>
      </c>
      <c r="F234" s="3">
        <f t="shared" si="181"/>
        <v>21449603</v>
      </c>
      <c r="G234" s="3">
        <v>46000</v>
      </c>
      <c r="H234" s="60">
        <v>856115.62999999989</v>
      </c>
      <c r="I234" s="60">
        <f t="shared" si="182"/>
        <v>856115.62999999989</v>
      </c>
      <c r="J234" s="69">
        <f t="shared" si="175"/>
        <v>3.9912889296832206</v>
      </c>
      <c r="L234" s="3">
        <v>21449603</v>
      </c>
      <c r="M234" s="3">
        <v>1</v>
      </c>
      <c r="N234" s="3">
        <f t="shared" si="183"/>
        <v>21449603</v>
      </c>
      <c r="O234" s="3">
        <v>46000</v>
      </c>
      <c r="P234" s="60">
        <v>852862.96526532946</v>
      </c>
      <c r="Q234" s="60">
        <f t="shared" si="184"/>
        <v>852862.96526532946</v>
      </c>
      <c r="R234" s="69">
        <f t="shared" si="176"/>
        <v>3.9761247108644828</v>
      </c>
      <c r="T234" s="72">
        <f t="shared" si="177"/>
        <v>0</v>
      </c>
      <c r="U234" s="72">
        <f t="shared" si="177"/>
        <v>0</v>
      </c>
      <c r="V234" s="72">
        <f t="shared" si="185"/>
        <v>0</v>
      </c>
      <c r="W234" s="72">
        <f t="shared" si="178"/>
        <v>-3.7993287596798098E-3</v>
      </c>
      <c r="Y234" s="42">
        <f t="shared" si="179"/>
        <v>0</v>
      </c>
      <c r="Z234" s="42">
        <f t="shared" si="179"/>
        <v>0</v>
      </c>
      <c r="AA234" s="42">
        <f t="shared" si="180"/>
        <v>0</v>
      </c>
      <c r="AB234" s="60">
        <f t="shared" si="180"/>
        <v>-3252.6647346704267</v>
      </c>
    </row>
    <row r="235" spans="1:28">
      <c r="A235" s="115">
        <f t="shared" si="174"/>
        <v>229</v>
      </c>
      <c r="B235" s="47" t="str">
        <v>Apr</v>
      </c>
      <c r="C235" s="47">
        <v>2020</v>
      </c>
      <c r="D235" s="3">
        <v>20947662</v>
      </c>
      <c r="E235" s="3">
        <v>1</v>
      </c>
      <c r="F235" s="3">
        <f t="shared" si="181"/>
        <v>20947662</v>
      </c>
      <c r="G235" s="3">
        <v>46000</v>
      </c>
      <c r="H235" s="60">
        <v>853768.07</v>
      </c>
      <c r="I235" s="60">
        <f t="shared" si="182"/>
        <v>853768.07</v>
      </c>
      <c r="J235" s="69">
        <f t="shared" si="175"/>
        <v>4.0757200970685892</v>
      </c>
      <c r="L235" s="3">
        <v>20947662</v>
      </c>
      <c r="M235" s="3">
        <v>1</v>
      </c>
      <c r="N235" s="3">
        <f t="shared" si="183"/>
        <v>20947662</v>
      </c>
      <c r="O235" s="3">
        <v>46000</v>
      </c>
      <c r="P235" s="60">
        <v>850515.39900394296</v>
      </c>
      <c r="Q235" s="60">
        <f t="shared" si="184"/>
        <v>850515.39900394296</v>
      </c>
      <c r="R235" s="69">
        <f t="shared" si="176"/>
        <v>4.06019248832611</v>
      </c>
      <c r="T235" s="72">
        <f t="shared" si="177"/>
        <v>0</v>
      </c>
      <c r="U235" s="72">
        <f t="shared" si="177"/>
        <v>0</v>
      </c>
      <c r="V235" s="72">
        <f t="shared" si="185"/>
        <v>0</v>
      </c>
      <c r="W235" s="72">
        <f t="shared" si="178"/>
        <v>-3.8097829028168606E-3</v>
      </c>
      <c r="Y235" s="42">
        <f t="shared" si="179"/>
        <v>0</v>
      </c>
      <c r="Z235" s="42">
        <f t="shared" si="179"/>
        <v>0</v>
      </c>
      <c r="AA235" s="42">
        <f t="shared" si="180"/>
        <v>0</v>
      </c>
      <c r="AB235" s="60">
        <f t="shared" si="180"/>
        <v>-3252.670996056986</v>
      </c>
    </row>
    <row r="236" spans="1:28">
      <c r="A236" s="115">
        <f t="shared" si="174"/>
        <v>230</v>
      </c>
      <c r="B236" s="47" t="str">
        <v>May</v>
      </c>
      <c r="C236" s="47">
        <v>2020</v>
      </c>
      <c r="D236" s="3">
        <v>21724279</v>
      </c>
      <c r="E236" s="3">
        <v>1</v>
      </c>
      <c r="F236" s="3">
        <f t="shared" si="181"/>
        <v>21724279</v>
      </c>
      <c r="G236" s="3">
        <v>46000</v>
      </c>
      <c r="H236" s="60">
        <v>857400.29</v>
      </c>
      <c r="I236" s="60">
        <f t="shared" si="182"/>
        <v>857400.29</v>
      </c>
      <c r="J236" s="69">
        <f t="shared" si="175"/>
        <v>3.9467376109467205</v>
      </c>
      <c r="L236" s="3">
        <v>21724279</v>
      </c>
      <c r="M236" s="3">
        <v>1</v>
      </c>
      <c r="N236" s="3">
        <f t="shared" si="183"/>
        <v>21724279</v>
      </c>
      <c r="O236" s="3">
        <v>46000</v>
      </c>
      <c r="P236" s="60">
        <v>854147.61846244335</v>
      </c>
      <c r="Q236" s="60">
        <f t="shared" si="184"/>
        <v>854147.61846244335</v>
      </c>
      <c r="R236" s="69">
        <f t="shared" si="176"/>
        <v>3.9317650931588726</v>
      </c>
      <c r="T236" s="72">
        <f t="shared" si="177"/>
        <v>0</v>
      </c>
      <c r="U236" s="72">
        <f t="shared" si="177"/>
        <v>0</v>
      </c>
      <c r="V236" s="72">
        <f t="shared" si="185"/>
        <v>0</v>
      </c>
      <c r="W236" s="72">
        <f t="shared" si="178"/>
        <v>-3.7936440837413876E-3</v>
      </c>
      <c r="Y236" s="42">
        <f t="shared" si="179"/>
        <v>0</v>
      </c>
      <c r="Z236" s="42">
        <f t="shared" si="179"/>
        <v>0</v>
      </c>
      <c r="AA236" s="42">
        <f t="shared" si="180"/>
        <v>0</v>
      </c>
      <c r="AB236" s="60">
        <f t="shared" si="180"/>
        <v>-3252.6715375566855</v>
      </c>
    </row>
    <row r="237" spans="1:28">
      <c r="A237" s="115">
        <f t="shared" si="174"/>
        <v>231</v>
      </c>
      <c r="B237" s="47" t="str">
        <v>Jun</v>
      </c>
      <c r="C237" s="47">
        <v>2020</v>
      </c>
      <c r="D237" s="3">
        <v>25416125</v>
      </c>
      <c r="E237" s="3">
        <v>1</v>
      </c>
      <c r="F237" s="3">
        <f t="shared" si="181"/>
        <v>25416125</v>
      </c>
      <c r="G237" s="3">
        <v>46000</v>
      </c>
      <c r="H237" s="60">
        <v>1443369.41</v>
      </c>
      <c r="I237" s="60">
        <f t="shared" si="182"/>
        <v>1443369.41</v>
      </c>
      <c r="J237" s="69">
        <f t="shared" si="175"/>
        <v>5.6789514924088538</v>
      </c>
      <c r="L237" s="3">
        <v>24872312.059999999</v>
      </c>
      <c r="M237" s="3">
        <v>1</v>
      </c>
      <c r="N237" s="3">
        <f t="shared" si="183"/>
        <v>24872312.059999999</v>
      </c>
      <c r="O237" s="3">
        <v>46000</v>
      </c>
      <c r="P237" s="60">
        <v>1429285.0414014952</v>
      </c>
      <c r="Q237" s="60">
        <f t="shared" si="184"/>
        <v>1429285.0414014952</v>
      </c>
      <c r="R237" s="69">
        <f t="shared" si="176"/>
        <v>5.7464904668034116</v>
      </c>
      <c r="T237" s="72">
        <f t="shared" si="177"/>
        <v>-2.1396374939138152E-2</v>
      </c>
      <c r="U237" s="72">
        <f t="shared" si="177"/>
        <v>0</v>
      </c>
      <c r="V237" s="72">
        <f t="shared" si="185"/>
        <v>0</v>
      </c>
      <c r="W237" s="72">
        <f t="shared" si="178"/>
        <v>-9.7579791430557616E-3</v>
      </c>
      <c r="Y237" s="42">
        <f t="shared" si="179"/>
        <v>-543812.94000000134</v>
      </c>
      <c r="Z237" s="42">
        <f t="shared" si="179"/>
        <v>0</v>
      </c>
      <c r="AA237" s="42">
        <f t="shared" si="180"/>
        <v>0</v>
      </c>
      <c r="AB237" s="60">
        <f t="shared" si="180"/>
        <v>-14084.36859850469</v>
      </c>
    </row>
    <row r="238" spans="1:28">
      <c r="A238" s="115">
        <f t="shared" si="174"/>
        <v>232</v>
      </c>
      <c r="B238" s="47" t="str">
        <v>Jul</v>
      </c>
      <c r="C238" s="47">
        <v>2020</v>
      </c>
      <c r="D238" s="3">
        <v>24378414</v>
      </c>
      <c r="E238" s="3">
        <v>1</v>
      </c>
      <c r="F238" s="3">
        <f t="shared" si="181"/>
        <v>24378414</v>
      </c>
      <c r="G238" s="3">
        <v>46000</v>
      </c>
      <c r="H238" s="60">
        <v>1562952.48</v>
      </c>
      <c r="I238" s="60">
        <f t="shared" si="182"/>
        <v>1562952.48</v>
      </c>
      <c r="J238" s="69">
        <f t="shared" si="175"/>
        <v>6.411214773856905</v>
      </c>
      <c r="L238" s="3">
        <v>24054857.965</v>
      </c>
      <c r="M238" s="3">
        <v>1</v>
      </c>
      <c r="N238" s="3">
        <f t="shared" si="183"/>
        <v>24054857.965</v>
      </c>
      <c r="O238" s="3">
        <v>46000</v>
      </c>
      <c r="P238" s="60">
        <v>1551393.7470821308</v>
      </c>
      <c r="Q238" s="60">
        <f t="shared" si="184"/>
        <v>1551393.7470821308</v>
      </c>
      <c r="R238" s="69">
        <f t="shared" si="176"/>
        <v>6.449398908692042</v>
      </c>
      <c r="T238" s="72">
        <f t="shared" si="177"/>
        <v>-1.3272234813962891E-2</v>
      </c>
      <c r="U238" s="72">
        <f t="shared" si="177"/>
        <v>0</v>
      </c>
      <c r="V238" s="72">
        <f t="shared" si="185"/>
        <v>0</v>
      </c>
      <c r="W238" s="72">
        <f t="shared" si="178"/>
        <v>-7.3954474405192316E-3</v>
      </c>
      <c r="Y238" s="42">
        <f t="shared" si="179"/>
        <v>-323556.03500000015</v>
      </c>
      <c r="Z238" s="42">
        <f t="shared" si="179"/>
        <v>0</v>
      </c>
      <c r="AA238" s="42">
        <f t="shared" si="180"/>
        <v>0</v>
      </c>
      <c r="AB238" s="60">
        <f t="shared" si="180"/>
        <v>-11558.732917869231</v>
      </c>
    </row>
    <row r="239" spans="1:28">
      <c r="A239" s="115">
        <f t="shared" si="174"/>
        <v>233</v>
      </c>
      <c r="B239" s="47" t="str">
        <v>Aug</v>
      </c>
      <c r="C239" s="47">
        <v>2020</v>
      </c>
      <c r="D239" s="3">
        <v>25451643</v>
      </c>
      <c r="E239" s="3">
        <v>1</v>
      </c>
      <c r="F239" s="3">
        <f t="shared" si="181"/>
        <v>25451643</v>
      </c>
      <c r="G239" s="3">
        <v>46000</v>
      </c>
      <c r="H239" s="60">
        <v>1560425.04</v>
      </c>
      <c r="I239" s="60">
        <f t="shared" si="182"/>
        <v>1560425.04</v>
      </c>
      <c r="J239" s="69">
        <f t="shared" si="175"/>
        <v>6.1309403090401666</v>
      </c>
      <c r="L239" s="3">
        <v>24696371.864999998</v>
      </c>
      <c r="M239" s="3">
        <v>1</v>
      </c>
      <c r="N239" s="3">
        <f t="shared" si="183"/>
        <v>24696371.864999998</v>
      </c>
      <c r="O239" s="3">
        <v>46000</v>
      </c>
      <c r="P239" s="60">
        <v>1538676.2337756124</v>
      </c>
      <c r="Q239" s="60">
        <f t="shared" si="184"/>
        <v>1538676.2337756124</v>
      </c>
      <c r="R239" s="69">
        <f t="shared" si="176"/>
        <v>6.230373603809567</v>
      </c>
      <c r="T239" s="72">
        <f t="shared" si="177"/>
        <v>-2.9674749681189549E-2</v>
      </c>
      <c r="U239" s="72">
        <f t="shared" si="177"/>
        <v>0</v>
      </c>
      <c r="V239" s="72">
        <f t="shared" si="185"/>
        <v>0</v>
      </c>
      <c r="W239" s="72">
        <f t="shared" si="178"/>
        <v>-1.3937744952098208E-2</v>
      </c>
      <c r="Y239" s="42">
        <f t="shared" si="179"/>
        <v>-755271.13500000164</v>
      </c>
      <c r="Z239" s="42">
        <f t="shared" si="179"/>
        <v>0</v>
      </c>
      <c r="AA239" s="42">
        <f t="shared" si="180"/>
        <v>0</v>
      </c>
      <c r="AB239" s="60">
        <f t="shared" si="180"/>
        <v>-21748.806224387605</v>
      </c>
    </row>
    <row r="240" spans="1:28">
      <c r="A240" s="115">
        <f t="shared" si="174"/>
        <v>234</v>
      </c>
      <c r="B240" s="47" t="str">
        <v>Sep</v>
      </c>
      <c r="C240" s="47">
        <v>2020</v>
      </c>
      <c r="D240" s="3">
        <v>22431633</v>
      </c>
      <c r="E240" s="3">
        <v>1</v>
      </c>
      <c r="F240" s="3">
        <f t="shared" si="181"/>
        <v>22431633</v>
      </c>
      <c r="G240" s="3">
        <v>46000</v>
      </c>
      <c r="H240" s="60">
        <v>1518716.01</v>
      </c>
      <c r="I240" s="60">
        <f t="shared" si="182"/>
        <v>1518716.01</v>
      </c>
      <c r="J240" s="69">
        <f t="shared" si="175"/>
        <v>6.7704210834761787</v>
      </c>
      <c r="L240" s="3">
        <v>22229418.190000001</v>
      </c>
      <c r="M240" s="3">
        <v>1</v>
      </c>
      <c r="N240" s="3">
        <f t="shared" si="183"/>
        <v>22229418.190000001</v>
      </c>
      <c r="O240" s="3">
        <v>46000</v>
      </c>
      <c r="P240" s="60">
        <v>1510220.5030891639</v>
      </c>
      <c r="Q240" s="60">
        <f t="shared" si="184"/>
        <v>1510220.5030891639</v>
      </c>
      <c r="R240" s="69">
        <f t="shared" si="176"/>
        <v>6.7937923079270837</v>
      </c>
      <c r="T240" s="72">
        <f t="shared" si="177"/>
        <v>-9.0147164051764817E-3</v>
      </c>
      <c r="U240" s="72">
        <f t="shared" si="177"/>
        <v>0</v>
      </c>
      <c r="V240" s="72">
        <f t="shared" si="185"/>
        <v>0</v>
      </c>
      <c r="W240" s="72">
        <f t="shared" si="178"/>
        <v>-5.5938745986064964E-3</v>
      </c>
      <c r="Y240" s="42">
        <f t="shared" si="179"/>
        <v>-202214.80999999866</v>
      </c>
      <c r="Z240" s="42">
        <f t="shared" si="179"/>
        <v>0</v>
      </c>
      <c r="AA240" s="42">
        <f t="shared" si="180"/>
        <v>0</v>
      </c>
      <c r="AB240" s="60">
        <f t="shared" si="180"/>
        <v>-8495.5069108360913</v>
      </c>
    </row>
    <row r="241" spans="1:28">
      <c r="A241" s="115">
        <f t="shared" si="174"/>
        <v>235</v>
      </c>
      <c r="B241" s="47" t="str">
        <v>Oct</v>
      </c>
      <c r="C241" s="47">
        <v>2020</v>
      </c>
      <c r="D241" s="3">
        <v>21496801</v>
      </c>
      <c r="E241" s="3">
        <v>1</v>
      </c>
      <c r="F241" s="3">
        <f t="shared" si="181"/>
        <v>21496801</v>
      </c>
      <c r="G241" s="3">
        <v>46000</v>
      </c>
      <c r="H241" s="60">
        <v>961884.60000000009</v>
      </c>
      <c r="I241" s="60">
        <f t="shared" si="182"/>
        <v>961884.60000000009</v>
      </c>
      <c r="J241" s="69">
        <f t="shared" si="175"/>
        <v>4.4745476315289894</v>
      </c>
      <c r="L241" s="3">
        <v>21496800</v>
      </c>
      <c r="M241" s="3">
        <v>1</v>
      </c>
      <c r="N241" s="3">
        <f t="shared" si="183"/>
        <v>21496800</v>
      </c>
      <c r="O241" s="3">
        <v>46000</v>
      </c>
      <c r="P241" s="60">
        <v>958631.92957199016</v>
      </c>
      <c r="Q241" s="60">
        <f t="shared" si="184"/>
        <v>958631.92957199016</v>
      </c>
      <c r="R241" s="69">
        <f t="shared" si="176"/>
        <v>4.4594168879646752</v>
      </c>
      <c r="T241" s="72">
        <f t="shared" si="177"/>
        <v>-4.65185494569198E-8</v>
      </c>
      <c r="U241" s="72">
        <f t="shared" si="177"/>
        <v>0</v>
      </c>
      <c r="V241" s="72">
        <f t="shared" si="185"/>
        <v>0</v>
      </c>
      <c r="W241" s="72">
        <f t="shared" si="178"/>
        <v>-3.3815599376577632E-3</v>
      </c>
      <c r="Y241" s="42">
        <f t="shared" si="179"/>
        <v>-1</v>
      </c>
      <c r="Z241" s="42">
        <f t="shared" si="179"/>
        <v>0</v>
      </c>
      <c r="AA241" s="42">
        <f t="shared" si="180"/>
        <v>0</v>
      </c>
      <c r="AB241" s="60">
        <f t="shared" si="180"/>
        <v>-3252.6704280099366</v>
      </c>
    </row>
    <row r="242" spans="1:28">
      <c r="A242" s="115">
        <f t="shared" si="174"/>
        <v>236</v>
      </c>
      <c r="B242" s="47" t="str">
        <v>Nov</v>
      </c>
      <c r="C242" s="47">
        <v>2020</v>
      </c>
      <c r="D242" s="3">
        <v>20775347</v>
      </c>
      <c r="E242" s="3">
        <v>1</v>
      </c>
      <c r="F242" s="3">
        <f t="shared" si="181"/>
        <v>20775347</v>
      </c>
      <c r="G242" s="3">
        <v>46000</v>
      </c>
      <c r="H242" s="60">
        <v>852962.16</v>
      </c>
      <c r="I242" s="60">
        <f t="shared" si="182"/>
        <v>852962.16</v>
      </c>
      <c r="J242" s="69">
        <f t="shared" si="175"/>
        <v>4.1056457925829113</v>
      </c>
      <c r="L242" s="3">
        <v>20775347</v>
      </c>
      <c r="M242" s="3">
        <v>1</v>
      </c>
      <c r="N242" s="3">
        <f t="shared" si="183"/>
        <v>20775347</v>
      </c>
      <c r="O242" s="3">
        <v>46000</v>
      </c>
      <c r="P242" s="60">
        <v>849709.48579834553</v>
      </c>
      <c r="Q242" s="60">
        <f t="shared" si="184"/>
        <v>849709.48579834553</v>
      </c>
      <c r="R242" s="69">
        <f t="shared" si="176"/>
        <v>4.0899893792308042</v>
      </c>
      <c r="T242" s="72">
        <f t="shared" si="177"/>
        <v>0</v>
      </c>
      <c r="U242" s="72">
        <f t="shared" si="177"/>
        <v>0</v>
      </c>
      <c r="V242" s="72">
        <f t="shared" si="185"/>
        <v>0</v>
      </c>
      <c r="W242" s="72">
        <f t="shared" si="178"/>
        <v>-3.8133862839290211E-3</v>
      </c>
      <c r="Y242" s="42">
        <f t="shared" si="179"/>
        <v>0</v>
      </c>
      <c r="Z242" s="42">
        <f t="shared" si="179"/>
        <v>0</v>
      </c>
      <c r="AA242" s="42">
        <f t="shared" si="180"/>
        <v>0</v>
      </c>
      <c r="AB242" s="60">
        <f t="shared" si="180"/>
        <v>-3252.6742016545031</v>
      </c>
    </row>
    <row r="243" spans="1:28">
      <c r="A243" s="115">
        <f t="shared" si="174"/>
        <v>237</v>
      </c>
      <c r="B243" s="47" t="str">
        <v>Dec</v>
      </c>
      <c r="C243" s="47">
        <v>2020</v>
      </c>
      <c r="D243" s="3">
        <v>25263103</v>
      </c>
      <c r="E243" s="3">
        <v>1</v>
      </c>
      <c r="F243" s="3">
        <f t="shared" si="181"/>
        <v>25263103</v>
      </c>
      <c r="G243" s="3">
        <v>46000</v>
      </c>
      <c r="H243" s="60">
        <v>873951.28</v>
      </c>
      <c r="I243" s="60">
        <f t="shared" si="182"/>
        <v>873951.28</v>
      </c>
      <c r="J243" s="69">
        <f t="shared" si="175"/>
        <v>3.4593980003169054</v>
      </c>
      <c r="L243" s="3">
        <v>25263103</v>
      </c>
      <c r="M243" s="3">
        <v>1</v>
      </c>
      <c r="N243" s="3">
        <f t="shared" si="183"/>
        <v>25263103</v>
      </c>
      <c r="O243" s="3">
        <v>46000</v>
      </c>
      <c r="P243" s="60">
        <v>870698.61514807958</v>
      </c>
      <c r="Q243" s="60">
        <f t="shared" si="184"/>
        <v>870698.61514807958</v>
      </c>
      <c r="R243" s="69">
        <f t="shared" si="176"/>
        <v>3.4465228406347372</v>
      </c>
      <c r="T243" s="72">
        <f t="shared" si="177"/>
        <v>0</v>
      </c>
      <c r="U243" s="72">
        <f t="shared" si="177"/>
        <v>0</v>
      </c>
      <c r="V243" s="72">
        <f t="shared" si="185"/>
        <v>0</v>
      </c>
      <c r="W243" s="72">
        <f t="shared" si="178"/>
        <v>-3.7217919652460241E-3</v>
      </c>
      <c r="Y243" s="42">
        <f t="shared" si="179"/>
        <v>0</v>
      </c>
      <c r="Z243" s="42">
        <f t="shared" si="179"/>
        <v>0</v>
      </c>
      <c r="AA243" s="42">
        <f t="shared" si="180"/>
        <v>0</v>
      </c>
      <c r="AB243" s="60">
        <f t="shared" si="180"/>
        <v>-3252.6648519204464</v>
      </c>
    </row>
    <row r="244" spans="1:28" collapsed="1">
      <c r="A244" s="115">
        <f t="shared" si="174"/>
        <v>238</v>
      </c>
      <c r="B244" s="47" t="s">
        <v>18</v>
      </c>
      <c r="D244" s="23">
        <f>SUM(D232:D243)</f>
        <v>280363953</v>
      </c>
      <c r="E244" s="23">
        <f>SUM(E232:E243)</f>
        <v>12</v>
      </c>
      <c r="F244" s="23">
        <f>D244/E244</f>
        <v>23363662.75</v>
      </c>
      <c r="G244" s="23">
        <f>SUM(G232:G243)</f>
        <v>552000</v>
      </c>
      <c r="H244" s="70">
        <f>SUM(H232:H243)</f>
        <v>13091800.699999997</v>
      </c>
      <c r="I244" s="70">
        <f>H244/E244</f>
        <v>1090983.3916666664</v>
      </c>
      <c r="J244" s="71">
        <f t="shared" si="175"/>
        <v>4.6695734454849829</v>
      </c>
      <c r="L244" s="23">
        <f>SUM(L232:L243)</f>
        <v>278539097.08000004</v>
      </c>
      <c r="M244" s="23">
        <f>SUM(M232:M243)</f>
        <v>12</v>
      </c>
      <c r="N244" s="23">
        <f>L244/M244</f>
        <v>23211591.423333336</v>
      </c>
      <c r="O244" s="23">
        <f>SUM(O232:O243)</f>
        <v>552000</v>
      </c>
      <c r="P244" s="70">
        <f>SUM(P232:P243)</f>
        <v>13009891.928819973</v>
      </c>
      <c r="Q244" s="70">
        <f>P244/M244</f>
        <v>1084157.6607349978</v>
      </c>
      <c r="R244" s="71">
        <f t="shared" si="176"/>
        <v>4.6707597120857196</v>
      </c>
      <c r="T244" s="73">
        <f t="shared" si="177"/>
        <v>-6.5088821172383238E-3</v>
      </c>
      <c r="U244" s="73">
        <f t="shared" si="177"/>
        <v>0</v>
      </c>
      <c r="V244" s="73">
        <f>IFERROR(O244/G244-1,0)</f>
        <v>0</v>
      </c>
      <c r="W244" s="73">
        <f t="shared" si="178"/>
        <v>-6.2564938969796868E-3</v>
      </c>
      <c r="Y244" s="23">
        <f>SUM(Y232:Y243)</f>
        <v>-1824855.9200000018</v>
      </c>
      <c r="Z244" s="23">
        <f>SUM(Z232:Z243)</f>
        <v>0</v>
      </c>
      <c r="AA244" s="23">
        <f>SUM(AA232:AA243)</f>
        <v>0</v>
      </c>
      <c r="AB244" s="70">
        <f>SUM(AB232:AB243)</f>
        <v>-81908.771180027281</v>
      </c>
    </row>
    <row r="245" spans="1:28" ht="30" customHeight="1">
      <c r="A245" s="115">
        <f t="shared" si="174"/>
        <v>239</v>
      </c>
      <c r="B245" s="47" t="s">
        <v>570</v>
      </c>
      <c r="J245" s="74"/>
      <c r="R245" s="74"/>
    </row>
    <row r="246" spans="1:28">
      <c r="A246" s="115">
        <f t="shared" si="174"/>
        <v>240</v>
      </c>
      <c r="B246" s="47" t="str">
        <f t="array" ref="B246:B257">TRANSPOSE('Summary - Per Book'!$D$7:$O$7)</f>
        <v>Jan</v>
      </c>
      <c r="C246" s="47">
        <f t="array" ref="C246:C257">TRANSPOSE('Summary - Per Book'!$D$8:$O$8)</f>
        <v>2020</v>
      </c>
      <c r="D246" s="3">
        <f t="array" ref="D246:D257">TRANSPOSE('Summary - Per Book'!$D$27:$O$27)</f>
        <v>266375</v>
      </c>
      <c r="E246" s="3">
        <f t="array" ref="E246:E257">TRANSPOSE('Summary - Per Book'!$D$51:$O$51)</f>
        <v>2</v>
      </c>
      <c r="F246" s="3">
        <f>D246/E246</f>
        <v>133187.5</v>
      </c>
      <c r="G246" s="3">
        <f t="array" ref="G246:G257">TRANSPOSE('Summary - Per Book'!$D$100:$O$100)</f>
        <v>1769</v>
      </c>
      <c r="H246" s="60">
        <f t="array" ref="H246:H257">TRANSPOSE('Summary - Per Book'!$D$150:$O$150)</f>
        <v>29217.22</v>
      </c>
      <c r="I246" s="60">
        <f>H246/E246</f>
        <v>14608.61</v>
      </c>
      <c r="J246" s="69">
        <f t="shared" ref="J246:J258" si="186">(H246/D246)*100</f>
        <v>10.968454246832474</v>
      </c>
      <c r="L246" s="3">
        <f t="array" ref="L246:L257">TRANSPOSE('Summary - Weather Normalized'!D26:O26)</f>
        <v>266375</v>
      </c>
      <c r="M246" s="3">
        <f t="array" ref="M246:M257">TRANSPOSE('Summary - Annualized'!$D$51:$O$51)</f>
        <v>2</v>
      </c>
      <c r="N246" s="3">
        <f>L246/M246</f>
        <v>133187.5</v>
      </c>
      <c r="O246" s="3">
        <f t="array" ref="O246:O257">TRANSPOSE('Summary - Annualized'!$D$99:$O$99)</f>
        <v>1769</v>
      </c>
      <c r="P246" s="60">
        <f t="array" ref="P246:P257">TRANSPOSE('Summary - Weather Normalized'!D146:O146)</f>
        <v>32106.506482412002</v>
      </c>
      <c r="Q246" s="60">
        <f>P246/M246</f>
        <v>16053.253241206001</v>
      </c>
      <c r="R246" s="69">
        <f t="shared" ref="R246:R258" si="187">(P246/L246)*100</f>
        <v>12.053123034223184</v>
      </c>
      <c r="T246" s="72">
        <f t="shared" ref="T246:U258" si="188">L246/D246-1</f>
        <v>0</v>
      </c>
      <c r="U246" s="72">
        <f t="shared" si="188"/>
        <v>0</v>
      </c>
      <c r="V246" s="72">
        <f>IFERROR(O246/G246-1,0)</f>
        <v>0</v>
      </c>
      <c r="W246" s="72">
        <f t="shared" ref="W246:W258" si="189">P246/H246-1</f>
        <v>9.8889849287919995E-2</v>
      </c>
      <c r="Y246" s="42">
        <f t="shared" ref="Y246:Z257" si="190">L246-D246</f>
        <v>0</v>
      </c>
      <c r="Z246" s="42">
        <f t="shared" si="190"/>
        <v>0</v>
      </c>
      <c r="AA246" s="42">
        <f t="shared" ref="AA246:AB257" si="191">O246-G246</f>
        <v>0</v>
      </c>
      <c r="AB246" s="60">
        <f t="shared" si="191"/>
        <v>2889.2864824120006</v>
      </c>
    </row>
    <row r="247" spans="1:28">
      <c r="A247" s="115">
        <f t="shared" si="174"/>
        <v>241</v>
      </c>
      <c r="B247" s="47" t="str">
        <v>Feb</v>
      </c>
      <c r="C247" s="47">
        <v>2020</v>
      </c>
      <c r="D247" s="3">
        <v>11336</v>
      </c>
      <c r="E247" s="3">
        <v>2</v>
      </c>
      <c r="F247" s="3">
        <f t="shared" ref="F247:F257" si="192">D247/E247</f>
        <v>5668</v>
      </c>
      <c r="G247" s="3">
        <v>96</v>
      </c>
      <c r="H247" s="60">
        <v>1587.99</v>
      </c>
      <c r="I247" s="60">
        <f t="shared" ref="I247:I257" si="193">H247/E247</f>
        <v>793.995</v>
      </c>
      <c r="J247" s="69">
        <f t="shared" si="186"/>
        <v>14.008380381086802</v>
      </c>
      <c r="L247" s="3">
        <v>11336</v>
      </c>
      <c r="M247" s="3">
        <v>2</v>
      </c>
      <c r="N247" s="3">
        <f t="shared" ref="N247:N257" si="194">L247/M247</f>
        <v>5668</v>
      </c>
      <c r="O247" s="3">
        <v>96</v>
      </c>
      <c r="P247" s="60">
        <v>1716.8183528111999</v>
      </c>
      <c r="Q247" s="60">
        <f t="shared" ref="Q247:Q257" si="195">P247/M247</f>
        <v>858.40917640559996</v>
      </c>
      <c r="R247" s="69">
        <f t="shared" si="187"/>
        <v>15.1448337403952</v>
      </c>
      <c r="T247" s="72">
        <f t="shared" si="188"/>
        <v>0</v>
      </c>
      <c r="U247" s="72">
        <f t="shared" si="188"/>
        <v>0</v>
      </c>
      <c r="V247" s="72">
        <f t="shared" ref="V247:V257" si="196">IFERROR(O247/G247-1,0)</f>
        <v>0</v>
      </c>
      <c r="W247" s="72">
        <f t="shared" si="189"/>
        <v>8.112667763096737E-2</v>
      </c>
      <c r="Y247" s="42">
        <f t="shared" si="190"/>
        <v>0</v>
      </c>
      <c r="Z247" s="42">
        <f t="shared" si="190"/>
        <v>0</v>
      </c>
      <c r="AA247" s="42">
        <f t="shared" si="191"/>
        <v>0</v>
      </c>
      <c r="AB247" s="60">
        <f t="shared" si="191"/>
        <v>128.82835281119992</v>
      </c>
    </row>
    <row r="248" spans="1:28">
      <c r="A248" s="115">
        <f t="shared" si="174"/>
        <v>242</v>
      </c>
      <c r="B248" s="47" t="str">
        <v>Mar</v>
      </c>
      <c r="C248" s="47">
        <v>2020</v>
      </c>
      <c r="D248" s="3">
        <v>11068</v>
      </c>
      <c r="E248" s="3">
        <v>2</v>
      </c>
      <c r="F248" s="3">
        <f t="shared" si="192"/>
        <v>5534</v>
      </c>
      <c r="G248" s="3">
        <v>96</v>
      </c>
      <c r="H248" s="60">
        <v>1581.38</v>
      </c>
      <c r="I248" s="60">
        <f t="shared" si="193"/>
        <v>790.69</v>
      </c>
      <c r="J248" s="69">
        <f t="shared" si="186"/>
        <v>14.287856884712685</v>
      </c>
      <c r="L248" s="3">
        <v>11068</v>
      </c>
      <c r="M248" s="3">
        <v>2</v>
      </c>
      <c r="N248" s="3">
        <f t="shared" si="194"/>
        <v>5534</v>
      </c>
      <c r="O248" s="3">
        <v>96</v>
      </c>
      <c r="P248" s="60">
        <v>1710.2007555885998</v>
      </c>
      <c r="Q248" s="60">
        <f t="shared" si="195"/>
        <v>855.1003777942999</v>
      </c>
      <c r="R248" s="69">
        <f t="shared" si="187"/>
        <v>15.451759627652692</v>
      </c>
      <c r="T248" s="72">
        <f t="shared" si="188"/>
        <v>0</v>
      </c>
      <c r="U248" s="72">
        <f t="shared" si="188"/>
        <v>0</v>
      </c>
      <c r="V248" s="72">
        <f t="shared" si="196"/>
        <v>0</v>
      </c>
      <c r="W248" s="72">
        <f t="shared" si="189"/>
        <v>8.1460974331659441E-2</v>
      </c>
      <c r="Y248" s="42">
        <f t="shared" si="190"/>
        <v>0</v>
      </c>
      <c r="Z248" s="42">
        <f t="shared" si="190"/>
        <v>0</v>
      </c>
      <c r="AA248" s="42">
        <f t="shared" si="191"/>
        <v>0</v>
      </c>
      <c r="AB248" s="60">
        <f t="shared" si="191"/>
        <v>128.8207555885997</v>
      </c>
    </row>
    <row r="249" spans="1:28">
      <c r="A249" s="115">
        <f t="shared" si="174"/>
        <v>243</v>
      </c>
      <c r="B249" s="47" t="str">
        <v>Apr</v>
      </c>
      <c r="C249" s="47">
        <v>2020</v>
      </c>
      <c r="D249" s="3">
        <v>8297</v>
      </c>
      <c r="E249" s="3">
        <v>2</v>
      </c>
      <c r="F249" s="3">
        <f t="shared" si="192"/>
        <v>4148.5</v>
      </c>
      <c r="G249" s="3">
        <v>90</v>
      </c>
      <c r="H249" s="60">
        <v>1434.2</v>
      </c>
      <c r="I249" s="60">
        <f t="shared" si="193"/>
        <v>717.1</v>
      </c>
      <c r="J249" s="69">
        <f t="shared" si="186"/>
        <v>17.285765939496205</v>
      </c>
      <c r="L249" s="3">
        <v>8297</v>
      </c>
      <c r="M249" s="3">
        <v>2</v>
      </c>
      <c r="N249" s="3">
        <f t="shared" si="194"/>
        <v>4148.5</v>
      </c>
      <c r="O249" s="3">
        <v>90</v>
      </c>
      <c r="P249" s="60">
        <v>1553.1324265681501</v>
      </c>
      <c r="Q249" s="60">
        <f t="shared" si="195"/>
        <v>776.56621328407505</v>
      </c>
      <c r="R249" s="69">
        <f t="shared" si="187"/>
        <v>18.7192048519724</v>
      </c>
      <c r="T249" s="72">
        <f t="shared" si="188"/>
        <v>0</v>
      </c>
      <c r="U249" s="72">
        <f t="shared" si="188"/>
        <v>0</v>
      </c>
      <c r="V249" s="72">
        <f t="shared" si="196"/>
        <v>0</v>
      </c>
      <c r="W249" s="72">
        <f t="shared" si="189"/>
        <v>8.2925970274822181E-2</v>
      </c>
      <c r="Y249" s="42">
        <f t="shared" si="190"/>
        <v>0</v>
      </c>
      <c r="Z249" s="42">
        <f t="shared" si="190"/>
        <v>0</v>
      </c>
      <c r="AA249" s="42">
        <f t="shared" si="191"/>
        <v>0</v>
      </c>
      <c r="AB249" s="60">
        <f t="shared" si="191"/>
        <v>118.93242656815005</v>
      </c>
    </row>
    <row r="250" spans="1:28">
      <c r="A250" s="115">
        <f t="shared" si="174"/>
        <v>244</v>
      </c>
      <c r="B250" s="47" t="str">
        <v>May</v>
      </c>
      <c r="C250" s="47">
        <v>2020</v>
      </c>
      <c r="D250" s="3">
        <v>5502</v>
      </c>
      <c r="E250" s="3">
        <v>2</v>
      </c>
      <c r="F250" s="3">
        <f t="shared" si="192"/>
        <v>2751</v>
      </c>
      <c r="G250" s="3">
        <v>34</v>
      </c>
      <c r="H250" s="60">
        <v>885.69</v>
      </c>
      <c r="I250" s="60">
        <f t="shared" si="193"/>
        <v>442.84500000000003</v>
      </c>
      <c r="J250" s="69">
        <f t="shared" si="186"/>
        <v>16.097600872410034</v>
      </c>
      <c r="L250" s="3">
        <v>5502</v>
      </c>
      <c r="M250" s="3">
        <v>2</v>
      </c>
      <c r="N250" s="3">
        <f t="shared" si="194"/>
        <v>2751</v>
      </c>
      <c r="O250" s="3">
        <v>34</v>
      </c>
      <c r="P250" s="60">
        <v>786.63006640160006</v>
      </c>
      <c r="Q250" s="60">
        <f t="shared" si="195"/>
        <v>393.31503320080003</v>
      </c>
      <c r="R250" s="69">
        <f t="shared" si="187"/>
        <v>14.297165874256635</v>
      </c>
      <c r="T250" s="72">
        <f t="shared" si="188"/>
        <v>0</v>
      </c>
      <c r="U250" s="72">
        <f t="shared" si="188"/>
        <v>0</v>
      </c>
      <c r="V250" s="72">
        <f t="shared" si="196"/>
        <v>0</v>
      </c>
      <c r="W250" s="72">
        <f t="shared" si="189"/>
        <v>-0.11184492723006922</v>
      </c>
      <c r="Y250" s="42">
        <f t="shared" si="190"/>
        <v>0</v>
      </c>
      <c r="Z250" s="42">
        <f t="shared" si="190"/>
        <v>0</v>
      </c>
      <c r="AA250" s="42">
        <f t="shared" si="191"/>
        <v>0</v>
      </c>
      <c r="AB250" s="60">
        <f t="shared" si="191"/>
        <v>-99.059933598399994</v>
      </c>
    </row>
    <row r="251" spans="1:28">
      <c r="A251" s="115">
        <f t="shared" si="174"/>
        <v>245</v>
      </c>
      <c r="B251" s="47" t="str">
        <v>Jun</v>
      </c>
      <c r="C251" s="47">
        <v>2020</v>
      </c>
      <c r="D251" s="3">
        <v>6047</v>
      </c>
      <c r="E251" s="3">
        <v>2</v>
      </c>
      <c r="F251" s="3">
        <f t="shared" si="192"/>
        <v>3023.5</v>
      </c>
      <c r="G251" s="3">
        <v>37</v>
      </c>
      <c r="H251" s="60">
        <v>966.37</v>
      </c>
      <c r="I251" s="60">
        <f t="shared" si="193"/>
        <v>483.185</v>
      </c>
      <c r="J251" s="69">
        <f t="shared" si="186"/>
        <v>15.980982305275344</v>
      </c>
      <c r="L251" s="3">
        <v>6047</v>
      </c>
      <c r="M251" s="3">
        <v>2</v>
      </c>
      <c r="N251" s="3">
        <f t="shared" si="194"/>
        <v>3023.5</v>
      </c>
      <c r="O251" s="3">
        <v>37</v>
      </c>
      <c r="P251" s="60">
        <v>997.85512730460016</v>
      </c>
      <c r="Q251" s="60">
        <f t="shared" si="195"/>
        <v>498.92756365230008</v>
      </c>
      <c r="R251" s="69">
        <f t="shared" si="187"/>
        <v>16.501655817836948</v>
      </c>
      <c r="T251" s="72">
        <f t="shared" si="188"/>
        <v>0</v>
      </c>
      <c r="U251" s="72">
        <f t="shared" si="188"/>
        <v>0</v>
      </c>
      <c r="V251" s="72">
        <f t="shared" si="196"/>
        <v>0</v>
      </c>
      <c r="W251" s="72">
        <f t="shared" si="189"/>
        <v>3.2580820290986079E-2</v>
      </c>
      <c r="Y251" s="42">
        <f t="shared" si="190"/>
        <v>0</v>
      </c>
      <c r="Z251" s="42">
        <f t="shared" si="190"/>
        <v>0</v>
      </c>
      <c r="AA251" s="42">
        <f t="shared" si="191"/>
        <v>0</v>
      </c>
      <c r="AB251" s="60">
        <f t="shared" si="191"/>
        <v>31.485127304600155</v>
      </c>
    </row>
    <row r="252" spans="1:28">
      <c r="A252" s="115">
        <f t="shared" si="174"/>
        <v>246</v>
      </c>
      <c r="B252" s="47" t="str">
        <v>Jul</v>
      </c>
      <c r="C252" s="47">
        <v>2020</v>
      </c>
      <c r="D252" s="3">
        <v>5683</v>
      </c>
      <c r="E252" s="3">
        <v>2</v>
      </c>
      <c r="F252" s="3">
        <f t="shared" si="192"/>
        <v>2841.5</v>
      </c>
      <c r="G252" s="3">
        <v>33</v>
      </c>
      <c r="H252" s="60">
        <v>885.27</v>
      </c>
      <c r="I252" s="60">
        <f t="shared" si="193"/>
        <v>442.63499999999999</v>
      </c>
      <c r="J252" s="69">
        <f t="shared" si="186"/>
        <v>15.577511877529474</v>
      </c>
      <c r="L252" s="3">
        <v>5683</v>
      </c>
      <c r="M252" s="3">
        <v>2</v>
      </c>
      <c r="N252" s="3">
        <f t="shared" si="194"/>
        <v>2841.5</v>
      </c>
      <c r="O252" s="3">
        <v>33</v>
      </c>
      <c r="P252" s="60">
        <v>910.15010622139994</v>
      </c>
      <c r="Q252" s="60">
        <f t="shared" si="195"/>
        <v>455.07505311069997</v>
      </c>
      <c r="R252" s="69">
        <f t="shared" si="187"/>
        <v>16.015310684874184</v>
      </c>
      <c r="T252" s="72">
        <f t="shared" si="188"/>
        <v>0</v>
      </c>
      <c r="U252" s="72">
        <f t="shared" si="188"/>
        <v>0</v>
      </c>
      <c r="V252" s="72">
        <f t="shared" si="196"/>
        <v>0</v>
      </c>
      <c r="W252" s="72">
        <f t="shared" si="189"/>
        <v>2.8104540107989573E-2</v>
      </c>
      <c r="Y252" s="42">
        <f t="shared" si="190"/>
        <v>0</v>
      </c>
      <c r="Z252" s="42">
        <f t="shared" si="190"/>
        <v>0</v>
      </c>
      <c r="AA252" s="42">
        <f t="shared" si="191"/>
        <v>0</v>
      </c>
      <c r="AB252" s="60">
        <f t="shared" si="191"/>
        <v>24.880106221399956</v>
      </c>
    </row>
    <row r="253" spans="1:28">
      <c r="A253" s="115">
        <f t="shared" si="174"/>
        <v>247</v>
      </c>
      <c r="B253" s="47" t="str">
        <v>Aug</v>
      </c>
      <c r="C253" s="47">
        <v>2020</v>
      </c>
      <c r="D253" s="3">
        <v>6109</v>
      </c>
      <c r="E253" s="3">
        <v>2</v>
      </c>
      <c r="F253" s="3">
        <f t="shared" si="192"/>
        <v>3054.5</v>
      </c>
      <c r="G253" s="3">
        <v>32</v>
      </c>
      <c r="H253" s="60">
        <v>893.88</v>
      </c>
      <c r="I253" s="60">
        <f t="shared" si="193"/>
        <v>446.94</v>
      </c>
      <c r="J253" s="69">
        <f t="shared" si="186"/>
        <v>14.632182026518251</v>
      </c>
      <c r="L253" s="3">
        <v>6109</v>
      </c>
      <c r="M253" s="3">
        <v>2</v>
      </c>
      <c r="N253" s="3">
        <f t="shared" si="194"/>
        <v>3054.5</v>
      </c>
      <c r="O253" s="3">
        <v>32</v>
      </c>
      <c r="P253" s="60">
        <v>929.34092670419989</v>
      </c>
      <c r="Q253" s="60">
        <f t="shared" si="195"/>
        <v>464.67046335209994</v>
      </c>
      <c r="R253" s="69">
        <f t="shared" si="187"/>
        <v>15.212652262304793</v>
      </c>
      <c r="T253" s="72">
        <f t="shared" si="188"/>
        <v>0</v>
      </c>
      <c r="U253" s="72">
        <f t="shared" si="188"/>
        <v>0</v>
      </c>
      <c r="V253" s="72">
        <f t="shared" si="196"/>
        <v>0</v>
      </c>
      <c r="W253" s="72">
        <f t="shared" si="189"/>
        <v>3.967079105047655E-2</v>
      </c>
      <c r="Y253" s="42">
        <f t="shared" si="190"/>
        <v>0</v>
      </c>
      <c r="Z253" s="42">
        <f t="shared" si="190"/>
        <v>0</v>
      </c>
      <c r="AA253" s="42">
        <f t="shared" si="191"/>
        <v>0</v>
      </c>
      <c r="AB253" s="60">
        <f t="shared" si="191"/>
        <v>35.460926704199892</v>
      </c>
    </row>
    <row r="254" spans="1:28">
      <c r="A254" s="115">
        <f t="shared" si="174"/>
        <v>248</v>
      </c>
      <c r="B254" s="47" t="str">
        <v>Sep</v>
      </c>
      <c r="C254" s="47">
        <v>2020</v>
      </c>
      <c r="D254" s="3">
        <v>6794</v>
      </c>
      <c r="E254" s="3">
        <v>2</v>
      </c>
      <c r="F254" s="3">
        <f t="shared" si="192"/>
        <v>3397</v>
      </c>
      <c r="G254" s="3">
        <v>48</v>
      </c>
      <c r="H254" s="60">
        <v>1155.54</v>
      </c>
      <c r="I254" s="60">
        <f t="shared" si="193"/>
        <v>577.77</v>
      </c>
      <c r="J254" s="69">
        <f t="shared" si="186"/>
        <v>17.008242566970853</v>
      </c>
      <c r="L254" s="3">
        <v>6794</v>
      </c>
      <c r="M254" s="3">
        <v>2</v>
      </c>
      <c r="N254" s="3">
        <f t="shared" si="194"/>
        <v>3397</v>
      </c>
      <c r="O254" s="3">
        <v>48</v>
      </c>
      <c r="P254" s="60">
        <v>1205.1729660351998</v>
      </c>
      <c r="Q254" s="60">
        <f t="shared" si="195"/>
        <v>602.5864830175999</v>
      </c>
      <c r="R254" s="69">
        <f t="shared" si="187"/>
        <v>17.738783721448335</v>
      </c>
      <c r="T254" s="72">
        <f t="shared" si="188"/>
        <v>0</v>
      </c>
      <c r="U254" s="72">
        <f t="shared" si="188"/>
        <v>0</v>
      </c>
      <c r="V254" s="72">
        <f t="shared" si="196"/>
        <v>0</v>
      </c>
      <c r="W254" s="72">
        <f t="shared" si="189"/>
        <v>4.2952183425238211E-2</v>
      </c>
      <c r="Y254" s="42">
        <f t="shared" si="190"/>
        <v>0</v>
      </c>
      <c r="Z254" s="42">
        <f t="shared" si="190"/>
        <v>0</v>
      </c>
      <c r="AA254" s="42">
        <f t="shared" si="191"/>
        <v>0</v>
      </c>
      <c r="AB254" s="60">
        <f t="shared" si="191"/>
        <v>49.632966035199843</v>
      </c>
    </row>
    <row r="255" spans="1:28">
      <c r="A255" s="115">
        <f t="shared" si="174"/>
        <v>249</v>
      </c>
      <c r="B255" s="47" t="str">
        <v>Oct</v>
      </c>
      <c r="C255" s="47">
        <v>2020</v>
      </c>
      <c r="D255" s="3">
        <v>7469</v>
      </c>
      <c r="E255" s="3">
        <v>2</v>
      </c>
      <c r="F255" s="3">
        <f t="shared" si="192"/>
        <v>3734.5</v>
      </c>
      <c r="G255" s="3">
        <v>107</v>
      </c>
      <c r="H255" s="60">
        <v>1963.7</v>
      </c>
      <c r="I255" s="60">
        <f t="shared" si="193"/>
        <v>981.85</v>
      </c>
      <c r="J255" s="69">
        <f t="shared" si="186"/>
        <v>26.291337528450931</v>
      </c>
      <c r="L255" s="3">
        <v>7469</v>
      </c>
      <c r="M255" s="3">
        <v>2</v>
      </c>
      <c r="N255" s="3">
        <f t="shared" si="194"/>
        <v>3734.5</v>
      </c>
      <c r="O255" s="3">
        <v>107</v>
      </c>
      <c r="P255" s="60">
        <v>1715.4394207502003</v>
      </c>
      <c r="Q255" s="60">
        <f t="shared" si="195"/>
        <v>857.71971037510014</v>
      </c>
      <c r="R255" s="69">
        <f t="shared" si="187"/>
        <v>22.967457768780296</v>
      </c>
      <c r="T255" s="72">
        <f t="shared" si="188"/>
        <v>0</v>
      </c>
      <c r="U255" s="72">
        <f t="shared" si="188"/>
        <v>0</v>
      </c>
      <c r="V255" s="72">
        <f t="shared" si="196"/>
        <v>0</v>
      </c>
      <c r="W255" s="72">
        <f t="shared" si="189"/>
        <v>-0.12642490158873543</v>
      </c>
      <c r="Y255" s="42">
        <f t="shared" si="190"/>
        <v>0</v>
      </c>
      <c r="Z255" s="42">
        <f t="shared" si="190"/>
        <v>0</v>
      </c>
      <c r="AA255" s="42">
        <f t="shared" si="191"/>
        <v>0</v>
      </c>
      <c r="AB255" s="60">
        <f t="shared" si="191"/>
        <v>-248.26057924979978</v>
      </c>
    </row>
    <row r="256" spans="1:28">
      <c r="A256" s="115">
        <f t="shared" si="174"/>
        <v>250</v>
      </c>
      <c r="B256" s="47" t="str">
        <v>Nov</v>
      </c>
      <c r="C256" s="47">
        <v>2020</v>
      </c>
      <c r="D256" s="3">
        <v>487287</v>
      </c>
      <c r="E256" s="3">
        <v>2</v>
      </c>
      <c r="F256" s="3">
        <f t="shared" si="192"/>
        <v>243643.5</v>
      </c>
      <c r="G256" s="3">
        <v>1776</v>
      </c>
      <c r="H256" s="60">
        <v>36819.54</v>
      </c>
      <c r="I256" s="60">
        <f t="shared" si="193"/>
        <v>18409.77</v>
      </c>
      <c r="J256" s="69">
        <f t="shared" si="186"/>
        <v>7.5560275566555228</v>
      </c>
      <c r="L256" s="3">
        <v>487287</v>
      </c>
      <c r="M256" s="3">
        <v>2</v>
      </c>
      <c r="N256" s="3">
        <f t="shared" si="194"/>
        <v>243643.5</v>
      </c>
      <c r="O256" s="3">
        <v>1776</v>
      </c>
      <c r="P256" s="60">
        <v>39720.374075679596</v>
      </c>
      <c r="Q256" s="60">
        <f t="shared" si="195"/>
        <v>19860.187037839798</v>
      </c>
      <c r="R256" s="69">
        <f t="shared" si="187"/>
        <v>8.1513305455880403</v>
      </c>
      <c r="T256" s="72">
        <f t="shared" si="188"/>
        <v>0</v>
      </c>
      <c r="U256" s="72">
        <f t="shared" si="188"/>
        <v>0</v>
      </c>
      <c r="V256" s="72">
        <f t="shared" si="196"/>
        <v>0</v>
      </c>
      <c r="W256" s="72">
        <f t="shared" si="189"/>
        <v>7.8785179708372066E-2</v>
      </c>
      <c r="Y256" s="42">
        <f t="shared" si="190"/>
        <v>0</v>
      </c>
      <c r="Z256" s="42">
        <f t="shared" si="190"/>
        <v>0</v>
      </c>
      <c r="AA256" s="42">
        <f t="shared" si="191"/>
        <v>0</v>
      </c>
      <c r="AB256" s="60">
        <f t="shared" si="191"/>
        <v>2900.8340756795951</v>
      </c>
    </row>
    <row r="257" spans="1:34">
      <c r="A257" s="115">
        <f t="shared" si="174"/>
        <v>251</v>
      </c>
      <c r="B257" s="47" t="str">
        <v>Dec</v>
      </c>
      <c r="C257" s="47">
        <v>2020</v>
      </c>
      <c r="D257" s="3">
        <v>774413</v>
      </c>
      <c r="E257" s="3">
        <v>2</v>
      </c>
      <c r="F257" s="3">
        <f t="shared" si="192"/>
        <v>387206.5</v>
      </c>
      <c r="G257" s="3">
        <v>1786</v>
      </c>
      <c r="H257" s="60">
        <v>46703.270000000004</v>
      </c>
      <c r="I257" s="60">
        <f t="shared" si="193"/>
        <v>23351.635000000002</v>
      </c>
      <c r="J257" s="69">
        <f t="shared" si="186"/>
        <v>6.0307962288856212</v>
      </c>
      <c r="L257" s="3">
        <v>774413</v>
      </c>
      <c r="M257" s="3">
        <v>2</v>
      </c>
      <c r="N257" s="3">
        <f t="shared" si="194"/>
        <v>387206.5</v>
      </c>
      <c r="O257" s="3">
        <v>1786</v>
      </c>
      <c r="P257" s="60">
        <v>49620.599701892403</v>
      </c>
      <c r="Q257" s="60">
        <f t="shared" si="195"/>
        <v>24810.299850946201</v>
      </c>
      <c r="R257" s="69">
        <f t="shared" si="187"/>
        <v>6.4075111990491385</v>
      </c>
      <c r="T257" s="72">
        <f t="shared" si="188"/>
        <v>0</v>
      </c>
      <c r="U257" s="72">
        <f t="shared" si="188"/>
        <v>0</v>
      </c>
      <c r="V257" s="72">
        <f t="shared" si="196"/>
        <v>0</v>
      </c>
      <c r="W257" s="72">
        <f t="shared" si="189"/>
        <v>6.2465212861805952E-2</v>
      </c>
      <c r="Y257" s="42">
        <f t="shared" si="190"/>
        <v>0</v>
      </c>
      <c r="Z257" s="42">
        <f t="shared" si="190"/>
        <v>0</v>
      </c>
      <c r="AA257" s="42">
        <f t="shared" si="191"/>
        <v>0</v>
      </c>
      <c r="AB257" s="60">
        <f t="shared" si="191"/>
        <v>2917.3297018923986</v>
      </c>
    </row>
    <row r="258" spans="1:34" collapsed="1">
      <c r="A258" s="115">
        <f t="shared" si="174"/>
        <v>252</v>
      </c>
      <c r="B258" s="47" t="s">
        <v>18</v>
      </c>
      <c r="D258" s="23">
        <f>SUM(D246:D257)</f>
        <v>1596380</v>
      </c>
      <c r="E258" s="23">
        <f>SUM(E246:E257)</f>
        <v>24</v>
      </c>
      <c r="F258" s="23">
        <f>D258/E258</f>
        <v>66515.833333333328</v>
      </c>
      <c r="G258" s="23">
        <f>SUM(G246:G257)</f>
        <v>5904</v>
      </c>
      <c r="H258" s="70">
        <f>SUM(H246:H257)</f>
        <v>124094.05</v>
      </c>
      <c r="I258" s="70">
        <f>H258/E258</f>
        <v>5170.5854166666668</v>
      </c>
      <c r="J258" s="71">
        <f t="shared" si="186"/>
        <v>7.7734655908994101</v>
      </c>
      <c r="L258" s="23">
        <f>SUM(L246:L257)</f>
        <v>1596380</v>
      </c>
      <c r="M258" s="23">
        <f>SUM(M246:M257)</f>
        <v>24</v>
      </c>
      <c r="N258" s="23">
        <f>L258/M258</f>
        <v>66515.833333333328</v>
      </c>
      <c r="O258" s="23">
        <f>SUM(O246:O257)</f>
        <v>5904</v>
      </c>
      <c r="P258" s="70">
        <f>SUM(P246:P257)</f>
        <v>132972.22040836915</v>
      </c>
      <c r="Q258" s="70">
        <f>P258/M258</f>
        <v>5540.5091836820475</v>
      </c>
      <c r="R258" s="71">
        <f t="shared" si="187"/>
        <v>8.3296095170554096</v>
      </c>
      <c r="T258" s="73">
        <f t="shared" si="188"/>
        <v>0</v>
      </c>
      <c r="U258" s="73">
        <f t="shared" si="188"/>
        <v>0</v>
      </c>
      <c r="V258" s="73">
        <f>IFERROR(O258/G258-1,0)</f>
        <v>0</v>
      </c>
      <c r="W258" s="73">
        <f t="shared" si="189"/>
        <v>7.1543884725892459E-2</v>
      </c>
      <c r="Y258" s="23">
        <f>SUM(Y246:Y257)</f>
        <v>0</v>
      </c>
      <c r="Z258" s="23">
        <f>SUM(Z246:Z257)</f>
        <v>0</v>
      </c>
      <c r="AA258" s="23">
        <f>SUM(AA246:AA257)</f>
        <v>0</v>
      </c>
      <c r="AB258" s="70">
        <f>SUM(AB246:AB257)</f>
        <v>8878.1704083691438</v>
      </c>
    </row>
    <row r="259" spans="1:34" ht="30" customHeight="1">
      <c r="A259" s="115">
        <f t="shared" si="174"/>
        <v>253</v>
      </c>
      <c r="B259" s="47" t="s">
        <v>575</v>
      </c>
      <c r="J259" s="74"/>
      <c r="R259" s="74"/>
      <c r="AD259" s="16"/>
      <c r="AE259" s="16"/>
      <c r="AF259" s="16"/>
      <c r="AG259" s="16"/>
      <c r="AH259" s="16"/>
    </row>
    <row r="260" spans="1:34">
      <c r="A260" s="115">
        <f t="shared" si="174"/>
        <v>254</v>
      </c>
      <c r="B260" s="47" t="str">
        <f t="array" ref="B260:B271">TRANSPOSE('Summary - Per Book'!$D$7:$O$7)</f>
        <v>Jan</v>
      </c>
      <c r="C260" s="47">
        <f t="array" ref="C260:C271">TRANSPOSE('Summary - Per Book'!$D$8:$O$8)</f>
        <v>2020</v>
      </c>
      <c r="D260" s="3">
        <f t="array" ref="D260:D271">TRANSPOSE('Summary - Per Book'!D28:O28)</f>
        <v>28001749</v>
      </c>
      <c r="E260" s="3">
        <f t="array" ref="E260:E271">TRANSPOSE('Summary - Per Book'!D52:O52)</f>
        <v>0</v>
      </c>
      <c r="F260" s="3">
        <f>IFERROR(D260/E260,0)</f>
        <v>0</v>
      </c>
      <c r="G260" s="3">
        <f t="array" ref="G260:G271">TRANSPOSE('Summary - Per Book'!D101:O101)</f>
        <v>61612</v>
      </c>
      <c r="H260" s="60">
        <f t="array" ref="H260:H271">TRANSPOSE('Summary - Per Book'!D151:O151)</f>
        <v>286569.05</v>
      </c>
      <c r="I260" s="60">
        <f>IFERROR(H260/E260,0)</f>
        <v>0</v>
      </c>
      <c r="J260" s="69">
        <f t="shared" ref="J260:J272" si="197">(H260/D260)*100</f>
        <v>1.023396967096591</v>
      </c>
      <c r="L260" s="3">
        <f t="array" ref="L260:L271">TRANSPOSE('Summary - Weather Normalized'!D27:O27)</f>
        <v>28001749</v>
      </c>
      <c r="M260" s="3">
        <f t="array" ref="M260:M271">TRANSPOSE('Summary - Annualized'!D52:O52)</f>
        <v>0</v>
      </c>
      <c r="N260" s="3">
        <f>IFERROR(L260/M260,0)</f>
        <v>0</v>
      </c>
      <c r="O260" s="3">
        <f t="array" ref="O260:O271">TRANSPOSE('Summary - Annualized'!D100:O100)</f>
        <v>61612</v>
      </c>
      <c r="P260" s="60">
        <f t="array" ref="P260:P271">TRANSPOSE('Summary - Weather Normalized'!D147:O147)</f>
        <v>288987.37156235479</v>
      </c>
      <c r="Q260" s="60">
        <f>IFERROR(P260/M260,0)</f>
        <v>0</v>
      </c>
      <c r="R260" s="69">
        <f t="shared" ref="R260:R272" si="198">(P260/L260)*100</f>
        <v>1.0320332903575231</v>
      </c>
      <c r="T260" s="72">
        <f t="shared" ref="T260:T272" si="199">L260/D260-1</f>
        <v>0</v>
      </c>
      <c r="U260" s="72">
        <f>IFERROR(M260/E260-1,0)</f>
        <v>0</v>
      </c>
      <c r="V260" s="72">
        <f>IFERROR(O260/G260-1,0)</f>
        <v>0</v>
      </c>
      <c r="W260" s="72">
        <f t="shared" ref="W260:W272" si="200">P260/H260-1</f>
        <v>8.4388790846561257E-3</v>
      </c>
      <c r="Y260" s="42">
        <f t="shared" ref="Y260:Z271" si="201">L260-D260</f>
        <v>0</v>
      </c>
      <c r="Z260" s="42">
        <f t="shared" si="201"/>
        <v>0</v>
      </c>
      <c r="AA260" s="42">
        <f t="shared" ref="AA260:AB271" si="202">O260-G260</f>
        <v>0</v>
      </c>
      <c r="AB260" s="60">
        <f t="shared" si="202"/>
        <v>2418.3215623548022</v>
      </c>
      <c r="AD260" s="34"/>
      <c r="AE260" s="34"/>
      <c r="AF260" s="34"/>
      <c r="AG260" s="34"/>
      <c r="AH260" s="34"/>
    </row>
    <row r="261" spans="1:34">
      <c r="A261" s="115">
        <f t="shared" si="174"/>
        <v>255</v>
      </c>
      <c r="B261" s="47" t="str">
        <v>Feb</v>
      </c>
      <c r="C261" s="47">
        <v>2020</v>
      </c>
      <c r="D261" s="3">
        <v>25112652</v>
      </c>
      <c r="E261" s="3">
        <v>0</v>
      </c>
      <c r="F261" s="3">
        <f t="shared" ref="F261:F272" si="203">IFERROR(D261/E261,0)</f>
        <v>0</v>
      </c>
      <c r="G261" s="3">
        <v>59692</v>
      </c>
      <c r="H261" s="60">
        <v>270698.06</v>
      </c>
      <c r="I261" s="60">
        <f t="shared" ref="I261:I272" si="204">IFERROR(H261/E261,0)</f>
        <v>0</v>
      </c>
      <c r="J261" s="69">
        <f t="shared" si="197"/>
        <v>1.07793497875095</v>
      </c>
      <c r="L261" s="3">
        <v>25112652</v>
      </c>
      <c r="M261" s="3">
        <v>0</v>
      </c>
      <c r="N261" s="3">
        <f t="shared" ref="N261:N272" si="205">IFERROR(L261/M261,0)</f>
        <v>0</v>
      </c>
      <c r="O261" s="3">
        <v>59692</v>
      </c>
      <c r="P261" s="60">
        <v>270016.56302135176</v>
      </c>
      <c r="Q261" s="60">
        <f t="shared" ref="Q261:Q272" si="206">IFERROR(P261/M261,0)</f>
        <v>0</v>
      </c>
      <c r="R261" s="69">
        <f t="shared" si="198"/>
        <v>1.075221219253752</v>
      </c>
      <c r="T261" s="72">
        <f t="shared" si="199"/>
        <v>0</v>
      </c>
      <c r="U261" s="72">
        <f t="shared" ref="U261:U272" si="207">IFERROR(M261/E261-1,0)</f>
        <v>0</v>
      </c>
      <c r="V261" s="72">
        <f t="shared" ref="V261:V271" si="208">IFERROR(O261/G261-1,0)</f>
        <v>0</v>
      </c>
      <c r="W261" s="72">
        <f t="shared" si="200"/>
        <v>-2.517553981170928E-3</v>
      </c>
      <c r="Y261" s="42">
        <f t="shared" si="201"/>
        <v>0</v>
      </c>
      <c r="Z261" s="42">
        <f t="shared" si="201"/>
        <v>0</v>
      </c>
      <c r="AA261" s="42">
        <f t="shared" si="202"/>
        <v>0</v>
      </c>
      <c r="AB261" s="60">
        <f t="shared" si="202"/>
        <v>-681.49697864823975</v>
      </c>
      <c r="AD261" s="34"/>
      <c r="AE261" s="34"/>
      <c r="AF261" s="34"/>
      <c r="AG261" s="34"/>
      <c r="AH261" s="34"/>
    </row>
    <row r="262" spans="1:34">
      <c r="A262" s="115">
        <f t="shared" si="174"/>
        <v>256</v>
      </c>
      <c r="B262" s="47" t="str">
        <v>Mar</v>
      </c>
      <c r="C262" s="47">
        <v>2020</v>
      </c>
      <c r="D262" s="3">
        <v>29986624</v>
      </c>
      <c r="E262" s="3">
        <v>0</v>
      </c>
      <c r="F262" s="3">
        <f t="shared" si="203"/>
        <v>0</v>
      </c>
      <c r="G262" s="3">
        <v>66324</v>
      </c>
      <c r="H262" s="60">
        <v>309421.91000000003</v>
      </c>
      <c r="I262" s="60">
        <f t="shared" si="204"/>
        <v>0</v>
      </c>
      <c r="J262" s="69">
        <f t="shared" si="197"/>
        <v>1.0318664415173913</v>
      </c>
      <c r="L262" s="3">
        <v>29986624</v>
      </c>
      <c r="M262" s="3">
        <v>0</v>
      </c>
      <c r="N262" s="3">
        <f t="shared" si="205"/>
        <v>0</v>
      </c>
      <c r="O262" s="3">
        <v>66324</v>
      </c>
      <c r="P262" s="60">
        <v>308725.33624491078</v>
      </c>
      <c r="Q262" s="60">
        <f t="shared" si="206"/>
        <v>0</v>
      </c>
      <c r="R262" s="69">
        <f t="shared" si="198"/>
        <v>1.0295434932752376</v>
      </c>
      <c r="T262" s="72">
        <f t="shared" si="199"/>
        <v>0</v>
      </c>
      <c r="U262" s="72">
        <f t="shared" si="207"/>
        <v>0</v>
      </c>
      <c r="V262" s="72">
        <f t="shared" si="208"/>
        <v>0</v>
      </c>
      <c r="W262" s="72">
        <f t="shared" si="200"/>
        <v>-2.2512101844670562E-3</v>
      </c>
      <c r="Y262" s="42">
        <f t="shared" si="201"/>
        <v>0</v>
      </c>
      <c r="Z262" s="42">
        <f t="shared" si="201"/>
        <v>0</v>
      </c>
      <c r="AA262" s="42">
        <f t="shared" si="202"/>
        <v>0</v>
      </c>
      <c r="AB262" s="60">
        <f t="shared" si="202"/>
        <v>-696.57375508925179</v>
      </c>
      <c r="AD262" s="34"/>
      <c r="AE262" s="34"/>
      <c r="AF262" s="34"/>
      <c r="AG262" s="34"/>
      <c r="AH262" s="34"/>
    </row>
    <row r="263" spans="1:34">
      <c r="A263" s="115">
        <f t="shared" si="174"/>
        <v>257</v>
      </c>
      <c r="B263" s="47" t="str">
        <v>Apr</v>
      </c>
      <c r="C263" s="47">
        <v>2020</v>
      </c>
      <c r="D263" s="3">
        <v>25501137</v>
      </c>
      <c r="E263" s="3">
        <v>0</v>
      </c>
      <c r="F263" s="3">
        <f t="shared" si="203"/>
        <v>0</v>
      </c>
      <c r="G263" s="3">
        <v>65710</v>
      </c>
      <c r="H263" s="60">
        <v>291644.40999999997</v>
      </c>
      <c r="I263" s="60">
        <f t="shared" si="204"/>
        <v>0</v>
      </c>
      <c r="J263" s="69">
        <f t="shared" si="197"/>
        <v>1.1436525751773341</v>
      </c>
      <c r="L263" s="3">
        <v>25501137</v>
      </c>
      <c r="M263" s="3">
        <v>0</v>
      </c>
      <c r="N263" s="3">
        <f t="shared" si="205"/>
        <v>0</v>
      </c>
      <c r="O263" s="3">
        <v>65710</v>
      </c>
      <c r="P263" s="60">
        <v>290568.33356324252</v>
      </c>
      <c r="Q263" s="60">
        <f t="shared" si="206"/>
        <v>0</v>
      </c>
      <c r="R263" s="69">
        <f t="shared" si="198"/>
        <v>1.1394328557320503</v>
      </c>
      <c r="T263" s="72">
        <f t="shared" si="199"/>
        <v>0</v>
      </c>
      <c r="U263" s="72">
        <f t="shared" si="207"/>
        <v>0</v>
      </c>
      <c r="V263" s="72">
        <f t="shared" si="208"/>
        <v>0</v>
      </c>
      <c r="W263" s="72">
        <f t="shared" si="200"/>
        <v>-3.6896864807299812E-3</v>
      </c>
      <c r="Y263" s="42">
        <f t="shared" si="201"/>
        <v>0</v>
      </c>
      <c r="Z263" s="42">
        <f t="shared" si="201"/>
        <v>0</v>
      </c>
      <c r="AA263" s="42">
        <f t="shared" si="202"/>
        <v>0</v>
      </c>
      <c r="AB263" s="60">
        <f t="shared" si="202"/>
        <v>-1076.0764367574593</v>
      </c>
      <c r="AD263" s="34"/>
      <c r="AE263" s="34"/>
      <c r="AF263" s="34"/>
      <c r="AG263" s="34"/>
      <c r="AH263" s="34"/>
    </row>
    <row r="264" spans="1:34">
      <c r="A264" s="115">
        <f t="shared" si="174"/>
        <v>258</v>
      </c>
      <c r="B264" s="47" t="str">
        <v>May</v>
      </c>
      <c r="C264" s="47">
        <v>2020</v>
      </c>
      <c r="D264" s="3">
        <v>27988101</v>
      </c>
      <c r="E264" s="3">
        <v>0</v>
      </c>
      <c r="F264" s="3">
        <f t="shared" si="203"/>
        <v>0</v>
      </c>
      <c r="G264" s="3">
        <v>76112</v>
      </c>
      <c r="H264" s="60">
        <v>328174.27</v>
      </c>
      <c r="I264" s="60">
        <f t="shared" si="204"/>
        <v>0</v>
      </c>
      <c r="J264" s="69">
        <f t="shared" si="197"/>
        <v>1.1725492558426884</v>
      </c>
      <c r="L264" s="3">
        <v>27988101</v>
      </c>
      <c r="M264" s="3">
        <v>0</v>
      </c>
      <c r="N264" s="3">
        <f t="shared" si="205"/>
        <v>0</v>
      </c>
      <c r="O264" s="3">
        <v>76112</v>
      </c>
      <c r="P264" s="60">
        <v>327057.32907428168</v>
      </c>
      <c r="Q264" s="60">
        <f t="shared" si="206"/>
        <v>0</v>
      </c>
      <c r="R264" s="69">
        <f t="shared" si="198"/>
        <v>1.1685584851729729</v>
      </c>
      <c r="T264" s="72">
        <f t="shared" si="199"/>
        <v>0</v>
      </c>
      <c r="U264" s="72">
        <f t="shared" si="207"/>
        <v>0</v>
      </c>
      <c r="V264" s="72">
        <f t="shared" si="208"/>
        <v>0</v>
      </c>
      <c r="W264" s="72">
        <f t="shared" si="200"/>
        <v>-3.4034993837827043E-3</v>
      </c>
      <c r="Y264" s="42">
        <f t="shared" si="201"/>
        <v>0</v>
      </c>
      <c r="Z264" s="42">
        <f t="shared" si="201"/>
        <v>0</v>
      </c>
      <c r="AA264" s="42">
        <f t="shared" si="202"/>
        <v>0</v>
      </c>
      <c r="AB264" s="60">
        <f t="shared" si="202"/>
        <v>-1116.9409257183434</v>
      </c>
      <c r="AD264" s="34"/>
      <c r="AE264" s="34"/>
      <c r="AF264" s="34"/>
      <c r="AG264" s="34"/>
      <c r="AH264" s="34"/>
    </row>
    <row r="265" spans="1:34">
      <c r="A265" s="115">
        <f t="shared" si="174"/>
        <v>259</v>
      </c>
      <c r="B265" s="47" t="str">
        <v>Jun</v>
      </c>
      <c r="C265" s="47">
        <v>2020</v>
      </c>
      <c r="D265" s="3">
        <v>40594646</v>
      </c>
      <c r="E265" s="3">
        <v>0</v>
      </c>
      <c r="F265" s="3">
        <f t="shared" si="203"/>
        <v>0</v>
      </c>
      <c r="G265" s="3">
        <v>84379</v>
      </c>
      <c r="H265" s="60">
        <v>409525.25</v>
      </c>
      <c r="I265" s="60">
        <f t="shared" si="204"/>
        <v>0</v>
      </c>
      <c r="J265" s="69">
        <f t="shared" si="197"/>
        <v>1.0088159162663963</v>
      </c>
      <c r="L265" s="3">
        <v>40594646</v>
      </c>
      <c r="M265" s="3">
        <v>0</v>
      </c>
      <c r="N265" s="3">
        <f t="shared" si="205"/>
        <v>0</v>
      </c>
      <c r="O265" s="3">
        <v>84379</v>
      </c>
      <c r="P265" s="60">
        <v>408363.07914565335</v>
      </c>
      <c r="Q265" s="60">
        <f t="shared" si="206"/>
        <v>0</v>
      </c>
      <c r="R265" s="69">
        <f t="shared" si="198"/>
        <v>1.0059530489455515</v>
      </c>
      <c r="T265" s="72">
        <f t="shared" si="199"/>
        <v>0</v>
      </c>
      <c r="U265" s="72">
        <f t="shared" si="207"/>
        <v>0</v>
      </c>
      <c r="V265" s="72">
        <f t="shared" si="208"/>
        <v>0</v>
      </c>
      <c r="W265" s="72">
        <f t="shared" si="200"/>
        <v>-2.8378490809704005E-3</v>
      </c>
      <c r="Y265" s="42">
        <f t="shared" si="201"/>
        <v>0</v>
      </c>
      <c r="Z265" s="42">
        <f t="shared" si="201"/>
        <v>0</v>
      </c>
      <c r="AA265" s="42">
        <f t="shared" si="202"/>
        <v>0</v>
      </c>
      <c r="AB265" s="60">
        <f t="shared" si="202"/>
        <v>-1162.170854346652</v>
      </c>
      <c r="AD265" s="34"/>
      <c r="AE265" s="34"/>
      <c r="AF265" s="34"/>
      <c r="AG265" s="34"/>
      <c r="AH265" s="34"/>
    </row>
    <row r="266" spans="1:34">
      <c r="A266" s="115">
        <f t="shared" si="174"/>
        <v>260</v>
      </c>
      <c r="B266" s="47" t="str">
        <v>Jul</v>
      </c>
      <c r="C266" s="47">
        <v>2020</v>
      </c>
      <c r="D266" s="3">
        <v>43267963</v>
      </c>
      <c r="E266" s="3">
        <v>0</v>
      </c>
      <c r="F266" s="3">
        <f t="shared" si="203"/>
        <v>0</v>
      </c>
      <c r="G266" s="3">
        <v>93923</v>
      </c>
      <c r="H266" s="60">
        <v>441356.85</v>
      </c>
      <c r="I266" s="60">
        <f t="shared" si="204"/>
        <v>0</v>
      </c>
      <c r="J266" s="69">
        <f t="shared" si="197"/>
        <v>1.0200546071466317</v>
      </c>
      <c r="L266" s="3">
        <v>43267963</v>
      </c>
      <c r="M266" s="3">
        <v>0</v>
      </c>
      <c r="N266" s="3">
        <f t="shared" si="205"/>
        <v>0</v>
      </c>
      <c r="O266" s="3">
        <v>93923</v>
      </c>
      <c r="P266" s="60">
        <v>442471.33049397892</v>
      </c>
      <c r="Q266" s="60">
        <f t="shared" si="206"/>
        <v>0</v>
      </c>
      <c r="R266" s="69">
        <f t="shared" si="198"/>
        <v>1.0226303708681153</v>
      </c>
      <c r="T266" s="72">
        <f t="shared" si="199"/>
        <v>0</v>
      </c>
      <c r="U266" s="72">
        <f t="shared" si="207"/>
        <v>0</v>
      </c>
      <c r="V266" s="72">
        <f t="shared" si="208"/>
        <v>0</v>
      </c>
      <c r="W266" s="72">
        <f t="shared" si="200"/>
        <v>2.5251233644134619E-3</v>
      </c>
      <c r="Y266" s="42">
        <f t="shared" si="201"/>
        <v>0</v>
      </c>
      <c r="Z266" s="42">
        <f t="shared" si="201"/>
        <v>0</v>
      </c>
      <c r="AA266" s="42">
        <f t="shared" si="202"/>
        <v>0</v>
      </c>
      <c r="AB266" s="60">
        <f t="shared" si="202"/>
        <v>1114.4804939789465</v>
      </c>
      <c r="AD266" s="34"/>
      <c r="AE266" s="34"/>
      <c r="AF266" s="34"/>
      <c r="AG266" s="34"/>
      <c r="AH266" s="34"/>
    </row>
    <row r="267" spans="1:34">
      <c r="A267" s="115">
        <f t="shared" si="174"/>
        <v>261</v>
      </c>
      <c r="B267" s="47" t="str">
        <v>Aug</v>
      </c>
      <c r="C267" s="47">
        <v>2020</v>
      </c>
      <c r="D267" s="3">
        <v>43473618</v>
      </c>
      <c r="E267" s="3">
        <v>0</v>
      </c>
      <c r="F267" s="3">
        <f t="shared" si="203"/>
        <v>0</v>
      </c>
      <c r="G267" s="3">
        <v>95577</v>
      </c>
      <c r="H267" s="60">
        <v>446534.51</v>
      </c>
      <c r="I267" s="60">
        <f t="shared" si="204"/>
        <v>0</v>
      </c>
      <c r="J267" s="69">
        <f t="shared" si="197"/>
        <v>1.0271390570713486</v>
      </c>
      <c r="L267" s="3">
        <v>43473618</v>
      </c>
      <c r="M267" s="3">
        <v>0</v>
      </c>
      <c r="N267" s="3">
        <f t="shared" si="205"/>
        <v>0</v>
      </c>
      <c r="O267" s="3">
        <v>95577</v>
      </c>
      <c r="P267" s="60">
        <v>445839.73471627728</v>
      </c>
      <c r="Q267" s="60">
        <f t="shared" si="206"/>
        <v>0</v>
      </c>
      <c r="R267" s="69">
        <f t="shared" si="198"/>
        <v>1.0255409032583329</v>
      </c>
      <c r="T267" s="72">
        <f t="shared" si="199"/>
        <v>0</v>
      </c>
      <c r="U267" s="72">
        <f t="shared" si="207"/>
        <v>0</v>
      </c>
      <c r="V267" s="72">
        <f t="shared" si="208"/>
        <v>0</v>
      </c>
      <c r="W267" s="72">
        <f t="shared" si="200"/>
        <v>-1.5559274102302512E-3</v>
      </c>
      <c r="Y267" s="42">
        <f t="shared" si="201"/>
        <v>0</v>
      </c>
      <c r="Z267" s="42">
        <f t="shared" si="201"/>
        <v>0</v>
      </c>
      <c r="AA267" s="42">
        <f t="shared" si="202"/>
        <v>0</v>
      </c>
      <c r="AB267" s="60">
        <f t="shared" si="202"/>
        <v>-694.77528372273082</v>
      </c>
      <c r="AD267" s="34"/>
      <c r="AE267" s="34"/>
      <c r="AF267" s="34"/>
      <c r="AG267" s="34"/>
      <c r="AH267" s="34"/>
    </row>
    <row r="268" spans="1:34">
      <c r="A268" s="115">
        <f t="shared" si="174"/>
        <v>262</v>
      </c>
      <c r="B268" s="47" t="str">
        <v>Sep</v>
      </c>
      <c r="C268" s="47">
        <v>2020</v>
      </c>
      <c r="D268" s="3">
        <v>42085262</v>
      </c>
      <c r="E268" s="3">
        <v>0</v>
      </c>
      <c r="F268" s="3">
        <f t="shared" si="203"/>
        <v>0</v>
      </c>
      <c r="G268" s="3">
        <v>92546</v>
      </c>
      <c r="H268" s="60">
        <v>432653.15</v>
      </c>
      <c r="I268" s="60">
        <f t="shared" si="204"/>
        <v>0</v>
      </c>
      <c r="J268" s="69">
        <f t="shared" si="197"/>
        <v>1.0280395783207907</v>
      </c>
      <c r="L268" s="3">
        <v>42085262</v>
      </c>
      <c r="M268" s="3">
        <v>0</v>
      </c>
      <c r="N268" s="3">
        <f t="shared" si="205"/>
        <v>0</v>
      </c>
      <c r="O268" s="3">
        <v>92546</v>
      </c>
      <c r="P268" s="60">
        <v>431560.68988104613</v>
      </c>
      <c r="Q268" s="60">
        <f t="shared" si="206"/>
        <v>0</v>
      </c>
      <c r="R268" s="69">
        <f t="shared" si="198"/>
        <v>1.0254437524496012</v>
      </c>
      <c r="T268" s="72">
        <f t="shared" si="199"/>
        <v>0</v>
      </c>
      <c r="U268" s="72">
        <f t="shared" si="207"/>
        <v>0</v>
      </c>
      <c r="V268" s="72">
        <f t="shared" si="208"/>
        <v>0</v>
      </c>
      <c r="W268" s="72">
        <f t="shared" si="200"/>
        <v>-2.5250252285321517E-3</v>
      </c>
      <c r="Y268" s="42">
        <f t="shared" si="201"/>
        <v>0</v>
      </c>
      <c r="Z268" s="42">
        <f t="shared" si="201"/>
        <v>0</v>
      </c>
      <c r="AA268" s="42">
        <f t="shared" si="202"/>
        <v>0</v>
      </c>
      <c r="AB268" s="60">
        <f t="shared" si="202"/>
        <v>-1092.4601189538953</v>
      </c>
      <c r="AD268" s="34"/>
      <c r="AE268" s="34"/>
      <c r="AF268" s="34"/>
      <c r="AG268" s="34"/>
      <c r="AH268" s="34"/>
    </row>
    <row r="269" spans="1:34">
      <c r="A269" s="115">
        <f t="shared" si="174"/>
        <v>263</v>
      </c>
      <c r="B269" s="47" t="str">
        <v>Oct</v>
      </c>
      <c r="C269" s="47">
        <v>2020</v>
      </c>
      <c r="D269" s="3">
        <v>-16623398</v>
      </c>
      <c r="E269" s="3">
        <v>0</v>
      </c>
      <c r="F269" s="3">
        <f t="shared" si="203"/>
        <v>0</v>
      </c>
      <c r="G269" s="3">
        <v>14118</v>
      </c>
      <c r="H269" s="60">
        <v>-30954.11000000003</v>
      </c>
      <c r="I269" s="60">
        <f t="shared" si="204"/>
        <v>0</v>
      </c>
      <c r="J269" s="69">
        <f t="shared" si="197"/>
        <v>0.18620807851679921</v>
      </c>
      <c r="L269" s="3">
        <v>32775099</v>
      </c>
      <c r="M269" s="3">
        <v>0</v>
      </c>
      <c r="N269" s="3">
        <f t="shared" si="205"/>
        <v>0</v>
      </c>
      <c r="O269" s="3">
        <v>80063</v>
      </c>
      <c r="P269" s="60">
        <v>356154.86244604079</v>
      </c>
      <c r="Q269" s="60">
        <f t="shared" si="206"/>
        <v>0</v>
      </c>
      <c r="R269" s="69">
        <f t="shared" si="198"/>
        <v>1.0866629646062724</v>
      </c>
      <c r="T269" s="72">
        <f t="shared" si="199"/>
        <v>-2.9716245138328516</v>
      </c>
      <c r="U269" s="72">
        <f t="shared" si="207"/>
        <v>0</v>
      </c>
      <c r="V269" s="72">
        <f t="shared" si="208"/>
        <v>4.6709873919818667</v>
      </c>
      <c r="W269" s="72">
        <f t="shared" si="200"/>
        <v>-12.505898972577162</v>
      </c>
      <c r="Y269" s="42">
        <f t="shared" si="201"/>
        <v>49398497</v>
      </c>
      <c r="Z269" s="42">
        <f t="shared" si="201"/>
        <v>0</v>
      </c>
      <c r="AA269" s="42">
        <f t="shared" si="202"/>
        <v>65945</v>
      </c>
      <c r="AB269" s="60">
        <f t="shared" si="202"/>
        <v>387108.97244604083</v>
      </c>
      <c r="AD269" s="34"/>
      <c r="AE269" s="34"/>
      <c r="AF269" s="34"/>
      <c r="AG269" s="34"/>
      <c r="AH269" s="34"/>
    </row>
    <row r="270" spans="1:34">
      <c r="A270" s="115">
        <f t="shared" si="174"/>
        <v>264</v>
      </c>
      <c r="B270" s="47" t="str">
        <v>Nov</v>
      </c>
      <c r="C270" s="47">
        <v>2020</v>
      </c>
      <c r="D270" s="3">
        <v>15000213</v>
      </c>
      <c r="E270" s="3">
        <v>0</v>
      </c>
      <c r="F270" s="3">
        <f t="shared" si="203"/>
        <v>0</v>
      </c>
      <c r="G270" s="3">
        <v>29463</v>
      </c>
      <c r="H270" s="60">
        <v>159168.54999999999</v>
      </c>
      <c r="I270" s="60">
        <f t="shared" si="204"/>
        <v>0</v>
      </c>
      <c r="J270" s="69">
        <f t="shared" si="197"/>
        <v>1.0611085989245619</v>
      </c>
      <c r="L270" s="3">
        <v>28795733</v>
      </c>
      <c r="M270" s="3">
        <v>0</v>
      </c>
      <c r="N270" s="3">
        <f t="shared" si="205"/>
        <v>0</v>
      </c>
      <c r="O270" s="3">
        <v>68296</v>
      </c>
      <c r="P270" s="60">
        <v>308149.31277333479</v>
      </c>
      <c r="Q270" s="60">
        <f t="shared" si="206"/>
        <v>0</v>
      </c>
      <c r="R270" s="69">
        <f t="shared" si="198"/>
        <v>1.070121440469443</v>
      </c>
      <c r="T270" s="72">
        <f t="shared" si="199"/>
        <v>0.91968827375984596</v>
      </c>
      <c r="U270" s="72">
        <f t="shared" si="207"/>
        <v>0</v>
      </c>
      <c r="V270" s="72">
        <f t="shared" si="208"/>
        <v>1.3180259987102469</v>
      </c>
      <c r="W270" s="72">
        <f t="shared" si="200"/>
        <v>0.93599371718429802</v>
      </c>
      <c r="Y270" s="42">
        <f t="shared" si="201"/>
        <v>13795520</v>
      </c>
      <c r="Z270" s="42">
        <f t="shared" si="201"/>
        <v>0</v>
      </c>
      <c r="AA270" s="42">
        <f t="shared" si="202"/>
        <v>38833</v>
      </c>
      <c r="AB270" s="60">
        <f t="shared" si="202"/>
        <v>148980.76277333481</v>
      </c>
      <c r="AD270" s="34"/>
      <c r="AE270" s="34"/>
      <c r="AF270" s="34"/>
      <c r="AG270" s="34"/>
      <c r="AH270" s="34"/>
    </row>
    <row r="271" spans="1:34">
      <c r="A271" s="115">
        <f t="shared" si="174"/>
        <v>265</v>
      </c>
      <c r="B271" s="47" t="str">
        <v>Dec</v>
      </c>
      <c r="C271" s="47">
        <v>2020</v>
      </c>
      <c r="D271" s="3">
        <v>25430416</v>
      </c>
      <c r="E271" s="3">
        <v>0</v>
      </c>
      <c r="F271" s="3">
        <f t="shared" si="203"/>
        <v>0</v>
      </c>
      <c r="G271" s="3">
        <v>70419</v>
      </c>
      <c r="H271" s="60">
        <v>297432.53000000003</v>
      </c>
      <c r="I271" s="60">
        <f t="shared" si="204"/>
        <v>0</v>
      </c>
      <c r="J271" s="69">
        <f t="shared" si="197"/>
        <v>1.1695936472293651</v>
      </c>
      <c r="L271" s="3">
        <v>25430416</v>
      </c>
      <c r="M271" s="3">
        <v>0</v>
      </c>
      <c r="N271" s="3">
        <f t="shared" si="205"/>
        <v>0</v>
      </c>
      <c r="O271" s="3">
        <v>70419</v>
      </c>
      <c r="P271" s="60">
        <v>296449.4745409282</v>
      </c>
      <c r="Q271" s="60">
        <f t="shared" si="206"/>
        <v>0</v>
      </c>
      <c r="R271" s="69">
        <f t="shared" si="198"/>
        <v>1.1657279792077653</v>
      </c>
      <c r="T271" s="72">
        <f t="shared" si="199"/>
        <v>0</v>
      </c>
      <c r="U271" s="72">
        <f t="shared" si="207"/>
        <v>0</v>
      </c>
      <c r="V271" s="72">
        <f t="shared" si="208"/>
        <v>0</v>
      </c>
      <c r="W271" s="72">
        <f t="shared" si="200"/>
        <v>-3.3051376696147106E-3</v>
      </c>
      <c r="Y271" s="42">
        <f t="shared" si="201"/>
        <v>0</v>
      </c>
      <c r="Z271" s="42">
        <f t="shared" si="201"/>
        <v>0</v>
      </c>
      <c r="AA271" s="42">
        <f t="shared" si="202"/>
        <v>0</v>
      </c>
      <c r="AB271" s="60">
        <f t="shared" si="202"/>
        <v>-983.05545907182386</v>
      </c>
      <c r="AD271" s="34"/>
      <c r="AE271" s="34"/>
      <c r="AF271" s="34"/>
      <c r="AG271" s="34"/>
      <c r="AH271" s="34"/>
    </row>
    <row r="272" spans="1:34" collapsed="1">
      <c r="A272" s="115">
        <f t="shared" si="174"/>
        <v>266</v>
      </c>
      <c r="B272" s="47" t="s">
        <v>18</v>
      </c>
      <c r="D272" s="23">
        <f>SUM(D260:D271)</f>
        <v>329818983</v>
      </c>
      <c r="E272" s="23">
        <f>SUM(E260:E271)</f>
        <v>0</v>
      </c>
      <c r="F272" s="319">
        <f t="shared" si="203"/>
        <v>0</v>
      </c>
      <c r="G272" s="23">
        <f>SUM(G260:G271)</f>
        <v>809875</v>
      </c>
      <c r="H272" s="70">
        <f>SUM(H260:H271)</f>
        <v>3642224.4299999997</v>
      </c>
      <c r="I272" s="70">
        <f t="shared" si="204"/>
        <v>0</v>
      </c>
      <c r="J272" s="71">
        <f t="shared" si="197"/>
        <v>1.1043101269886577</v>
      </c>
      <c r="L272" s="23">
        <f>SUM(L260:L271)</f>
        <v>393013000</v>
      </c>
      <c r="M272" s="23">
        <f>SUM(M260:M271)</f>
        <v>0</v>
      </c>
      <c r="N272" s="319">
        <f t="shared" si="205"/>
        <v>0</v>
      </c>
      <c r="O272" s="23">
        <f>SUM(O260:O271)</f>
        <v>914653</v>
      </c>
      <c r="P272" s="70">
        <f>SUM(P260:P271)</f>
        <v>4174343.4174634013</v>
      </c>
      <c r="Q272" s="70">
        <f t="shared" si="206"/>
        <v>0</v>
      </c>
      <c r="R272" s="71">
        <f t="shared" si="198"/>
        <v>1.0621387632122605</v>
      </c>
      <c r="T272" s="73">
        <f t="shared" si="199"/>
        <v>0.19160212194335702</v>
      </c>
      <c r="U272" s="73">
        <f t="shared" si="207"/>
        <v>0</v>
      </c>
      <c r="V272" s="73">
        <f>IFERROR(O272/G272-1,0)</f>
        <v>0.12937552091372129</v>
      </c>
      <c r="W272" s="73">
        <f t="shared" si="200"/>
        <v>0.14609725394198225</v>
      </c>
      <c r="Y272" s="23">
        <f>SUM(Y260:Y271)</f>
        <v>63194017</v>
      </c>
      <c r="Z272" s="23">
        <f>SUM(Z260:Z271)</f>
        <v>0</v>
      </c>
      <c r="AA272" s="23">
        <f>SUM(AA260:AA271)</f>
        <v>104778</v>
      </c>
      <c r="AB272" s="70">
        <f>SUM(AB260:AB271)</f>
        <v>532118.98746340093</v>
      </c>
      <c r="AD272" s="34"/>
      <c r="AE272" s="34"/>
      <c r="AF272" s="34"/>
      <c r="AG272" s="34"/>
      <c r="AH272" s="34"/>
    </row>
    <row r="273" spans="1:34" ht="30" customHeight="1">
      <c r="A273" s="115">
        <f t="shared" si="174"/>
        <v>267</v>
      </c>
      <c r="B273" s="47" t="s">
        <v>574</v>
      </c>
      <c r="J273" s="74"/>
      <c r="R273" s="74"/>
      <c r="AD273" s="16"/>
      <c r="AE273" s="16"/>
      <c r="AF273" s="16"/>
      <c r="AG273" s="16"/>
      <c r="AH273" s="16"/>
    </row>
    <row r="274" spans="1:34">
      <c r="A274" s="115">
        <f t="shared" si="174"/>
        <v>268</v>
      </c>
      <c r="B274" s="47" t="str">
        <f t="array" ref="B274:B285">TRANSPOSE('Summary - Per Book'!$D$7:$O$7)</f>
        <v>Jan</v>
      </c>
      <c r="C274" s="47">
        <f t="array" ref="C274:C285">TRANSPOSE('Summary - Per Book'!$D$8:$O$8)</f>
        <v>2020</v>
      </c>
      <c r="D274" s="3">
        <f t="array" ref="D274:D285">TRANSPOSE('Summary - Per Book'!D29:O29)</f>
        <v>17117064</v>
      </c>
      <c r="E274" s="3">
        <f t="array" ref="E274:E285">TRANSPOSE('Summary - Per Book'!D53:O53)</f>
        <v>865</v>
      </c>
      <c r="F274" s="3">
        <f>D274/E274</f>
        <v>19788.513294797689</v>
      </c>
      <c r="G274" s="3">
        <f t="array" ref="G274:G285">TRANSPOSE('Summary - Per Book'!D102:O102)</f>
        <v>51014</v>
      </c>
      <c r="H274" s="60">
        <f t="array" ref="H274:H285">TRANSPOSE('Summary - Per Book'!D152:O152)</f>
        <v>1347649.1099999982</v>
      </c>
      <c r="I274" s="60">
        <f>H274/E274</f>
        <v>1557.9758497109806</v>
      </c>
      <c r="J274" s="69">
        <f t="shared" ref="J274:J286" si="209">(H274/D274)*100</f>
        <v>7.8731323899939749</v>
      </c>
      <c r="L274" s="3">
        <f t="array" ref="L274:L285">TRANSPOSE('Summary - Weather Normalized'!D28:O28)</f>
        <v>16674016.051376</v>
      </c>
      <c r="M274" s="3">
        <f t="array" ref="M274:M285">TRANSPOSE('Summary - Annualized'!D53:O53)</f>
        <v>846</v>
      </c>
      <c r="N274" s="3">
        <f>L274/M274</f>
        <v>19709.238831413713</v>
      </c>
      <c r="O274" s="3">
        <f t="array" ref="O274:O285">TRANSPOSE('Summary - Annualized'!D101:O101)</f>
        <v>50523</v>
      </c>
      <c r="P274" s="60">
        <f t="array" ref="P274:P285">TRANSPOSE('Summary - Weather Normalized'!D148:O148)</f>
        <v>1372900.3935546202</v>
      </c>
      <c r="Q274" s="60">
        <f>P274/M274</f>
        <v>1622.8137039652722</v>
      </c>
      <c r="R274" s="69">
        <f t="shared" ref="R274:R286" si="210">(P274/L274)*100</f>
        <v>8.2337715720342217</v>
      </c>
      <c r="T274" s="72">
        <f t="shared" ref="T274:U286" si="211">L274/D274-1</f>
        <v>-2.5883407845177175E-2</v>
      </c>
      <c r="U274" s="72">
        <f t="shared" si="211"/>
        <v>-2.1965317919075189E-2</v>
      </c>
      <c r="V274" s="72">
        <f>IFERROR(O274/G274-1,0)</f>
        <v>-9.6248088759948169E-3</v>
      </c>
      <c r="W274" s="72">
        <f t="shared" ref="W274:W286" si="212">P274/H274-1</f>
        <v>1.8737283590549714E-2</v>
      </c>
      <c r="Y274" s="42">
        <f t="shared" ref="Y274:Z285" si="213">L274-D274</f>
        <v>-443047.94862399995</v>
      </c>
      <c r="Z274" s="42">
        <f t="shared" si="213"/>
        <v>-19</v>
      </c>
      <c r="AA274" s="42">
        <f t="shared" ref="AA274:AB285" si="214">O274-G274</f>
        <v>-491</v>
      </c>
      <c r="AB274" s="60">
        <f t="shared" si="214"/>
        <v>25251.283554621972</v>
      </c>
      <c r="AD274" s="34"/>
      <c r="AE274" s="34"/>
      <c r="AF274" s="16"/>
      <c r="AG274" s="16"/>
      <c r="AH274" s="34"/>
    </row>
    <row r="275" spans="1:34">
      <c r="A275" s="115">
        <f t="shared" si="174"/>
        <v>269</v>
      </c>
      <c r="B275" s="47" t="str">
        <v>Feb</v>
      </c>
      <c r="C275" s="47">
        <v>2020</v>
      </c>
      <c r="D275" s="3">
        <v>18623790</v>
      </c>
      <c r="E275" s="3">
        <v>853</v>
      </c>
      <c r="F275" s="3">
        <f t="shared" ref="F275:F285" si="215">D275/E275</f>
        <v>21833.282532239155</v>
      </c>
      <c r="G275" s="3">
        <v>51622</v>
      </c>
      <c r="H275" s="60">
        <v>1383308.4999999986</v>
      </c>
      <c r="I275" s="60">
        <f t="shared" ref="I275:I285" si="216">H275/E275</f>
        <v>1621.6981242672903</v>
      </c>
      <c r="J275" s="69">
        <f t="shared" si="209"/>
        <v>7.427642279042014</v>
      </c>
      <c r="L275" s="3">
        <v>18168222.051376</v>
      </c>
      <c r="M275" s="3">
        <v>846</v>
      </c>
      <c r="N275" s="3">
        <f t="shared" ref="N275:N285" si="217">L275/M275</f>
        <v>21475.439777040188</v>
      </c>
      <c r="O275" s="3">
        <v>51089</v>
      </c>
      <c r="P275" s="60">
        <v>1407940.7803734646</v>
      </c>
      <c r="Q275" s="60">
        <f t="shared" ref="Q275:Q285" si="218">P275/M275</f>
        <v>1664.2326009142607</v>
      </c>
      <c r="R275" s="69">
        <f t="shared" si="210"/>
        <v>7.7494692457638248</v>
      </c>
      <c r="T275" s="72">
        <f t="shared" si="211"/>
        <v>-2.446161327119778E-2</v>
      </c>
      <c r="U275" s="72">
        <f t="shared" si="211"/>
        <v>-8.2063305978897771E-3</v>
      </c>
      <c r="V275" s="72">
        <f t="shared" ref="V275:V285" si="219">IFERROR(O275/G275-1,0)</f>
        <v>-1.0325055209019385E-2</v>
      </c>
      <c r="W275" s="72">
        <f t="shared" si="212"/>
        <v>1.7806787403869873E-2</v>
      </c>
      <c r="Y275" s="42">
        <f t="shared" si="213"/>
        <v>-455567.94862399995</v>
      </c>
      <c r="Z275" s="42">
        <f t="shared" si="213"/>
        <v>-7</v>
      </c>
      <c r="AA275" s="42">
        <f t="shared" si="214"/>
        <v>-533</v>
      </c>
      <c r="AB275" s="60">
        <f t="shared" si="214"/>
        <v>24632.280373465968</v>
      </c>
      <c r="AD275" s="34"/>
      <c r="AE275" s="34"/>
      <c r="AF275" s="16"/>
      <c r="AG275" s="16"/>
      <c r="AH275" s="34"/>
    </row>
    <row r="276" spans="1:34">
      <c r="A276" s="115">
        <f t="shared" si="174"/>
        <v>270</v>
      </c>
      <c r="B276" s="47" t="str">
        <v>Mar</v>
      </c>
      <c r="C276" s="47">
        <v>2020</v>
      </c>
      <c r="D276" s="3">
        <v>17569949</v>
      </c>
      <c r="E276" s="3">
        <v>864</v>
      </c>
      <c r="F276" s="3">
        <f t="shared" si="215"/>
        <v>20335.589120370369</v>
      </c>
      <c r="G276" s="3">
        <v>52234</v>
      </c>
      <c r="H276" s="60">
        <v>1372863.22</v>
      </c>
      <c r="I276" s="60">
        <f t="shared" si="216"/>
        <v>1588.9620601851852</v>
      </c>
      <c r="J276" s="69">
        <f t="shared" si="209"/>
        <v>7.8137006544526679</v>
      </c>
      <c r="L276" s="3">
        <v>17133551.051376</v>
      </c>
      <c r="M276" s="3">
        <v>846</v>
      </c>
      <c r="N276" s="3">
        <f t="shared" si="217"/>
        <v>20252.424410609929</v>
      </c>
      <c r="O276" s="3">
        <v>51591</v>
      </c>
      <c r="P276" s="60">
        <v>1397282.2561038551</v>
      </c>
      <c r="Q276" s="60">
        <f t="shared" si="218"/>
        <v>1651.6338724631858</v>
      </c>
      <c r="R276" s="69">
        <f t="shared" si="210"/>
        <v>8.1552402763094403</v>
      </c>
      <c r="T276" s="72">
        <f t="shared" si="211"/>
        <v>-2.4837747031821178E-2</v>
      </c>
      <c r="U276" s="72">
        <f t="shared" si="211"/>
        <v>-2.083333333333337E-2</v>
      </c>
      <c r="V276" s="72">
        <f t="shared" si="219"/>
        <v>-1.2309989661905996E-2</v>
      </c>
      <c r="W276" s="72">
        <f t="shared" si="212"/>
        <v>1.7786940277892516E-2</v>
      </c>
      <c r="Y276" s="42">
        <f t="shared" si="213"/>
        <v>-436397.94862399995</v>
      </c>
      <c r="Z276" s="42">
        <f t="shared" si="213"/>
        <v>-18</v>
      </c>
      <c r="AA276" s="42">
        <f t="shared" si="214"/>
        <v>-643</v>
      </c>
      <c r="AB276" s="60">
        <f t="shared" si="214"/>
        <v>24419.03610385512</v>
      </c>
      <c r="AD276" s="34"/>
      <c r="AE276" s="34"/>
      <c r="AF276" s="16"/>
      <c r="AG276" s="16"/>
      <c r="AH276" s="34"/>
    </row>
    <row r="277" spans="1:34">
      <c r="A277" s="115">
        <f t="shared" si="174"/>
        <v>271</v>
      </c>
      <c r="B277" s="47" t="str">
        <v>Apr</v>
      </c>
      <c r="C277" s="47">
        <v>2020</v>
      </c>
      <c r="D277" s="3">
        <v>12163362</v>
      </c>
      <c r="E277" s="3">
        <v>865</v>
      </c>
      <c r="F277" s="3">
        <f t="shared" si="215"/>
        <v>14061.690173410405</v>
      </c>
      <c r="G277" s="3">
        <v>44020</v>
      </c>
      <c r="H277" s="60">
        <v>1122706.57</v>
      </c>
      <c r="I277" s="60">
        <f t="shared" si="216"/>
        <v>1297.9266705202313</v>
      </c>
      <c r="J277" s="69">
        <f t="shared" si="209"/>
        <v>9.2302323157035051</v>
      </c>
      <c r="L277" s="3">
        <v>11761430.051376</v>
      </c>
      <c r="M277" s="3">
        <v>846</v>
      </c>
      <c r="N277" s="3">
        <f t="shared" si="217"/>
        <v>13902.399587914893</v>
      </c>
      <c r="O277" s="3">
        <v>43621</v>
      </c>
      <c r="P277" s="60">
        <v>1144035.506707862</v>
      </c>
      <c r="Q277" s="60">
        <f t="shared" si="218"/>
        <v>1352.2878329880166</v>
      </c>
      <c r="R277" s="69">
        <f t="shared" si="210"/>
        <v>9.7270102505436267</v>
      </c>
      <c r="T277" s="72">
        <f t="shared" si="211"/>
        <v>-3.3044478050065385E-2</v>
      </c>
      <c r="U277" s="72">
        <f t="shared" si="211"/>
        <v>-2.1965317919075189E-2</v>
      </c>
      <c r="V277" s="72">
        <f t="shared" si="219"/>
        <v>-9.0640617900954457E-3</v>
      </c>
      <c r="W277" s="72">
        <f t="shared" si="212"/>
        <v>1.8997783817958691E-2</v>
      </c>
      <c r="Y277" s="42">
        <f t="shared" si="213"/>
        <v>-401931.94862399995</v>
      </c>
      <c r="Z277" s="42">
        <f t="shared" si="213"/>
        <v>-19</v>
      </c>
      <c r="AA277" s="42">
        <f t="shared" si="214"/>
        <v>-399</v>
      </c>
      <c r="AB277" s="60">
        <f t="shared" si="214"/>
        <v>21328.936707861954</v>
      </c>
      <c r="AD277" s="34"/>
      <c r="AE277" s="34"/>
      <c r="AF277" s="16"/>
      <c r="AG277" s="16"/>
      <c r="AH277" s="34"/>
    </row>
    <row r="278" spans="1:34">
      <c r="A278" s="115">
        <f t="shared" si="174"/>
        <v>272</v>
      </c>
      <c r="B278" s="47" t="str">
        <v>May</v>
      </c>
      <c r="C278" s="47">
        <v>2020</v>
      </c>
      <c r="D278" s="3">
        <v>12448008</v>
      </c>
      <c r="E278" s="3">
        <v>859</v>
      </c>
      <c r="F278" s="3">
        <f t="shared" si="215"/>
        <v>14491.278230500582</v>
      </c>
      <c r="G278" s="3">
        <v>36360</v>
      </c>
      <c r="H278" s="60">
        <v>1297949.0900000001</v>
      </c>
      <c r="I278" s="60">
        <f t="shared" si="216"/>
        <v>1511.000104772992</v>
      </c>
      <c r="J278" s="69">
        <f t="shared" si="209"/>
        <v>10.426962209535857</v>
      </c>
      <c r="L278" s="3">
        <v>10999645.601743</v>
      </c>
      <c r="M278" s="3">
        <v>846</v>
      </c>
      <c r="N278" s="3">
        <f t="shared" si="217"/>
        <v>13001.945155724587</v>
      </c>
      <c r="O278" s="3">
        <v>35725</v>
      </c>
      <c r="P278" s="60">
        <v>1251085.4239437678</v>
      </c>
      <c r="Q278" s="60">
        <f t="shared" si="218"/>
        <v>1478.8243781841227</v>
      </c>
      <c r="R278" s="69">
        <f t="shared" si="210"/>
        <v>11.373870297653237</v>
      </c>
      <c r="T278" s="72">
        <f t="shared" si="211"/>
        <v>-0.1163529456485729</v>
      </c>
      <c r="U278" s="72">
        <f t="shared" si="211"/>
        <v>-1.5133876600698537E-2</v>
      </c>
      <c r="V278" s="72">
        <f t="shared" si="219"/>
        <v>-1.7464246424642504E-2</v>
      </c>
      <c r="W278" s="72">
        <f t="shared" si="212"/>
        <v>-3.6105935446383519E-2</v>
      </c>
      <c r="Y278" s="42">
        <f t="shared" si="213"/>
        <v>-1448362.3982570004</v>
      </c>
      <c r="Z278" s="42">
        <f t="shared" si="213"/>
        <v>-13</v>
      </c>
      <c r="AA278" s="42">
        <f t="shared" si="214"/>
        <v>-635</v>
      </c>
      <c r="AB278" s="60">
        <f t="shared" si="214"/>
        <v>-46863.666056232294</v>
      </c>
      <c r="AD278" s="34"/>
      <c r="AE278" s="34"/>
      <c r="AF278" s="16"/>
      <c r="AG278" s="16"/>
      <c r="AH278" s="34"/>
    </row>
    <row r="279" spans="1:34">
      <c r="A279" s="115">
        <f t="shared" si="174"/>
        <v>273</v>
      </c>
      <c r="B279" s="47" t="str">
        <v>Jun</v>
      </c>
      <c r="C279" s="47">
        <v>2020</v>
      </c>
      <c r="D279" s="3">
        <v>16187345</v>
      </c>
      <c r="E279" s="3">
        <v>856</v>
      </c>
      <c r="F279" s="3">
        <f t="shared" si="215"/>
        <v>18910.449766355141</v>
      </c>
      <c r="G279" s="3">
        <v>47261</v>
      </c>
      <c r="H279" s="60">
        <v>1652818.34</v>
      </c>
      <c r="I279" s="60">
        <f t="shared" si="216"/>
        <v>1930.8625467289721</v>
      </c>
      <c r="J279" s="69">
        <f t="shared" si="209"/>
        <v>10.210558556699693</v>
      </c>
      <c r="L279" s="3">
        <v>15461052.731206</v>
      </c>
      <c r="M279" s="3">
        <v>846</v>
      </c>
      <c r="N279" s="3">
        <f t="shared" si="217"/>
        <v>18275.476041614656</v>
      </c>
      <c r="O279" s="3">
        <v>47070</v>
      </c>
      <c r="P279" s="60">
        <v>1661903.7787317159</v>
      </c>
      <c r="Q279" s="60">
        <f t="shared" si="218"/>
        <v>1964.4252703684585</v>
      </c>
      <c r="R279" s="69">
        <f t="shared" si="210"/>
        <v>10.748969087838324</v>
      </c>
      <c r="T279" s="72">
        <f t="shared" si="211"/>
        <v>-4.486790568768384E-2</v>
      </c>
      <c r="U279" s="72">
        <f t="shared" si="211"/>
        <v>-1.1682242990654235E-2</v>
      </c>
      <c r="V279" s="72">
        <f t="shared" si="219"/>
        <v>-4.0413871902837961E-3</v>
      </c>
      <c r="W279" s="72">
        <f t="shared" si="212"/>
        <v>5.4969372688082885E-3</v>
      </c>
      <c r="Y279" s="42">
        <f t="shared" si="213"/>
        <v>-726292.26879400015</v>
      </c>
      <c r="Z279" s="42">
        <f t="shared" si="213"/>
        <v>-10</v>
      </c>
      <c r="AA279" s="42">
        <f t="shared" si="214"/>
        <v>-191</v>
      </c>
      <c r="AB279" s="60">
        <f t="shared" si="214"/>
        <v>9085.4387317157816</v>
      </c>
      <c r="AD279" s="34"/>
      <c r="AE279" s="34"/>
      <c r="AF279" s="16"/>
      <c r="AG279" s="16"/>
      <c r="AH279" s="34"/>
    </row>
    <row r="280" spans="1:34">
      <c r="A280" s="115">
        <f t="shared" si="174"/>
        <v>274</v>
      </c>
      <c r="B280" s="47" t="str">
        <v>Jul</v>
      </c>
      <c r="C280" s="47">
        <v>2020</v>
      </c>
      <c r="D280" s="3">
        <v>19556791</v>
      </c>
      <c r="E280" s="3">
        <v>858</v>
      </c>
      <c r="F280" s="3">
        <f t="shared" si="215"/>
        <v>22793.462703962705</v>
      </c>
      <c r="G280" s="3">
        <v>56052</v>
      </c>
      <c r="H280" s="60">
        <v>1955110.0499999973</v>
      </c>
      <c r="I280" s="60">
        <f t="shared" si="216"/>
        <v>2278.6830419580388</v>
      </c>
      <c r="J280" s="69">
        <f t="shared" si="209"/>
        <v>9.9970902690528174</v>
      </c>
      <c r="L280" s="3">
        <v>19010098.957074001</v>
      </c>
      <c r="M280" s="3">
        <v>846</v>
      </c>
      <c r="N280" s="3">
        <f t="shared" si="217"/>
        <v>22470.566143113476</v>
      </c>
      <c r="O280" s="3">
        <v>55781</v>
      </c>
      <c r="P280" s="60">
        <v>1976773.3748052812</v>
      </c>
      <c r="Q280" s="60">
        <f t="shared" si="218"/>
        <v>2336.6115541433583</v>
      </c>
      <c r="R280" s="69">
        <f t="shared" si="210"/>
        <v>10.398543317785771</v>
      </c>
      <c r="T280" s="72">
        <f t="shared" si="211"/>
        <v>-2.7954077073585215E-2</v>
      </c>
      <c r="U280" s="72">
        <f t="shared" si="211"/>
        <v>-1.3986013986013957E-2</v>
      </c>
      <c r="V280" s="72">
        <f t="shared" si="219"/>
        <v>-4.8347962606151151E-3</v>
      </c>
      <c r="W280" s="72">
        <f t="shared" si="212"/>
        <v>1.1080360824335056E-2</v>
      </c>
      <c r="Y280" s="42">
        <f t="shared" si="213"/>
        <v>-546692.04292599857</v>
      </c>
      <c r="Z280" s="42">
        <f t="shared" si="213"/>
        <v>-12</v>
      </c>
      <c r="AA280" s="42">
        <f t="shared" si="214"/>
        <v>-271</v>
      </c>
      <c r="AB280" s="60">
        <f t="shared" si="214"/>
        <v>21663.324805283919</v>
      </c>
      <c r="AD280" s="34"/>
      <c r="AE280" s="34"/>
      <c r="AF280" s="16"/>
      <c r="AG280" s="16"/>
      <c r="AH280" s="34"/>
    </row>
    <row r="281" spans="1:34">
      <c r="A281" s="115">
        <f t="shared" si="174"/>
        <v>275</v>
      </c>
      <c r="B281" s="47" t="str">
        <v>Aug</v>
      </c>
      <c r="C281" s="47">
        <v>2020</v>
      </c>
      <c r="D281" s="3">
        <v>21189426</v>
      </c>
      <c r="E281" s="3">
        <v>851</v>
      </c>
      <c r="F281" s="3">
        <f t="shared" si="215"/>
        <v>24899.443008225619</v>
      </c>
      <c r="G281" s="3">
        <v>68132</v>
      </c>
      <c r="H281" s="60">
        <v>2262720.169999999</v>
      </c>
      <c r="I281" s="60">
        <f t="shared" si="216"/>
        <v>2658.8956169212679</v>
      </c>
      <c r="J281" s="69">
        <f t="shared" si="209"/>
        <v>10.67853452000068</v>
      </c>
      <c r="L281" s="3">
        <v>19255015.919936001</v>
      </c>
      <c r="M281" s="3">
        <v>846</v>
      </c>
      <c r="N281" s="3">
        <f t="shared" si="217"/>
        <v>22760.066099215132</v>
      </c>
      <c r="O281" s="3">
        <v>67651</v>
      </c>
      <c r="P281" s="60">
        <v>2242784.8595670015</v>
      </c>
      <c r="Q281" s="60">
        <f t="shared" si="218"/>
        <v>2651.0459332943278</v>
      </c>
      <c r="R281" s="69">
        <f t="shared" si="210"/>
        <v>11.647795405065841</v>
      </c>
      <c r="T281" s="72">
        <f t="shared" si="211"/>
        <v>-9.1291292178655503E-2</v>
      </c>
      <c r="U281" s="72">
        <f t="shared" si="211"/>
        <v>-5.8754406580493468E-3</v>
      </c>
      <c r="V281" s="72">
        <f t="shared" si="219"/>
        <v>-7.0598250454999567E-3</v>
      </c>
      <c r="W281" s="72">
        <f t="shared" si="212"/>
        <v>-8.8103295746895238E-3</v>
      </c>
      <c r="Y281" s="42">
        <f t="shared" si="213"/>
        <v>-1934410.0800639987</v>
      </c>
      <c r="Z281" s="42">
        <f t="shared" si="213"/>
        <v>-5</v>
      </c>
      <c r="AA281" s="42">
        <f t="shared" si="214"/>
        <v>-481</v>
      </c>
      <c r="AB281" s="60">
        <f t="shared" si="214"/>
        <v>-19935.310432997532</v>
      </c>
      <c r="AD281" s="34"/>
      <c r="AE281" s="34"/>
      <c r="AF281" s="16"/>
      <c r="AG281" s="16"/>
      <c r="AH281" s="34"/>
    </row>
    <row r="282" spans="1:34">
      <c r="A282" s="115">
        <f t="shared" si="174"/>
        <v>276</v>
      </c>
      <c r="B282" s="47" t="str">
        <v>Sep</v>
      </c>
      <c r="C282" s="47">
        <v>2020</v>
      </c>
      <c r="D282" s="3">
        <v>22540662</v>
      </c>
      <c r="E282" s="3">
        <v>851</v>
      </c>
      <c r="F282" s="3">
        <f t="shared" si="215"/>
        <v>26487.264394829614</v>
      </c>
      <c r="G282" s="3">
        <v>68921</v>
      </c>
      <c r="H282" s="60">
        <v>2332537.8699999978</v>
      </c>
      <c r="I282" s="60">
        <f t="shared" si="216"/>
        <v>2740.9375675675651</v>
      </c>
      <c r="J282" s="69">
        <f t="shared" si="209"/>
        <v>10.348133830319615</v>
      </c>
      <c r="L282" s="3">
        <v>21423748.784725998</v>
      </c>
      <c r="M282" s="3">
        <v>846</v>
      </c>
      <c r="N282" s="3">
        <f t="shared" si="217"/>
        <v>25323.580123789594</v>
      </c>
      <c r="O282" s="3">
        <v>68849</v>
      </c>
      <c r="P282" s="60">
        <v>2343225.3869487247</v>
      </c>
      <c r="Q282" s="60">
        <f t="shared" si="218"/>
        <v>2769.7699609322985</v>
      </c>
      <c r="R282" s="69">
        <f t="shared" si="210"/>
        <v>10.937513366565057</v>
      </c>
      <c r="T282" s="72">
        <f t="shared" si="211"/>
        <v>-4.955103870835742E-2</v>
      </c>
      <c r="U282" s="72">
        <f t="shared" si="211"/>
        <v>-5.8754406580493468E-3</v>
      </c>
      <c r="V282" s="72">
        <f t="shared" si="219"/>
        <v>-1.0446743372847234E-3</v>
      </c>
      <c r="W282" s="72">
        <f t="shared" si="212"/>
        <v>4.5819264442326091E-3</v>
      </c>
      <c r="Y282" s="42">
        <f t="shared" si="213"/>
        <v>-1116913.2152740024</v>
      </c>
      <c r="Z282" s="42">
        <f t="shared" si="213"/>
        <v>-5</v>
      </c>
      <c r="AA282" s="42">
        <f t="shared" si="214"/>
        <v>-72</v>
      </c>
      <c r="AB282" s="60">
        <f t="shared" si="214"/>
        <v>10687.51694872696</v>
      </c>
      <c r="AD282" s="34"/>
      <c r="AE282" s="34"/>
      <c r="AF282" s="16"/>
      <c r="AG282" s="16"/>
      <c r="AH282" s="34"/>
    </row>
    <row r="283" spans="1:34">
      <c r="A283" s="115">
        <f t="shared" si="174"/>
        <v>277</v>
      </c>
      <c r="B283" s="47" t="str">
        <v>Oct</v>
      </c>
      <c r="C283" s="47">
        <v>2020</v>
      </c>
      <c r="D283" s="3">
        <v>16768983</v>
      </c>
      <c r="E283" s="3">
        <v>824</v>
      </c>
      <c r="F283" s="3">
        <f t="shared" si="215"/>
        <v>20350.707524271846</v>
      </c>
      <c r="G283" s="3">
        <v>59235</v>
      </c>
      <c r="H283" s="60">
        <v>1927406.1899999972</v>
      </c>
      <c r="I283" s="60">
        <f t="shared" si="216"/>
        <v>2339.0851820388316</v>
      </c>
      <c r="J283" s="69">
        <f t="shared" si="209"/>
        <v>11.493876462275603</v>
      </c>
      <c r="L283" s="3">
        <v>16459794.817762</v>
      </c>
      <c r="M283" s="3">
        <v>846</v>
      </c>
      <c r="N283" s="3">
        <f t="shared" si="217"/>
        <v>19456.022243217496</v>
      </c>
      <c r="O283" s="3">
        <v>59114</v>
      </c>
      <c r="P283" s="60">
        <v>1967249.8823274123</v>
      </c>
      <c r="Q283" s="60">
        <f t="shared" si="218"/>
        <v>2325.3544708361846</v>
      </c>
      <c r="R283" s="69">
        <f t="shared" si="210"/>
        <v>11.951849364516528</v>
      </c>
      <c r="T283" s="72">
        <f t="shared" si="211"/>
        <v>-1.8438099808318675E-2</v>
      </c>
      <c r="U283" s="72">
        <f t="shared" si="211"/>
        <v>2.6699029126213691E-2</v>
      </c>
      <c r="V283" s="72">
        <f t="shared" si="219"/>
        <v>-2.0427112349118426E-3</v>
      </c>
      <c r="W283" s="72">
        <f t="shared" si="212"/>
        <v>2.0672182404589678E-2</v>
      </c>
      <c r="Y283" s="42">
        <f t="shared" si="213"/>
        <v>-309188.18223799951</v>
      </c>
      <c r="Z283" s="42">
        <f t="shared" si="213"/>
        <v>22</v>
      </c>
      <c r="AA283" s="42">
        <f t="shared" si="214"/>
        <v>-121</v>
      </c>
      <c r="AB283" s="60">
        <f t="shared" si="214"/>
        <v>39843.692327415105</v>
      </c>
      <c r="AD283" s="34"/>
      <c r="AE283" s="34"/>
      <c r="AF283" s="16"/>
      <c r="AG283" s="16"/>
      <c r="AH283" s="34"/>
    </row>
    <row r="284" spans="1:34">
      <c r="A284" s="115">
        <f t="shared" si="174"/>
        <v>278</v>
      </c>
      <c r="B284" s="47" t="str">
        <v>Nov</v>
      </c>
      <c r="C284" s="47">
        <v>2020</v>
      </c>
      <c r="D284" s="3">
        <v>13819447</v>
      </c>
      <c r="E284" s="3">
        <v>850</v>
      </c>
      <c r="F284" s="3">
        <f t="shared" si="215"/>
        <v>16258.17294117647</v>
      </c>
      <c r="G284" s="3">
        <v>47795</v>
      </c>
      <c r="H284" s="60">
        <v>1219593.3300000005</v>
      </c>
      <c r="I284" s="60">
        <f t="shared" si="216"/>
        <v>1434.8156823529418</v>
      </c>
      <c r="J284" s="69">
        <f t="shared" si="209"/>
        <v>8.825196333833043</v>
      </c>
      <c r="L284" s="3">
        <v>13640092.765133999</v>
      </c>
      <c r="M284" s="3">
        <v>846</v>
      </c>
      <c r="N284" s="3">
        <f t="shared" si="217"/>
        <v>16123.041093539006</v>
      </c>
      <c r="O284" s="3">
        <v>47774</v>
      </c>
      <c r="P284" s="60">
        <v>1258877.2164653949</v>
      </c>
      <c r="Q284" s="60">
        <f t="shared" si="218"/>
        <v>1488.0345348290721</v>
      </c>
      <c r="R284" s="69">
        <f t="shared" si="210"/>
        <v>9.2292423383165154</v>
      </c>
      <c r="T284" s="72">
        <f t="shared" si="211"/>
        <v>-1.2978394494801426E-2</v>
      </c>
      <c r="U284" s="72">
        <f t="shared" si="211"/>
        <v>-4.7058823529412264E-3</v>
      </c>
      <c r="V284" s="72">
        <f t="shared" si="219"/>
        <v>-4.3937650381842275E-4</v>
      </c>
      <c r="W284" s="72">
        <f t="shared" si="212"/>
        <v>3.2210643908157754E-2</v>
      </c>
      <c r="Y284" s="42">
        <f t="shared" si="213"/>
        <v>-179354.23486600071</v>
      </c>
      <c r="Z284" s="42">
        <f t="shared" si="213"/>
        <v>-4</v>
      </c>
      <c r="AA284" s="42">
        <f t="shared" si="214"/>
        <v>-21</v>
      </c>
      <c r="AB284" s="60">
        <f t="shared" si="214"/>
        <v>39283.886465394404</v>
      </c>
      <c r="AD284" s="34"/>
      <c r="AE284" s="34"/>
      <c r="AF284" s="16"/>
      <c r="AG284" s="16"/>
      <c r="AH284" s="34"/>
    </row>
    <row r="285" spans="1:34">
      <c r="A285" s="115">
        <f t="shared" si="174"/>
        <v>279</v>
      </c>
      <c r="B285" s="47" t="str">
        <v>Dec</v>
      </c>
      <c r="C285" s="47">
        <v>2020</v>
      </c>
      <c r="D285" s="3">
        <v>13195685</v>
      </c>
      <c r="E285" s="3">
        <v>846</v>
      </c>
      <c r="F285" s="3">
        <f t="shared" si="215"/>
        <v>15597.736406619386</v>
      </c>
      <c r="G285" s="3">
        <v>39792</v>
      </c>
      <c r="H285" s="60">
        <v>1063664.4100000006</v>
      </c>
      <c r="I285" s="60">
        <f t="shared" si="216"/>
        <v>1257.2865366430267</v>
      </c>
      <c r="J285" s="69">
        <f t="shared" si="209"/>
        <v>8.0606987056753834</v>
      </c>
      <c r="L285" s="3">
        <v>13253885.602914</v>
      </c>
      <c r="M285" s="3">
        <v>846</v>
      </c>
      <c r="N285" s="3">
        <f t="shared" si="217"/>
        <v>15666.531445524823</v>
      </c>
      <c r="O285" s="3">
        <v>39792</v>
      </c>
      <c r="P285" s="60">
        <v>1102440.6772421733</v>
      </c>
      <c r="Q285" s="60">
        <f t="shared" si="218"/>
        <v>1303.12136789855</v>
      </c>
      <c r="R285" s="69">
        <f t="shared" si="210"/>
        <v>8.3178677579636773</v>
      </c>
      <c r="T285" s="72">
        <f t="shared" si="211"/>
        <v>4.4105783757342198E-3</v>
      </c>
      <c r="U285" s="72">
        <f t="shared" si="211"/>
        <v>0</v>
      </c>
      <c r="V285" s="72">
        <f t="shared" si="219"/>
        <v>0</v>
      </c>
      <c r="W285" s="72">
        <f t="shared" si="212"/>
        <v>3.6455358360794277E-2</v>
      </c>
      <c r="Y285" s="42">
        <f t="shared" si="213"/>
        <v>58200.60291399993</v>
      </c>
      <c r="Z285" s="42">
        <f t="shared" si="213"/>
        <v>0</v>
      </c>
      <c r="AA285" s="42">
        <f t="shared" si="214"/>
        <v>0</v>
      </c>
      <c r="AB285" s="60">
        <f t="shared" si="214"/>
        <v>38776.267242172733</v>
      </c>
      <c r="AD285" s="34"/>
      <c r="AE285" s="34"/>
      <c r="AF285" s="16"/>
      <c r="AG285" s="16"/>
      <c r="AH285" s="34"/>
    </row>
    <row r="286" spans="1:34" collapsed="1">
      <c r="A286" s="115">
        <f t="shared" si="174"/>
        <v>280</v>
      </c>
      <c r="B286" s="47" t="s">
        <v>18</v>
      </c>
      <c r="D286" s="23">
        <f>SUM(D274:D285)</f>
        <v>201180512</v>
      </c>
      <c r="E286" s="23">
        <f>SUM(E274:E285)</f>
        <v>10242</v>
      </c>
      <c r="F286" s="23">
        <f>D286/E286</f>
        <v>19642.697910564344</v>
      </c>
      <c r="G286" s="23">
        <f>SUM(G274:G285)</f>
        <v>622438</v>
      </c>
      <c r="H286" s="70">
        <f>SUM(H274:H285)</f>
        <v>18938326.84999999</v>
      </c>
      <c r="I286" s="70">
        <f>H286/E286</f>
        <v>1849.0848320640491</v>
      </c>
      <c r="J286" s="71">
        <f t="shared" si="209"/>
        <v>9.4135990915461996</v>
      </c>
      <c r="L286" s="23">
        <f>SUM(L274:L285)</f>
        <v>193240554.38599899</v>
      </c>
      <c r="M286" s="23">
        <f>SUM(M274:M285)</f>
        <v>10152</v>
      </c>
      <c r="N286" s="23">
        <f>L286/M286</f>
        <v>19034.727579393122</v>
      </c>
      <c r="O286" s="23">
        <f>SUM(O274:O285)</f>
        <v>618580</v>
      </c>
      <c r="P286" s="70">
        <f>SUM(P274:P285)</f>
        <v>19126499.536771275</v>
      </c>
      <c r="Q286" s="70">
        <f>P286/M286</f>
        <v>1884.0129567347592</v>
      </c>
      <c r="R286" s="71">
        <f t="shared" si="210"/>
        <v>9.8977668520687399</v>
      </c>
      <c r="T286" s="73">
        <f t="shared" si="211"/>
        <v>-3.9466832721854361E-2</v>
      </c>
      <c r="U286" s="73">
        <f t="shared" si="211"/>
        <v>-8.7873462214411724E-3</v>
      </c>
      <c r="V286" s="73">
        <f>IFERROR(O286/G286-1,0)</f>
        <v>-6.1982076929750773E-3</v>
      </c>
      <c r="W286" s="73">
        <f t="shared" si="212"/>
        <v>9.9360776831922681E-3</v>
      </c>
      <c r="Y286" s="23">
        <f>SUM(Y274:Y285)</f>
        <v>-7939957.6140010003</v>
      </c>
      <c r="Z286" s="23">
        <f>SUM(Z274:Z285)</f>
        <v>-90</v>
      </c>
      <c r="AA286" s="23">
        <f>SUM(AA274:AA285)</f>
        <v>-3858</v>
      </c>
      <c r="AB286" s="70">
        <f>SUM(AB274:AB285)</f>
        <v>188172.68677128409</v>
      </c>
      <c r="AD286" s="34"/>
      <c r="AE286" s="34"/>
      <c r="AF286" s="34"/>
      <c r="AG286" s="34"/>
      <c r="AH286" s="34"/>
    </row>
    <row r="287" spans="1:34" ht="25" customHeight="1">
      <c r="A287" s="115">
        <f t="shared" si="174"/>
        <v>281</v>
      </c>
      <c r="B287" s="47" t="s">
        <v>158</v>
      </c>
      <c r="J287" s="74"/>
      <c r="L287" s="117"/>
      <c r="R287" s="74"/>
    </row>
    <row r="288" spans="1:34">
      <c r="A288" s="115">
        <f t="shared" ref="A288:A300" si="220">A287+1</f>
        <v>282</v>
      </c>
      <c r="B288" s="47" t="str">
        <f>B260</f>
        <v>Jan</v>
      </c>
      <c r="C288" s="47">
        <f>C260</f>
        <v>2020</v>
      </c>
      <c r="D288" s="3">
        <f t="shared" ref="D288:E299" si="221">SUMIF($B$7:$B$286,$B288,D$7:D$286)</f>
        <v>481657254</v>
      </c>
      <c r="E288" s="3">
        <f t="shared" si="221"/>
        <v>332129</v>
      </c>
      <c r="G288" s="3">
        <f t="shared" ref="G288:H299" si="222">SUMIF($B$7:$B$286,$B288,G$7:G$286)</f>
        <v>681907</v>
      </c>
      <c r="H288" s="60">
        <f t="shared" si="222"/>
        <v>34325357.859999999</v>
      </c>
      <c r="I288" s="60">
        <f>H288/E288</f>
        <v>103.34947523402052</v>
      </c>
      <c r="J288" s="69">
        <f t="shared" ref="J288:J300" si="223">(H288/D288)*100</f>
        <v>7.126511139392079</v>
      </c>
      <c r="L288" s="3">
        <f t="shared" ref="L288:M299" si="224">SUMIF($B$7:$B$286,$B288,L$7:L$286)</f>
        <v>487608995.34052306</v>
      </c>
      <c r="M288" s="3">
        <f t="shared" si="224"/>
        <v>338765</v>
      </c>
      <c r="O288" s="3">
        <f t="shared" ref="O288:P299" si="225">SUMIF($B$7:$B$286,$B288,O$7:O$286)</f>
        <v>676643</v>
      </c>
      <c r="P288" s="60">
        <f t="shared" si="225"/>
        <v>35952639.143458754</v>
      </c>
      <c r="Q288" s="60">
        <f>P288/M288</f>
        <v>106.1285526647049</v>
      </c>
      <c r="R288" s="69">
        <f t="shared" ref="R288:R300" si="226">(P288/L288)*100</f>
        <v>7.3732518241077836</v>
      </c>
      <c r="T288" s="72">
        <f t="shared" ref="T288:U301" si="227">L288/D288-1</f>
        <v>1.2356797891230453E-2</v>
      </c>
      <c r="U288" s="72">
        <f t="shared" si="227"/>
        <v>1.9980188420764211E-2</v>
      </c>
      <c r="V288" s="72">
        <f>IFERROR(O288/G288-1,0)</f>
        <v>-7.719527736186893E-3</v>
      </c>
      <c r="W288" s="72">
        <f t="shared" ref="W288:W301" si="228">P288/H288-1</f>
        <v>4.7407554790712236E-2</v>
      </c>
      <c r="Y288" s="42">
        <f t="shared" ref="Y288:Z299" si="229">L288-D288</f>
        <v>5951741.3405230641</v>
      </c>
      <c r="Z288" s="42">
        <f t="shared" si="229"/>
        <v>6636</v>
      </c>
      <c r="AA288" s="42">
        <f t="shared" ref="AA288:AB299" si="230">O288-G288</f>
        <v>-5264</v>
      </c>
      <c r="AB288" s="60">
        <f t="shared" si="230"/>
        <v>1627281.2834587544</v>
      </c>
    </row>
    <row r="289" spans="1:28">
      <c r="A289" s="115">
        <f t="shared" si="220"/>
        <v>283</v>
      </c>
      <c r="B289" s="47" t="str">
        <f t="shared" ref="B289:C300" si="231">B261</f>
        <v>Feb</v>
      </c>
      <c r="C289" s="47">
        <f t="shared" si="231"/>
        <v>2020</v>
      </c>
      <c r="D289" s="3">
        <f t="shared" si="221"/>
        <v>435653617</v>
      </c>
      <c r="E289" s="3">
        <f t="shared" si="221"/>
        <v>332426</v>
      </c>
      <c r="G289" s="3">
        <f t="shared" si="222"/>
        <v>676107</v>
      </c>
      <c r="H289" s="60">
        <f t="shared" si="222"/>
        <v>31409204.750000007</v>
      </c>
      <c r="I289" s="60">
        <f t="shared" ref="I289:I299" si="232">H289/E289</f>
        <v>94.484801880719345</v>
      </c>
      <c r="J289" s="69">
        <f t="shared" si="223"/>
        <v>7.2096738152411595</v>
      </c>
      <c r="L289" s="3">
        <f t="shared" si="224"/>
        <v>434936801.58538204</v>
      </c>
      <c r="M289" s="3">
        <f t="shared" si="224"/>
        <v>338765</v>
      </c>
      <c r="O289" s="3">
        <f t="shared" si="225"/>
        <v>666288</v>
      </c>
      <c r="P289" s="60">
        <f t="shared" si="225"/>
        <v>32368301.583704583</v>
      </c>
      <c r="Q289" s="60">
        <f t="shared" ref="Q289:Q299" si="233">P289/M289</f>
        <v>95.547950891339369</v>
      </c>
      <c r="R289" s="69">
        <f t="shared" si="226"/>
        <v>7.4420700813817868</v>
      </c>
      <c r="T289" s="72">
        <f t="shared" si="227"/>
        <v>-1.6453792339751194E-3</v>
      </c>
      <c r="U289" s="72">
        <f t="shared" si="227"/>
        <v>1.9068905560936766E-2</v>
      </c>
      <c r="V289" s="72">
        <f t="shared" ref="V289:V299" si="234">IFERROR(O289/G289-1,0)</f>
        <v>-1.4522849193988496E-2</v>
      </c>
      <c r="W289" s="72">
        <f t="shared" si="228"/>
        <v>3.053553381368479E-2</v>
      </c>
      <c r="Y289" s="42">
        <f t="shared" si="229"/>
        <v>-716815.41461795568</v>
      </c>
      <c r="Z289" s="42">
        <f t="shared" si="229"/>
        <v>6339</v>
      </c>
      <c r="AA289" s="42">
        <f t="shared" si="230"/>
        <v>-9819</v>
      </c>
      <c r="AB289" s="60">
        <f t="shared" si="230"/>
        <v>959096.8337045759</v>
      </c>
    </row>
    <row r="290" spans="1:28">
      <c r="A290" s="115">
        <f t="shared" si="220"/>
        <v>284</v>
      </c>
      <c r="B290" s="47" t="str">
        <f t="shared" si="231"/>
        <v>Mar</v>
      </c>
      <c r="C290" s="47">
        <f t="shared" si="231"/>
        <v>2020</v>
      </c>
      <c r="D290" s="3">
        <f t="shared" si="221"/>
        <v>423783380</v>
      </c>
      <c r="E290" s="3">
        <f t="shared" si="221"/>
        <v>333139</v>
      </c>
      <c r="G290" s="3">
        <f t="shared" si="222"/>
        <v>692216</v>
      </c>
      <c r="H290" s="60">
        <f t="shared" si="222"/>
        <v>29693951.669999998</v>
      </c>
      <c r="I290" s="60">
        <f t="shared" si="232"/>
        <v>89.133820027075785</v>
      </c>
      <c r="J290" s="69">
        <f t="shared" si="223"/>
        <v>7.0068702717883831</v>
      </c>
      <c r="L290" s="3">
        <f t="shared" si="224"/>
        <v>420524088.5481739</v>
      </c>
      <c r="M290" s="3">
        <f t="shared" si="224"/>
        <v>338765</v>
      </c>
      <c r="O290" s="3">
        <f t="shared" si="225"/>
        <v>683818</v>
      </c>
      <c r="P290" s="60">
        <f t="shared" si="225"/>
        <v>30295754.264744826</v>
      </c>
      <c r="Q290" s="60">
        <f t="shared" si="233"/>
        <v>89.430000929094874</v>
      </c>
      <c r="R290" s="69">
        <f t="shared" si="226"/>
        <v>7.2042851027484573</v>
      </c>
      <c r="T290" s="72">
        <f t="shared" si="227"/>
        <v>-7.6909374120006646E-3</v>
      </c>
      <c r="U290" s="72">
        <f t="shared" si="227"/>
        <v>1.6887845613992924E-2</v>
      </c>
      <c r="V290" s="72">
        <f t="shared" si="234"/>
        <v>-1.2132051267234489E-2</v>
      </c>
      <c r="W290" s="72">
        <f t="shared" si="228"/>
        <v>2.0266840918746087E-2</v>
      </c>
      <c r="Y290" s="42">
        <f t="shared" si="229"/>
        <v>-3259291.4518260956</v>
      </c>
      <c r="Z290" s="42">
        <f t="shared" si="229"/>
        <v>5626</v>
      </c>
      <c r="AA290" s="42">
        <f t="shared" si="230"/>
        <v>-8398</v>
      </c>
      <c r="AB290" s="60">
        <f t="shared" si="230"/>
        <v>601802.5947448276</v>
      </c>
    </row>
    <row r="291" spans="1:28">
      <c r="A291" s="115">
        <f t="shared" si="220"/>
        <v>285</v>
      </c>
      <c r="B291" s="47" t="str">
        <f t="shared" si="231"/>
        <v>Apr</v>
      </c>
      <c r="C291" s="47">
        <f t="shared" si="231"/>
        <v>2020</v>
      </c>
      <c r="D291" s="3">
        <f t="shared" si="221"/>
        <v>399493426</v>
      </c>
      <c r="E291" s="3">
        <f t="shared" si="221"/>
        <v>333526</v>
      </c>
      <c r="G291" s="3">
        <f t="shared" si="222"/>
        <v>674870</v>
      </c>
      <c r="H291" s="60">
        <f t="shared" si="222"/>
        <v>28906426.279999997</v>
      </c>
      <c r="I291" s="60">
        <f t="shared" si="232"/>
        <v>86.66918405161816</v>
      </c>
      <c r="J291" s="69">
        <f t="shared" si="223"/>
        <v>7.2357702026365756</v>
      </c>
      <c r="L291" s="3">
        <f t="shared" si="224"/>
        <v>401038105.34886217</v>
      </c>
      <c r="M291" s="3">
        <f t="shared" si="224"/>
        <v>338765</v>
      </c>
      <c r="O291" s="3">
        <f t="shared" si="225"/>
        <v>668292</v>
      </c>
      <c r="P291" s="60">
        <f t="shared" si="225"/>
        <v>29919126.010040704</v>
      </c>
      <c r="Q291" s="60">
        <f t="shared" si="233"/>
        <v>88.318232432632371</v>
      </c>
      <c r="R291" s="69">
        <f t="shared" si="226"/>
        <v>7.4604197483962578</v>
      </c>
      <c r="T291" s="72">
        <f t="shared" si="227"/>
        <v>3.8665951636014384E-3</v>
      </c>
      <c r="U291" s="72">
        <f t="shared" si="227"/>
        <v>1.5707920821764976E-2</v>
      </c>
      <c r="V291" s="72">
        <f t="shared" si="234"/>
        <v>-9.7470623972024661E-3</v>
      </c>
      <c r="W291" s="72">
        <f t="shared" si="228"/>
        <v>3.5033722959429969E-2</v>
      </c>
      <c r="Y291" s="42">
        <f t="shared" si="229"/>
        <v>1544679.3488621712</v>
      </c>
      <c r="Z291" s="42">
        <f t="shared" si="229"/>
        <v>5239</v>
      </c>
      <c r="AA291" s="42">
        <f t="shared" si="230"/>
        <v>-6578</v>
      </c>
      <c r="AB291" s="60">
        <f t="shared" si="230"/>
        <v>1012699.7300407067</v>
      </c>
    </row>
    <row r="292" spans="1:28">
      <c r="A292" s="115">
        <f t="shared" si="220"/>
        <v>286</v>
      </c>
      <c r="B292" s="47" t="str">
        <f t="shared" si="231"/>
        <v>May</v>
      </c>
      <c r="C292" s="47">
        <f t="shared" si="231"/>
        <v>2020</v>
      </c>
      <c r="D292" s="3">
        <f t="shared" si="221"/>
        <v>469531937</v>
      </c>
      <c r="E292" s="3">
        <f t="shared" si="221"/>
        <v>334323</v>
      </c>
      <c r="G292" s="3">
        <f t="shared" si="222"/>
        <v>700934</v>
      </c>
      <c r="H292" s="60">
        <f t="shared" si="222"/>
        <v>41862598.450000003</v>
      </c>
      <c r="I292" s="60">
        <f t="shared" si="232"/>
        <v>125.21602896001771</v>
      </c>
      <c r="J292" s="69">
        <f t="shared" si="223"/>
        <v>8.9158149107970051</v>
      </c>
      <c r="L292" s="3">
        <f t="shared" si="224"/>
        <v>453103931.46530795</v>
      </c>
      <c r="M292" s="3">
        <f t="shared" si="224"/>
        <v>338765</v>
      </c>
      <c r="O292" s="3">
        <f t="shared" si="225"/>
        <v>695191</v>
      </c>
      <c r="P292" s="60">
        <f t="shared" si="225"/>
        <v>41712073.591905199</v>
      </c>
      <c r="Q292" s="60">
        <f t="shared" si="233"/>
        <v>123.12982035306244</v>
      </c>
      <c r="R292" s="69">
        <f t="shared" si="226"/>
        <v>9.2058511734848842</v>
      </c>
      <c r="T292" s="72">
        <f t="shared" si="227"/>
        <v>-3.4988047116999543E-2</v>
      </c>
      <c r="U292" s="72">
        <f t="shared" si="227"/>
        <v>1.3286552226439596E-2</v>
      </c>
      <c r="V292" s="72">
        <f t="shared" si="234"/>
        <v>-8.1933534398388463E-3</v>
      </c>
      <c r="W292" s="72">
        <f t="shared" si="228"/>
        <v>-3.5956883630763325E-3</v>
      </c>
      <c r="Y292" s="42">
        <f t="shared" si="229"/>
        <v>-16428005.534692049</v>
      </c>
      <c r="Z292" s="42">
        <f t="shared" si="229"/>
        <v>4442</v>
      </c>
      <c r="AA292" s="42">
        <f t="shared" si="230"/>
        <v>-5743</v>
      </c>
      <c r="AB292" s="60">
        <f t="shared" si="230"/>
        <v>-150524.85809480399</v>
      </c>
    </row>
    <row r="293" spans="1:28">
      <c r="A293" s="115">
        <f t="shared" si="220"/>
        <v>287</v>
      </c>
      <c r="B293" s="47" t="str">
        <f t="shared" si="231"/>
        <v>Jun</v>
      </c>
      <c r="C293" s="47">
        <f t="shared" si="231"/>
        <v>2020</v>
      </c>
      <c r="D293" s="3">
        <f t="shared" si="221"/>
        <v>612854129</v>
      </c>
      <c r="E293" s="3">
        <f t="shared" si="221"/>
        <v>335076</v>
      </c>
      <c r="G293" s="3">
        <f t="shared" si="222"/>
        <v>764180</v>
      </c>
      <c r="H293" s="60">
        <f t="shared" si="222"/>
        <v>55261878.959999986</v>
      </c>
      <c r="I293" s="60">
        <f t="shared" si="232"/>
        <v>164.92341725459295</v>
      </c>
      <c r="J293" s="69">
        <f t="shared" si="223"/>
        <v>9.017134150694444</v>
      </c>
      <c r="L293" s="3">
        <f t="shared" si="224"/>
        <v>594341503.96674132</v>
      </c>
      <c r="M293" s="3">
        <f t="shared" si="224"/>
        <v>338765</v>
      </c>
      <c r="O293" s="3">
        <f t="shared" si="225"/>
        <v>759947</v>
      </c>
      <c r="P293" s="60">
        <f t="shared" si="225"/>
        <v>55041362.852653161</v>
      </c>
      <c r="Q293" s="60">
        <f t="shared" si="233"/>
        <v>162.47653344546561</v>
      </c>
      <c r="R293" s="69">
        <f t="shared" si="226"/>
        <v>9.2608984035772828</v>
      </c>
      <c r="T293" s="72">
        <f t="shared" si="227"/>
        <v>-3.0207229024410642E-2</v>
      </c>
      <c r="U293" s="72">
        <f t="shared" si="227"/>
        <v>1.1009442633910016E-2</v>
      </c>
      <c r="V293" s="72">
        <f t="shared" si="234"/>
        <v>-5.5392708524170109E-3</v>
      </c>
      <c r="W293" s="72">
        <f t="shared" si="228"/>
        <v>-3.9903838142463233E-3</v>
      </c>
      <c r="Y293" s="42">
        <f t="shared" si="229"/>
        <v>-18512625.033258677</v>
      </c>
      <c r="Z293" s="42">
        <f t="shared" si="229"/>
        <v>3689</v>
      </c>
      <c r="AA293" s="42">
        <f t="shared" si="230"/>
        <v>-4233</v>
      </c>
      <c r="AB293" s="60">
        <f t="shared" si="230"/>
        <v>-220516.1073468253</v>
      </c>
    </row>
    <row r="294" spans="1:28">
      <c r="A294" s="115">
        <f t="shared" si="220"/>
        <v>288</v>
      </c>
      <c r="B294" s="47" t="str">
        <f t="shared" si="231"/>
        <v>Jul</v>
      </c>
      <c r="C294" s="47">
        <f t="shared" si="231"/>
        <v>2020</v>
      </c>
      <c r="D294" s="3">
        <f t="shared" si="221"/>
        <v>738879397</v>
      </c>
      <c r="E294" s="3">
        <f t="shared" si="221"/>
        <v>335771</v>
      </c>
      <c r="G294" s="3">
        <f t="shared" si="222"/>
        <v>805394</v>
      </c>
      <c r="H294" s="60">
        <f t="shared" si="222"/>
        <v>67778350.62000002</v>
      </c>
      <c r="I294" s="60">
        <f t="shared" si="232"/>
        <v>201.85885803121775</v>
      </c>
      <c r="J294" s="69">
        <f t="shared" si="223"/>
        <v>9.1731276978616343</v>
      </c>
      <c r="L294" s="3">
        <f t="shared" si="224"/>
        <v>722428069.83297563</v>
      </c>
      <c r="M294" s="3">
        <f t="shared" si="224"/>
        <v>338765</v>
      </c>
      <c r="O294" s="3">
        <f t="shared" si="225"/>
        <v>803250</v>
      </c>
      <c r="P294" s="60">
        <f t="shared" si="225"/>
        <v>67803859.262453139</v>
      </c>
      <c r="Q294" s="60">
        <f t="shared" si="233"/>
        <v>200.15013139625739</v>
      </c>
      <c r="R294" s="69">
        <f t="shared" si="226"/>
        <v>9.3855515993625911</v>
      </c>
      <c r="T294" s="72">
        <f t="shared" si="227"/>
        <v>-2.2265240083591542E-2</v>
      </c>
      <c r="U294" s="72">
        <f t="shared" si="227"/>
        <v>8.9167915037331458E-3</v>
      </c>
      <c r="V294" s="72">
        <f t="shared" si="234"/>
        <v>-2.6620511203212516E-3</v>
      </c>
      <c r="W294" s="72">
        <f t="shared" si="228"/>
        <v>3.7635383894385477E-4</v>
      </c>
      <c r="Y294" s="42">
        <f t="shared" si="229"/>
        <v>-16451327.167024374</v>
      </c>
      <c r="Z294" s="42">
        <f t="shared" si="229"/>
        <v>2994</v>
      </c>
      <c r="AA294" s="42">
        <f t="shared" si="230"/>
        <v>-2144</v>
      </c>
      <c r="AB294" s="60">
        <f t="shared" si="230"/>
        <v>25508.642453119159</v>
      </c>
    </row>
    <row r="295" spans="1:28">
      <c r="A295" s="115">
        <f t="shared" si="220"/>
        <v>289</v>
      </c>
      <c r="B295" s="47" t="str">
        <f t="shared" si="231"/>
        <v>Aug</v>
      </c>
      <c r="C295" s="47">
        <f t="shared" si="231"/>
        <v>2020</v>
      </c>
      <c r="D295" s="3">
        <f t="shared" si="221"/>
        <v>733114790</v>
      </c>
      <c r="E295" s="3">
        <f t="shared" si="221"/>
        <v>336399</v>
      </c>
      <c r="G295" s="3">
        <f t="shared" si="222"/>
        <v>837759</v>
      </c>
      <c r="H295" s="60">
        <f t="shared" si="222"/>
        <v>67767912.079999998</v>
      </c>
      <c r="I295" s="60">
        <f t="shared" si="232"/>
        <v>201.45099147143719</v>
      </c>
      <c r="J295" s="69">
        <f t="shared" si="223"/>
        <v>9.2438337084974087</v>
      </c>
      <c r="L295" s="3">
        <f t="shared" si="224"/>
        <v>688698553.48158216</v>
      </c>
      <c r="M295" s="3">
        <f t="shared" si="224"/>
        <v>338765</v>
      </c>
      <c r="O295" s="3">
        <f t="shared" si="225"/>
        <v>831467</v>
      </c>
      <c r="P295" s="60">
        <f t="shared" si="225"/>
        <v>65249757.376013093</v>
      </c>
      <c r="Q295" s="60">
        <f t="shared" si="233"/>
        <v>192.61068107984323</v>
      </c>
      <c r="R295" s="69">
        <f t="shared" si="226"/>
        <v>9.4743566755230688</v>
      </c>
      <c r="T295" s="72">
        <f t="shared" si="227"/>
        <v>-6.0585650602435481E-2</v>
      </c>
      <c r="U295" s="72">
        <f t="shared" si="227"/>
        <v>7.0333146055725493E-3</v>
      </c>
      <c r="V295" s="72">
        <f t="shared" si="234"/>
        <v>-7.5105131666743929E-3</v>
      </c>
      <c r="W295" s="72">
        <f t="shared" si="228"/>
        <v>-3.7158510963333558E-2</v>
      </c>
      <c r="Y295" s="42">
        <f t="shared" si="229"/>
        <v>-44416236.518417835</v>
      </c>
      <c r="Z295" s="42">
        <f t="shared" si="229"/>
        <v>2366</v>
      </c>
      <c r="AA295" s="42">
        <f t="shared" si="230"/>
        <v>-6292</v>
      </c>
      <c r="AB295" s="60">
        <f t="shared" si="230"/>
        <v>-2518154.7039869055</v>
      </c>
    </row>
    <row r="296" spans="1:28">
      <c r="A296" s="115">
        <f t="shared" si="220"/>
        <v>290</v>
      </c>
      <c r="B296" s="47" t="str">
        <f t="shared" si="231"/>
        <v>Sep</v>
      </c>
      <c r="C296" s="47">
        <f t="shared" si="231"/>
        <v>2020</v>
      </c>
      <c r="D296" s="3">
        <f t="shared" si="221"/>
        <v>707954459</v>
      </c>
      <c r="E296" s="3">
        <f t="shared" si="221"/>
        <v>337292</v>
      </c>
      <c r="G296" s="3">
        <f t="shared" si="222"/>
        <v>832253</v>
      </c>
      <c r="H296" s="60">
        <f t="shared" si="222"/>
        <v>64916336.679999985</v>
      </c>
      <c r="I296" s="60">
        <f t="shared" si="232"/>
        <v>192.46331570271451</v>
      </c>
      <c r="J296" s="69">
        <f t="shared" si="223"/>
        <v>9.1695639252976271</v>
      </c>
      <c r="L296" s="3">
        <f t="shared" si="224"/>
        <v>688455627.2339195</v>
      </c>
      <c r="M296" s="3">
        <f t="shared" si="224"/>
        <v>338765</v>
      </c>
      <c r="O296" s="3">
        <f t="shared" si="225"/>
        <v>824734</v>
      </c>
      <c r="P296" s="60">
        <f t="shared" si="225"/>
        <v>64611997.734748885</v>
      </c>
      <c r="Q296" s="60">
        <f t="shared" si="233"/>
        <v>190.7280791544253</v>
      </c>
      <c r="R296" s="69">
        <f t="shared" si="226"/>
        <v>9.3850634926679728</v>
      </c>
      <c r="T296" s="72">
        <f t="shared" si="227"/>
        <v>-2.7542494461611278E-2</v>
      </c>
      <c r="U296" s="72">
        <f t="shared" si="227"/>
        <v>4.367135894121521E-3</v>
      </c>
      <c r="V296" s="72">
        <f t="shared" si="234"/>
        <v>-9.0345123417998607E-3</v>
      </c>
      <c r="W296" s="72">
        <f t="shared" si="228"/>
        <v>-4.6881718965645636E-3</v>
      </c>
      <c r="Y296" s="42">
        <f t="shared" si="229"/>
        <v>-19498831.766080499</v>
      </c>
      <c r="Z296" s="42">
        <f t="shared" si="229"/>
        <v>1473</v>
      </c>
      <c r="AA296" s="42">
        <f t="shared" si="230"/>
        <v>-7519</v>
      </c>
      <c r="AB296" s="60">
        <f t="shared" si="230"/>
        <v>-304338.94525109977</v>
      </c>
    </row>
    <row r="297" spans="1:28">
      <c r="A297" s="115">
        <f t="shared" si="220"/>
        <v>291</v>
      </c>
      <c r="B297" s="47" t="str">
        <f t="shared" si="231"/>
        <v>Oct</v>
      </c>
      <c r="C297" s="47">
        <f t="shared" si="231"/>
        <v>2020</v>
      </c>
      <c r="D297" s="3">
        <f t="shared" si="221"/>
        <v>522459217</v>
      </c>
      <c r="E297" s="3">
        <f t="shared" si="221"/>
        <v>337652</v>
      </c>
      <c r="G297" s="3">
        <f t="shared" si="222"/>
        <v>766499</v>
      </c>
      <c r="H297" s="60">
        <f t="shared" si="222"/>
        <v>48599339.559999995</v>
      </c>
      <c r="I297" s="60">
        <f t="shared" si="232"/>
        <v>143.93321988319335</v>
      </c>
      <c r="J297" s="69">
        <f t="shared" si="223"/>
        <v>9.3020350639158096</v>
      </c>
      <c r="L297" s="3">
        <f t="shared" si="224"/>
        <v>526551255.03884083</v>
      </c>
      <c r="M297" s="3">
        <f t="shared" si="224"/>
        <v>338765</v>
      </c>
      <c r="O297" s="3">
        <f t="shared" si="225"/>
        <v>760368</v>
      </c>
      <c r="P297" s="60">
        <f t="shared" si="225"/>
        <v>48287781.894433983</v>
      </c>
      <c r="Q297" s="60">
        <f t="shared" si="233"/>
        <v>142.54064585902907</v>
      </c>
      <c r="R297" s="69">
        <f t="shared" si="226"/>
        <v>9.170575785803047</v>
      </c>
      <c r="T297" s="72">
        <f t="shared" si="227"/>
        <v>7.8322630852176722E-3</v>
      </c>
      <c r="U297" s="72">
        <f t="shared" si="227"/>
        <v>3.2962932249771537E-3</v>
      </c>
      <c r="V297" s="72">
        <f t="shared" si="234"/>
        <v>-7.9987058039214798E-3</v>
      </c>
      <c r="W297" s="72">
        <f t="shared" si="228"/>
        <v>-6.4107386723099014E-3</v>
      </c>
      <c r="Y297" s="42">
        <f t="shared" si="229"/>
        <v>4092038.0388408303</v>
      </c>
      <c r="Z297" s="42">
        <f t="shared" si="229"/>
        <v>1113</v>
      </c>
      <c r="AA297" s="42">
        <f t="shared" si="230"/>
        <v>-6131</v>
      </c>
      <c r="AB297" s="60">
        <f t="shared" si="230"/>
        <v>-311557.66556601226</v>
      </c>
    </row>
    <row r="298" spans="1:28">
      <c r="A298" s="115">
        <f t="shared" si="220"/>
        <v>292</v>
      </c>
      <c r="B298" s="47" t="str">
        <f t="shared" si="231"/>
        <v>Nov</v>
      </c>
      <c r="C298" s="47">
        <f t="shared" si="231"/>
        <v>2020</v>
      </c>
      <c r="D298" s="3">
        <f t="shared" si="221"/>
        <v>435151856</v>
      </c>
      <c r="E298" s="3">
        <f t="shared" si="221"/>
        <v>338280</v>
      </c>
      <c r="G298" s="3">
        <f t="shared" si="222"/>
        <v>675101</v>
      </c>
      <c r="H298" s="60">
        <f t="shared" si="222"/>
        <v>32082200.190000001</v>
      </c>
      <c r="I298" s="60">
        <f t="shared" si="232"/>
        <v>94.839187034409363</v>
      </c>
      <c r="J298" s="69">
        <f t="shared" si="223"/>
        <v>7.3726446865941906</v>
      </c>
      <c r="L298" s="3">
        <f t="shared" si="224"/>
        <v>450778766.92466348</v>
      </c>
      <c r="M298" s="3">
        <f t="shared" si="224"/>
        <v>338765</v>
      </c>
      <c r="O298" s="3">
        <f t="shared" si="225"/>
        <v>709907</v>
      </c>
      <c r="P298" s="60">
        <f t="shared" si="225"/>
        <v>33217096.718447242</v>
      </c>
      <c r="Q298" s="60">
        <f t="shared" si="233"/>
        <v>98.053508238593835</v>
      </c>
      <c r="R298" s="69">
        <f t="shared" si="226"/>
        <v>7.3688246110311262</v>
      </c>
      <c r="T298" s="72">
        <f t="shared" si="227"/>
        <v>3.5911396697946074E-2</v>
      </c>
      <c r="U298" s="72">
        <f t="shared" si="227"/>
        <v>1.4337235426273853E-3</v>
      </c>
      <c r="V298" s="72">
        <f t="shared" si="234"/>
        <v>5.1556730030025033E-2</v>
      </c>
      <c r="W298" s="72">
        <f t="shared" si="228"/>
        <v>3.5374647677717252E-2</v>
      </c>
      <c r="Y298" s="42">
        <f t="shared" si="229"/>
        <v>15626910.924663484</v>
      </c>
      <c r="Z298" s="42">
        <f t="shared" si="229"/>
        <v>485</v>
      </c>
      <c r="AA298" s="42">
        <f t="shared" si="230"/>
        <v>34806</v>
      </c>
      <c r="AB298" s="60">
        <f t="shared" si="230"/>
        <v>1134896.5284472406</v>
      </c>
    </row>
    <row r="299" spans="1:28">
      <c r="A299" s="115">
        <f t="shared" si="220"/>
        <v>293</v>
      </c>
      <c r="B299" s="47" t="str">
        <f t="shared" si="231"/>
        <v>Dec</v>
      </c>
      <c r="C299" s="47">
        <f t="shared" si="231"/>
        <v>2020</v>
      </c>
      <c r="D299" s="3">
        <f t="shared" si="221"/>
        <v>437144072</v>
      </c>
      <c r="E299" s="3">
        <f t="shared" si="221"/>
        <v>338765</v>
      </c>
      <c r="G299" s="3">
        <f t="shared" si="222"/>
        <v>672028</v>
      </c>
      <c r="H299" s="60">
        <f t="shared" si="222"/>
        <v>31278990.139999993</v>
      </c>
      <c r="I299" s="60">
        <f t="shared" si="232"/>
        <v>92.332413738137035</v>
      </c>
      <c r="J299" s="69">
        <f t="shared" si="223"/>
        <v>7.155304656630455</v>
      </c>
      <c r="L299" s="3">
        <f t="shared" si="224"/>
        <v>440337377.66240299</v>
      </c>
      <c r="M299" s="3">
        <f t="shared" si="224"/>
        <v>338765</v>
      </c>
      <c r="O299" s="3">
        <f t="shared" si="225"/>
        <v>670059</v>
      </c>
      <c r="P299" s="60">
        <f t="shared" si="225"/>
        <v>32428232.077953633</v>
      </c>
      <c r="Q299" s="60">
        <f t="shared" si="233"/>
        <v>95.724859645930465</v>
      </c>
      <c r="R299" s="69">
        <f t="shared" si="226"/>
        <v>7.3644059584729709</v>
      </c>
      <c r="T299" s="72">
        <f t="shared" si="227"/>
        <v>7.3049272927185882E-3</v>
      </c>
      <c r="U299" s="72">
        <f t="shared" si="227"/>
        <v>0</v>
      </c>
      <c r="V299" s="72">
        <f t="shared" si="234"/>
        <v>-2.9299374430826752E-3</v>
      </c>
      <c r="W299" s="72">
        <f t="shared" si="228"/>
        <v>3.6741657349224077E-2</v>
      </c>
      <c r="Y299" s="42">
        <f t="shared" si="229"/>
        <v>3193305.6624029875</v>
      </c>
      <c r="Z299" s="42">
        <f t="shared" si="229"/>
        <v>0</v>
      </c>
      <c r="AA299" s="42">
        <f t="shared" si="230"/>
        <v>-1969</v>
      </c>
      <c r="AB299" s="60">
        <f t="shared" si="230"/>
        <v>1149241.9379536398</v>
      </c>
    </row>
    <row r="300" spans="1:28" collapsed="1">
      <c r="A300" s="115">
        <f t="shared" si="220"/>
        <v>294</v>
      </c>
      <c r="B300" s="47" t="str">
        <f t="shared" si="231"/>
        <v>Total</v>
      </c>
      <c r="D300" s="23">
        <f>SUM(D288:D299)</f>
        <v>6397677534</v>
      </c>
      <c r="E300" s="23">
        <f>SUM(E288:E299)</f>
        <v>4024778</v>
      </c>
      <c r="F300" s="23"/>
      <c r="G300" s="23">
        <f>SUM(G288:G299)</f>
        <v>8779248</v>
      </c>
      <c r="H300" s="70">
        <f>SUM(H288:H299)</f>
        <v>533882547.23999995</v>
      </c>
      <c r="I300" s="70">
        <f>H300/E300</f>
        <v>132.64894293300151</v>
      </c>
      <c r="J300" s="71">
        <f t="shared" si="223"/>
        <v>8.3449430578943584</v>
      </c>
      <c r="L300" s="23">
        <f>SUM(L288:L299)</f>
        <v>6308803076.4293756</v>
      </c>
      <c r="M300" s="23">
        <f>SUM(M288:M299)</f>
        <v>4065180</v>
      </c>
      <c r="N300" s="23"/>
      <c r="O300" s="23">
        <f>SUM(O288:O299)</f>
        <v>8749964</v>
      </c>
      <c r="P300" s="70">
        <f>SUM(P288:P299)</f>
        <v>536887982.51055717</v>
      </c>
      <c r="Q300" s="70">
        <f>P300/M300</f>
        <v>132.06991634086489</v>
      </c>
      <c r="R300" s="71">
        <f t="shared" si="226"/>
        <v>8.5101401328637181</v>
      </c>
      <c r="T300" s="73">
        <f t="shared" si="227"/>
        <v>-1.3891675080262678E-2</v>
      </c>
      <c r="U300" s="73">
        <f t="shared" si="227"/>
        <v>1.0038317641370531E-2</v>
      </c>
      <c r="V300" s="73">
        <f>IFERROR(O300/G300-1,0)</f>
        <v>-3.3355932079831563E-3</v>
      </c>
      <c r="W300" s="73">
        <f t="shared" si="228"/>
        <v>5.6293941169165418E-3</v>
      </c>
      <c r="Y300" s="23">
        <f>SUM(Y288:Y299)</f>
        <v>-88874457.570624948</v>
      </c>
      <c r="Z300" s="23">
        <f>SUM(Z288:Z299)</f>
        <v>40402</v>
      </c>
      <c r="AA300" s="23">
        <f>SUM(AA288:AA299)</f>
        <v>-29284</v>
      </c>
      <c r="AB300" s="70">
        <f>SUM(AB288:AB299)</f>
        <v>3005435.2705572173</v>
      </c>
    </row>
    <row r="301" spans="1:28" ht="25" customHeight="1" thickBot="1">
      <c r="A301" s="115"/>
      <c r="B301" s="47" t="s">
        <v>18</v>
      </c>
      <c r="D301" s="254">
        <f>SUMIF($B$8:$B287,$B301,D$8:D287)</f>
        <v>6397677534</v>
      </c>
      <c r="E301" s="254">
        <f>SUMIF($B$8:$B287,$B301,E$8:E287)</f>
        <v>4024778</v>
      </c>
      <c r="F301" s="254"/>
      <c r="G301" s="254">
        <f>SUMIF($B$8:$B287,$B301,G$8:G287)</f>
        <v>8779248</v>
      </c>
      <c r="H301" s="320">
        <f>SUMIF($B$8:$B287,$B301,H$8:H287)</f>
        <v>533882547.23999971</v>
      </c>
      <c r="I301" s="254"/>
      <c r="J301" s="254"/>
      <c r="L301" s="254">
        <f>SUMIF($B$8:$B287,$B301,L$8:L287)</f>
        <v>6308803076.4293747</v>
      </c>
      <c r="M301" s="254">
        <f>SUMIF($B$8:$B287,$B301,M$8:M287)</f>
        <v>4065180</v>
      </c>
      <c r="N301" s="254"/>
      <c r="O301" s="254">
        <f>SUMIF($B$8:$B287,$B301,O$8:O287)</f>
        <v>8749964</v>
      </c>
      <c r="P301" s="320">
        <f>SUMIF($B$8:$B287,$B301,P$8:P287)</f>
        <v>536887982.51055717</v>
      </c>
      <c r="Q301" s="254"/>
      <c r="R301" s="254"/>
      <c r="T301" s="321">
        <f t="shared" si="227"/>
        <v>-1.38916750802629E-2</v>
      </c>
      <c r="U301" s="321">
        <f t="shared" si="227"/>
        <v>1.0038317641370531E-2</v>
      </c>
      <c r="V301" s="322">
        <f>IFERROR(O301/G301-1,0)</f>
        <v>-3.3355932079831563E-3</v>
      </c>
      <c r="W301" s="321">
        <f t="shared" si="228"/>
        <v>5.6293941169169859E-3</v>
      </c>
      <c r="Y301" s="254">
        <f>SUMIF($B$8:$B287,$B301,Y$8:Y287)</f>
        <v>-88874457.570625156</v>
      </c>
      <c r="Z301" s="254">
        <f>SUMIF($B$8:$B287,$B301,Z$8:Z287)</f>
        <v>40402</v>
      </c>
      <c r="AA301" s="254">
        <f>SUMIF($B$8:$B287,$B301,AA$8:AA287)</f>
        <v>-29284</v>
      </c>
      <c r="AB301" s="320">
        <f>SUMIF($B$8:$B287,$B301,AB$8:AB287)</f>
        <v>3005435.2705572005</v>
      </c>
    </row>
    <row r="302" spans="1:28" ht="13" thickTop="1"/>
    <row r="304" spans="1:28">
      <c r="L304" s="42"/>
    </row>
    <row r="305" spans="16:16">
      <c r="P305" s="45"/>
    </row>
  </sheetData>
  <mergeCells count="4">
    <mergeCell ref="B5:J5"/>
    <mergeCell ref="L5:R5"/>
    <mergeCell ref="T5:W5"/>
    <mergeCell ref="Y5:AB5"/>
  </mergeCells>
  <pageMargins left="0.7" right="0.7" top="0.75" bottom="0.75" header="0.3" footer="0.3"/>
  <pageSetup fitToHeight="4" orientation="landscape" horizontalDpi="1200" verticalDpi="1200" r:id="rId1"/>
  <headerFooter>
    <oddHeader>&amp;RSOAH Docket No. 473-21-2606
PUC Docket No. 52195
OPUC's 1st, Q. No. OPUC 1-1
Page &amp;P of &amp;N
Attachment</oddHeader>
  </headerFooter>
  <rowBreaks count="3" manualBreakCount="3">
    <brk id="118" max="27" man="1"/>
    <brk id="174" max="27" man="1"/>
    <brk id="272" max="16383" man="1"/>
  </rowBreaks>
  <ignoredErrors>
    <ignoredError sqref="F20 F62 F76 F90 F104 F118 F132 F146 F160 F174 F188 F202 F216 F230 F244 F258 F286 N20 N62 N76 N90 N104 N118 N132 N146 N160 N174 N188 N202 N216 N230 N244 N258 N286 F48 N48 N272 F272" formula="1"/>
    <ignoredError sqref="T36:W48 O260:P271 O272:P272 F22:F33 I22:J34" evalError="1"/>
    <ignoredError sqref="F34" evalError="1" formula="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8B96FD-8EFE-4EB3-BD3A-5AEB5AB23190}">
  <dimension ref="A1:H529"/>
  <sheetViews>
    <sheetView view="pageLayout" zoomScaleNormal="100" workbookViewId="0">
      <selection activeCell="D6" sqref="D6"/>
    </sheetView>
  </sheetViews>
  <sheetFormatPr defaultColWidth="9.1796875" defaultRowHeight="12.5"/>
  <cols>
    <col min="1" max="1" width="6.1796875" style="8" customWidth="1"/>
    <col min="2" max="2" width="7.26953125" style="8" customWidth="1"/>
    <col min="3" max="3" width="57.453125" style="8" customWidth="1"/>
    <col min="4" max="4" width="18.81640625" style="8" bestFit="1" customWidth="1"/>
    <col min="5" max="5" width="12.26953125" style="8" customWidth="1"/>
    <col min="6" max="6" width="18.453125" style="8" bestFit="1" customWidth="1"/>
    <col min="7" max="16384" width="9.1796875" style="8"/>
  </cols>
  <sheetData>
    <row r="1" spans="1:6">
      <c r="A1" s="421" t="s">
        <v>34</v>
      </c>
      <c r="B1" s="4"/>
      <c r="C1" s="4"/>
      <c r="D1" s="4"/>
      <c r="E1" s="4"/>
    </row>
    <row r="2" spans="1:6">
      <c r="A2" s="421" t="s">
        <v>790</v>
      </c>
      <c r="B2" s="4"/>
      <c r="C2" s="4"/>
      <c r="D2" s="4"/>
      <c r="E2" s="4"/>
    </row>
    <row r="3" spans="1:6">
      <c r="A3" s="47" t="str">
        <f>'Annualized Data'!A3</f>
        <v>For the Test Year Period Ended Dec 2020</v>
      </c>
      <c r="B3" s="4"/>
      <c r="C3" s="4"/>
      <c r="D3" s="4"/>
      <c r="E3" s="4"/>
      <c r="F3" s="4"/>
    </row>
    <row r="4" spans="1:6">
      <c r="A4" s="4"/>
      <c r="B4" s="4"/>
      <c r="C4" s="4"/>
      <c r="D4" s="4" t="s">
        <v>0</v>
      </c>
      <c r="E4" s="95"/>
      <c r="F4" s="4"/>
    </row>
    <row r="5" spans="1:6">
      <c r="A5" s="4"/>
      <c r="B5" s="4"/>
      <c r="C5" s="4"/>
      <c r="D5" s="95"/>
      <c r="E5" s="95"/>
      <c r="F5" s="4"/>
    </row>
    <row r="6" spans="1:6" ht="25.5" customHeight="1">
      <c r="A6" s="295" t="s">
        <v>29</v>
      </c>
      <c r="B6" s="296" t="s">
        <v>56</v>
      </c>
      <c r="C6" s="295" t="s">
        <v>76</v>
      </c>
      <c r="D6" s="297" t="s">
        <v>116</v>
      </c>
      <c r="E6" s="297" t="s">
        <v>120</v>
      </c>
      <c r="F6" s="297" t="s">
        <v>81</v>
      </c>
    </row>
    <row r="7" spans="1:6" ht="25" customHeight="1">
      <c r="A7" s="95">
        <v>1</v>
      </c>
      <c r="B7" s="4" t="s">
        <v>107</v>
      </c>
      <c r="D7" s="4"/>
      <c r="E7" s="4"/>
      <c r="F7" s="4"/>
    </row>
    <row r="8" spans="1:6">
      <c r="A8" s="95">
        <f t="shared" ref="A8:A71" si="0">A7+1</f>
        <v>2</v>
      </c>
      <c r="B8" s="4"/>
      <c r="C8" s="4" t="s">
        <v>31</v>
      </c>
      <c r="D8" s="5">
        <f>'Rate 1 - Residential'!F37</f>
        <v>3664944</v>
      </c>
      <c r="E8" s="96">
        <f>'Rate 1 - Residential'!H8</f>
        <v>8.25</v>
      </c>
      <c r="F8" s="7">
        <f>D8*E8</f>
        <v>30235788</v>
      </c>
    </row>
    <row r="9" spans="1:6">
      <c r="A9" s="95">
        <f t="shared" si="0"/>
        <v>3</v>
      </c>
      <c r="B9" s="4"/>
      <c r="C9" s="4" t="s">
        <v>937</v>
      </c>
      <c r="D9" s="57">
        <f>F9/E9</f>
        <v>122931.54545454546</v>
      </c>
      <c r="E9" s="96">
        <f>-E8</f>
        <v>-8.25</v>
      </c>
      <c r="F9" s="7">
        <f>'Rate 1 - Residential'!O37</f>
        <v>-1014185.25</v>
      </c>
    </row>
    <row r="10" spans="1:6">
      <c r="A10" s="95">
        <f t="shared" si="0"/>
        <v>4</v>
      </c>
      <c r="B10" s="4"/>
      <c r="C10" s="4" t="s">
        <v>938</v>
      </c>
      <c r="D10" s="57">
        <f>'Rate 1 - Residential'!I37</f>
        <v>898808937</v>
      </c>
      <c r="E10" s="6">
        <f>'Rate 1 - Residential Weather'!H9</f>
        <v>9.8849999999999993E-2</v>
      </c>
      <c r="F10" s="7">
        <f t="shared" ref="F10:F15" si="1">D10*E10</f>
        <v>88847263.422449991</v>
      </c>
    </row>
    <row r="11" spans="1:6">
      <c r="A11" s="95">
        <f t="shared" si="0"/>
        <v>5</v>
      </c>
      <c r="B11" s="4"/>
      <c r="C11" s="4" t="s">
        <v>580</v>
      </c>
      <c r="D11" s="57">
        <f>'Rate 1 - Residential'!J37</f>
        <v>766723016</v>
      </c>
      <c r="E11" s="298">
        <f>'Rate 1 - Residential Weather'!H10</f>
        <v>0.10385</v>
      </c>
      <c r="F11" s="7">
        <f t="shared" si="1"/>
        <v>79624185.211600006</v>
      </c>
    </row>
    <row r="12" spans="1:6">
      <c r="A12" s="95">
        <f t="shared" si="0"/>
        <v>6</v>
      </c>
      <c r="B12" s="4"/>
      <c r="C12" s="4" t="s">
        <v>939</v>
      </c>
      <c r="D12" s="57">
        <f>SUMIF('Rate 1 - Residential'!E25:E36,'Rate 1 - Residential'!E11,'Rate 1 - Residential'!H25:H36)</f>
        <v>885130994</v>
      </c>
      <c r="E12" s="6">
        <f>'Rate 1 - Residential Weather'!H11</f>
        <v>8.8849999999999998E-2</v>
      </c>
      <c r="F12" s="7">
        <f t="shared" si="1"/>
        <v>78643888.8169</v>
      </c>
    </row>
    <row r="13" spans="1:6">
      <c r="A13" s="95">
        <f>A12+1</f>
        <v>7</v>
      </c>
      <c r="B13" s="4"/>
      <c r="C13" s="4" t="s">
        <v>825</v>
      </c>
      <c r="D13" s="57">
        <f>SUM('Rate 1 - Residential'!N37:S37)</f>
        <v>277225008.20095003</v>
      </c>
      <c r="E13" s="299">
        <f>'Rate 1 - Residential Weather'!H16</f>
        <v>-4.5515E-2</v>
      </c>
      <c r="F13" s="7">
        <f t="shared" si="1"/>
        <v>-12617896.248266241</v>
      </c>
    </row>
    <row r="14" spans="1:6">
      <c r="A14" s="95">
        <f t="shared" si="0"/>
        <v>8</v>
      </c>
      <c r="B14" s="4"/>
      <c r="C14" s="4" t="s">
        <v>872</v>
      </c>
      <c r="D14" s="57">
        <f>SUM(D10:D12)</f>
        <v>2550662947</v>
      </c>
      <c r="E14" s="6">
        <f>'Rate 1 - Residential Weather'!H21</f>
        <v>1.3799999999999999E-3</v>
      </c>
      <c r="F14" s="7">
        <f t="shared" si="1"/>
        <v>3519914.86686</v>
      </c>
    </row>
    <row r="15" spans="1:6">
      <c r="A15" s="95">
        <f t="shared" si="0"/>
        <v>9</v>
      </c>
      <c r="B15" s="4"/>
      <c r="C15" s="4" t="s">
        <v>873</v>
      </c>
      <c r="D15" s="57">
        <f>D14</f>
        <v>2550662947</v>
      </c>
      <c r="E15" s="6">
        <f>'Rate 1 - Residential Weather'!H20</f>
        <v>4.4000000000000003E-3</v>
      </c>
      <c r="F15" s="7">
        <f t="shared" si="1"/>
        <v>11222916.966800001</v>
      </c>
    </row>
    <row r="16" spans="1:6">
      <c r="A16" s="95">
        <f t="shared" si="0"/>
        <v>10</v>
      </c>
      <c r="B16" s="4"/>
      <c r="C16" s="4" t="s">
        <v>826</v>
      </c>
      <c r="D16" s="57">
        <f>F16/E16</f>
        <v>243872859.45512593</v>
      </c>
      <c r="E16" s="299">
        <f>'Rate 1 - Residential Weather'!H18</f>
        <v>1.0770999999999999E-2</v>
      </c>
      <c r="F16" s="7">
        <f>'Rate 1 - Residential'!X37</f>
        <v>2626754.5691911611</v>
      </c>
    </row>
    <row r="17" spans="1:6">
      <c r="A17" s="95">
        <f t="shared" si="0"/>
        <v>11</v>
      </c>
      <c r="B17" s="4"/>
      <c r="C17" s="4" t="s">
        <v>876</v>
      </c>
      <c r="D17" s="57">
        <f>F17/E17</f>
        <v>50854.582480570032</v>
      </c>
      <c r="E17" s="6">
        <v>17.462890396146765</v>
      </c>
      <c r="F17" s="7">
        <f>'Rate 1 - Residential'!P37</f>
        <v>888068</v>
      </c>
    </row>
    <row r="18" spans="1:6">
      <c r="A18" s="95">
        <f t="shared" si="0"/>
        <v>12</v>
      </c>
      <c r="B18" s="4"/>
      <c r="C18" s="4" t="s">
        <v>936</v>
      </c>
      <c r="D18" s="57">
        <f>F18/E18</f>
        <v>13004217.271844819</v>
      </c>
      <c r="E18" s="6">
        <v>-6.0781000000000002E-2</v>
      </c>
      <c r="F18" s="7">
        <f>'Rate 1 - Residential Weather'!W37</f>
        <v>-790409.33</v>
      </c>
    </row>
    <row r="19" spans="1:6">
      <c r="A19" s="95">
        <f t="shared" si="0"/>
        <v>13</v>
      </c>
      <c r="B19" s="4"/>
      <c r="C19" s="4" t="s">
        <v>108</v>
      </c>
      <c r="D19" s="11">
        <f>SUM(D10:D12)</f>
        <v>2550662947</v>
      </c>
      <c r="F19" s="12">
        <f>SUM(F8:F18)</f>
        <v>281186289.02553493</v>
      </c>
    </row>
    <row r="20" spans="1:6" ht="25" customHeight="1">
      <c r="A20" s="95">
        <f t="shared" si="0"/>
        <v>14</v>
      </c>
      <c r="B20" s="4" t="s">
        <v>780</v>
      </c>
      <c r="D20" s="5"/>
      <c r="E20" s="96"/>
      <c r="F20" s="56"/>
    </row>
    <row r="21" spans="1:6">
      <c r="A21" s="95">
        <f t="shared" si="0"/>
        <v>15</v>
      </c>
      <c r="B21" s="4"/>
      <c r="C21" s="5" t="s">
        <v>31</v>
      </c>
      <c r="D21" s="5">
        <f>'Rate 2 - Small General'!F35</f>
        <v>332664</v>
      </c>
      <c r="E21" s="96">
        <f>'Rate 2 - Small Comm Weather'!H8</f>
        <v>10.75</v>
      </c>
      <c r="F21" s="105">
        <f>D21*E21</f>
        <v>3576138</v>
      </c>
    </row>
    <row r="22" spans="1:6">
      <c r="A22" s="95">
        <f t="shared" si="0"/>
        <v>16</v>
      </c>
      <c r="B22" s="4"/>
      <c r="C22" s="5" t="s">
        <v>705</v>
      </c>
      <c r="D22" s="5">
        <f>F22/E22</f>
        <v>12516</v>
      </c>
      <c r="E22" s="96">
        <f>E21</f>
        <v>10.75</v>
      </c>
      <c r="F22" s="105">
        <f>'Rate 2 - Small General'!M35</f>
        <v>134547</v>
      </c>
    </row>
    <row r="23" spans="1:6">
      <c r="A23" s="95">
        <f t="shared" si="0"/>
        <v>17</v>
      </c>
      <c r="B23" s="4"/>
      <c r="C23" s="5" t="s">
        <v>940</v>
      </c>
      <c r="D23" s="5">
        <f>SUMIF('Rate 2 - Small General'!$E$23:$E$34,'Rate 2 - Small General'!E9,'Rate 2 - Small General'!$H$23:$H$34)</f>
        <v>162232854</v>
      </c>
      <c r="E23" s="6">
        <f>'Rate 2 - Small Comm Weather'!H9</f>
        <v>0.11033999999999999</v>
      </c>
      <c r="F23" s="300">
        <f>D23*E23</f>
        <v>17900773.11036</v>
      </c>
    </row>
    <row r="24" spans="1:6">
      <c r="A24" s="95">
        <f t="shared" si="0"/>
        <v>18</v>
      </c>
      <c r="B24" s="4"/>
      <c r="C24" s="5" t="s">
        <v>939</v>
      </c>
      <c r="D24" s="5">
        <f>SUMIF('Rate 2 - Small General'!$E$23:$E$34,'Rate 2 - Small General'!E10,'Rate 2 - Small General'!$H$23:$H$34)</f>
        <v>115840404</v>
      </c>
      <c r="E24" s="6">
        <f>'Rate 2 - Small Comm Weather'!H10</f>
        <v>0.10034</v>
      </c>
      <c r="F24" s="105">
        <f>D24*E24</f>
        <v>11623426.137359999</v>
      </c>
    </row>
    <row r="25" spans="1:6">
      <c r="A25" s="95">
        <f t="shared" si="0"/>
        <v>19</v>
      </c>
      <c r="B25" s="4"/>
      <c r="C25" s="4" t="s">
        <v>825</v>
      </c>
      <c r="D25" s="57">
        <f>SUM('Rate 2 - Small General'!K35:O35)</f>
        <v>33237746.427719999</v>
      </c>
      <c r="E25" s="299">
        <f>'Rate 2 - Small Comm Weather'!H15</f>
        <v>-4.5515E-2</v>
      </c>
      <c r="F25" s="105">
        <f>D25*E25</f>
        <v>-1512816.0286576757</v>
      </c>
    </row>
    <row r="26" spans="1:6">
      <c r="A26" s="95">
        <f t="shared" si="0"/>
        <v>20</v>
      </c>
      <c r="B26" s="4"/>
      <c r="C26" s="4" t="s">
        <v>872</v>
      </c>
      <c r="D26" s="57">
        <f>SUM(D23:D24)</f>
        <v>278073258</v>
      </c>
      <c r="E26" s="6">
        <f>'Rate 2 - Small Comm Weather'!H20</f>
        <v>1.56E-3</v>
      </c>
      <c r="F26" s="105">
        <f t="shared" ref="F26:F27" si="2">D26*E26</f>
        <v>433794.28247999999</v>
      </c>
    </row>
    <row r="27" spans="1:6">
      <c r="A27" s="95">
        <f t="shared" si="0"/>
        <v>21</v>
      </c>
      <c r="B27" s="4"/>
      <c r="C27" s="4" t="s">
        <v>873</v>
      </c>
      <c r="D27" s="57">
        <f>D26</f>
        <v>278073258</v>
      </c>
      <c r="E27" s="6">
        <f>'Rate 2 - Small Comm Weather'!H19</f>
        <v>5.4599999999999996E-3</v>
      </c>
      <c r="F27" s="105">
        <f t="shared" si="2"/>
        <v>1518279.98868</v>
      </c>
    </row>
    <row r="28" spans="1:6">
      <c r="A28" s="95">
        <f t="shared" si="0"/>
        <v>22</v>
      </c>
      <c r="B28" s="4"/>
      <c r="C28" s="4" t="s">
        <v>826</v>
      </c>
      <c r="D28" s="57">
        <f>F28/E28</f>
        <v>29518002.405394088</v>
      </c>
      <c r="E28" s="6">
        <f>'Rate 2 - Small Comm Weather'!H17</f>
        <v>1.0770999999999999E-2</v>
      </c>
      <c r="F28" s="105">
        <f>'Rate 2 - Small General'!T35</f>
        <v>317938.40390849969</v>
      </c>
    </row>
    <row r="29" spans="1:6">
      <c r="A29" s="95">
        <f t="shared" si="0"/>
        <v>23</v>
      </c>
      <c r="B29" s="4"/>
      <c r="C29" s="4" t="s">
        <v>876</v>
      </c>
      <c r="D29" s="57">
        <f>F29/E29</f>
        <v>113.99999999999996</v>
      </c>
      <c r="E29" s="6">
        <v>25.106842105263166</v>
      </c>
      <c r="F29" s="105">
        <f>'Rate 2 - Small General'!N35</f>
        <v>2862.18</v>
      </c>
    </row>
    <row r="30" spans="1:6">
      <c r="A30" s="95">
        <f t="shared" si="0"/>
        <v>24</v>
      </c>
      <c r="B30" s="4"/>
      <c r="C30" s="4" t="s">
        <v>936</v>
      </c>
      <c r="D30" s="57">
        <f>F30/E30</f>
        <v>425582.2061529521</v>
      </c>
      <c r="E30" s="6">
        <v>-6.1954000000000002E-2</v>
      </c>
      <c r="F30" s="105">
        <f>'Rate 2 - Small General'!S35</f>
        <v>-26366.519999999997</v>
      </c>
    </row>
    <row r="31" spans="1:6">
      <c r="A31" s="95">
        <f t="shared" si="0"/>
        <v>25</v>
      </c>
      <c r="B31" s="4"/>
      <c r="C31" s="4" t="s">
        <v>108</v>
      </c>
      <c r="D31" s="11">
        <f>SUM(D23:D24)</f>
        <v>278073258</v>
      </c>
      <c r="E31" s="301"/>
      <c r="F31" s="12">
        <f>SUM(F21:F30)</f>
        <v>33968576.554130822</v>
      </c>
    </row>
    <row r="32" spans="1:6" ht="25" customHeight="1">
      <c r="A32" s="95">
        <f t="shared" si="0"/>
        <v>26</v>
      </c>
      <c r="B32" s="4" t="s">
        <v>671</v>
      </c>
      <c r="D32" s="5"/>
      <c r="E32" s="96"/>
      <c r="F32" s="56"/>
    </row>
    <row r="33" spans="1:6">
      <c r="A33" s="95">
        <f t="shared" si="0"/>
        <v>27</v>
      </c>
      <c r="B33" s="4"/>
      <c r="C33" s="4" t="s">
        <v>31</v>
      </c>
      <c r="D33" s="5">
        <f>'Rate 7 - Outdoor Rec'!F35</f>
        <v>2496</v>
      </c>
      <c r="E33" s="96">
        <f>'Rate 7 - Outdoor Rec'!H8</f>
        <v>28.98</v>
      </c>
      <c r="F33" s="7">
        <f>D33*E33</f>
        <v>72334.080000000002</v>
      </c>
    </row>
    <row r="34" spans="1:6">
      <c r="A34" s="95">
        <f t="shared" si="0"/>
        <v>28</v>
      </c>
      <c r="B34" s="4"/>
      <c r="C34" s="4" t="s">
        <v>941</v>
      </c>
      <c r="D34" s="5">
        <f>'Rate 7 - Outdoor Rec'!H35</f>
        <v>3639116</v>
      </c>
      <c r="E34" s="6">
        <f>'Rate 7 - Outdoor Rec'!H9</f>
        <v>9.4350000000000003E-2</v>
      </c>
      <c r="F34" s="14">
        <f>D34*E34</f>
        <v>343350.59460000001</v>
      </c>
    </row>
    <row r="35" spans="1:6">
      <c r="A35" s="95">
        <f t="shared" si="0"/>
        <v>29</v>
      </c>
      <c r="B35" s="4"/>
      <c r="C35" s="4" t="s">
        <v>825</v>
      </c>
      <c r="D35" s="5">
        <f>SUM('Rate 7 - Outdoor Rec'!N35:P35)</f>
        <v>415684.67460000003</v>
      </c>
      <c r="E35" s="6">
        <f>'Rate 7 - Outdoor Rec EE'!H14</f>
        <v>-4.5515E-2</v>
      </c>
      <c r="F35" s="14">
        <f>D35*E35</f>
        <v>-18919.887964419002</v>
      </c>
    </row>
    <row r="36" spans="1:6">
      <c r="A36" s="95">
        <f t="shared" si="0"/>
        <v>30</v>
      </c>
      <c r="B36" s="4"/>
      <c r="C36" s="4" t="s">
        <v>872</v>
      </c>
      <c r="D36" s="5">
        <f>D34</f>
        <v>3639116</v>
      </c>
      <c r="E36" s="6">
        <f>'Rate 7 - Outdoor Rec EE'!H19</f>
        <v>6.0000000000000002E-5</v>
      </c>
      <c r="F36" s="14">
        <f t="shared" ref="F36:F37" si="3">D36*E36</f>
        <v>218.34696</v>
      </c>
    </row>
    <row r="37" spans="1:6">
      <c r="A37" s="95">
        <f t="shared" si="0"/>
        <v>31</v>
      </c>
      <c r="B37" s="4"/>
      <c r="C37" s="4" t="s">
        <v>873</v>
      </c>
      <c r="D37" s="5">
        <f>D34</f>
        <v>3639116</v>
      </c>
      <c r="E37" s="6">
        <f>'Rate 7 - Outdoor Rec EE'!H18</f>
        <v>1.6209999999999999E-2</v>
      </c>
      <c r="F37" s="14">
        <f t="shared" si="3"/>
        <v>58990.070359999998</v>
      </c>
    </row>
    <row r="38" spans="1:6">
      <c r="A38" s="95">
        <f t="shared" si="0"/>
        <v>32</v>
      </c>
      <c r="B38" s="4"/>
      <c r="C38" s="4" t="s">
        <v>826</v>
      </c>
      <c r="D38" s="57">
        <f>F38/E38</f>
        <v>234725.08286595671</v>
      </c>
      <c r="E38" s="6">
        <f>'Rate 7 - Outdoor Rec EE'!H16</f>
        <v>1.0770999999999999E-2</v>
      </c>
      <c r="F38" s="14">
        <f>'Rate 7 - Outdoor Rec'!T35</f>
        <v>2528.2238675492194</v>
      </c>
    </row>
    <row r="39" spans="1:6">
      <c r="A39" s="95">
        <f t="shared" si="0"/>
        <v>33</v>
      </c>
      <c r="B39" s="4"/>
      <c r="C39" s="4" t="s">
        <v>114</v>
      </c>
      <c r="D39" s="11">
        <f>D34</f>
        <v>3639116</v>
      </c>
      <c r="E39" s="96"/>
      <c r="F39" s="12">
        <f>SUM(F33:F38)</f>
        <v>458501.42782313027</v>
      </c>
    </row>
    <row r="40" spans="1:6" ht="25" customHeight="1">
      <c r="A40" s="95">
        <f t="shared" si="0"/>
        <v>34</v>
      </c>
      <c r="B40" s="4" t="s">
        <v>672</v>
      </c>
      <c r="D40" s="5"/>
      <c r="E40" s="96"/>
      <c r="F40" s="56"/>
    </row>
    <row r="41" spans="1:6">
      <c r="A41" s="95">
        <f t="shared" si="0"/>
        <v>35</v>
      </c>
      <c r="B41" s="4"/>
      <c r="C41" s="4" t="s">
        <v>31</v>
      </c>
      <c r="D41" s="5">
        <f>'Rate 7 - Outdoor Rec'!F52</f>
        <v>36</v>
      </c>
      <c r="E41" s="96">
        <f>'Rate 7 - Outdoor Rec'!H8</f>
        <v>28.98</v>
      </c>
      <c r="F41" s="7">
        <f>D41*E41</f>
        <v>1043.28</v>
      </c>
    </row>
    <row r="42" spans="1:6">
      <c r="A42" s="95">
        <f t="shared" si="0"/>
        <v>36</v>
      </c>
      <c r="B42" s="4"/>
      <c r="C42" s="4" t="s">
        <v>942</v>
      </c>
      <c r="D42" s="5">
        <f>'Rate 7 - Outdoor Rec'!H52</f>
        <v>37410</v>
      </c>
      <c r="E42" s="6">
        <f>'Rate 7 - Outdoor Rec'!H11</f>
        <v>7.979E-2</v>
      </c>
      <c r="F42" s="14">
        <f>D42*E42</f>
        <v>2984.9439000000002</v>
      </c>
    </row>
    <row r="43" spans="1:6">
      <c r="A43" s="95">
        <f t="shared" si="0"/>
        <v>37</v>
      </c>
      <c r="B43" s="4"/>
      <c r="C43" s="4" t="s">
        <v>825</v>
      </c>
      <c r="D43" s="5">
        <f>SUM('Rate 7 - Outdoor Rec'!N52:P52)</f>
        <v>4028.2239000000004</v>
      </c>
      <c r="E43" s="6">
        <f>'Rate 7 - Outdoor Rec EE'!H14</f>
        <v>-4.5515E-2</v>
      </c>
      <c r="F43" s="14">
        <f>D43*E43</f>
        <v>-183.34461080850002</v>
      </c>
    </row>
    <row r="44" spans="1:6">
      <c r="A44" s="95">
        <f t="shared" si="0"/>
        <v>38</v>
      </c>
      <c r="B44" s="4"/>
      <c r="C44" s="4" t="s">
        <v>872</v>
      </c>
      <c r="D44" s="5">
        <f>D42</f>
        <v>37410</v>
      </c>
      <c r="E44" s="6">
        <f>'Rate 7 - Outdoor Rec EE'!H19</f>
        <v>6.0000000000000002E-5</v>
      </c>
      <c r="F44" s="14">
        <f t="shared" ref="F44:F45" si="4">D44*E44</f>
        <v>2.2446000000000002</v>
      </c>
    </row>
    <row r="45" spans="1:6">
      <c r="A45" s="95">
        <f t="shared" si="0"/>
        <v>39</v>
      </c>
      <c r="B45" s="4"/>
      <c r="C45" s="4" t="s">
        <v>873</v>
      </c>
      <c r="D45" s="5">
        <f>D42</f>
        <v>37410</v>
      </c>
      <c r="E45" s="6">
        <f>'Rate 7 - Outdoor Rec EE'!H18</f>
        <v>1.6209999999999999E-2</v>
      </c>
      <c r="F45" s="14">
        <f t="shared" si="4"/>
        <v>606.41609999999991</v>
      </c>
    </row>
    <row r="46" spans="1:6">
      <c r="A46" s="95">
        <f t="shared" si="0"/>
        <v>40</v>
      </c>
      <c r="B46" s="4"/>
      <c r="C46" s="4" t="s">
        <v>826</v>
      </c>
      <c r="D46" s="57">
        <f>F46/E46</f>
        <v>2297.16048213154</v>
      </c>
      <c r="E46" s="6">
        <f>'Rate 7 - Outdoor Rec EE'!H16</f>
        <v>1.0770999999999999E-2</v>
      </c>
      <c r="F46" s="14">
        <f>'Rate 7 - Outdoor Rec'!T52</f>
        <v>24.742715553038817</v>
      </c>
    </row>
    <row r="47" spans="1:6">
      <c r="A47" s="95">
        <f t="shared" si="0"/>
        <v>41</v>
      </c>
      <c r="B47" s="4"/>
      <c r="C47" s="4" t="s">
        <v>114</v>
      </c>
      <c r="D47" s="11">
        <f>D42</f>
        <v>37410</v>
      </c>
      <c r="E47" s="301"/>
      <c r="F47" s="12">
        <f>SUM(F41:F46)</f>
        <v>4478.2827047445389</v>
      </c>
    </row>
    <row r="48" spans="1:6">
      <c r="A48" s="95">
        <f t="shared" si="0"/>
        <v>42</v>
      </c>
      <c r="B48" s="4"/>
      <c r="C48" s="4" t="s">
        <v>108</v>
      </c>
      <c r="D48" s="11">
        <f>D39+D47</f>
        <v>3676526</v>
      </c>
      <c r="E48" s="96" t="s">
        <v>0</v>
      </c>
      <c r="F48" s="12">
        <f>F39+F47</f>
        <v>462979.71052787482</v>
      </c>
    </row>
    <row r="49" spans="1:6" ht="25" customHeight="1">
      <c r="A49" s="95">
        <f t="shared" si="0"/>
        <v>43</v>
      </c>
      <c r="B49" s="4" t="s">
        <v>795</v>
      </c>
      <c r="C49" s="4"/>
      <c r="D49" s="5"/>
      <c r="E49" s="96"/>
    </row>
    <row r="50" spans="1:6" ht="12.75" customHeight="1">
      <c r="A50" s="95">
        <f t="shared" si="0"/>
        <v>44</v>
      </c>
      <c r="B50" s="4"/>
      <c r="C50" s="4" t="s">
        <v>943</v>
      </c>
      <c r="D50" s="5"/>
      <c r="E50" s="96"/>
    </row>
    <row r="51" spans="1:6">
      <c r="A51" s="95">
        <f t="shared" si="0"/>
        <v>45</v>
      </c>
      <c r="B51" s="5"/>
      <c r="C51" s="101" t="str">
        <f>'Rate 8 WP'!B126</f>
        <v>7,000 Lumens Single 175W MV Overhead CO 35ft Wood Pole</v>
      </c>
      <c r="D51" s="5">
        <f>'Rate 8 WP'!O24</f>
        <v>3936</v>
      </c>
      <c r="E51" s="10">
        <f>'Rate 8 WP'!E126</f>
        <v>16.88</v>
      </c>
      <c r="F51" s="7">
        <f>D51*E51</f>
        <v>66439.679999999993</v>
      </c>
    </row>
    <row r="52" spans="1:6">
      <c r="A52" s="95">
        <f t="shared" si="0"/>
        <v>46</v>
      </c>
      <c r="B52" s="5"/>
      <c r="C52" s="101" t="str">
        <f>'Rate 8 WP'!B128</f>
        <v>11,000 Lumens Single 250W MV Overhead CO 35ft Wood Pole</v>
      </c>
      <c r="D52" s="5">
        <f>'Rate 8 WP'!O26</f>
        <v>2256</v>
      </c>
      <c r="E52" s="10">
        <f>'Rate 8 WP'!E128</f>
        <v>19.28</v>
      </c>
      <c r="F52" s="7">
        <f>D52*E52</f>
        <v>43495.68</v>
      </c>
    </row>
    <row r="53" spans="1:6">
      <c r="A53" s="95">
        <f t="shared" si="0"/>
        <v>47</v>
      </c>
      <c r="B53" s="5"/>
      <c r="C53" s="101" t="str">
        <f>'Rate 8 WP'!B139</f>
        <v>20,000 Lumens Single 400W MV Overhead CO 35ft Wood Pole</v>
      </c>
      <c r="D53" s="5">
        <f>'Rate 8 WP'!O37</f>
        <v>240</v>
      </c>
      <c r="E53" s="10">
        <f>'Rate 8 WP'!E139</f>
        <v>24.77</v>
      </c>
      <c r="F53" s="7">
        <f>D53*E53</f>
        <v>5944.8</v>
      </c>
    </row>
    <row r="54" spans="1:6">
      <c r="A54" s="95">
        <f t="shared" si="0"/>
        <v>48</v>
      </c>
      <c r="B54" s="5"/>
      <c r="C54" s="302" t="s">
        <v>944</v>
      </c>
      <c r="D54" s="97"/>
      <c r="E54" s="98"/>
      <c r="F54" s="99">
        <f t="shared" ref="F54" si="5">D54*E54*12</f>
        <v>0</v>
      </c>
    </row>
    <row r="55" spans="1:6">
      <c r="A55" s="95">
        <f t="shared" si="0"/>
        <v>49</v>
      </c>
      <c r="B55" s="5"/>
      <c r="C55" s="4" t="s">
        <v>945</v>
      </c>
      <c r="D55" s="97"/>
      <c r="E55" s="98"/>
      <c r="F55" s="99"/>
    </row>
    <row r="56" spans="1:6">
      <c r="A56" s="95">
        <f t="shared" si="0"/>
        <v>50</v>
      </c>
      <c r="B56" s="5"/>
      <c r="C56" s="101" t="str">
        <f>'Rate 8 WP'!B115</f>
        <v>8,500 Lumens 35ft Mnt Hgt 100W HPS Overhead CO Wood Pole</v>
      </c>
      <c r="D56" s="5">
        <f>'Rate 8 WP'!O13</f>
        <v>14532</v>
      </c>
      <c r="E56" s="10">
        <f>'Rate 8 WP'!E115</f>
        <v>16.03</v>
      </c>
      <c r="F56" s="7">
        <f>D56*E56</f>
        <v>232947.96000000002</v>
      </c>
    </row>
    <row r="57" spans="1:6">
      <c r="A57" s="95">
        <f t="shared" si="0"/>
        <v>51</v>
      </c>
      <c r="B57" s="5"/>
      <c r="C57" s="101" t="str">
        <f>'Rate 8 WP'!B122</f>
        <v>14,400 Lumens 35ft Mnt Hgt 150W HPS Overhead CO Wood Pole</v>
      </c>
      <c r="D57" s="5">
        <f>'Rate 8 WP'!O20</f>
        <v>8220</v>
      </c>
      <c r="E57" s="10">
        <f>'Rate 8 WP'!E122</f>
        <v>17.399999999999999</v>
      </c>
      <c r="F57" s="7">
        <f>D57*E57</f>
        <v>143028</v>
      </c>
    </row>
    <row r="58" spans="1:6">
      <c r="A58" s="95">
        <f t="shared" si="0"/>
        <v>52</v>
      </c>
      <c r="B58" s="5"/>
      <c r="C58" s="101" t="str">
        <f>'Rate 8 WP'!B135</f>
        <v>23,200 Lumens 35ft Mnt Hgt 250W HPS Overhead CO Wood Pole</v>
      </c>
      <c r="D58" s="5">
        <f>'Rate 8 WP'!O33</f>
        <v>5196</v>
      </c>
      <c r="E58" s="10">
        <f>'Rate 8 WP'!E135</f>
        <v>20.420000000000002</v>
      </c>
      <c r="F58" s="7">
        <f>D58*E58</f>
        <v>106102.32</v>
      </c>
    </row>
    <row r="59" spans="1:6">
      <c r="A59" s="95">
        <f t="shared" si="0"/>
        <v>53</v>
      </c>
      <c r="B59" s="5"/>
      <c r="C59" s="101" t="str">
        <f>'Rate 8 WP'!B147</f>
        <v>50,000 Lumens 50ft Mnt Hgt 400W HPS Overhead CO Wood Pole</v>
      </c>
      <c r="D59" s="5">
        <f>'Rate 8 WP'!O45</f>
        <v>1680</v>
      </c>
      <c r="E59" s="10">
        <f>'Rate 8 WP'!E147</f>
        <v>29.36</v>
      </c>
      <c r="F59" s="7">
        <f>D59*E59</f>
        <v>49324.799999999996</v>
      </c>
    </row>
    <row r="60" spans="1:6">
      <c r="A60" s="95">
        <f t="shared" si="0"/>
        <v>54</v>
      </c>
      <c r="B60" s="5"/>
      <c r="C60" s="4" t="s">
        <v>946</v>
      </c>
      <c r="D60" s="97"/>
      <c r="E60" s="98"/>
      <c r="F60" s="99"/>
    </row>
    <row r="61" spans="1:6">
      <c r="A61" s="95">
        <f t="shared" si="0"/>
        <v>55</v>
      </c>
      <c r="B61" s="5"/>
      <c r="C61" s="101" t="str">
        <f>'Rate 8 WP'!B144</f>
        <v>50,000 Lumens 450W HPS Overhead CO 30ft Steel Pole</v>
      </c>
      <c r="D61" s="5">
        <f>'Rate 8 WP'!O42</f>
        <v>1008</v>
      </c>
      <c r="E61" s="10">
        <f>'Rate 8 WP'!E144</f>
        <v>50.65</v>
      </c>
      <c r="F61" s="7">
        <f>D61*E61</f>
        <v>51055.199999999997</v>
      </c>
    </row>
    <row r="62" spans="1:6">
      <c r="A62" s="95">
        <f t="shared" si="0"/>
        <v>56</v>
      </c>
      <c r="B62" s="5"/>
      <c r="C62" s="101" t="str">
        <f>'Rate 8 WP'!B155</f>
        <v>119,500 Lumens 1,000W HPS Overhead CO 30ft Steel Pole</v>
      </c>
      <c r="D62" s="5">
        <f>'Rate 8 WP'!O53</f>
        <v>24</v>
      </c>
      <c r="E62" s="10">
        <f>'Rate 8 WP'!E155</f>
        <v>58.01</v>
      </c>
      <c r="F62" s="7">
        <f>D62*E62</f>
        <v>1392.24</v>
      </c>
    </row>
    <row r="63" spans="1:6">
      <c r="A63" s="95">
        <f t="shared" si="0"/>
        <v>57</v>
      </c>
      <c r="B63" s="5"/>
      <c r="C63" s="101" t="str">
        <f>'Rate 8 WP'!B153</f>
        <v>119,500 Lumens 1,000W HPS Underground CO 30ft Steel Pole</v>
      </c>
      <c r="D63" s="5">
        <f>'Rate 8 WP'!O51</f>
        <v>84</v>
      </c>
      <c r="E63" s="10">
        <f>'Rate 8 WP'!E153</f>
        <v>94.69</v>
      </c>
      <c r="F63" s="7">
        <f>D63*E63</f>
        <v>7953.96</v>
      </c>
    </row>
    <row r="64" spans="1:6">
      <c r="A64" s="95">
        <f t="shared" si="0"/>
        <v>58</v>
      </c>
      <c r="B64" s="5"/>
      <c r="C64" s="4" t="s">
        <v>947</v>
      </c>
      <c r="D64" s="97"/>
      <c r="E64" s="98"/>
      <c r="F64" s="99"/>
    </row>
    <row r="65" spans="1:6">
      <c r="A65" s="95">
        <f t="shared" si="0"/>
        <v>59</v>
      </c>
      <c r="B65" s="5"/>
      <c r="C65" s="101" t="str">
        <f>'Rate 8 WP'!B141</f>
        <v>20,000 Lumens Single 400W MV Overhead CO 30ft Steel Pole</v>
      </c>
      <c r="D65" s="5">
        <f>'Rate 8 WP'!O39</f>
        <v>852</v>
      </c>
      <c r="E65" s="10">
        <f>'Rate 8 WP'!E141</f>
        <v>35.43</v>
      </c>
      <c r="F65" s="7">
        <f>D65*E65</f>
        <v>30186.36</v>
      </c>
    </row>
    <row r="66" spans="1:6">
      <c r="A66" s="95">
        <f t="shared" si="0"/>
        <v>60</v>
      </c>
      <c r="B66" s="5"/>
      <c r="C66" s="101" t="str">
        <f>'Rate 8 WP'!B152</f>
        <v>20,000 Lumens Double 400W MV Overhead CO 30ft Steel Pole</v>
      </c>
      <c r="D66" s="5">
        <f>'Rate 8 WP'!O50</f>
        <v>108</v>
      </c>
      <c r="E66" s="10">
        <f>'Rate 8 WP'!E152</f>
        <v>49.75</v>
      </c>
      <c r="F66" s="7">
        <f>D66*E66</f>
        <v>5373</v>
      </c>
    </row>
    <row r="67" spans="1:6">
      <c r="A67" s="95">
        <f t="shared" si="0"/>
        <v>61</v>
      </c>
      <c r="B67" s="5"/>
      <c r="C67" s="4" t="s">
        <v>948</v>
      </c>
      <c r="D67" s="97"/>
      <c r="E67" s="98"/>
      <c r="F67" s="99"/>
    </row>
    <row r="68" spans="1:6">
      <c r="A68" s="95">
        <f t="shared" si="0"/>
        <v>62</v>
      </c>
      <c r="B68" s="5"/>
      <c r="C68" s="101" t="str">
        <f>'Rate 8 WP'!B129</f>
        <v>11,000 Lumens Wall Mount 250W MV Non-CO Frwy Lghtng</v>
      </c>
      <c r="D68" s="5">
        <f>'Rate 8 WP'!O27</f>
        <v>264</v>
      </c>
      <c r="E68" s="10">
        <f>'Rate 8 WP'!E129</f>
        <v>10.34</v>
      </c>
      <c r="F68" s="7">
        <f>D68*E68</f>
        <v>2729.7599999999998</v>
      </c>
    </row>
    <row r="69" spans="1:6">
      <c r="A69" s="95">
        <f t="shared" si="0"/>
        <v>63</v>
      </c>
      <c r="B69" s="5"/>
      <c r="C69" s="101" t="str">
        <f>'Rate 8 WP'!B140</f>
        <v>20,000 Lumens 40ft Mount Hght 400W MV Non-CO Frwy Lghtng</v>
      </c>
      <c r="D69" s="5">
        <f>'Rate 8 WP'!O38</f>
        <v>168</v>
      </c>
      <c r="E69" s="10">
        <f>'Rate 8 WP'!E140</f>
        <v>14.24</v>
      </c>
      <c r="F69" s="7">
        <f>D69*E69</f>
        <v>2392.3200000000002</v>
      </c>
    </row>
    <row r="70" spans="1:6">
      <c r="A70" s="95">
        <f t="shared" si="0"/>
        <v>64</v>
      </c>
      <c r="B70" s="5"/>
      <c r="C70" s="302" t="s">
        <v>949</v>
      </c>
      <c r="D70" s="97"/>
      <c r="E70" s="98"/>
      <c r="F70" s="99">
        <f t="shared" ref="F70" si="6">D70*E70*12</f>
        <v>0</v>
      </c>
    </row>
    <row r="71" spans="1:6">
      <c r="A71" s="95">
        <f t="shared" si="0"/>
        <v>65</v>
      </c>
      <c r="B71" s="5"/>
      <c r="C71" s="4" t="s">
        <v>950</v>
      </c>
      <c r="D71" s="97"/>
      <c r="E71" s="98"/>
      <c r="F71" s="99"/>
    </row>
    <row r="72" spans="1:6">
      <c r="A72" s="95">
        <f t="shared" ref="A72:A100" si="7">A71+1</f>
        <v>66</v>
      </c>
      <c r="B72" s="5"/>
      <c r="C72" s="101" t="str">
        <f>'Rate 8 WP'!B125</f>
        <v>7,000 Lumens 35ft 175W MV UG or OH Non-CO Wood Pole Res Srvc</v>
      </c>
      <c r="D72" s="5">
        <f>'Rate 8 WP'!O23</f>
        <v>60</v>
      </c>
      <c r="E72" s="10">
        <f>'Rate 8 WP'!E125</f>
        <v>7.86</v>
      </c>
      <c r="F72" s="7">
        <f>D72*E72</f>
        <v>471.6</v>
      </c>
    </row>
    <row r="73" spans="1:6">
      <c r="A73" s="95">
        <f t="shared" si="7"/>
        <v>67</v>
      </c>
      <c r="B73" s="5"/>
      <c r="C73" s="4" t="s">
        <v>951</v>
      </c>
      <c r="D73" s="97"/>
      <c r="E73" s="98"/>
      <c r="F73" s="99"/>
    </row>
    <row r="74" spans="1:6">
      <c r="A74" s="95">
        <f t="shared" si="7"/>
        <v>68</v>
      </c>
      <c r="B74" s="5"/>
      <c r="C74" s="101" t="str">
        <f>'Rate 8 WP'!B121</f>
        <v>16,000 Lumens Wall Mount 150W HPS Non-CO System Frwy Lghtng</v>
      </c>
      <c r="D74" s="5">
        <f>'Rate 8 WP'!O19</f>
        <v>6900</v>
      </c>
      <c r="E74" s="10">
        <f>'Rate 8 WP'!E121</f>
        <v>8.25</v>
      </c>
      <c r="F74" s="7">
        <f>D74*E74</f>
        <v>56925</v>
      </c>
    </row>
    <row r="75" spans="1:6">
      <c r="A75" s="95">
        <f t="shared" si="7"/>
        <v>69</v>
      </c>
      <c r="B75" s="5"/>
      <c r="C75" s="101" t="str">
        <f>'Rate 8 WP'!B138</f>
        <v>23,200 Lumens Wall Mount 250W HPS Non-CO System Frwy Lghtng</v>
      </c>
      <c r="D75" s="5">
        <f>'Rate 8 WP'!O36</f>
        <v>1128</v>
      </c>
      <c r="E75" s="10">
        <f>'Rate 8 WP'!E138</f>
        <v>11.11</v>
      </c>
      <c r="F75" s="7">
        <f>D75*E75</f>
        <v>12532.08</v>
      </c>
    </row>
    <row r="76" spans="1:6">
      <c r="A76" s="95">
        <f t="shared" si="7"/>
        <v>70</v>
      </c>
      <c r="B76" s="5"/>
      <c r="C76" s="302" t="s">
        <v>952</v>
      </c>
      <c r="D76" s="97"/>
      <c r="E76" s="98"/>
      <c r="F76" s="99">
        <f t="shared" ref="F76" si="8">D76*E76*12</f>
        <v>0</v>
      </c>
    </row>
    <row r="77" spans="1:6">
      <c r="A77" s="95">
        <f t="shared" si="7"/>
        <v>71</v>
      </c>
      <c r="B77" s="5"/>
      <c r="C77" s="101" t="str">
        <f>'Rate 8 WP'!B146</f>
        <v>50,000 Lumens 50ft MntHgt 400W HPS Non-CO System Frwy Lghtng</v>
      </c>
      <c r="D77" s="5">
        <f>'Rate 8 WP'!O44</f>
        <v>23400</v>
      </c>
      <c r="E77" s="10">
        <f>'Rate 8 WP'!E146</f>
        <v>15.23</v>
      </c>
      <c r="F77" s="7">
        <f>D77*E77</f>
        <v>356382</v>
      </c>
    </row>
    <row r="78" spans="1:6">
      <c r="A78" s="95">
        <f t="shared" si="7"/>
        <v>72</v>
      </c>
      <c r="B78" s="5"/>
      <c r="C78" s="101" t="str">
        <f>'Rate 8 WP'!B149</f>
        <v>50,000 Lumens 150ft Tower-Climbing 400W HPS Non-CO Sys Frwy</v>
      </c>
      <c r="D78" s="5">
        <f>'Rate 8 WP'!O47</f>
        <v>1224</v>
      </c>
      <c r="E78" s="10">
        <f>'Rate 8 WP'!E149</f>
        <v>16.11</v>
      </c>
      <c r="F78" s="7">
        <f>D78*E78</f>
        <v>19718.64</v>
      </c>
    </row>
    <row r="79" spans="1:6">
      <c r="A79" s="95">
        <f t="shared" si="7"/>
        <v>73</v>
      </c>
      <c r="B79" s="5"/>
      <c r="C79" s="101" t="str">
        <f>'Rate 8 WP'!B143</f>
        <v>50,000 Lumens 150ft Tower-Lowering 400W HPS Non-CO Sys Frwy</v>
      </c>
      <c r="D79" s="5">
        <f>'Rate 8 WP'!O41</f>
        <v>0</v>
      </c>
      <c r="E79" s="10">
        <f>'Rate 8 WP'!E143</f>
        <v>16.11</v>
      </c>
      <c r="F79" s="7">
        <f>D79*E79</f>
        <v>0</v>
      </c>
    </row>
    <row r="80" spans="1:6">
      <c r="A80" s="95">
        <f t="shared" si="7"/>
        <v>74</v>
      </c>
      <c r="B80" s="5"/>
      <c r="C80" s="101" t="str">
        <f>'Rate 8 WP'!B112</f>
        <v>Obstruction Lights Incandescent 40ft 116W HPS NonCO Sys Frwy</v>
      </c>
      <c r="D80" s="5">
        <f>'Rate 8 WP'!O10</f>
        <v>72</v>
      </c>
      <c r="E80" s="10">
        <f>'Rate 8 WP'!E112</f>
        <v>4.7300000000000004</v>
      </c>
      <c r="F80" s="7">
        <f>D80*E80</f>
        <v>340.56000000000006</v>
      </c>
    </row>
    <row r="81" spans="1:6">
      <c r="A81" s="95">
        <f t="shared" si="7"/>
        <v>75</v>
      </c>
      <c r="B81" s="5"/>
      <c r="C81" s="101" t="str">
        <f>'Rate 8 WP'!B113</f>
        <v>150 FT Tower 116W HPS Non-CO Sys Frwy</v>
      </c>
      <c r="D81" s="5">
        <f>'Rate 8 WP'!O11</f>
        <v>36</v>
      </c>
      <c r="E81" s="10">
        <f>'Rate 8 WP'!E113</f>
        <v>5.66</v>
      </c>
      <c r="F81" s="7">
        <f>D81*E81</f>
        <v>203.76</v>
      </c>
    </row>
    <row r="82" spans="1:6">
      <c r="A82" s="95">
        <f t="shared" si="7"/>
        <v>76</v>
      </c>
      <c r="B82" s="5"/>
      <c r="C82" s="4" t="s">
        <v>953</v>
      </c>
      <c r="D82" s="5"/>
      <c r="E82" s="10"/>
      <c r="F82" s="7"/>
    </row>
    <row r="83" spans="1:6">
      <c r="A83" s="95">
        <f t="shared" si="7"/>
        <v>77</v>
      </c>
      <c r="B83" s="5"/>
      <c r="C83" s="302" t="s">
        <v>954</v>
      </c>
      <c r="D83" s="97"/>
      <c r="E83" s="98"/>
      <c r="F83" s="99">
        <f t="shared" ref="F83:F84" si="9">D83*E83*12</f>
        <v>0</v>
      </c>
    </row>
    <row r="84" spans="1:6">
      <c r="A84" s="95">
        <f t="shared" si="7"/>
        <v>78</v>
      </c>
      <c r="B84" s="5"/>
      <c r="C84" s="302" t="s">
        <v>955</v>
      </c>
      <c r="D84" s="97"/>
      <c r="E84" s="98"/>
      <c r="F84" s="99">
        <f t="shared" si="9"/>
        <v>0</v>
      </c>
    </row>
    <row r="85" spans="1:6">
      <c r="A85" s="95">
        <f t="shared" si="7"/>
        <v>79</v>
      </c>
      <c r="B85" s="5"/>
      <c r="C85" s="101" t="str">
        <f>'Rate 8 WP'!B137</f>
        <v>23,200 Lumens 40ft Mnt Hgt 250W HPS Non-CO Sys Arterial</v>
      </c>
      <c r="D85" s="5">
        <f>'Rate 8 WP'!O35</f>
        <v>4608</v>
      </c>
      <c r="E85" s="10">
        <f>'Rate 8 WP'!E137</f>
        <v>12.07</v>
      </c>
      <c r="F85" s="7">
        <f>D85*E85</f>
        <v>55618.559999999998</v>
      </c>
    </row>
    <row r="86" spans="1:6">
      <c r="A86" s="95">
        <f t="shared" si="7"/>
        <v>80</v>
      </c>
      <c r="B86" s="5"/>
      <c r="C86" s="101" t="str">
        <f>'Rate 8 WP'!B148</f>
        <v>50,000 Lumens 50ft Mnt Hgt 400W HPS Non-CO Sys Arterial</v>
      </c>
      <c r="D86" s="5">
        <f>'Rate 8 WP'!O46</f>
        <v>7632</v>
      </c>
      <c r="E86" s="10">
        <f>'Rate 8 WP'!E148</f>
        <v>17.37</v>
      </c>
      <c r="F86" s="7">
        <f>D86*E86</f>
        <v>132567.84</v>
      </c>
    </row>
    <row r="87" spans="1:6">
      <c r="A87" s="95">
        <f t="shared" si="7"/>
        <v>81</v>
      </c>
      <c r="B87" s="5"/>
      <c r="C87" s="4" t="s">
        <v>956</v>
      </c>
      <c r="D87" s="5"/>
      <c r="E87" s="10"/>
      <c r="F87" s="7"/>
    </row>
    <row r="88" spans="1:6">
      <c r="A88" s="95">
        <f t="shared" si="7"/>
        <v>82</v>
      </c>
      <c r="B88" s="5"/>
      <c r="C88" s="101" t="str">
        <f>'Rate 8 WP'!B116</f>
        <v>8,500 Lumens 30ft MntHgt 100W HPS UG/OH Non-CO Pole Res</v>
      </c>
      <c r="D88" s="5">
        <f>'Rate 8 WP'!O14</f>
        <v>58128</v>
      </c>
      <c r="E88" s="10">
        <f>'Rate 8 WP'!E116</f>
        <v>5.83</v>
      </c>
      <c r="F88" s="7">
        <f>D88*E88</f>
        <v>338886.24</v>
      </c>
    </row>
    <row r="89" spans="1:6">
      <c r="A89" s="95">
        <f t="shared" si="7"/>
        <v>83</v>
      </c>
      <c r="B89" s="5"/>
      <c r="C89" s="101" t="str">
        <f>'Rate 8 WP'!B119</f>
        <v>14,400 Lumens 30ft MntHgt 150W HPS UG/OH Non-CO Pole Res</v>
      </c>
      <c r="D89" s="5">
        <f>'Rate 8 WP'!O17</f>
        <v>0</v>
      </c>
      <c r="E89" s="10">
        <f>'Rate 8 WP'!E119</f>
        <v>7.31</v>
      </c>
      <c r="F89" s="7">
        <f>D89*E89</f>
        <v>0</v>
      </c>
    </row>
    <row r="90" spans="1:6">
      <c r="A90" s="95">
        <f t="shared" si="7"/>
        <v>84</v>
      </c>
      <c r="B90" s="5"/>
      <c r="C90" s="101" t="str">
        <f>'Rate 8 WP'!B134</f>
        <v>23,200 Lumens 30ft MntHgt 250W HPS UG/OH Non-CO Pole Res</v>
      </c>
      <c r="D90" s="5">
        <f>'Rate 8 WP'!O32</f>
        <v>22764</v>
      </c>
      <c r="E90" s="10">
        <f>'Rate 8 WP'!E134</f>
        <v>11.21</v>
      </c>
      <c r="F90" s="7">
        <f>D90*E90</f>
        <v>255184.44000000003</v>
      </c>
    </row>
    <row r="91" spans="1:6">
      <c r="A91" s="95">
        <f t="shared" si="7"/>
        <v>85</v>
      </c>
      <c r="B91" s="5"/>
      <c r="C91" s="4" t="s">
        <v>957</v>
      </c>
      <c r="D91" s="5"/>
      <c r="E91" s="10"/>
      <c r="F91" s="7"/>
    </row>
    <row r="92" spans="1:6">
      <c r="A92" s="95">
        <f t="shared" si="7"/>
        <v>86</v>
      </c>
      <c r="B92" s="5"/>
      <c r="C92" s="101" t="str">
        <f>'Rate 8 WP'!B117</f>
        <v>8,500 Lumens 35ft 100W HPS OH NonCO Stand Fxtr CO Wood Pole</v>
      </c>
      <c r="D92" s="5">
        <f>'Rate 8 WP'!O15</f>
        <v>32016</v>
      </c>
      <c r="E92" s="10">
        <f>'Rate 8 WP'!E117</f>
        <v>7.87</v>
      </c>
      <c r="F92" s="7">
        <f>D92*E92</f>
        <v>251965.92</v>
      </c>
    </row>
    <row r="93" spans="1:6">
      <c r="A93" s="95">
        <f t="shared" si="7"/>
        <v>87</v>
      </c>
      <c r="B93" s="5"/>
      <c r="C93" s="101" t="str">
        <f>'Rate 8 WP'!B124</f>
        <v>14,400 Lumens 35ft 150W HPS OH NonCO Stand Fxtr CO Wood Pole</v>
      </c>
      <c r="D93" s="5">
        <f>'Rate 8 WP'!O22</f>
        <v>29988</v>
      </c>
      <c r="E93" s="10">
        <f>'Rate 8 WP'!E124</f>
        <v>9.51</v>
      </c>
      <c r="F93" s="7">
        <f>D93*E93</f>
        <v>285185.88</v>
      </c>
    </row>
    <row r="94" spans="1:6">
      <c r="A94" s="95">
        <f t="shared" si="7"/>
        <v>88</v>
      </c>
      <c r="B94" s="5"/>
      <c r="C94" s="101" t="str">
        <f>'Rate 8 WP'!B136</f>
        <v>23,200 Lumens 35ft 250W HPS OH NonCO Stand Fxtr CO Wood Pole</v>
      </c>
      <c r="D94" s="5">
        <f>'Rate 8 WP'!O34</f>
        <v>10656</v>
      </c>
      <c r="E94" s="10">
        <f>'Rate 8 WP'!E136</f>
        <v>12.08</v>
      </c>
      <c r="F94" s="7">
        <f>D94*E94</f>
        <v>128724.48</v>
      </c>
    </row>
    <row r="95" spans="1:6">
      <c r="A95" s="95">
        <f t="shared" si="7"/>
        <v>89</v>
      </c>
      <c r="B95" s="5"/>
      <c r="C95" s="101" t="str">
        <f>'Rate 8 WP'!B150</f>
        <v>23,200 Lumens Dbl 250W HPS OH NonCO Stand Fxtr CO Wood Pole</v>
      </c>
      <c r="D95" s="5">
        <f>'Rate 8 WP'!O48</f>
        <v>132</v>
      </c>
      <c r="E95" s="10">
        <f>'Rate 8 WP'!E150</f>
        <v>21.47</v>
      </c>
      <c r="F95" s="7">
        <f>D95*E95</f>
        <v>2834.04</v>
      </c>
    </row>
    <row r="96" spans="1:6">
      <c r="A96" s="95">
        <f t="shared" si="7"/>
        <v>90</v>
      </c>
      <c r="B96" s="5"/>
      <c r="C96" s="101" t="str">
        <f>'Rate 8 WP'!B142</f>
        <v>50,000 Lumens 50ft 450W HPS OH NonCO Stand Fxtr CO Wood Pole</v>
      </c>
      <c r="D96" s="5">
        <f>'Rate 8 WP'!O40</f>
        <v>624</v>
      </c>
      <c r="E96" s="10">
        <f>'Rate 8 WP'!E142</f>
        <v>16.579999999999998</v>
      </c>
      <c r="F96" s="7">
        <f>D96*E96</f>
        <v>10345.919999999998</v>
      </c>
    </row>
    <row r="97" spans="1:6">
      <c r="A97" s="95">
        <f t="shared" si="7"/>
        <v>91</v>
      </c>
      <c r="B97" s="5"/>
      <c r="C97" s="100" t="s">
        <v>958</v>
      </c>
      <c r="D97" s="5"/>
      <c r="E97" s="10"/>
      <c r="F97" s="7"/>
    </row>
    <row r="98" spans="1:6">
      <c r="A98" s="95">
        <f t="shared" si="7"/>
        <v>92</v>
      </c>
      <c r="B98" s="5"/>
      <c r="C98" s="302" t="s">
        <v>959</v>
      </c>
      <c r="D98" s="97"/>
      <c r="E98" s="98"/>
      <c r="F98" s="99">
        <f t="shared" ref="F98:F99" si="10">D98*E98*12</f>
        <v>0</v>
      </c>
    </row>
    <row r="99" spans="1:6">
      <c r="A99" s="95">
        <f t="shared" si="7"/>
        <v>93</v>
      </c>
      <c r="B99" s="5"/>
      <c r="C99" s="302" t="s">
        <v>960</v>
      </c>
      <c r="D99" s="97"/>
      <c r="E99" s="98"/>
      <c r="F99" s="99">
        <f t="shared" si="10"/>
        <v>0</v>
      </c>
    </row>
    <row r="100" spans="1:6">
      <c r="A100" s="95">
        <f t="shared" si="7"/>
        <v>94</v>
      </c>
      <c r="B100" s="5"/>
      <c r="C100" s="101" t="str">
        <f>'Rate 8 WP'!B127</f>
        <v>14,400 Lumens 175W Ornament HPS Non-CO Operated Maintained</v>
      </c>
      <c r="D100" s="5">
        <f>'Rate 8 WP'!O25</f>
        <v>5868</v>
      </c>
      <c r="E100" s="10">
        <f>'Rate 8 WP'!E127</f>
        <v>3.9</v>
      </c>
      <c r="F100" s="7">
        <f>D100*E100</f>
        <v>22885.200000000001</v>
      </c>
    </row>
    <row r="101" spans="1:6">
      <c r="A101" s="95">
        <f>A100+1</f>
        <v>95</v>
      </c>
      <c r="B101" s="5"/>
      <c r="C101" s="101" t="str">
        <f>'Rate 8 WP'!B130</f>
        <v>16,000 Lumens 250W Ornament HPS Non-CO Operated Maintained</v>
      </c>
      <c r="D101" s="5">
        <f>'Rate 8 WP'!O28</f>
        <v>252</v>
      </c>
      <c r="E101" s="10">
        <f>'Rate 8 WP'!E130</f>
        <v>4.6399999999999997</v>
      </c>
      <c r="F101" s="7">
        <f>D101*E101</f>
        <v>1169.28</v>
      </c>
    </row>
    <row r="102" spans="1:6">
      <c r="A102" s="95">
        <f t="shared" ref="A102:A165" si="11">A101+1</f>
        <v>96</v>
      </c>
      <c r="B102" s="5"/>
      <c r="C102" s="100" t="s">
        <v>961</v>
      </c>
      <c r="D102" s="5"/>
      <c r="E102" s="10"/>
      <c r="F102" s="7"/>
    </row>
    <row r="103" spans="1:6">
      <c r="A103" s="95">
        <f t="shared" si="11"/>
        <v>97</v>
      </c>
      <c r="B103" s="5"/>
      <c r="C103" s="101" t="str">
        <f>'Rate 8 WP'!B114</f>
        <v>State of Texas Lighting 100W HPS Non-CO Owned Roadway Illum</v>
      </c>
      <c r="D103" s="5">
        <f>'Rate 8 WP'!O12</f>
        <v>2952</v>
      </c>
      <c r="E103" s="10">
        <f>'Rate 8 WP'!E114</f>
        <v>2.41</v>
      </c>
      <c r="F103" s="7">
        <f>D103*E103</f>
        <v>7114.3200000000006</v>
      </c>
    </row>
    <row r="104" spans="1:6">
      <c r="A104" s="95">
        <f t="shared" si="11"/>
        <v>98</v>
      </c>
      <c r="B104" s="5"/>
      <c r="C104" s="101" t="str">
        <f>'Rate 8 WP'!B123</f>
        <v>State of Texas Lighting 150W HPS Non-CO Owned Roadway Illum</v>
      </c>
      <c r="D104" s="5">
        <f>'Rate 8 WP'!O21</f>
        <v>1368</v>
      </c>
      <c r="E104" s="10">
        <f>'Rate 8 WP'!E123</f>
        <v>3.74</v>
      </c>
      <c r="F104" s="7">
        <f>D104*E104</f>
        <v>5116.3200000000006</v>
      </c>
    </row>
    <row r="105" spans="1:6">
      <c r="A105" s="95">
        <f t="shared" si="11"/>
        <v>99</v>
      </c>
      <c r="B105" s="5"/>
      <c r="C105" s="101" t="str">
        <f>'Rate 8 WP'!B133</f>
        <v>State of Texas Lighting 250W HPS Non-CO Owned Roadway Illum</v>
      </c>
      <c r="D105" s="5">
        <f>'Rate 8 WP'!O31</f>
        <v>18312</v>
      </c>
      <c r="E105" s="10">
        <f>'Rate 8 WP'!E133</f>
        <v>5.98</v>
      </c>
      <c r="F105" s="7">
        <f>D105*E105</f>
        <v>109505.76000000001</v>
      </c>
    </row>
    <row r="106" spans="1:6">
      <c r="A106" s="95">
        <f t="shared" si="11"/>
        <v>100</v>
      </c>
      <c r="B106" s="5"/>
      <c r="C106" s="101" t="str">
        <f>'Rate 8 WP'!B145</f>
        <v>State of Texas Lighting 400W HPS Non-CO Owned Roadway Illum</v>
      </c>
      <c r="D106" s="5">
        <f>'Rate 8 WP'!O43</f>
        <v>30636</v>
      </c>
      <c r="E106" s="10">
        <f>'Rate 8 WP'!E145</f>
        <v>14.28</v>
      </c>
      <c r="F106" s="7">
        <f>D106*E106</f>
        <v>437482.07999999996</v>
      </c>
    </row>
    <row r="107" spans="1:6">
      <c r="A107" s="95">
        <f t="shared" si="11"/>
        <v>101</v>
      </c>
      <c r="B107" s="5"/>
      <c r="C107" s="4" t="s">
        <v>825</v>
      </c>
      <c r="D107" s="5">
        <f>'Rate 8 - Street Lighting + EE'!M35</f>
        <v>3239526</v>
      </c>
      <c r="E107" s="6">
        <f>'Rate 8 - Street Lighting'!H15</f>
        <v>-4.5515E-2</v>
      </c>
      <c r="F107" s="7">
        <f t="shared" ref="F107:F109" si="12">D107*E107</f>
        <v>-147447.02588999999</v>
      </c>
    </row>
    <row r="108" spans="1:6">
      <c r="A108" s="95">
        <f t="shared" si="11"/>
        <v>102</v>
      </c>
      <c r="B108" s="5"/>
      <c r="C108" s="4" t="s">
        <v>872</v>
      </c>
      <c r="D108" s="5">
        <f>'Rate 8 - Street Lighting'!H35</f>
        <v>27684531</v>
      </c>
      <c r="E108" s="6">
        <f>'Rate 8 - Street Lighting'!H20</f>
        <v>1.0000000000000001E-5</v>
      </c>
      <c r="F108" s="7">
        <f t="shared" si="12"/>
        <v>276.84531000000004</v>
      </c>
    </row>
    <row r="109" spans="1:6">
      <c r="A109" s="95">
        <f t="shared" si="11"/>
        <v>103</v>
      </c>
      <c r="B109" s="5"/>
      <c r="C109" s="4" t="s">
        <v>873</v>
      </c>
      <c r="D109" s="5">
        <f>'Rate 8 - Street Lighting'!H35</f>
        <v>27684531</v>
      </c>
      <c r="E109" s="6">
        <f>'Rate 8 - Street Lighting'!H19</f>
        <v>7.6600000000000001E-3</v>
      </c>
      <c r="F109" s="7">
        <f t="shared" si="12"/>
        <v>212063.50745999999</v>
      </c>
    </row>
    <row r="110" spans="1:6">
      <c r="A110" s="95">
        <f t="shared" si="11"/>
        <v>104</v>
      </c>
      <c r="B110" s="5"/>
      <c r="C110" s="4" t="s">
        <v>826</v>
      </c>
      <c r="D110" s="57">
        <f>F110/E110</f>
        <v>269616.12818823929</v>
      </c>
      <c r="E110" s="6">
        <f>'Rate 8 - Street Lighting'!H17</f>
        <v>1.0770999999999999E-2</v>
      </c>
      <c r="F110" s="7">
        <f>'Rate 8 - Street Lighting'!Q35</f>
        <v>2904.0353167155254</v>
      </c>
    </row>
    <row r="111" spans="1:6">
      <c r="A111" s="95">
        <f t="shared" si="11"/>
        <v>105</v>
      </c>
      <c r="B111" s="4"/>
      <c r="C111" s="4" t="s">
        <v>108</v>
      </c>
      <c r="D111" s="11">
        <f>'Rate 8 - Street Lighting + EE'!H35</f>
        <v>27684531</v>
      </c>
      <c r="F111" s="12">
        <f>SUM(F51:F110)</f>
        <v>3307323.3621967142</v>
      </c>
    </row>
    <row r="112" spans="1:6" ht="25" customHeight="1">
      <c r="A112" s="95">
        <f t="shared" si="11"/>
        <v>106</v>
      </c>
      <c r="B112" s="4" t="s">
        <v>673</v>
      </c>
      <c r="C112" s="4"/>
      <c r="D112" s="57"/>
      <c r="F112" s="14"/>
    </row>
    <row r="113" spans="1:6">
      <c r="A113" s="95">
        <f t="shared" si="11"/>
        <v>107</v>
      </c>
      <c r="B113" s="4"/>
      <c r="C113" s="100" t="s">
        <v>962</v>
      </c>
      <c r="D113" s="57"/>
      <c r="F113" s="14"/>
    </row>
    <row r="114" spans="1:6">
      <c r="A114" s="95">
        <f t="shared" si="11"/>
        <v>108</v>
      </c>
      <c r="B114" s="4"/>
      <c r="C114" s="101" t="str">
        <f>'Rate 8A WP'!B90</f>
        <v>65W LED replacing 7K Lumens Single Overhead CO 35ft Wd Pole</v>
      </c>
      <c r="D114" s="57">
        <f>'Rate 8A WP'!O13</f>
        <v>16452</v>
      </c>
      <c r="E114" s="4">
        <f>'Rate 8A WP'!E90</f>
        <v>13.07</v>
      </c>
      <c r="F114" s="7">
        <f>D114*E114</f>
        <v>215027.64</v>
      </c>
    </row>
    <row r="115" spans="1:6">
      <c r="A115" s="95">
        <f t="shared" si="11"/>
        <v>109</v>
      </c>
      <c r="B115" s="4"/>
      <c r="C115" s="101" t="str">
        <f>'Rate 8A WP'!B96</f>
        <v>100W LED replacing 11K Lumen Single Overhead CO 35ft Wd Pole</v>
      </c>
      <c r="D115" s="57">
        <f>'Rate 8A WP'!O19</f>
        <v>768</v>
      </c>
      <c r="E115" s="4">
        <f>'Rate 8A WP'!E96</f>
        <v>16.34</v>
      </c>
      <c r="F115" s="7">
        <f>D115*E115</f>
        <v>12549.119999999999</v>
      </c>
    </row>
    <row r="116" spans="1:6">
      <c r="A116" s="95">
        <f t="shared" si="11"/>
        <v>110</v>
      </c>
      <c r="B116" s="4"/>
      <c r="C116" s="101" t="str">
        <f>'Rate 8A WP'!B97</f>
        <v>100W LED replacing 20K Lumen Single Overhead CO 35ft Wd Pole</v>
      </c>
      <c r="D116" s="57">
        <f>'Rate 8A WP'!O20</f>
        <v>660</v>
      </c>
      <c r="E116" s="4">
        <f>'Rate 8A WP'!E97</f>
        <v>19.38</v>
      </c>
      <c r="F116" s="7">
        <f>D116*E116</f>
        <v>12790.8</v>
      </c>
    </row>
    <row r="117" spans="1:6">
      <c r="A117" s="95">
        <f t="shared" si="11"/>
        <v>111</v>
      </c>
      <c r="B117" s="4"/>
      <c r="C117" s="100" t="s">
        <v>963</v>
      </c>
      <c r="D117" s="57"/>
      <c r="F117" s="14"/>
    </row>
    <row r="118" spans="1:6">
      <c r="A118" s="95">
        <f t="shared" si="11"/>
        <v>112</v>
      </c>
      <c r="B118" s="4"/>
      <c r="C118" s="101" t="str">
        <f>'Rate 8A WP'!B91</f>
        <v>65W LED replacing 8.5K Lumen 35ft Mnt Hgt Ovrhd CO Wd Pole</v>
      </c>
      <c r="D118" s="57">
        <f>'Rate 8A WP'!O14</f>
        <v>1464</v>
      </c>
      <c r="E118" s="4">
        <f>'Rate 8A WP'!E91</f>
        <v>12.77</v>
      </c>
      <c r="F118" s="7">
        <f>D118*E118</f>
        <v>18695.28</v>
      </c>
    </row>
    <row r="119" spans="1:6">
      <c r="A119" s="95">
        <f t="shared" si="11"/>
        <v>113</v>
      </c>
      <c r="B119" s="4"/>
      <c r="C119" s="302" t="s">
        <v>965</v>
      </c>
      <c r="D119" s="97"/>
      <c r="E119" s="98"/>
      <c r="F119" s="99">
        <f t="shared" ref="F119" si="13">D119*E119*12</f>
        <v>0</v>
      </c>
    </row>
    <row r="120" spans="1:6">
      <c r="A120" s="95">
        <f t="shared" si="11"/>
        <v>114</v>
      </c>
      <c r="B120" s="4"/>
      <c r="C120" s="101" t="str">
        <f>'Rate 8A WP'!B99</f>
        <v>116W LED replacing 23.2K Lumen 35ft Mnt Hgt Ovrhd CO Wd Pole</v>
      </c>
      <c r="D120" s="57">
        <f>'Rate 8A WP'!O22</f>
        <v>408</v>
      </c>
      <c r="E120" s="4">
        <f>'Rate 8A WP'!E99</f>
        <v>17.440000000000001</v>
      </c>
      <c r="F120" s="7">
        <f>D120*E120</f>
        <v>7115.52</v>
      </c>
    </row>
    <row r="121" spans="1:6">
      <c r="A121" s="95">
        <f t="shared" si="11"/>
        <v>115</v>
      </c>
      <c r="B121" s="4"/>
      <c r="C121" s="302" t="s">
        <v>966</v>
      </c>
      <c r="D121" s="97"/>
      <c r="E121" s="98"/>
      <c r="F121" s="99">
        <f t="shared" ref="F121" si="14">D121*E121*12</f>
        <v>0</v>
      </c>
    </row>
    <row r="122" spans="1:6">
      <c r="A122" s="95">
        <f t="shared" si="11"/>
        <v>116</v>
      </c>
      <c r="B122" s="4"/>
      <c r="C122" s="100" t="s">
        <v>964</v>
      </c>
      <c r="D122" s="57"/>
      <c r="F122" s="14"/>
    </row>
    <row r="123" spans="1:6">
      <c r="A123" s="95">
        <f t="shared" si="11"/>
        <v>117</v>
      </c>
      <c r="B123" s="4"/>
      <c r="C123" s="126" t="str">
        <f>'Rate 8A WP'!B9</f>
        <v>21W-30W LED - Street Light - Non Company Owned and Maint Sys</v>
      </c>
      <c r="D123" s="5">
        <f>'Rate 8A WP'!O9</f>
        <v>288</v>
      </c>
      <c r="E123" s="10">
        <f>'Rate 8A WP'!E86</f>
        <v>0.7</v>
      </c>
      <c r="F123" s="7">
        <f t="shared" ref="F123:F140" si="15">D123*E123</f>
        <v>201.6</v>
      </c>
    </row>
    <row r="124" spans="1:6">
      <c r="A124" s="95">
        <f t="shared" si="11"/>
        <v>118</v>
      </c>
      <c r="B124" s="4"/>
      <c r="C124" s="126" t="str">
        <f>'Rate 8A WP'!B10</f>
        <v>31W-40W LED - Street Light - Non Company Owned and Maint Sys</v>
      </c>
      <c r="D124" s="5">
        <f>'Rate 8A WP'!O10</f>
        <v>89844</v>
      </c>
      <c r="E124" s="10">
        <f>'Rate 8A WP'!E87</f>
        <v>0.68</v>
      </c>
      <c r="F124" s="7">
        <f t="shared" si="15"/>
        <v>61093.920000000006</v>
      </c>
    </row>
    <row r="125" spans="1:6" ht="12.75" customHeight="1">
      <c r="A125" s="95">
        <f t="shared" si="11"/>
        <v>119</v>
      </c>
      <c r="B125" s="4"/>
      <c r="C125" s="126" t="str">
        <f>'Rate 8A WP'!B11</f>
        <v>41W-50W LED - Street Light - Non Company Owned and Maint Sys</v>
      </c>
      <c r="D125" s="5">
        <f>'Rate 8A WP'!O11</f>
        <v>1620</v>
      </c>
      <c r="E125" s="10">
        <f>'Rate 8A WP'!E88</f>
        <v>0.87</v>
      </c>
      <c r="F125" s="7">
        <f t="shared" si="15"/>
        <v>1409.4</v>
      </c>
    </row>
    <row r="126" spans="1:6" ht="12.75" customHeight="1">
      <c r="A126" s="95">
        <f t="shared" si="11"/>
        <v>120</v>
      </c>
      <c r="B126" s="4"/>
      <c r="C126" s="126" t="str">
        <f>'Rate 8A WP'!B12</f>
        <v>51W-60W LED - Street Light - Non Company Owned and Maint Sys</v>
      </c>
      <c r="D126" s="5">
        <f>'Rate 8A WP'!O12</f>
        <v>120</v>
      </c>
      <c r="E126" s="10">
        <f>'Rate 8A WP'!E89</f>
        <v>1.08</v>
      </c>
      <c r="F126" s="7">
        <f t="shared" si="15"/>
        <v>129.60000000000002</v>
      </c>
    </row>
    <row r="127" spans="1:6" ht="12.75" customHeight="1">
      <c r="A127" s="95">
        <f t="shared" si="11"/>
        <v>121</v>
      </c>
      <c r="B127" s="4"/>
      <c r="C127" s="126" t="str">
        <f>'Rate 8A WP'!B15</f>
        <v>61W-70W LED - Street Light - Non Company Owned and Maint Sys</v>
      </c>
      <c r="D127" s="5">
        <f>'Rate 8A WP'!O15</f>
        <v>28800</v>
      </c>
      <c r="E127" s="10">
        <f>'Rate 8A WP'!E92</f>
        <v>1.27</v>
      </c>
      <c r="F127" s="7">
        <f t="shared" si="15"/>
        <v>36576</v>
      </c>
    </row>
    <row r="128" spans="1:6" ht="12.75" customHeight="1">
      <c r="A128" s="95">
        <f t="shared" si="11"/>
        <v>122</v>
      </c>
      <c r="B128" s="4"/>
      <c r="C128" s="126" t="str">
        <f>'Rate 8A WP'!B16</f>
        <v>71W-80W LED - Street Light - Non Company Owned and Maint Sys</v>
      </c>
      <c r="D128" s="5">
        <f>'Rate 8A WP'!O16</f>
        <v>876</v>
      </c>
      <c r="E128" s="10">
        <f>'Rate 8A WP'!E93</f>
        <v>1.47</v>
      </c>
      <c r="F128" s="7">
        <f t="shared" si="15"/>
        <v>1287.72</v>
      </c>
    </row>
    <row r="129" spans="1:6" ht="12.75" customHeight="1">
      <c r="A129" s="95"/>
      <c r="B129" s="4"/>
      <c r="C129" s="126" t="str">
        <f>'Rate 8A WP'!B17</f>
        <v>81W-90W LED - Street Light - Non Company Owned and Maint Sys</v>
      </c>
      <c r="D129" s="5">
        <f>'Rate 8A WP'!O17</f>
        <v>180</v>
      </c>
      <c r="E129" s="10">
        <f>'Rate 8A WP'!E94</f>
        <v>1.66</v>
      </c>
      <c r="F129" s="7">
        <f t="shared" si="15"/>
        <v>298.8</v>
      </c>
    </row>
    <row r="130" spans="1:6" ht="12.75" customHeight="1">
      <c r="A130" s="95">
        <f>A128+1</f>
        <v>123</v>
      </c>
      <c r="B130" s="4"/>
      <c r="C130" s="126" t="str">
        <f>'Rate 8A WP'!B18</f>
        <v>91W-100W LED - Street Light - Non Company Owned and Maint Sy</v>
      </c>
      <c r="D130" s="5">
        <f>'Rate 8A WP'!O18</f>
        <v>14760</v>
      </c>
      <c r="E130" s="10">
        <f>'Rate 8A WP'!E95</f>
        <v>1.88</v>
      </c>
      <c r="F130" s="7">
        <f t="shared" si="15"/>
        <v>27748.799999999999</v>
      </c>
    </row>
    <row r="131" spans="1:6" ht="12.75" customHeight="1">
      <c r="A131" s="95">
        <f t="shared" si="11"/>
        <v>124</v>
      </c>
      <c r="B131" s="4"/>
      <c r="C131" s="126" t="str">
        <f>'Rate 8A WP'!B21</f>
        <v>101W-110W LED - Street Light - Non Company Owned and Maint S</v>
      </c>
      <c r="D131" s="5">
        <f>'Rate 8A WP'!O21</f>
        <v>29868</v>
      </c>
      <c r="E131" s="10">
        <f>'Rate 8A WP'!E98</f>
        <v>1.99</v>
      </c>
      <c r="F131" s="7">
        <f t="shared" si="15"/>
        <v>59437.32</v>
      </c>
    </row>
    <row r="132" spans="1:6" ht="12.75" customHeight="1">
      <c r="A132" s="95">
        <f t="shared" si="11"/>
        <v>125</v>
      </c>
      <c r="B132" s="4"/>
      <c r="C132" s="126" t="str">
        <f>'Rate 8A WP'!B23</f>
        <v>111W-130W LED - Street Light - Non Company Owned and Maint S</v>
      </c>
      <c r="D132" s="5">
        <f>'Rate 8A WP'!O23</f>
        <v>25092</v>
      </c>
      <c r="E132" s="10">
        <f>'Rate 8A WP'!E100</f>
        <v>2.2400000000000002</v>
      </c>
      <c r="F132" s="7">
        <f t="shared" si="15"/>
        <v>56206.080000000002</v>
      </c>
    </row>
    <row r="133" spans="1:6" ht="12.75" customHeight="1">
      <c r="A133" s="95">
        <f t="shared" si="11"/>
        <v>126</v>
      </c>
      <c r="B133" s="4"/>
      <c r="C133" s="126" t="str">
        <f>'Rate 8A WP'!B24</f>
        <v>131W-150W LED - Street Light - Non Company Owned and Maint S</v>
      </c>
      <c r="D133" s="5">
        <f>'Rate 8A WP'!O24</f>
        <v>7968</v>
      </c>
      <c r="E133" s="10">
        <f>'Rate 8A WP'!E101</f>
        <v>2.64</v>
      </c>
      <c r="F133" s="7">
        <f t="shared" si="15"/>
        <v>21035.52</v>
      </c>
    </row>
    <row r="134" spans="1:6" ht="12.75" customHeight="1">
      <c r="A134" s="95">
        <f t="shared" si="11"/>
        <v>127</v>
      </c>
      <c r="B134" s="4"/>
      <c r="C134" s="126" t="str">
        <f>'Rate 8A WP'!B25</f>
        <v>151W-170W LED - Street Light - Non Company Owned and Maint S</v>
      </c>
      <c r="D134" s="5">
        <f>'Rate 8A WP'!O25</f>
        <v>13752</v>
      </c>
      <c r="E134" s="10">
        <f>'Rate 8A WP'!E102</f>
        <v>3.13</v>
      </c>
      <c r="F134" s="7">
        <f t="shared" si="15"/>
        <v>43043.76</v>
      </c>
    </row>
    <row r="135" spans="1:6" ht="12.75" customHeight="1">
      <c r="A135" s="95">
        <f t="shared" si="11"/>
        <v>128</v>
      </c>
      <c r="B135" s="4"/>
      <c r="C135" s="126" t="str">
        <f>'Rate 8A WP'!B26</f>
        <v>171W-190W LED - Street Light - Non Company Owned and Maint S</v>
      </c>
      <c r="D135" s="5">
        <f>'Rate 8A WP'!O26</f>
        <v>1656</v>
      </c>
      <c r="E135" s="10">
        <f>'Rate 8A WP'!E103</f>
        <v>3.52</v>
      </c>
      <c r="F135" s="7">
        <f t="shared" si="15"/>
        <v>5829.12</v>
      </c>
    </row>
    <row r="136" spans="1:6" ht="12.75" customHeight="1">
      <c r="A136" s="95">
        <f t="shared" si="11"/>
        <v>129</v>
      </c>
      <c r="B136" s="4"/>
      <c r="C136" s="302" t="s">
        <v>968</v>
      </c>
      <c r="D136" s="97"/>
      <c r="E136" s="98"/>
      <c r="F136" s="99">
        <f t="shared" ref="F136" si="16">D136*E136*12</f>
        <v>0</v>
      </c>
    </row>
    <row r="137" spans="1:6" ht="12.75" customHeight="1">
      <c r="A137" s="95">
        <f t="shared" si="11"/>
        <v>130</v>
      </c>
      <c r="B137" s="4"/>
      <c r="C137" s="126" t="str">
        <f>'Rate 8A WP'!B27</f>
        <v>211W-230W LED - Street Light - Non Company Owned and Maint S</v>
      </c>
      <c r="D137" s="5">
        <f>'Rate 8A WP'!O27</f>
        <v>2304</v>
      </c>
      <c r="E137" s="10">
        <f>'Rate 8A WP'!E104</f>
        <v>4.33</v>
      </c>
      <c r="F137" s="7">
        <f t="shared" ref="F137" si="17">D137*E137</f>
        <v>9976.32</v>
      </c>
    </row>
    <row r="138" spans="1:6" ht="12.75" customHeight="1">
      <c r="A138" s="95">
        <f t="shared" si="11"/>
        <v>131</v>
      </c>
      <c r="B138" s="4"/>
      <c r="C138" s="126" t="str">
        <f>'Rate 8A WP'!B28</f>
        <v>231W-250W LED - Street Light - Non Company Owned and Maint S</v>
      </c>
      <c r="D138" s="5">
        <f>'Rate 8A WP'!O28</f>
        <v>1932</v>
      </c>
      <c r="E138" s="10">
        <f>'Rate 8A WP'!E105</f>
        <v>4.72</v>
      </c>
      <c r="F138" s="7">
        <f t="shared" si="15"/>
        <v>9119.0399999999991</v>
      </c>
    </row>
    <row r="139" spans="1:6" ht="12.75" customHeight="1">
      <c r="A139" s="95">
        <f t="shared" si="11"/>
        <v>132</v>
      </c>
      <c r="B139" s="4"/>
      <c r="C139" s="126" t="str">
        <f>'Rate 8A WP'!B29</f>
        <v>251-270W LED - Street Light - Non Company Owned and Maint S</v>
      </c>
      <c r="D139" s="5">
        <f>'Rate 8A WP'!O29</f>
        <v>15984</v>
      </c>
      <c r="E139" s="10">
        <f>'Rate 8A WP'!E106</f>
        <v>5.12</v>
      </c>
      <c r="F139" s="7">
        <f t="shared" si="15"/>
        <v>81838.080000000002</v>
      </c>
    </row>
    <row r="140" spans="1:6" ht="12.75" customHeight="1">
      <c r="A140" s="95">
        <f t="shared" si="11"/>
        <v>133</v>
      </c>
      <c r="B140" s="4"/>
      <c r="C140" s="126" t="str">
        <f>'Rate 8A WP'!B42</f>
        <v>LED Fixture on Company Pole</v>
      </c>
      <c r="D140" s="5">
        <f>'Rate 8A WP'!O42</f>
        <v>6828</v>
      </c>
      <c r="E140" s="10">
        <f>'Rate 8A WP'!E119</f>
        <v>2.11</v>
      </c>
      <c r="F140" s="7">
        <f t="shared" si="15"/>
        <v>14407.08</v>
      </c>
    </row>
    <row r="141" spans="1:6" ht="12.75" customHeight="1">
      <c r="A141" s="95">
        <f t="shared" si="11"/>
        <v>134</v>
      </c>
      <c r="B141" s="4"/>
      <c r="C141" s="4" t="s">
        <v>674</v>
      </c>
      <c r="D141" s="5">
        <f>SUM('Rate 8A WP'!O68:O78)</f>
        <v>237958</v>
      </c>
      <c r="E141" s="10">
        <f>'Rate 8A WP'!E120</f>
        <v>4.5269999999999998E-2</v>
      </c>
      <c r="F141" s="7">
        <f>ROUND(D141*E141,2)</f>
        <v>10772.36</v>
      </c>
    </row>
    <row r="142" spans="1:6" ht="12.75" customHeight="1">
      <c r="A142" s="95">
        <f t="shared" si="11"/>
        <v>135</v>
      </c>
      <c r="B142" s="4"/>
      <c r="C142" s="4" t="s">
        <v>825</v>
      </c>
      <c r="D142" s="5">
        <f>'Rate 8A - LED Street Lighting'!M35</f>
        <v>706588.8600000001</v>
      </c>
      <c r="E142" s="6">
        <f>'Rate 8A - LED Street Lighting'!H15</f>
        <v>-4.5515E-2</v>
      </c>
      <c r="F142" s="7">
        <f>ROUND(D142*E142,2)</f>
        <v>-32160.39</v>
      </c>
    </row>
    <row r="143" spans="1:6" ht="12.75" customHeight="1">
      <c r="A143" s="95">
        <f t="shared" si="11"/>
        <v>136</v>
      </c>
      <c r="B143" s="4"/>
      <c r="C143" s="4" t="s">
        <v>872</v>
      </c>
      <c r="D143" s="3">
        <f>'Rate 8A - LED Street Lighting'!H35</f>
        <v>8370232</v>
      </c>
      <c r="E143" s="6">
        <f>'Rate 8A - LED Street Lighting'!H20</f>
        <v>1.0000000000000001E-5</v>
      </c>
      <c r="F143" s="7">
        <f t="shared" ref="F143:F144" si="18">ROUND(D143*E143,2)</f>
        <v>83.7</v>
      </c>
    </row>
    <row r="144" spans="1:6" ht="12.75" customHeight="1">
      <c r="A144" s="95">
        <f t="shared" si="11"/>
        <v>137</v>
      </c>
      <c r="B144" s="4"/>
      <c r="C144" s="4" t="s">
        <v>873</v>
      </c>
      <c r="D144" s="3">
        <f>'Rate 8A - LED Street Lighting'!H35</f>
        <v>8370232</v>
      </c>
      <c r="E144" s="6">
        <f>'Rate 8A - LED Street Lighting'!H19</f>
        <v>7.6600000000000001E-3</v>
      </c>
      <c r="F144" s="7">
        <f t="shared" si="18"/>
        <v>64115.98</v>
      </c>
    </row>
    <row r="145" spans="1:6" ht="12.75" customHeight="1">
      <c r="A145" s="95">
        <f t="shared" si="11"/>
        <v>138</v>
      </c>
      <c r="B145" s="4"/>
      <c r="C145" s="4" t="s">
        <v>826</v>
      </c>
      <c r="D145" s="57">
        <f>F145/E145</f>
        <v>62088.383805658908</v>
      </c>
      <c r="E145" s="6">
        <f>'Rate 8A - LED Street Lighting'!H17</f>
        <v>1.0770999999999999E-2</v>
      </c>
      <c r="F145" s="7">
        <f>'Rate 8A - LED Street Lighting'!Q35</f>
        <v>668.75398197075208</v>
      </c>
    </row>
    <row r="146" spans="1:6">
      <c r="A146" s="95">
        <f t="shared" si="11"/>
        <v>139</v>
      </c>
      <c r="B146" s="4"/>
      <c r="C146" s="4" t="s">
        <v>108</v>
      </c>
      <c r="D146" s="11">
        <f>'Rate 8A - LED Street Lighting'!H35</f>
        <v>8370232</v>
      </c>
      <c r="F146" s="12">
        <f>SUM(F114:F145)</f>
        <v>739296.92398197041</v>
      </c>
    </row>
    <row r="147" spans="1:6" ht="25" customHeight="1">
      <c r="A147" s="95">
        <f t="shared" si="11"/>
        <v>140</v>
      </c>
      <c r="B147" s="4" t="s">
        <v>796</v>
      </c>
      <c r="C147" s="4"/>
      <c r="D147" s="57"/>
      <c r="F147" s="14"/>
    </row>
    <row r="148" spans="1:6">
      <c r="A148" s="95">
        <f t="shared" si="11"/>
        <v>141</v>
      </c>
      <c r="B148" s="4"/>
      <c r="C148" s="100" t="s">
        <v>969</v>
      </c>
      <c r="D148" s="57"/>
      <c r="F148" s="14"/>
    </row>
    <row r="149" spans="1:6">
      <c r="A149" s="95">
        <f t="shared" si="11"/>
        <v>142</v>
      </c>
      <c r="B149" s="4"/>
      <c r="C149" s="100" t="s">
        <v>970</v>
      </c>
      <c r="D149" s="57"/>
      <c r="F149" s="14"/>
    </row>
    <row r="150" spans="1:6">
      <c r="A150" s="95">
        <f t="shared" si="11"/>
        <v>143</v>
      </c>
      <c r="B150" s="4"/>
      <c r="C150" s="302" t="s">
        <v>972</v>
      </c>
      <c r="D150" s="97"/>
      <c r="E150" s="98"/>
      <c r="F150" s="99">
        <f t="shared" ref="F150:F166" si="19">D150*E150*12</f>
        <v>0</v>
      </c>
    </row>
    <row r="151" spans="1:6">
      <c r="A151" s="95">
        <f t="shared" si="11"/>
        <v>144</v>
      </c>
      <c r="B151" s="4"/>
      <c r="C151" s="302" t="s">
        <v>973</v>
      </c>
      <c r="D151" s="97"/>
      <c r="E151" s="98"/>
      <c r="F151" s="99">
        <f t="shared" si="19"/>
        <v>0</v>
      </c>
    </row>
    <row r="152" spans="1:6">
      <c r="A152" s="95">
        <f t="shared" si="11"/>
        <v>145</v>
      </c>
      <c r="B152" s="4"/>
      <c r="C152" s="302" t="s">
        <v>974</v>
      </c>
      <c r="D152" s="97"/>
      <c r="E152" s="98"/>
      <c r="F152" s="99">
        <f t="shared" si="19"/>
        <v>0</v>
      </c>
    </row>
    <row r="153" spans="1:6">
      <c r="A153" s="95">
        <f t="shared" si="11"/>
        <v>146</v>
      </c>
      <c r="B153" s="4"/>
      <c r="C153" s="302" t="s">
        <v>975</v>
      </c>
      <c r="D153" s="97"/>
      <c r="E153" s="98"/>
      <c r="F153" s="99">
        <f t="shared" si="19"/>
        <v>0</v>
      </c>
    </row>
    <row r="154" spans="1:6">
      <c r="A154" s="95">
        <f t="shared" si="11"/>
        <v>147</v>
      </c>
      <c r="B154" s="4"/>
      <c r="C154" s="302" t="s">
        <v>976</v>
      </c>
      <c r="D154" s="97"/>
      <c r="E154" s="98"/>
      <c r="F154" s="99">
        <f t="shared" si="19"/>
        <v>0</v>
      </c>
    </row>
    <row r="155" spans="1:6">
      <c r="A155" s="95">
        <f t="shared" si="11"/>
        <v>148</v>
      </c>
      <c r="B155" s="4"/>
      <c r="C155" s="302" t="s">
        <v>977</v>
      </c>
      <c r="D155" s="97"/>
      <c r="E155" s="98"/>
      <c r="F155" s="99">
        <f t="shared" si="19"/>
        <v>0</v>
      </c>
    </row>
    <row r="156" spans="1:6">
      <c r="A156" s="95">
        <f t="shared" si="11"/>
        <v>149</v>
      </c>
      <c r="B156" s="4"/>
      <c r="C156" s="302" t="s">
        <v>978</v>
      </c>
      <c r="D156" s="97"/>
      <c r="E156" s="98"/>
      <c r="F156" s="99">
        <f t="shared" si="19"/>
        <v>0</v>
      </c>
    </row>
    <row r="157" spans="1:6">
      <c r="A157" s="95">
        <f t="shared" si="11"/>
        <v>150</v>
      </c>
      <c r="B157" s="4"/>
      <c r="C157" s="302" t="s">
        <v>979</v>
      </c>
      <c r="D157" s="97"/>
      <c r="E157" s="98"/>
      <c r="F157" s="99">
        <f t="shared" si="19"/>
        <v>0</v>
      </c>
    </row>
    <row r="158" spans="1:6">
      <c r="A158" s="95">
        <f t="shared" si="11"/>
        <v>151</v>
      </c>
      <c r="B158" s="4"/>
      <c r="C158" s="302" t="s">
        <v>980</v>
      </c>
      <c r="D158" s="97"/>
      <c r="E158" s="98"/>
      <c r="F158" s="99">
        <f t="shared" si="19"/>
        <v>0</v>
      </c>
    </row>
    <row r="159" spans="1:6">
      <c r="A159" s="95">
        <f t="shared" si="11"/>
        <v>152</v>
      </c>
      <c r="B159" s="4"/>
      <c r="C159" s="302" t="s">
        <v>981</v>
      </c>
      <c r="D159" s="97"/>
      <c r="E159" s="98"/>
      <c r="F159" s="99">
        <f t="shared" si="19"/>
        <v>0</v>
      </c>
    </row>
    <row r="160" spans="1:6">
      <c r="A160" s="95">
        <f t="shared" si="11"/>
        <v>153</v>
      </c>
      <c r="B160" s="4"/>
      <c r="C160" s="302" t="s">
        <v>982</v>
      </c>
      <c r="D160" s="97"/>
      <c r="E160" s="98"/>
      <c r="F160" s="99">
        <f t="shared" si="19"/>
        <v>0</v>
      </c>
    </row>
    <row r="161" spans="1:6">
      <c r="A161" s="95">
        <f t="shared" si="11"/>
        <v>154</v>
      </c>
      <c r="B161" s="4"/>
      <c r="C161" s="302" t="s">
        <v>983</v>
      </c>
      <c r="D161" s="97"/>
      <c r="E161" s="98"/>
      <c r="F161" s="99">
        <f t="shared" si="19"/>
        <v>0</v>
      </c>
    </row>
    <row r="162" spans="1:6">
      <c r="A162" s="95">
        <f t="shared" si="11"/>
        <v>155</v>
      </c>
      <c r="B162" s="4"/>
      <c r="C162" s="302" t="s">
        <v>984</v>
      </c>
      <c r="D162" s="97"/>
      <c r="E162" s="98"/>
      <c r="F162" s="99">
        <f t="shared" si="19"/>
        <v>0</v>
      </c>
    </row>
    <row r="163" spans="1:6">
      <c r="A163" s="95">
        <f t="shared" si="11"/>
        <v>156</v>
      </c>
      <c r="B163" s="4"/>
      <c r="C163" s="302" t="s">
        <v>985</v>
      </c>
      <c r="D163" s="97"/>
      <c r="E163" s="98"/>
      <c r="F163" s="99">
        <f t="shared" si="19"/>
        <v>0</v>
      </c>
    </row>
    <row r="164" spans="1:6">
      <c r="A164" s="95">
        <f t="shared" si="11"/>
        <v>157</v>
      </c>
      <c r="B164" s="4"/>
      <c r="C164" s="302" t="s">
        <v>986</v>
      </c>
      <c r="D164" s="97"/>
      <c r="E164" s="98"/>
      <c r="F164" s="99">
        <f t="shared" si="19"/>
        <v>0</v>
      </c>
    </row>
    <row r="165" spans="1:6">
      <c r="A165" s="95">
        <f t="shared" si="11"/>
        <v>158</v>
      </c>
      <c r="B165" s="4"/>
      <c r="C165" s="302" t="s">
        <v>987</v>
      </c>
      <c r="D165" s="97"/>
      <c r="E165" s="98"/>
      <c r="F165" s="99">
        <f t="shared" si="19"/>
        <v>0</v>
      </c>
    </row>
    <row r="166" spans="1:6">
      <c r="A166" s="95">
        <f t="shared" ref="A166:A168" si="20">A165+1</f>
        <v>159</v>
      </c>
      <c r="B166" s="4"/>
      <c r="C166" s="302" t="s">
        <v>988</v>
      </c>
      <c r="D166" s="97"/>
      <c r="E166" s="98"/>
      <c r="F166" s="99">
        <f t="shared" si="19"/>
        <v>0</v>
      </c>
    </row>
    <row r="167" spans="1:6" ht="12.75" customHeight="1">
      <c r="A167" s="95">
        <f t="shared" si="20"/>
        <v>160</v>
      </c>
      <c r="B167" s="4"/>
      <c r="C167" s="53" t="str">
        <f>'Rate 9 WP'!B14</f>
        <v>2 U School Flasher 133W 790ABhrs Incandescent Traffic Signal</v>
      </c>
      <c r="D167" s="5">
        <f>'Rate 9 WP'!O14</f>
        <v>24</v>
      </c>
      <c r="E167" s="10">
        <f>'Rate 9 WP'!E90</f>
        <v>3.42</v>
      </c>
      <c r="F167" s="7">
        <f>D167*E167</f>
        <v>82.08</v>
      </c>
    </row>
    <row r="168" spans="1:6" ht="12.75" customHeight="1">
      <c r="A168" s="95">
        <f t="shared" si="20"/>
        <v>161</v>
      </c>
      <c r="B168" s="4"/>
      <c r="C168" s="53" t="str">
        <f>'Rate 9 WP'!B24</f>
        <v>30 Watt Controller 30W 24Hrs Incandescent Traffic Signal</v>
      </c>
      <c r="D168" s="5">
        <f>'Rate 9 WP'!O24</f>
        <v>564</v>
      </c>
      <c r="E168" s="10">
        <f>'Rate 9 WP'!E100</f>
        <v>0.77</v>
      </c>
      <c r="F168" s="7">
        <f>D168*E168</f>
        <v>434.28000000000003</v>
      </c>
    </row>
    <row r="169" spans="1:6" ht="12.75" customHeight="1">
      <c r="A169" s="95">
        <f>A168+1</f>
        <v>162</v>
      </c>
      <c r="B169" s="4"/>
      <c r="C169" s="53" t="str">
        <f>'Rate 9 WP'!B28</f>
        <v>100 Watt Controller 100W 24Hrs LED Traffic Signal</v>
      </c>
      <c r="D169" s="5">
        <f>'Rate 9 WP'!O28</f>
        <v>7908</v>
      </c>
      <c r="E169" s="10">
        <f>'Rate 9 WP'!E104</f>
        <v>3.27</v>
      </c>
      <c r="F169" s="7">
        <f>D169*E169</f>
        <v>25859.16</v>
      </c>
    </row>
    <row r="170" spans="1:6">
      <c r="A170" s="95">
        <f t="shared" ref="A170:A180" si="21">A169+1</f>
        <v>163</v>
      </c>
      <c r="B170" s="4"/>
      <c r="C170" s="100" t="s">
        <v>971</v>
      </c>
      <c r="D170" s="57"/>
      <c r="F170" s="14"/>
    </row>
    <row r="171" spans="1:6">
      <c r="A171" s="95">
        <f t="shared" si="21"/>
        <v>164</v>
      </c>
      <c r="B171" s="4"/>
      <c r="C171" s="53" t="s">
        <v>990</v>
      </c>
      <c r="D171" s="97"/>
      <c r="E171" s="98"/>
      <c r="F171" s="99">
        <f t="shared" ref="F171" si="22">D171*E171*12</f>
        <v>0</v>
      </c>
    </row>
    <row r="172" spans="1:6" ht="12.75" customHeight="1">
      <c r="A172" s="95">
        <f t="shared" si="21"/>
        <v>165</v>
      </c>
      <c r="B172" s="4"/>
      <c r="C172" s="53" t="str">
        <f>'Rate 9 WP'!B20</f>
        <v>5 Lamp Head 14W 24Hrs LED Traffic Signal</v>
      </c>
      <c r="D172" s="5">
        <f>'Rate 9 WP'!O20</f>
        <v>9324</v>
      </c>
      <c r="E172" s="10">
        <f>'Rate 9 WP'!E96</f>
        <v>0.77</v>
      </c>
      <c r="F172" s="7">
        <f>D172*E172</f>
        <v>7179.4800000000005</v>
      </c>
    </row>
    <row r="173" spans="1:6">
      <c r="A173" s="95">
        <f t="shared" si="21"/>
        <v>166</v>
      </c>
      <c r="C173" s="53" t="s">
        <v>989</v>
      </c>
      <c r="D173" s="97"/>
      <c r="E173" s="98"/>
      <c r="F173" s="99">
        <f t="shared" ref="F173" si="23">D173*E173*12</f>
        <v>0</v>
      </c>
    </row>
    <row r="174" spans="1:6" ht="12.75" customHeight="1">
      <c r="A174" s="95">
        <f t="shared" si="21"/>
        <v>167</v>
      </c>
      <c r="B174" s="4"/>
      <c r="C174" s="53" t="str">
        <f>'Rate 9 WP'!B22</f>
        <v>3 Lamp Head 14W 24Hrs LED Traffic Signal</v>
      </c>
      <c r="D174" s="5">
        <f>'Rate 9 WP'!O22</f>
        <v>74028</v>
      </c>
      <c r="E174" s="10">
        <f>'Rate 9 WP'!E98</f>
        <v>0.44</v>
      </c>
      <c r="F174" s="7">
        <f>D174*E174</f>
        <v>32572.32</v>
      </c>
    </row>
    <row r="175" spans="1:6" ht="12.75" customHeight="1">
      <c r="A175" s="95">
        <f t="shared" si="21"/>
        <v>168</v>
      </c>
      <c r="B175" s="4"/>
      <c r="C175" s="53" t="s">
        <v>990</v>
      </c>
      <c r="D175" s="97"/>
      <c r="E175" s="98"/>
      <c r="F175" s="99">
        <f t="shared" ref="F175" si="24">D175*E175*12</f>
        <v>0</v>
      </c>
    </row>
    <row r="176" spans="1:6" ht="12.75" customHeight="1">
      <c r="A176" s="95">
        <f t="shared" si="21"/>
        <v>169</v>
      </c>
      <c r="B176" s="4"/>
      <c r="C176" s="53" t="str">
        <f>'Rate 9 WP'!B23</f>
        <v>4 Lamp Head 14W 24Hrs  LED Traffic Signal</v>
      </c>
      <c r="D176" s="5">
        <f>'Rate 9 WP'!O23</f>
        <v>2400</v>
      </c>
      <c r="E176" s="10">
        <f>'Rate 9 WP'!E99</f>
        <v>0.77</v>
      </c>
      <c r="F176" s="7">
        <f>D176*E176</f>
        <v>1848</v>
      </c>
    </row>
    <row r="177" spans="1:6" ht="12.75" customHeight="1">
      <c r="A177" s="95">
        <f t="shared" si="21"/>
        <v>170</v>
      </c>
      <c r="B177" s="4"/>
      <c r="C177" s="53" t="s">
        <v>989</v>
      </c>
      <c r="D177" s="97"/>
      <c r="E177" s="98"/>
      <c r="F177" s="99">
        <f t="shared" ref="F177" si="25">D177*E177*12</f>
        <v>0</v>
      </c>
    </row>
    <row r="178" spans="1:6" ht="12.75" customHeight="1">
      <c r="A178" s="95">
        <f t="shared" si="21"/>
        <v>171</v>
      </c>
      <c r="B178" s="4"/>
      <c r="C178" s="53" t="str">
        <f>'Rate 9 WP'!B16</f>
        <v>2 Unit Walk Light 9W 24Hrs LED Traffic Signal</v>
      </c>
      <c r="D178" s="5">
        <f>'Rate 9 WP'!O16</f>
        <v>57984</v>
      </c>
      <c r="E178" s="10">
        <f>'Rate 9 WP'!E92</f>
        <v>0.28999999999999998</v>
      </c>
      <c r="F178" s="7">
        <f t="shared" ref="F178:F181" si="26">D178*E178</f>
        <v>16815.36</v>
      </c>
    </row>
    <row r="179" spans="1:6" ht="12.75" customHeight="1">
      <c r="A179" s="95">
        <f t="shared" si="21"/>
        <v>172</v>
      </c>
      <c r="B179" s="4"/>
      <c r="C179" s="53" t="s">
        <v>991</v>
      </c>
      <c r="D179" s="97"/>
      <c r="E179" s="98"/>
      <c r="F179" s="99">
        <v>0</v>
      </c>
    </row>
    <row r="180" spans="1:6" ht="12.75" customHeight="1">
      <c r="A180" s="95">
        <f t="shared" si="21"/>
        <v>173</v>
      </c>
      <c r="B180" s="4"/>
      <c r="C180" s="53" t="str">
        <f>'Rate 9 WP'!B21</f>
        <v>1 Unit Flashing 14W 24Hrs LED Traffic Signal</v>
      </c>
      <c r="D180" s="5">
        <f>'Rate 9 WP'!O21</f>
        <v>3156</v>
      </c>
      <c r="E180" s="10">
        <f>'Rate 9 WP'!E97</f>
        <v>0.22</v>
      </c>
      <c r="F180" s="7">
        <f>D180*E180</f>
        <v>694.32</v>
      </c>
    </row>
    <row r="181" spans="1:6" ht="12.75" customHeight="1">
      <c r="A181" s="95">
        <f>A180+1</f>
        <v>174</v>
      </c>
      <c r="B181" s="4"/>
      <c r="C181" s="53" t="str">
        <f>'Rate 9 WP'!B17</f>
        <v>2 Unit Flashing 14W 24Hr LED Traffic Signal</v>
      </c>
      <c r="D181" s="5">
        <f>'Rate 9 WP'!O17</f>
        <v>96</v>
      </c>
      <c r="E181" s="10">
        <f>'Rate 9 WP'!E93</f>
        <v>0.44</v>
      </c>
      <c r="F181" s="7">
        <f t="shared" si="26"/>
        <v>42.24</v>
      </c>
    </row>
    <row r="182" spans="1:6" ht="12.75" customHeight="1">
      <c r="A182" s="95">
        <f t="shared" ref="A182:A253" si="27">A181+1</f>
        <v>175</v>
      </c>
      <c r="B182" s="4"/>
      <c r="C182" s="53" t="s">
        <v>992</v>
      </c>
      <c r="D182" s="97"/>
      <c r="E182" s="98"/>
      <c r="F182" s="99">
        <f t="shared" ref="F182" si="28">D182*E182*12</f>
        <v>0</v>
      </c>
    </row>
    <row r="183" spans="1:6" ht="12.75" customHeight="1">
      <c r="A183" s="95">
        <f t="shared" si="27"/>
        <v>176</v>
      </c>
      <c r="B183" s="4"/>
      <c r="C183" s="53" t="str">
        <f>'Rate 9 WP'!B12</f>
        <v>2Unit School Flasher 14W 790ABHrs LED Traffic Signal</v>
      </c>
      <c r="D183" s="5">
        <f>'Rate 9 WP'!O12</f>
        <v>12252</v>
      </c>
      <c r="E183" s="10">
        <f>'Rate 9 WP'!E88</f>
        <v>0.35</v>
      </c>
      <c r="F183" s="7">
        <f>D183*E183</f>
        <v>4288.2</v>
      </c>
    </row>
    <row r="184" spans="1:6">
      <c r="A184" s="95">
        <f t="shared" si="27"/>
        <v>177</v>
      </c>
      <c r="C184" s="53" t="s">
        <v>993</v>
      </c>
      <c r="D184" s="97">
        <v>0</v>
      </c>
      <c r="E184" s="98">
        <v>0.77</v>
      </c>
      <c r="F184" s="99">
        <f t="shared" ref="F184:F185" si="29">D184*E184*12</f>
        <v>0</v>
      </c>
    </row>
    <row r="185" spans="1:6">
      <c r="A185" s="95">
        <f t="shared" si="27"/>
        <v>178</v>
      </c>
      <c r="C185" s="53" t="s">
        <v>994</v>
      </c>
      <c r="D185" s="97">
        <v>0</v>
      </c>
      <c r="E185" s="98">
        <v>0.77</v>
      </c>
      <c r="F185" s="99">
        <f t="shared" si="29"/>
        <v>0</v>
      </c>
    </row>
    <row r="186" spans="1:6" ht="12.75" customHeight="1">
      <c r="A186" s="95">
        <f t="shared" si="27"/>
        <v>179</v>
      </c>
      <c r="B186" s="4"/>
      <c r="C186" s="102" t="s">
        <v>825</v>
      </c>
      <c r="D186" s="5">
        <f>'Rate 9 - Traffic Signals'!N35</f>
        <v>89815.439999999959</v>
      </c>
      <c r="E186" s="6">
        <f>'Rate 9 - Traffic Signals'!H14</f>
        <v>-4.5515E-2</v>
      </c>
      <c r="F186" s="7">
        <f>D186*E186</f>
        <v>-4087.9497515999983</v>
      </c>
    </row>
    <row r="187" spans="1:6" ht="12.75" customHeight="1">
      <c r="A187" s="95">
        <f t="shared" si="27"/>
        <v>180</v>
      </c>
      <c r="B187" s="4"/>
      <c r="C187" s="4" t="s">
        <v>872</v>
      </c>
      <c r="D187" s="5">
        <f>'Rate 9 - Traffic Signals'!H35</f>
        <v>2587140</v>
      </c>
      <c r="E187" s="6">
        <f>'Rate 9 - Traffic Signals'!H18</f>
        <v>4.4000000000000002E-4</v>
      </c>
      <c r="F187" s="7">
        <f t="shared" ref="F187:F188" si="30">D187*E187</f>
        <v>1138.3416</v>
      </c>
    </row>
    <row r="188" spans="1:6" ht="12.75" customHeight="1">
      <c r="A188" s="95">
        <f t="shared" si="27"/>
        <v>181</v>
      </c>
      <c r="B188" s="4"/>
      <c r="C188" s="4" t="s">
        <v>873</v>
      </c>
      <c r="D188" s="5">
        <f>'Rate 9 - Traffic Signals'!H35</f>
        <v>2587140</v>
      </c>
      <c r="E188" s="6">
        <f>'Rate 9 - Traffic Signals'!H17</f>
        <v>1.07E-3</v>
      </c>
      <c r="F188" s="7">
        <f t="shared" si="30"/>
        <v>2768.2397999999998</v>
      </c>
    </row>
    <row r="189" spans="1:6" ht="12.75" customHeight="1">
      <c r="A189" s="95">
        <f t="shared" si="27"/>
        <v>182</v>
      </c>
      <c r="B189" s="4"/>
      <c r="C189" s="4" t="s">
        <v>826</v>
      </c>
      <c r="D189" s="57">
        <f>F189/E189</f>
        <v>1967.6332094174199</v>
      </c>
      <c r="E189" s="6">
        <f>'Rate 9 - Traffic Signals'!H15</f>
        <v>1.0770999999999999E-2</v>
      </c>
      <c r="F189" s="7">
        <f>'Rate 9 - Traffic Signals'!S35</f>
        <v>21.193377298635028</v>
      </c>
    </row>
    <row r="190" spans="1:6">
      <c r="A190" s="95">
        <f t="shared" si="27"/>
        <v>183</v>
      </c>
      <c r="B190" s="4"/>
      <c r="C190" s="4" t="s">
        <v>108</v>
      </c>
      <c r="D190" s="11">
        <f>'Rate 9 - Traffic Signals'!H35</f>
        <v>2587140</v>
      </c>
      <c r="F190" s="12">
        <f>SUM(F150:F189)</f>
        <v>89655.265025698653</v>
      </c>
    </row>
    <row r="191" spans="1:6" ht="25" customHeight="1">
      <c r="A191" s="95">
        <f t="shared" si="27"/>
        <v>184</v>
      </c>
      <c r="B191" s="4" t="s">
        <v>1049</v>
      </c>
      <c r="C191" s="4"/>
      <c r="D191" s="57"/>
      <c r="F191" s="14"/>
    </row>
    <row r="192" spans="1:6">
      <c r="A192" s="95">
        <f t="shared" si="27"/>
        <v>185</v>
      </c>
      <c r="B192" s="4"/>
      <c r="C192" s="5" t="s">
        <v>31</v>
      </c>
      <c r="D192" s="57">
        <f>'Rate 9 - Traffic Signals (Mete)'!F35</f>
        <v>312</v>
      </c>
      <c r="E192" s="112">
        <f>'Rate 9 - Traffic Signals (Mete)'!H8</f>
        <v>10.75</v>
      </c>
      <c r="F192" s="7">
        <f>D192*E192</f>
        <v>3354</v>
      </c>
    </row>
    <row r="193" spans="1:6">
      <c r="A193" s="95">
        <f t="shared" si="27"/>
        <v>186</v>
      </c>
      <c r="B193" s="4"/>
      <c r="C193" s="4" t="s">
        <v>674</v>
      </c>
      <c r="D193" s="57">
        <f>'Rate 9 - Traffic Signals (Mete)'!H35</f>
        <v>68022</v>
      </c>
      <c r="E193" s="8">
        <f>'Rate 9 - Traffic Signals (Mete)'!H9</f>
        <v>3.4549999999999997E-2</v>
      </c>
      <c r="F193" s="7">
        <f>D193*E193</f>
        <v>2350.1600999999996</v>
      </c>
    </row>
    <row r="194" spans="1:6">
      <c r="A194" s="95">
        <f t="shared" si="27"/>
        <v>187</v>
      </c>
      <c r="B194" s="4"/>
      <c r="C194" s="102" t="s">
        <v>825</v>
      </c>
      <c r="D194" s="5">
        <f>SUM('Rate 9 - Traffic Signals (Mete)'!N35:O35)</f>
        <v>5704.1601000000001</v>
      </c>
      <c r="E194" s="6">
        <f>'Rate 9 - Traffic Signals (Mete)'!H14</f>
        <v>-4.5515E-2</v>
      </c>
      <c r="F194" s="7">
        <f>D194*E194</f>
        <v>-259.62484695149999</v>
      </c>
    </row>
    <row r="195" spans="1:6">
      <c r="A195" s="95">
        <f t="shared" si="27"/>
        <v>188</v>
      </c>
      <c r="B195" s="4"/>
      <c r="C195" s="4" t="s">
        <v>872</v>
      </c>
      <c r="D195" s="5">
        <f>'Rate 9 - Traffic Signals (Mete)'!H35</f>
        <v>68022</v>
      </c>
      <c r="E195" s="6">
        <f>'Rate 9 - Traffic Signals (Mete)'!H18</f>
        <v>4.4000000000000002E-4</v>
      </c>
      <c r="F195" s="7">
        <f t="shared" ref="F195:F196" si="31">D195*E195</f>
        <v>29.929680000000001</v>
      </c>
    </row>
    <row r="196" spans="1:6">
      <c r="A196" s="95">
        <f t="shared" si="27"/>
        <v>189</v>
      </c>
      <c r="B196" s="4"/>
      <c r="C196" s="4" t="s">
        <v>873</v>
      </c>
      <c r="D196" s="5">
        <f>'Rate 9 - Traffic Signals (Mete)'!H35</f>
        <v>68022</v>
      </c>
      <c r="E196" s="6">
        <f>'Rate 9 - Traffic Signals (Mete)'!H17</f>
        <v>1.07E-3</v>
      </c>
      <c r="F196" s="7">
        <f t="shared" si="31"/>
        <v>72.783540000000002</v>
      </c>
    </row>
    <row r="197" spans="1:6">
      <c r="A197" s="95">
        <f t="shared" si="27"/>
        <v>190</v>
      </c>
      <c r="B197" s="4"/>
      <c r="C197" s="4" t="s">
        <v>826</v>
      </c>
      <c r="D197" s="57">
        <f>F197/E197</f>
        <v>105.59072435565258</v>
      </c>
      <c r="E197" s="6">
        <f>'Rate 9 - Traffic Signals (Mete)'!H15</f>
        <v>1.0770999999999999E-2</v>
      </c>
      <c r="F197" s="7">
        <f>'Rate 9 - Traffic Signals (Mete)'!S35</f>
        <v>1.1373176920347339</v>
      </c>
    </row>
    <row r="198" spans="1:6">
      <c r="A198" s="95">
        <f t="shared" si="27"/>
        <v>191</v>
      </c>
      <c r="B198" s="4"/>
      <c r="C198" s="4" t="s">
        <v>108</v>
      </c>
      <c r="D198" s="11">
        <f>D193</f>
        <v>68022</v>
      </c>
      <c r="F198" s="12">
        <f>SUM(F192:F197)</f>
        <v>5548.3857907405345</v>
      </c>
    </row>
    <row r="199" spans="1:6" ht="25" customHeight="1">
      <c r="A199" s="95">
        <f t="shared" si="27"/>
        <v>192</v>
      </c>
      <c r="B199" s="4" t="s">
        <v>576</v>
      </c>
      <c r="D199" s="4"/>
      <c r="E199" s="96"/>
      <c r="F199" s="56"/>
    </row>
    <row r="200" spans="1:6">
      <c r="A200" s="95">
        <f t="shared" si="27"/>
        <v>193</v>
      </c>
      <c r="B200" s="4"/>
      <c r="C200" s="5" t="s">
        <v>31</v>
      </c>
      <c r="D200" s="5">
        <f>'Rate 11TOU - Water Pumping TOU'!F35</f>
        <v>4692</v>
      </c>
      <c r="E200" s="96">
        <f>'Rate 11TOU - Water Pumping TOU'!H8</f>
        <v>96.22</v>
      </c>
      <c r="F200" s="7">
        <f>D200*E200</f>
        <v>451464.24</v>
      </c>
    </row>
    <row r="201" spans="1:6">
      <c r="A201" s="95">
        <f t="shared" si="27"/>
        <v>194</v>
      </c>
      <c r="B201" s="4"/>
      <c r="C201" s="5" t="s">
        <v>1010</v>
      </c>
      <c r="D201" s="5">
        <f>'Rate 11TOU - Water Pumping TOU'!K35</f>
        <v>5548838.0114504425</v>
      </c>
      <c r="E201" s="6">
        <f>'Rate 11TOU - Water Pumping TOU'!H9</f>
        <v>0.20698</v>
      </c>
      <c r="F201" s="7">
        <f>D201*E201</f>
        <v>1148498.4916100125</v>
      </c>
    </row>
    <row r="202" spans="1:6">
      <c r="A202" s="95">
        <f t="shared" si="27"/>
        <v>195</v>
      </c>
      <c r="B202" s="4"/>
      <c r="C202" s="5" t="s">
        <v>1011</v>
      </c>
      <c r="D202" s="5">
        <f>'Rate 11TOU - Water Pumping TOU'!J35</f>
        <v>8306156.0207754914</v>
      </c>
      <c r="E202" s="6">
        <f>'Rate 11TOU - Water Pumping TOU'!H10</f>
        <v>0.10625</v>
      </c>
      <c r="F202" s="7">
        <f>D202*E202</f>
        <v>882529.07720739592</v>
      </c>
    </row>
    <row r="203" spans="1:6">
      <c r="A203" s="95">
        <f t="shared" si="27"/>
        <v>196</v>
      </c>
      <c r="B203" s="4"/>
      <c r="C203" s="5" t="s">
        <v>1012</v>
      </c>
      <c r="D203" s="5">
        <f>'Rate 11TOU - Water Pumping TOU'!I35</f>
        <v>110121233.96777406</v>
      </c>
      <c r="E203" s="6">
        <f>'Rate 11TOU - Water Pumping TOU'!H11</f>
        <v>4.4069999999999998E-2</v>
      </c>
      <c r="F203" s="14">
        <f>D203*E203</f>
        <v>4853042.7809598027</v>
      </c>
    </row>
    <row r="204" spans="1:6">
      <c r="A204" s="95">
        <f t="shared" si="27"/>
        <v>197</v>
      </c>
      <c r="B204" s="4"/>
      <c r="C204" s="5" t="s">
        <v>825</v>
      </c>
      <c r="D204" s="5">
        <f>SUM('Rate 11TOU - Water Pumping TOU'!O35:P35)</f>
        <v>7335534.5897772117</v>
      </c>
      <c r="E204" s="6">
        <f>'Rate 11TOU - Water Pumping TOU'!H15</f>
        <v>-4.5515E-2</v>
      </c>
      <c r="F204" s="14">
        <f>D204*E204</f>
        <v>-333876.85685370979</v>
      </c>
    </row>
    <row r="205" spans="1:6">
      <c r="A205" s="95">
        <f t="shared" si="27"/>
        <v>198</v>
      </c>
      <c r="B205" s="4"/>
      <c r="C205" s="5" t="s">
        <v>872</v>
      </c>
      <c r="D205" s="5">
        <f>'Rate 11TOU - Water Pumping TOU'!H35</f>
        <v>123976228</v>
      </c>
      <c r="E205" s="6">
        <f>'Rate 11TOU - Water Pumping TOU'!H19</f>
        <v>8.3000000000000001E-4</v>
      </c>
      <c r="F205" s="14">
        <f t="shared" ref="F205:F206" si="32">D205*E205</f>
        <v>102900.26923999999</v>
      </c>
    </row>
    <row r="206" spans="1:6">
      <c r="A206" s="95">
        <f t="shared" si="27"/>
        <v>199</v>
      </c>
      <c r="B206" s="4"/>
      <c r="C206" s="5" t="s">
        <v>873</v>
      </c>
      <c r="D206" s="5">
        <f>'Rate 11TOU - Water Pumping TOU'!H35</f>
        <v>123976228</v>
      </c>
      <c r="E206" s="6">
        <f>'Rate 11TOU - Water Pumping TOU'!H18</f>
        <v>2.5400000000000002E-3</v>
      </c>
      <c r="F206" s="14">
        <f t="shared" si="32"/>
        <v>314899.61912000005</v>
      </c>
    </row>
    <row r="207" spans="1:6">
      <c r="A207" s="95">
        <f t="shared" si="27"/>
        <v>200</v>
      </c>
      <c r="B207" s="4"/>
      <c r="C207" s="5" t="s">
        <v>826</v>
      </c>
      <c r="D207" s="57">
        <f>F207/E207</f>
        <v>6984037.2932308158</v>
      </c>
      <c r="E207" s="6">
        <f>'Rate 11TOU - Water Pumping TOU'!H13</f>
        <v>1.0770999999999999E-2</v>
      </c>
      <c r="F207" s="14">
        <f>'Rate 11TOU - Water Pumping TOU'!T35</f>
        <v>75225.065685389112</v>
      </c>
    </row>
    <row r="208" spans="1:6">
      <c r="A208" s="95">
        <f t="shared" si="27"/>
        <v>201</v>
      </c>
      <c r="B208" s="4"/>
      <c r="C208" s="4" t="s">
        <v>114</v>
      </c>
      <c r="D208" s="51">
        <f>SUM(D201:D203)</f>
        <v>123976228</v>
      </c>
      <c r="E208" s="301"/>
      <c r="F208" s="12">
        <f>SUM(F200:F207)</f>
        <v>7494682.686968891</v>
      </c>
    </row>
    <row r="209" spans="1:6" ht="25" customHeight="1">
      <c r="A209" s="95">
        <f t="shared" si="27"/>
        <v>202</v>
      </c>
      <c r="B209" s="4" t="s">
        <v>577</v>
      </c>
      <c r="C209" s="4"/>
      <c r="D209" s="303"/>
      <c r="E209" s="96"/>
      <c r="F209" s="56"/>
    </row>
    <row r="210" spans="1:6">
      <c r="A210" s="95">
        <f t="shared" si="27"/>
        <v>203</v>
      </c>
      <c r="B210" s="4"/>
      <c r="C210" s="5" t="s">
        <v>31</v>
      </c>
      <c r="D210" s="5">
        <f>'Rate 11TOU - Water Pumping TOU'!F52</f>
        <v>132</v>
      </c>
      <c r="E210" s="96">
        <f>'Rate 11TOU - Water Pumping TOU'!H8</f>
        <v>96.22</v>
      </c>
      <c r="F210" s="7">
        <f>D210*E210</f>
        <v>12701.039999999999</v>
      </c>
    </row>
    <row r="211" spans="1:6">
      <c r="A211" s="95">
        <f t="shared" si="27"/>
        <v>204</v>
      </c>
      <c r="B211" s="4"/>
      <c r="C211" s="5" t="s">
        <v>1013</v>
      </c>
      <c r="D211" s="5">
        <f>'Rate 11TOU - Water Pumping TOU'!K52</f>
        <v>1926608</v>
      </c>
      <c r="E211" s="6">
        <f>'Rate 11TOU - Water Pumping TOU'!I9</f>
        <v>0.20472000000000001</v>
      </c>
      <c r="F211" s="7">
        <f>D211*E211</f>
        <v>394415.18976000004</v>
      </c>
    </row>
    <row r="212" spans="1:6">
      <c r="A212" s="95">
        <f t="shared" si="27"/>
        <v>205</v>
      </c>
      <c r="B212" s="4"/>
      <c r="C212" s="5" t="s">
        <v>1014</v>
      </c>
      <c r="D212" s="5">
        <f>'Rate 11TOU - Water Pumping TOU'!J52</f>
        <v>2849090</v>
      </c>
      <c r="E212" s="6">
        <f>'Rate 11TOU - Water Pumping TOU'!I10</f>
        <v>0.10399</v>
      </c>
      <c r="F212" s="7">
        <f>D212*E212</f>
        <v>296276.86910000001</v>
      </c>
    </row>
    <row r="213" spans="1:6">
      <c r="A213" s="95">
        <f t="shared" si="27"/>
        <v>206</v>
      </c>
      <c r="B213" s="4"/>
      <c r="C213" s="5" t="s">
        <v>1015</v>
      </c>
      <c r="D213" s="5">
        <f>'Rate 11TOU - Water Pumping TOU'!I52</f>
        <v>43598428</v>
      </c>
      <c r="E213" s="6">
        <f>'Rate 11TOU - Water Pumping TOU'!I11</f>
        <v>4.181E-2</v>
      </c>
      <c r="F213" s="14">
        <f>D213*E213</f>
        <v>1822850.27468</v>
      </c>
    </row>
    <row r="214" spans="1:6">
      <c r="A214" s="95">
        <f t="shared" si="27"/>
        <v>207</v>
      </c>
      <c r="B214" s="4"/>
      <c r="C214" s="5" t="s">
        <v>825</v>
      </c>
      <c r="D214" s="5">
        <f>SUM('Rate 11TOU - Water Pumping TOU'!O52:P52)</f>
        <v>2526243.3735400001</v>
      </c>
      <c r="E214" s="6">
        <f>'Rate 11TOU - Water Pumping TOU'!H15</f>
        <v>-4.5515E-2</v>
      </c>
      <c r="F214" s="14">
        <f>D214*E214</f>
        <v>-114981.96714667311</v>
      </c>
    </row>
    <row r="215" spans="1:6">
      <c r="A215" s="95">
        <f t="shared" si="27"/>
        <v>208</v>
      </c>
      <c r="B215" s="4"/>
      <c r="C215" s="5" t="s">
        <v>872</v>
      </c>
      <c r="D215" s="5">
        <f>'Rate 11TOU - Water Pumping TOU'!H52</f>
        <v>48374126</v>
      </c>
      <c r="E215" s="6">
        <f>'Rate 11TOU - Water Pumping TOU'!H19</f>
        <v>8.3000000000000001E-4</v>
      </c>
      <c r="F215" s="14">
        <f t="shared" ref="F215:F216" si="33">D215*E215</f>
        <v>40150.524579999998</v>
      </c>
    </row>
    <row r="216" spans="1:6">
      <c r="A216" s="95">
        <f t="shared" si="27"/>
        <v>209</v>
      </c>
      <c r="B216" s="4"/>
      <c r="C216" s="5" t="s">
        <v>873</v>
      </c>
      <c r="D216" s="5">
        <f>'Rate 11TOU - Water Pumping TOU'!H52</f>
        <v>48374126</v>
      </c>
      <c r="E216" s="6">
        <f>'Rate 11TOU - Water Pumping TOU'!H18</f>
        <v>2.5400000000000002E-3</v>
      </c>
      <c r="F216" s="14">
        <f t="shared" si="33"/>
        <v>122870.28004000001</v>
      </c>
    </row>
    <row r="217" spans="1:6">
      <c r="A217" s="95">
        <f t="shared" si="27"/>
        <v>210</v>
      </c>
      <c r="B217" s="4"/>
      <c r="C217" s="5" t="s">
        <v>826</v>
      </c>
      <c r="D217" s="57">
        <f>F217/E217</f>
        <v>3099541.7669466469</v>
      </c>
      <c r="E217" s="6">
        <f>'Rate 11TOU - Water Pumping TOU'!H13</f>
        <v>1.0770999999999999E-2</v>
      </c>
      <c r="F217" s="14">
        <f>'Rate 11TOU - Water Pumping TOU'!T52</f>
        <v>33385.164371782332</v>
      </c>
    </row>
    <row r="218" spans="1:6">
      <c r="A218" s="95">
        <f t="shared" si="27"/>
        <v>211</v>
      </c>
      <c r="B218" s="4"/>
      <c r="C218" s="4" t="s">
        <v>114</v>
      </c>
      <c r="D218" s="51">
        <f>SUM(D211:D213)</f>
        <v>48374126</v>
      </c>
      <c r="E218" s="301"/>
      <c r="F218" s="12">
        <f>SUM(F210:F217)</f>
        <v>2607667.3753851093</v>
      </c>
    </row>
    <row r="219" spans="1:6">
      <c r="A219" s="95">
        <f t="shared" si="27"/>
        <v>212</v>
      </c>
      <c r="B219" s="4"/>
      <c r="C219" s="4" t="s">
        <v>108</v>
      </c>
      <c r="D219" s="11">
        <f>D208+D218</f>
        <v>172350354</v>
      </c>
      <c r="E219" s="96" t="s">
        <v>0</v>
      </c>
      <c r="F219" s="12">
        <f>F208+F218</f>
        <v>10102350.062354</v>
      </c>
    </row>
    <row r="220" spans="1:6" ht="25" customHeight="1">
      <c r="A220" s="95">
        <f t="shared" si="27"/>
        <v>213</v>
      </c>
      <c r="B220" s="4" t="s">
        <v>578</v>
      </c>
      <c r="C220" s="4"/>
      <c r="D220" s="4"/>
      <c r="E220" s="96"/>
      <c r="F220" s="4"/>
    </row>
    <row r="221" spans="1:6">
      <c r="A221" s="95">
        <f t="shared" si="27"/>
        <v>214</v>
      </c>
      <c r="B221" s="4"/>
      <c r="C221" s="4" t="s">
        <v>31</v>
      </c>
      <c r="D221" s="5">
        <f>'Rate 15 - Electrolytic Refining'!F36</f>
        <v>12</v>
      </c>
      <c r="E221" s="96">
        <f>'Rate 15 - Electrolytic Refining'!H8</f>
        <v>400</v>
      </c>
      <c r="F221" s="7">
        <f t="shared" ref="F221:F226" si="34">D221*E221</f>
        <v>4800</v>
      </c>
    </row>
    <row r="222" spans="1:6">
      <c r="A222" s="95">
        <f t="shared" si="27"/>
        <v>215</v>
      </c>
      <c r="B222" s="4"/>
      <c r="C222" s="4" t="s">
        <v>1016</v>
      </c>
      <c r="D222" s="5">
        <f>SUMIF('Rate 15 - Electrolytic Refining'!E24:E35,'Rate 15 - Electrolytic Refining'!E9,'Rate 15 - Electrolytic Refining'!G24:G35)</f>
        <v>30000</v>
      </c>
      <c r="E222" s="96">
        <f>'Rate 15 - Electrolytic Refining'!H9</f>
        <v>15.97</v>
      </c>
      <c r="F222" s="7">
        <f t="shared" si="34"/>
        <v>479100</v>
      </c>
    </row>
    <row r="223" spans="1:6">
      <c r="A223" s="95">
        <f t="shared" si="27"/>
        <v>216</v>
      </c>
      <c r="B223" s="4"/>
      <c r="C223" s="4" t="s">
        <v>1017</v>
      </c>
      <c r="D223" s="5">
        <f>SUMIF('Rate 15 - Electrolytic Refining'!E24:E35,'Rate 15 - Electrolytic Refining'!E10,'Rate 15 - Electrolytic Refining'!G24:G35)</f>
        <v>60000</v>
      </c>
      <c r="E223" s="96">
        <f>'Rate 15 - Electrolytic Refining'!H10</f>
        <v>11.84</v>
      </c>
      <c r="F223" s="7">
        <f t="shared" si="34"/>
        <v>710400</v>
      </c>
    </row>
    <row r="224" spans="1:6">
      <c r="A224" s="95">
        <f t="shared" si="27"/>
        <v>217</v>
      </c>
      <c r="B224" s="4"/>
      <c r="C224" s="4" t="s">
        <v>587</v>
      </c>
      <c r="D224" s="5">
        <f>SUMIF('Rate 15 - Electrolytic Refining'!E24:E35,'Rate 15 - Electrolytic Refining'!E9,'Rate 15 - Electrolytic Refining'!J24:J35)+'Rate 15 - Electrolytic Refining'!J33</f>
        <v>2815765</v>
      </c>
      <c r="E224" s="6">
        <f>'Rate 15 - Electrolytic Refining'!H11</f>
        <v>0.16219</v>
      </c>
      <c r="F224" s="7">
        <f t="shared" si="34"/>
        <v>456688.92534999998</v>
      </c>
    </row>
    <row r="225" spans="1:6">
      <c r="A225" s="95">
        <f t="shared" si="27"/>
        <v>218</v>
      </c>
      <c r="B225" s="4"/>
      <c r="C225" s="4" t="s">
        <v>588</v>
      </c>
      <c r="D225" s="5">
        <f>SUMIF('Rate 15 - Electrolytic Refining'!E24:E35,'Rate 15 - Electrolytic Refining'!E9,'Rate 15 - Electrolytic Refining'!K24:K35)</f>
        <v>12159824</v>
      </c>
      <c r="E225" s="6">
        <f>'Rate 15 - Electrolytic Refining'!H12</f>
        <v>4.79E-3</v>
      </c>
      <c r="F225" s="7">
        <f t="shared" si="34"/>
        <v>58245.556960000002</v>
      </c>
    </row>
    <row r="226" spans="1:6">
      <c r="A226" s="95">
        <f t="shared" si="27"/>
        <v>219</v>
      </c>
      <c r="B226" s="4"/>
      <c r="C226" s="4" t="s">
        <v>1028</v>
      </c>
      <c r="D226" s="5">
        <f>SUMIF('Rate 15 - Electrolytic Refining'!E24:E35,'Rate 15 - Electrolytic Refining'!E10,'Rate 15 - Electrolytic Refining'!K24:K35)</f>
        <v>27629185</v>
      </c>
      <c r="E226" s="6">
        <f>'Rate 15 - Electrolytic Refining'!H12</f>
        <v>4.79E-3</v>
      </c>
      <c r="F226" s="7">
        <f t="shared" si="34"/>
        <v>132343.79615000001</v>
      </c>
    </row>
    <row r="227" spans="1:6">
      <c r="A227" s="95">
        <f t="shared" si="27"/>
        <v>220</v>
      </c>
      <c r="B227" s="4"/>
      <c r="C227" s="4" t="s">
        <v>560</v>
      </c>
      <c r="D227" s="304">
        <f>'Rate 15 - Electrolytic Refining'!F36</f>
        <v>12</v>
      </c>
      <c r="E227" s="305">
        <f>'Rate 15 - Electrolytic Refining'!T24</f>
        <v>305.55</v>
      </c>
      <c r="F227" s="7">
        <f>D227*E227</f>
        <v>3666.6000000000004</v>
      </c>
    </row>
    <row r="228" spans="1:6">
      <c r="A228" s="95">
        <f t="shared" si="27"/>
        <v>221</v>
      </c>
      <c r="B228" s="4"/>
      <c r="C228" s="4" t="s">
        <v>137</v>
      </c>
      <c r="D228" s="5">
        <f>'Rate 15 - Electrolytic Refining'!H36</f>
        <v>0</v>
      </c>
      <c r="E228" s="9">
        <f>E222</f>
        <v>15.97</v>
      </c>
      <c r="F228" s="7">
        <f>D228*E228</f>
        <v>0</v>
      </c>
    </row>
    <row r="229" spans="1:6">
      <c r="A229" s="95">
        <f t="shared" si="27"/>
        <v>222</v>
      </c>
      <c r="B229" s="4"/>
      <c r="C229" s="4" t="s">
        <v>825</v>
      </c>
      <c r="D229" s="5">
        <f>SUM('Rate 15 - Electrolytic Refining'!O36:T36)</f>
        <v>1845244.8784600003</v>
      </c>
      <c r="E229" s="6">
        <f>'Rate 15 - Electrolytic Refining'!H16</f>
        <v>-4.5515E-2</v>
      </c>
      <c r="F229" s="7">
        <f>D229*E229</f>
        <v>-83986.320643106912</v>
      </c>
    </row>
    <row r="230" spans="1:6">
      <c r="A230" s="95">
        <f t="shared" si="27"/>
        <v>223</v>
      </c>
      <c r="B230" s="4"/>
      <c r="C230" s="5" t="s">
        <v>872</v>
      </c>
      <c r="D230" s="5">
        <f>'Rate 15 - Electrolytic Refining'!G36</f>
        <v>90000</v>
      </c>
      <c r="E230" s="6">
        <f>'Rate 15 - Electrolytic Refining'!H17</f>
        <v>0.49</v>
      </c>
      <c r="F230" s="7">
        <f>D230*E230</f>
        <v>44100</v>
      </c>
    </row>
    <row r="231" spans="1:6">
      <c r="A231" s="95">
        <f t="shared" si="27"/>
        <v>224</v>
      </c>
      <c r="B231" s="4"/>
      <c r="C231" s="5" t="s">
        <v>873</v>
      </c>
      <c r="D231" s="5">
        <v>0</v>
      </c>
      <c r="E231" s="6">
        <v>0</v>
      </c>
      <c r="F231" s="7">
        <f>D231*E231</f>
        <v>0</v>
      </c>
    </row>
    <row r="232" spans="1:6">
      <c r="A232" s="95">
        <f t="shared" si="27"/>
        <v>225</v>
      </c>
      <c r="B232" s="4"/>
      <c r="C232" s="4" t="s">
        <v>826</v>
      </c>
      <c r="D232" s="57">
        <f>F232/E232</f>
        <v>2293627.701234479</v>
      </c>
      <c r="E232" s="6">
        <f>'Rate 15 - Electrolytic Refining'!H18</f>
        <v>1.0770999999999999E-2</v>
      </c>
      <c r="F232" s="7">
        <f>'Rate 15 - Electrolytic Refining'!W36</f>
        <v>24704.663969996571</v>
      </c>
    </row>
    <row r="233" spans="1:6">
      <c r="A233" s="95">
        <f t="shared" si="27"/>
        <v>226</v>
      </c>
      <c r="B233" s="4"/>
      <c r="C233" s="4" t="s">
        <v>108</v>
      </c>
      <c r="D233" s="11">
        <f>D225+D224+D226</f>
        <v>42604774</v>
      </c>
      <c r="E233" s="96"/>
      <c r="F233" s="12">
        <f>SUM(F221:F232)</f>
        <v>1830063.2217868897</v>
      </c>
    </row>
    <row r="234" spans="1:6" ht="25" customHeight="1">
      <c r="A234" s="95">
        <f t="shared" si="27"/>
        <v>227</v>
      </c>
      <c r="B234" s="4" t="s">
        <v>797</v>
      </c>
      <c r="D234" s="5" t="s">
        <v>0</v>
      </c>
      <c r="E234" s="96"/>
      <c r="F234" s="4"/>
    </row>
    <row r="235" spans="1:6">
      <c r="A235" s="95">
        <f t="shared" si="27"/>
        <v>228</v>
      </c>
      <c r="B235" s="4"/>
      <c r="C235" s="5" t="s">
        <v>31</v>
      </c>
      <c r="D235" s="5">
        <f>'Rate WH - Water Heating'!F35</f>
        <v>38004</v>
      </c>
      <c r="E235" s="96">
        <f>'Rate WH - Water Heating'!H8</f>
        <v>2.56</v>
      </c>
      <c r="F235" s="7">
        <f>D235*E235</f>
        <v>97290.240000000005</v>
      </c>
    </row>
    <row r="236" spans="1:6">
      <c r="A236" s="95">
        <f t="shared" si="27"/>
        <v>229</v>
      </c>
      <c r="B236" s="4"/>
      <c r="C236" s="97" t="s">
        <v>1018</v>
      </c>
      <c r="D236" s="5">
        <f>SUMIF('Rate WH - Water Heating'!$E$23:$E$34,'Rate WH - Water Heating'!E9,'Rate WH - Water Heating'!$H$23:$H$34)</f>
        <v>2087288</v>
      </c>
      <c r="E236" s="6">
        <f>'Rate WH - Water Heating'!H9</f>
        <v>6.7809999999999995E-2</v>
      </c>
      <c r="F236" s="7">
        <f>D236*E236</f>
        <v>141538.99927999999</v>
      </c>
    </row>
    <row r="237" spans="1:6">
      <c r="A237" s="95">
        <f t="shared" si="27"/>
        <v>230</v>
      </c>
      <c r="B237" s="4"/>
      <c r="C237" s="97" t="s">
        <v>1019</v>
      </c>
      <c r="D237" s="5">
        <f>'Rate WH - Water Heating'!H35-D236</f>
        <v>3036352</v>
      </c>
      <c r="E237" s="6">
        <f>'Rate WH - Water Heating'!H10</f>
        <v>5.7799999999999997E-2</v>
      </c>
      <c r="F237" s="14">
        <f>D237*E237</f>
        <v>175501.14559999999</v>
      </c>
    </row>
    <row r="238" spans="1:6">
      <c r="A238" s="95">
        <f t="shared" si="27"/>
        <v>231</v>
      </c>
      <c r="B238" s="4"/>
      <c r="C238" s="4" t="s">
        <v>825</v>
      </c>
      <c r="D238" s="5">
        <f>SUM('Rate WH - Water Heating'!N35:O35)</f>
        <v>414330.38487999997</v>
      </c>
      <c r="E238" s="299">
        <f>'Rate WH - Water Heating'!H14</f>
        <v>-4.5515E-2</v>
      </c>
      <c r="F238" s="14">
        <f>D238*E238</f>
        <v>-18858.247467813198</v>
      </c>
    </row>
    <row r="239" spans="1:6">
      <c r="A239" s="95">
        <f t="shared" si="27"/>
        <v>232</v>
      </c>
      <c r="B239" s="4"/>
      <c r="C239" s="5" t="s">
        <v>872</v>
      </c>
      <c r="D239" s="5">
        <f>SUM(D236:D237)</f>
        <v>5123640</v>
      </c>
      <c r="E239" s="6">
        <f>'Rate WH - Water Heating'!H19</f>
        <v>4.6000000000000001E-4</v>
      </c>
      <c r="F239" s="14">
        <f t="shared" ref="F239:F240" si="35">D239*E239</f>
        <v>2356.8744000000002</v>
      </c>
    </row>
    <row r="240" spans="1:6">
      <c r="A240" s="95">
        <f t="shared" si="27"/>
        <v>233</v>
      </c>
      <c r="B240" s="4"/>
      <c r="C240" s="5" t="s">
        <v>873</v>
      </c>
      <c r="D240" s="5">
        <f>D239</f>
        <v>5123640</v>
      </c>
      <c r="E240" s="6">
        <f>'Rate WH - Water Heating'!H18</f>
        <v>1.397E-2</v>
      </c>
      <c r="F240" s="14">
        <f t="shared" si="35"/>
        <v>71577.250799999994</v>
      </c>
    </row>
    <row r="241" spans="1:6">
      <c r="A241" s="95">
        <f t="shared" si="27"/>
        <v>234</v>
      </c>
      <c r="B241" s="4"/>
      <c r="C241" s="4" t="s">
        <v>826</v>
      </c>
      <c r="D241" s="5">
        <f>F241/E241</f>
        <v>480523.6800556698</v>
      </c>
      <c r="E241" s="6">
        <f>'Rate WH - Water Heating'!H16</f>
        <v>1.0770999999999999E-2</v>
      </c>
      <c r="F241" s="14">
        <f>'Rate WH - Water Heating'!S35</f>
        <v>5175.7205578796193</v>
      </c>
    </row>
    <row r="242" spans="1:6">
      <c r="A242" s="95">
        <f t="shared" si="27"/>
        <v>235</v>
      </c>
      <c r="B242" s="4"/>
      <c r="C242" s="4" t="s">
        <v>108</v>
      </c>
      <c r="D242" s="11">
        <f>D236+D237</f>
        <v>5123640</v>
      </c>
      <c r="E242" s="96"/>
      <c r="F242" s="12">
        <f>SUM(F235:F241)</f>
        <v>474581.98317006632</v>
      </c>
    </row>
    <row r="243" spans="1:6" ht="25" customHeight="1">
      <c r="A243" s="95">
        <f t="shared" si="27"/>
        <v>236</v>
      </c>
      <c r="B243" s="4" t="s">
        <v>579</v>
      </c>
      <c r="D243" s="5" t="s">
        <v>0</v>
      </c>
      <c r="E243" s="96"/>
      <c r="F243" s="4"/>
    </row>
    <row r="244" spans="1:6">
      <c r="A244" s="95">
        <f t="shared" si="27"/>
        <v>237</v>
      </c>
      <c r="B244" s="4"/>
      <c r="C244" s="5" t="s">
        <v>31</v>
      </c>
      <c r="D244" s="5">
        <f>'Rate 22 - Irrigation'!F35</f>
        <v>1728</v>
      </c>
      <c r="E244" s="96">
        <f>'Rate 22 - Irrigation'!H8</f>
        <v>23.94</v>
      </c>
      <c r="F244" s="7">
        <f>D244*E244</f>
        <v>41368.32</v>
      </c>
    </row>
    <row r="245" spans="1:6">
      <c r="A245" s="95">
        <f t="shared" si="27"/>
        <v>238</v>
      </c>
      <c r="B245" s="4"/>
      <c r="C245" s="97" t="s">
        <v>1018</v>
      </c>
      <c r="D245" s="5">
        <f>SUMIF('Rate 22 - Irrigation'!$E$23:$E$34,'Rate 22 - Irrigation'!E9,'Rate 22 - Irrigation'!$H$23:$H$34)</f>
        <v>2908919.3020971646</v>
      </c>
      <c r="E245" s="6">
        <f>'Rate 22 - Irrigation'!H9</f>
        <v>0.10109</v>
      </c>
      <c r="F245" s="7">
        <f>D245*E245</f>
        <v>294062.65224900236</v>
      </c>
    </row>
    <row r="246" spans="1:6">
      <c r="A246" s="95">
        <f t="shared" si="27"/>
        <v>239</v>
      </c>
      <c r="B246" s="4"/>
      <c r="C246" s="97" t="s">
        <v>1019</v>
      </c>
      <c r="D246" s="5">
        <f>SUMIF('Rate 22 - Irrigation'!$E$23:$E$34,'Rate 22 - Irrigation'!E10,'Rate 22 - Irrigation'!$H$23:$H$34)</f>
        <v>1209938.1770566492</v>
      </c>
      <c r="E246" s="6">
        <f>'Rate 22 - Irrigation'!H10</f>
        <v>7.6090000000000005E-2</v>
      </c>
      <c r="F246" s="14">
        <f>D246*E246</f>
        <v>92064.195892240445</v>
      </c>
    </row>
    <row r="247" spans="1:6">
      <c r="A247" s="95">
        <f t="shared" si="27"/>
        <v>240</v>
      </c>
      <c r="B247" s="4"/>
      <c r="C247" s="4" t="s">
        <v>825</v>
      </c>
      <c r="D247" s="5">
        <f>SUM('Rate 22 - Irrigation'!N35:O35)</f>
        <v>427495.16814124276</v>
      </c>
      <c r="E247" s="6">
        <f>'Rate 22 - Irrigation'!H14</f>
        <v>-4.5515E-2</v>
      </c>
      <c r="F247" s="14">
        <f>D247*E247</f>
        <v>-19457.442577948663</v>
      </c>
    </row>
    <row r="248" spans="1:6">
      <c r="A248" s="95">
        <f t="shared" si="27"/>
        <v>241</v>
      </c>
      <c r="B248" s="4"/>
      <c r="C248" s="5" t="s">
        <v>872</v>
      </c>
      <c r="D248" s="5">
        <f>'Rate 22 - Irrigation'!H35</f>
        <v>4118857.4791538138</v>
      </c>
      <c r="E248" s="6">
        <f>'Rate 22 - Irrigation'!H19</f>
        <v>1.3799999999999999E-3</v>
      </c>
      <c r="F248" s="14">
        <f t="shared" ref="F248:F249" si="36">D248*E248</f>
        <v>5684.0233212322628</v>
      </c>
    </row>
    <row r="249" spans="1:6">
      <c r="A249" s="95">
        <f t="shared" si="27"/>
        <v>242</v>
      </c>
      <c r="B249" s="4"/>
      <c r="C249" s="5" t="s">
        <v>873</v>
      </c>
      <c r="D249" s="5">
        <f>'Rate 22 - Irrigation'!H35</f>
        <v>4118857.4791538138</v>
      </c>
      <c r="E249" s="6">
        <f>'Rate 22 - Irrigation'!H18</f>
        <v>8.3000000000000001E-3</v>
      </c>
      <c r="F249" s="14">
        <f t="shared" si="36"/>
        <v>34186.517076976656</v>
      </c>
    </row>
    <row r="250" spans="1:6">
      <c r="A250" s="95">
        <f t="shared" si="27"/>
        <v>243</v>
      </c>
      <c r="B250" s="4"/>
      <c r="C250" s="4" t="s">
        <v>826</v>
      </c>
      <c r="D250" s="5">
        <f>F250/E250</f>
        <v>310922.72760377289</v>
      </c>
      <c r="E250" s="6">
        <f>'Rate 22 - Irrigation'!H16</f>
        <v>1.0770999999999999E-2</v>
      </c>
      <c r="F250" s="14">
        <f>'Rate 22 - Irrigation'!S35</f>
        <v>3348.9486990202377</v>
      </c>
    </row>
    <row r="251" spans="1:6">
      <c r="A251" s="95">
        <f t="shared" si="27"/>
        <v>244</v>
      </c>
      <c r="B251" s="4"/>
      <c r="C251" s="4" t="s">
        <v>108</v>
      </c>
      <c r="D251" s="11">
        <f>D245+D246</f>
        <v>4118857.4791538138</v>
      </c>
      <c r="E251" s="96"/>
      <c r="F251" s="12">
        <f>SUM(F244:F250)</f>
        <v>451257.21466052328</v>
      </c>
    </row>
    <row r="252" spans="1:6" ht="25" customHeight="1">
      <c r="A252" s="95">
        <f t="shared" si="27"/>
        <v>245</v>
      </c>
      <c r="B252" s="4" t="s">
        <v>669</v>
      </c>
      <c r="D252" s="4"/>
      <c r="E252" s="96"/>
      <c r="F252" s="56"/>
    </row>
    <row r="253" spans="1:6">
      <c r="A253" s="95">
        <f t="shared" si="27"/>
        <v>246</v>
      </c>
      <c r="B253" s="4"/>
      <c r="C253" s="5" t="s">
        <v>31</v>
      </c>
      <c r="D253" s="5">
        <f>'Rate 24 - General Service'!F35</f>
        <v>87780</v>
      </c>
      <c r="E253" s="96">
        <f>'Rate 24 - General Service'!H8</f>
        <v>28.7</v>
      </c>
      <c r="F253" s="7">
        <f t="shared" ref="F253:F266" si="37">D253*E253</f>
        <v>2519286</v>
      </c>
    </row>
    <row r="254" spans="1:6">
      <c r="A254" s="95">
        <f t="shared" ref="A254:A317" si="38">A253+1</f>
        <v>247</v>
      </c>
      <c r="B254" s="4"/>
      <c r="C254" s="4" t="s">
        <v>1016</v>
      </c>
      <c r="D254" s="5">
        <f>SUMIF('Rate 24 - General Service'!$E$23:$E$34,'Rate 24 - General Service'!E9,'Rate 24 - General Service'!$G$23:$G$34)</f>
        <v>2413402</v>
      </c>
      <c r="E254" s="96">
        <f>'Rate 24 - General Service'!H9</f>
        <v>12.78</v>
      </c>
      <c r="F254" s="7">
        <f t="shared" si="37"/>
        <v>30843277.559999999</v>
      </c>
    </row>
    <row r="255" spans="1:6">
      <c r="A255" s="95">
        <f t="shared" si="38"/>
        <v>248</v>
      </c>
      <c r="B255" s="4"/>
      <c r="C255" s="4" t="s">
        <v>1020</v>
      </c>
      <c r="D255" s="5">
        <f>SUMIF('Rate 24 - General Service'!$E$23:$E$34,'Rate 24 - General Service'!E10,'Rate 24 - General Service'!$J$23:$J$34)</f>
        <v>476547118</v>
      </c>
      <c r="E255" s="6">
        <f>'Rate 24 - General Service'!H10</f>
        <v>7.2279999999999997E-2</v>
      </c>
      <c r="F255" s="7">
        <f t="shared" si="37"/>
        <v>34444825.689039998</v>
      </c>
    </row>
    <row r="256" spans="1:6">
      <c r="A256" s="95">
        <f t="shared" si="38"/>
        <v>249</v>
      </c>
      <c r="B256" s="4"/>
      <c r="C256" s="4" t="s">
        <v>1021</v>
      </c>
      <c r="D256" s="5">
        <f>SUMIF('Rate 24 - General Service'!$E$23:$E$34,'Rate 24 - General Service'!E11,'Rate 24 - General Service'!$K$23:$K$34)</f>
        <v>223862956</v>
      </c>
      <c r="E256" s="6">
        <f>'Rate 24 - General Service'!H11</f>
        <v>5.2569999999999999E-2</v>
      </c>
      <c r="F256" s="7">
        <f t="shared" si="37"/>
        <v>11768475.59692</v>
      </c>
    </row>
    <row r="257" spans="1:6">
      <c r="A257" s="95">
        <f t="shared" si="38"/>
        <v>250</v>
      </c>
      <c r="B257" s="4"/>
      <c r="C257" s="4" t="s">
        <v>1022</v>
      </c>
      <c r="D257" s="5">
        <f>SUMIF('Rate 24 - General Service'!$E$23:$E$34,'Rate 24 - General Service'!E12,'Rate 24 - General Service'!$L$23:$L$34)</f>
        <v>127096252</v>
      </c>
      <c r="E257" s="6">
        <f>'Rate 24 - General Service'!H12</f>
        <v>3.823E-2</v>
      </c>
      <c r="F257" s="7">
        <f t="shared" si="37"/>
        <v>4858889.7139600003</v>
      </c>
    </row>
    <row r="258" spans="1:6">
      <c r="A258" s="95">
        <f t="shared" si="38"/>
        <v>251</v>
      </c>
      <c r="B258" s="4"/>
      <c r="C258" s="4" t="s">
        <v>137</v>
      </c>
      <c r="D258" s="5">
        <f>SUMIF('Rate 24 - General Service'!$E$23:$E$34,'Rate 24 - General Service'!E9,'Rate 24 - General Service'!$I$23:$I$34)</f>
        <v>29212</v>
      </c>
      <c r="E258" s="96">
        <f>E254</f>
        <v>12.78</v>
      </c>
      <c r="F258" s="7">
        <f t="shared" si="37"/>
        <v>373329.36</v>
      </c>
    </row>
    <row r="259" spans="1:6">
      <c r="A259" s="95">
        <f t="shared" si="38"/>
        <v>252</v>
      </c>
      <c r="B259" s="4"/>
      <c r="C259" s="4" t="s">
        <v>1026</v>
      </c>
      <c r="D259" s="5">
        <f>('Rate 24 - General Service'!G35)-D254</f>
        <v>2048821</v>
      </c>
      <c r="E259" s="96">
        <f>'Rate 24 - General Service'!H13</f>
        <v>8.91</v>
      </c>
      <c r="F259" s="7">
        <f t="shared" si="37"/>
        <v>18254995.109999999</v>
      </c>
    </row>
    <row r="260" spans="1:6">
      <c r="A260" s="95">
        <f t="shared" si="38"/>
        <v>253</v>
      </c>
      <c r="B260" s="4"/>
      <c r="C260" s="4" t="s">
        <v>1023</v>
      </c>
      <c r="D260" s="5">
        <f>'Rate 24 - General Service'!J$35-D255</f>
        <v>377738550</v>
      </c>
      <c r="E260" s="6">
        <f>'Rate 24 - General Service'!H14</f>
        <v>3.5560000000000001E-2</v>
      </c>
      <c r="F260" s="7">
        <f t="shared" si="37"/>
        <v>13432382.838000001</v>
      </c>
    </row>
    <row r="261" spans="1:6">
      <c r="A261" s="95">
        <f t="shared" si="38"/>
        <v>254</v>
      </c>
      <c r="B261" s="4"/>
      <c r="C261" s="4" t="s">
        <v>1024</v>
      </c>
      <c r="D261" s="5">
        <f>'Rate 24 - General Service'!K$35-D256</f>
        <v>161482395</v>
      </c>
      <c r="E261" s="6">
        <f>'Rate 24 - General Service'!H15</f>
        <v>2.5870000000000001E-2</v>
      </c>
      <c r="F261" s="7">
        <f t="shared" si="37"/>
        <v>4177549.55865</v>
      </c>
    </row>
    <row r="262" spans="1:6">
      <c r="A262" s="95">
        <f t="shared" si="38"/>
        <v>255</v>
      </c>
      <c r="B262" s="4"/>
      <c r="C262" s="4" t="s">
        <v>1025</v>
      </c>
      <c r="D262" s="5">
        <f>'Rate 24 - General Service'!L$35-D257</f>
        <v>86979744</v>
      </c>
      <c r="E262" s="6">
        <f>'Rate 24 - General Service'!H16</f>
        <v>1.881E-2</v>
      </c>
      <c r="F262" s="14">
        <f t="shared" si="37"/>
        <v>1636088.9846399999</v>
      </c>
    </row>
    <row r="263" spans="1:6">
      <c r="A263" s="95">
        <f t="shared" si="38"/>
        <v>256</v>
      </c>
      <c r="B263" s="4"/>
      <c r="C263" s="4" t="s">
        <v>137</v>
      </c>
      <c r="D263" s="5">
        <f>'Rate 24 - General Service'!I35-D258</f>
        <v>21701</v>
      </c>
      <c r="E263" s="96">
        <f>E259</f>
        <v>8.91</v>
      </c>
      <c r="F263" s="14">
        <f t="shared" si="37"/>
        <v>193355.91</v>
      </c>
    </row>
    <row r="264" spans="1:6">
      <c r="A264" s="95">
        <f t="shared" si="38"/>
        <v>257</v>
      </c>
      <c r="B264" s="4"/>
      <c r="C264" s="4" t="s">
        <v>825</v>
      </c>
      <c r="D264" s="5">
        <f>SUM('Rate 24 - General Service'!P35:U35)</f>
        <v>122502456.32121</v>
      </c>
      <c r="E264" s="6">
        <f>'Rate 24 - General Service'!L19</f>
        <v>-4.5515E-2</v>
      </c>
      <c r="F264" s="14">
        <f t="shared" si="37"/>
        <v>-5575699.2994598728</v>
      </c>
    </row>
    <row r="265" spans="1:6">
      <c r="A265" s="95">
        <f t="shared" si="38"/>
        <v>258</v>
      </c>
      <c r="B265" s="4"/>
      <c r="C265" s="4" t="s">
        <v>872</v>
      </c>
      <c r="D265" s="5">
        <f>'Rate 24 - General Service'!G35+'Rate 24 - General Service'!I35</f>
        <v>4513136</v>
      </c>
      <c r="E265" s="6">
        <f>'Rate 24 - General Service'!U19</f>
        <v>0.46</v>
      </c>
      <c r="F265" s="14">
        <f t="shared" si="37"/>
        <v>2076042.56</v>
      </c>
    </row>
    <row r="266" spans="1:6">
      <c r="A266" s="95">
        <f t="shared" si="38"/>
        <v>259</v>
      </c>
      <c r="B266" s="4"/>
      <c r="C266" s="4" t="s">
        <v>873</v>
      </c>
      <c r="D266" s="5">
        <f>'Rate 24 - General Service'!G35+'Rate 24 - General Service'!I35</f>
        <v>4513136</v>
      </c>
      <c r="E266" s="6">
        <f>'Rate 24 - General Service'!U18</f>
        <v>1.01</v>
      </c>
      <c r="F266" s="14">
        <f t="shared" si="37"/>
        <v>4558267.3600000003</v>
      </c>
    </row>
    <row r="267" spans="1:6">
      <c r="A267" s="95">
        <f t="shared" si="38"/>
        <v>260</v>
      </c>
      <c r="B267" s="4"/>
      <c r="C267" s="4" t="s">
        <v>826</v>
      </c>
      <c r="D267" s="5">
        <f>F267/E267</f>
        <v>122106790.24140161</v>
      </c>
      <c r="E267" s="6">
        <f>'Rate 24 - General Service'!H18</f>
        <v>1.0770999999999999E-2</v>
      </c>
      <c r="F267" s="14">
        <f>'Rate 24 - General Service'!Z35</f>
        <v>1315212.2376901368</v>
      </c>
    </row>
    <row r="268" spans="1:6">
      <c r="A268" s="95">
        <f t="shared" si="38"/>
        <v>261</v>
      </c>
      <c r="B268" s="4"/>
      <c r="C268" s="4" t="s">
        <v>936</v>
      </c>
      <c r="D268" s="57">
        <f>F268/E268</f>
        <v>508962.23609872133</v>
      </c>
      <c r="E268" s="6">
        <v>-5.3808000000000002E-2</v>
      </c>
      <c r="F268" s="14">
        <f>'Rate 24 - General Service'!Y35</f>
        <v>-27386.239999999998</v>
      </c>
    </row>
    <row r="269" spans="1:6">
      <c r="A269" s="95">
        <f t="shared" si="38"/>
        <v>262</v>
      </c>
      <c r="B269" s="4"/>
      <c r="C269" s="4" t="s">
        <v>114</v>
      </c>
      <c r="D269" s="51">
        <f>SUM(D260:D262,D255:D257)</f>
        <v>1453707015</v>
      </c>
      <c r="E269" s="301"/>
      <c r="F269" s="12">
        <f>SUM(F253:F268)</f>
        <v>124848892.93944027</v>
      </c>
    </row>
    <row r="270" spans="1:6" ht="25" customHeight="1">
      <c r="A270" s="95">
        <f t="shared" si="38"/>
        <v>263</v>
      </c>
      <c r="B270" s="4" t="s">
        <v>670</v>
      </c>
      <c r="C270" s="4"/>
      <c r="D270" s="303"/>
      <c r="E270" s="96"/>
      <c r="F270" s="56"/>
    </row>
    <row r="271" spans="1:6">
      <c r="A271" s="95">
        <f t="shared" si="38"/>
        <v>264</v>
      </c>
      <c r="B271" s="4"/>
      <c r="C271" s="5" t="s">
        <v>31</v>
      </c>
      <c r="D271" s="5">
        <f>'Rate 24 - General Service'!F52</f>
        <v>432</v>
      </c>
      <c r="E271" s="96">
        <f>'Rate 24 - General Service'!H8</f>
        <v>28.7</v>
      </c>
      <c r="F271" s="7">
        <f>D271*E271</f>
        <v>12398.4</v>
      </c>
    </row>
    <row r="272" spans="1:6">
      <c r="A272" s="95">
        <f t="shared" si="38"/>
        <v>265</v>
      </c>
      <c r="B272" s="4"/>
      <c r="C272" s="4" t="s">
        <v>1020</v>
      </c>
      <c r="D272" s="5">
        <f>SUMIF('Rate 24 - General Service'!$E$40:$E$51,'Rate 24 - General Service'!E10,'Rate 24 - General Service'!$J$40:$J$51)</f>
        <v>8765600</v>
      </c>
      <c r="E272" s="6">
        <f>'Rate 24 - General Service'!J10</f>
        <v>5.8290000000000002E-2</v>
      </c>
      <c r="F272" s="7">
        <f t="shared" ref="F272:F284" si="39">D272*E272</f>
        <v>510946.82400000002</v>
      </c>
    </row>
    <row r="273" spans="1:6">
      <c r="A273" s="95">
        <f t="shared" si="38"/>
        <v>266</v>
      </c>
      <c r="B273" s="4"/>
      <c r="C273" s="4" t="s">
        <v>1021</v>
      </c>
      <c r="D273" s="5">
        <f>SUMIF('Rate 24 - General Service'!$E$40:$E$51,'Rate 24 - General Service'!E11,'Rate 24 - General Service'!$K$40:$K$51)</f>
        <v>5902457</v>
      </c>
      <c r="E273" s="6">
        <f>'Rate 24 - General Service'!J11</f>
        <v>4.258E-2</v>
      </c>
      <c r="F273" s="7">
        <f t="shared" si="39"/>
        <v>251326.61906</v>
      </c>
    </row>
    <row r="274" spans="1:6">
      <c r="A274" s="95">
        <f t="shared" si="38"/>
        <v>267</v>
      </c>
      <c r="B274" s="4"/>
      <c r="C274" s="4" t="s">
        <v>1022</v>
      </c>
      <c r="D274" s="5">
        <f>SUMIF('Rate 24 - General Service'!$E$40:$E$51,'Rate 24 - General Service'!E12,'Rate 24 - General Service'!$L$40:$L$51)</f>
        <v>4184239</v>
      </c>
      <c r="E274" s="6">
        <f>'Rate 24 - General Service'!J12</f>
        <v>3.117E-2</v>
      </c>
      <c r="F274" s="7">
        <f t="shared" si="39"/>
        <v>130422.72963</v>
      </c>
    </row>
    <row r="275" spans="1:6">
      <c r="A275" s="95">
        <f t="shared" si="38"/>
        <v>268</v>
      </c>
      <c r="B275" s="4"/>
      <c r="C275" s="4" t="s">
        <v>1016</v>
      </c>
      <c r="D275" s="5">
        <f>SUMIF('Rate 24 - General Service'!$E$40:$E$51,'Rate 24 - General Service'!E9,'Rate 24 - General Service'!$G$40:$G$51)</f>
        <v>46096</v>
      </c>
      <c r="E275" s="96">
        <f>'Rate 24 - General Service'!J9</f>
        <v>11.47</v>
      </c>
      <c r="F275" s="7">
        <f t="shared" si="39"/>
        <v>528721.12</v>
      </c>
    </row>
    <row r="276" spans="1:6">
      <c r="A276" s="95">
        <f t="shared" si="38"/>
        <v>269</v>
      </c>
      <c r="B276" s="4"/>
      <c r="C276" s="4" t="s">
        <v>675</v>
      </c>
      <c r="D276" s="5">
        <f>SUMIF('Rate 24 - General Service'!E40:E51,'Rate 24 - General Service'!E9,'Rate 24 - General Service'!I40:I51)</f>
        <v>1170</v>
      </c>
      <c r="E276" s="9">
        <f>'Rate 24 - General Service'!J9</f>
        <v>11.47</v>
      </c>
      <c r="F276" s="7">
        <f t="shared" si="39"/>
        <v>13419.900000000001</v>
      </c>
    </row>
    <row r="277" spans="1:6">
      <c r="A277" s="95">
        <f t="shared" si="38"/>
        <v>270</v>
      </c>
      <c r="B277" s="4"/>
      <c r="C277" s="4" t="s">
        <v>1023</v>
      </c>
      <c r="D277" s="57">
        <f>SUMIF('Rate 24 - General Service'!$E$40:$E$51,'Rate 24 - General Service'!E14,'Rate 24 - General Service'!$J$40:$J$51)</f>
        <v>6799660</v>
      </c>
      <c r="E277" s="6">
        <f>'Rate 24 - General Service'!J14</f>
        <v>2.9059999999999999E-2</v>
      </c>
      <c r="F277" s="7">
        <f t="shared" si="39"/>
        <v>197598.11960000001</v>
      </c>
    </row>
    <row r="278" spans="1:6">
      <c r="A278" s="95">
        <f t="shared" si="38"/>
        <v>271</v>
      </c>
      <c r="B278" s="4"/>
      <c r="C278" s="4" t="s">
        <v>1024</v>
      </c>
      <c r="D278" s="57">
        <f>SUMIF('Rate 24 - General Service'!$E$40:$E$51,'Rate 24 - General Service'!E15,'Rate 24 - General Service'!$K$40:$K$51)</f>
        <v>4118812</v>
      </c>
      <c r="E278" s="6">
        <f>'Rate 24 - General Service'!J15</f>
        <v>2.1350000000000001E-2</v>
      </c>
      <c r="F278" s="7">
        <f t="shared" si="39"/>
        <v>87936.636200000008</v>
      </c>
    </row>
    <row r="279" spans="1:6">
      <c r="A279" s="95">
        <f t="shared" si="38"/>
        <v>272</v>
      </c>
      <c r="B279" s="4"/>
      <c r="C279" s="4" t="s">
        <v>1025</v>
      </c>
      <c r="D279" s="57">
        <f>SUMIF('Rate 24 - General Service'!$E$40:$E$51,'Rate 24 - General Service'!E16,'Rate 24 - General Service'!$L$40:$L$51)</f>
        <v>2561580</v>
      </c>
      <c r="E279" s="6">
        <f>'Rate 24 - General Service'!J16</f>
        <v>1.5730000000000001E-2</v>
      </c>
      <c r="F279" s="14">
        <f t="shared" si="39"/>
        <v>40293.653400000003</v>
      </c>
    </row>
    <row r="280" spans="1:6">
      <c r="A280" s="95">
        <f t="shared" si="38"/>
        <v>273</v>
      </c>
      <c r="B280" s="4"/>
      <c r="C280" s="4" t="s">
        <v>1027</v>
      </c>
      <c r="D280" s="57">
        <f>SUMIF('Rate 24 - General Service'!$E$40:$E$51,'Rate 24 - General Service'!E13,'Rate 24 - General Service'!$G$40:$G$51)</f>
        <v>38105</v>
      </c>
      <c r="E280" s="9">
        <f>'Rate 24 - General Service'!J13</f>
        <v>7.59</v>
      </c>
      <c r="F280" s="7">
        <f t="shared" si="39"/>
        <v>289216.95</v>
      </c>
    </row>
    <row r="281" spans="1:6">
      <c r="A281" s="95">
        <f t="shared" si="38"/>
        <v>274</v>
      </c>
      <c r="B281" s="4"/>
      <c r="C281" s="4" t="s">
        <v>1029</v>
      </c>
      <c r="D281" s="57">
        <f>SUMIF('Rate 24 - General Service'!E40:E51,'Rate 24 - General Service'!E13,'Rate 24 - General Service'!I40:I51)</f>
        <v>550</v>
      </c>
      <c r="E281" s="306">
        <f>'Rate 24 - General Service'!J13</f>
        <v>7.59</v>
      </c>
      <c r="F281" s="14">
        <f t="shared" si="39"/>
        <v>4174.5</v>
      </c>
    </row>
    <row r="282" spans="1:6">
      <c r="A282" s="95">
        <f t="shared" si="38"/>
        <v>275</v>
      </c>
      <c r="B282" s="4"/>
      <c r="C282" s="4" t="s">
        <v>825</v>
      </c>
      <c r="D282" s="304">
        <f>SUM('Rate 24 - General Service'!P52:U52)</f>
        <v>2066455.4518900001</v>
      </c>
      <c r="E282" s="6">
        <f>'Rate 24 - General Service'!L19</f>
        <v>-4.5515E-2</v>
      </c>
      <c r="F282" s="14">
        <f t="shared" si="39"/>
        <v>-94054.719892773355</v>
      </c>
    </row>
    <row r="283" spans="1:6">
      <c r="A283" s="95">
        <f t="shared" si="38"/>
        <v>276</v>
      </c>
      <c r="B283" s="4"/>
      <c r="C283" s="4" t="s">
        <v>872</v>
      </c>
      <c r="D283" s="304">
        <f>'Rate 24 - General Service'!G52+'Rate 24 - General Service'!I52</f>
        <v>85921</v>
      </c>
      <c r="E283" s="6">
        <f>'Rate 24 - General Serv Weather'!U19</f>
        <v>0.46</v>
      </c>
      <c r="F283" s="14">
        <f t="shared" si="39"/>
        <v>39523.660000000003</v>
      </c>
    </row>
    <row r="284" spans="1:6">
      <c r="A284" s="95">
        <f t="shared" si="38"/>
        <v>277</v>
      </c>
      <c r="B284" s="4"/>
      <c r="C284" s="4" t="s">
        <v>873</v>
      </c>
      <c r="D284" s="304">
        <f>'Rate 24 - General Service'!G52+'Rate 24 - General Service'!I52</f>
        <v>85921</v>
      </c>
      <c r="E284" s="6">
        <f>'Rate 24 - General Serv Weather'!U18</f>
        <v>1.01</v>
      </c>
      <c r="F284" s="14">
        <f t="shared" si="39"/>
        <v>86780.21</v>
      </c>
    </row>
    <row r="285" spans="1:6">
      <c r="A285" s="95">
        <f t="shared" si="38"/>
        <v>278</v>
      </c>
      <c r="B285" s="4"/>
      <c r="C285" s="4" t="s">
        <v>826</v>
      </c>
      <c r="D285" s="5">
        <f>F285/E285</f>
        <v>2146729.012646223</v>
      </c>
      <c r="E285" s="6">
        <f>'Rate 24 - General Service'!H18</f>
        <v>1.0770999999999999E-2</v>
      </c>
      <c r="F285" s="14">
        <f>'Rate 24 - General Service'!Z52</f>
        <v>23122.418195212464</v>
      </c>
    </row>
    <row r="286" spans="1:6">
      <c r="A286" s="95">
        <f t="shared" si="38"/>
        <v>279</v>
      </c>
      <c r="B286" s="4"/>
      <c r="C286" s="4" t="s">
        <v>114</v>
      </c>
      <c r="D286" s="51">
        <f>SUM(D277:D279,D272:D274)</f>
        <v>32332348</v>
      </c>
      <c r="E286" s="301"/>
      <c r="F286" s="12">
        <f>SUM(F271:F285)</f>
        <v>2121827.0201924387</v>
      </c>
    </row>
    <row r="287" spans="1:6">
      <c r="A287" s="95">
        <f t="shared" si="38"/>
        <v>280</v>
      </c>
      <c r="B287" s="4"/>
      <c r="C287" s="4" t="s">
        <v>108</v>
      </c>
      <c r="D287" s="11">
        <f>D269+D286</f>
        <v>1486039363</v>
      </c>
      <c r="E287" s="96" t="s">
        <v>0</v>
      </c>
      <c r="F287" s="12">
        <f>F269+F286</f>
        <v>126970719.95963271</v>
      </c>
    </row>
    <row r="288" spans="1:6" ht="25" customHeight="1">
      <c r="A288" s="95">
        <f t="shared" si="38"/>
        <v>281</v>
      </c>
      <c r="B288" s="4" t="s">
        <v>582</v>
      </c>
      <c r="C288" s="4"/>
      <c r="D288" s="4"/>
      <c r="E288" s="96"/>
      <c r="F288" s="4"/>
    </row>
    <row r="289" spans="1:6">
      <c r="A289" s="95">
        <f t="shared" si="38"/>
        <v>282</v>
      </c>
      <c r="B289" s="4"/>
      <c r="C289" s="4" t="s">
        <v>31</v>
      </c>
      <c r="D289" s="5">
        <f>'Rate 25 - Large Power'!F36</f>
        <v>1080</v>
      </c>
      <c r="E289" s="96">
        <f>'Rate 25 - Large Power'!H8</f>
        <v>200</v>
      </c>
      <c r="F289" s="7">
        <f t="shared" ref="F289:F298" si="40">D289*E289</f>
        <v>216000</v>
      </c>
    </row>
    <row r="290" spans="1:6">
      <c r="A290" s="95">
        <f t="shared" si="38"/>
        <v>283</v>
      </c>
      <c r="B290" s="4"/>
      <c r="C290" s="4" t="s">
        <v>587</v>
      </c>
      <c r="D290" s="5">
        <f>'Rate 25 - Large Power'!J36</f>
        <v>34523768.140583634</v>
      </c>
      <c r="E290" s="6">
        <f>'Rate 25 - Large Power'!H11</f>
        <v>0.11527</v>
      </c>
      <c r="F290" s="7">
        <f t="shared" si="40"/>
        <v>3979554.7535650753</v>
      </c>
    </row>
    <row r="291" spans="1:6">
      <c r="A291" s="95">
        <f t="shared" si="38"/>
        <v>284</v>
      </c>
      <c r="B291" s="4"/>
      <c r="C291" s="4" t="s">
        <v>588</v>
      </c>
      <c r="D291" s="5">
        <f>'Rate 25 - Large Power'!K36</f>
        <v>395168429.85941637</v>
      </c>
      <c r="E291" s="6">
        <f>'Rate 25 - Large Power'!H12</f>
        <v>5.0200000000000002E-3</v>
      </c>
      <c r="F291" s="7">
        <f t="shared" si="40"/>
        <v>1983745.5178942701</v>
      </c>
    </row>
    <row r="292" spans="1:6">
      <c r="A292" s="95">
        <f t="shared" si="38"/>
        <v>285</v>
      </c>
      <c r="B292" s="4"/>
      <c r="C292" s="4" t="s">
        <v>1016</v>
      </c>
      <c r="D292" s="5">
        <f>SUMIF('Rate 25 - Large Power'!E24:E35,'Rate 25 - Large Power'!E9,'Rate 25 - Large Power'!G24:G35)</f>
        <v>342887</v>
      </c>
      <c r="E292" s="96">
        <f>'Rate 25 - Large Power'!H9</f>
        <v>22.49</v>
      </c>
      <c r="F292" s="7">
        <f>D292*E292</f>
        <v>7711528.6299999999</v>
      </c>
    </row>
    <row r="293" spans="1:6">
      <c r="A293" s="95">
        <f t="shared" si="38"/>
        <v>286</v>
      </c>
      <c r="B293" s="4"/>
      <c r="C293" s="4" t="s">
        <v>1026</v>
      </c>
      <c r="D293" s="5">
        <f>SUMIF('Rate 25 - Large Power'!E24:E35,'Rate 25 - Large Power'!E10,'Rate 25 - Large Power'!G24:G35)</f>
        <v>636186</v>
      </c>
      <c r="E293" s="96">
        <f>'Rate 25 - Large Power'!H10</f>
        <v>18.36</v>
      </c>
      <c r="F293" s="7">
        <f>D293*E293</f>
        <v>11680374.959999999</v>
      </c>
    </row>
    <row r="294" spans="1:6">
      <c r="A294" s="95">
        <f t="shared" si="38"/>
        <v>287</v>
      </c>
      <c r="B294" s="4"/>
      <c r="C294" s="4" t="s">
        <v>675</v>
      </c>
      <c r="D294" s="5">
        <f>SUMIF('Rate 25 - Large Power'!E24:E35,'Rate 25 - Large Power'!E9,'Rate 25 - Large Power'!I24:I35)</f>
        <v>8700</v>
      </c>
      <c r="E294" s="9">
        <f>E292</f>
        <v>22.49</v>
      </c>
      <c r="F294" s="14">
        <f t="shared" si="40"/>
        <v>195663</v>
      </c>
    </row>
    <row r="295" spans="1:6">
      <c r="A295" s="95">
        <f t="shared" si="38"/>
        <v>288</v>
      </c>
      <c r="B295" s="4"/>
      <c r="C295" s="4" t="s">
        <v>1029</v>
      </c>
      <c r="D295" s="5">
        <f>SUMIF('Rate 25 - Large Power'!E24:E35,'Rate 25 - Large Power'!E10,'Rate 25 - Large Power'!I24:I35)</f>
        <v>15093</v>
      </c>
      <c r="E295" s="9">
        <f>E293</f>
        <v>18.36</v>
      </c>
      <c r="F295" s="14">
        <f t="shared" si="40"/>
        <v>277107.48</v>
      </c>
    </row>
    <row r="296" spans="1:6">
      <c r="A296" s="95">
        <f t="shared" si="38"/>
        <v>289</v>
      </c>
      <c r="B296" s="4"/>
      <c r="C296" s="4" t="s">
        <v>825</v>
      </c>
      <c r="D296" s="5">
        <f>SUM('Rate 25 - Large Power'!O36:T36)</f>
        <v>26043974.341459349</v>
      </c>
      <c r="E296" s="6">
        <f>'Rate 25 - Large Power'!H15</f>
        <v>-4.5515E-2</v>
      </c>
      <c r="F296" s="14">
        <f t="shared" si="40"/>
        <v>-1185391.4921515223</v>
      </c>
    </row>
    <row r="297" spans="1:6">
      <c r="A297" s="95">
        <f t="shared" si="38"/>
        <v>290</v>
      </c>
      <c r="B297" s="4"/>
      <c r="C297" s="4" t="s">
        <v>872</v>
      </c>
      <c r="D297" s="5">
        <f>'Rate 25 - Large Power'!G36+'Rate 25 - Large Power'!I36</f>
        <v>1002866</v>
      </c>
      <c r="E297" s="6">
        <f>'Rate 25 - Large Power'!H20</f>
        <v>0.45</v>
      </c>
      <c r="F297" s="14">
        <f t="shared" si="40"/>
        <v>451289.7</v>
      </c>
    </row>
    <row r="298" spans="1:6">
      <c r="A298" s="95">
        <f t="shared" si="38"/>
        <v>291</v>
      </c>
      <c r="B298" s="4"/>
      <c r="C298" s="4" t="s">
        <v>873</v>
      </c>
      <c r="D298" s="5">
        <f>'Rate 25 - Large Power'!G36+'Rate 25 - Large Power'!I36</f>
        <v>1002866</v>
      </c>
      <c r="E298" s="6">
        <f>'Rate 25 - Large Power'!H19</f>
        <v>0.81</v>
      </c>
      <c r="F298" s="14">
        <f t="shared" si="40"/>
        <v>812321.46000000008</v>
      </c>
    </row>
    <row r="299" spans="1:6">
      <c r="A299" s="95">
        <f t="shared" si="38"/>
        <v>292</v>
      </c>
      <c r="B299" s="4"/>
      <c r="C299" s="4" t="s">
        <v>826</v>
      </c>
      <c r="D299" s="5">
        <f>F299/E299</f>
        <v>29317128.420368824</v>
      </c>
      <c r="E299" s="6">
        <f>'Rate 25 - Large Power'!H17</f>
        <v>1.0770999999999999E-2</v>
      </c>
      <c r="F299" s="14">
        <f>'Rate 25 - Large Power'!X36</f>
        <v>315774.7902157926</v>
      </c>
    </row>
    <row r="300" spans="1:6">
      <c r="A300" s="95">
        <f t="shared" si="38"/>
        <v>293</v>
      </c>
      <c r="B300" s="4"/>
      <c r="C300" s="4" t="s">
        <v>114</v>
      </c>
      <c r="D300" s="11">
        <f>D290+D291</f>
        <v>429692198</v>
      </c>
      <c r="E300" s="96"/>
      <c r="F300" s="12">
        <f>SUM(F289:F299)</f>
        <v>26437968.799523618</v>
      </c>
    </row>
    <row r="301" spans="1:6" ht="25" customHeight="1">
      <c r="A301" s="95">
        <f t="shared" si="38"/>
        <v>294</v>
      </c>
      <c r="B301" s="4" t="s">
        <v>583</v>
      </c>
      <c r="C301" s="4"/>
      <c r="D301" s="4"/>
      <c r="E301" s="96"/>
      <c r="F301" s="4"/>
    </row>
    <row r="302" spans="1:6">
      <c r="A302" s="95">
        <f t="shared" si="38"/>
        <v>295</v>
      </c>
      <c r="B302" s="4"/>
      <c r="C302" s="4" t="s">
        <v>31</v>
      </c>
      <c r="D302" s="5">
        <f>'Rate 25 - Large Power'!F53+'Rate 43 - State University + EE'!F36+'Rate 45 - Sup, Maint, Backup'!F36</f>
        <v>216</v>
      </c>
      <c r="E302" s="96">
        <f>'Rate 25 - Large Power'!H8</f>
        <v>200</v>
      </c>
      <c r="F302" s="7">
        <f t="shared" ref="F302:F308" si="41">D302*E302</f>
        <v>43200</v>
      </c>
    </row>
    <row r="303" spans="1:6">
      <c r="A303" s="95">
        <f t="shared" si="38"/>
        <v>296</v>
      </c>
      <c r="B303" s="4"/>
      <c r="C303" s="4" t="s">
        <v>587</v>
      </c>
      <c r="D303" s="5">
        <f>'Rate 25 - Large Power'!J53+'Rate 43 - State University + EE'!J36+'Rate 45 - Sup, Maint, Backup'!J36</f>
        <v>11935905</v>
      </c>
      <c r="E303" s="6">
        <f>'Rate 25 - Large Power'!J11</f>
        <v>0.11260000000000001</v>
      </c>
      <c r="F303" s="7">
        <f t="shared" si="41"/>
        <v>1343982.9030000002</v>
      </c>
    </row>
    <row r="304" spans="1:6">
      <c r="A304" s="95">
        <f t="shared" si="38"/>
        <v>297</v>
      </c>
      <c r="B304" s="4"/>
      <c r="C304" s="4" t="s">
        <v>588</v>
      </c>
      <c r="D304" s="5">
        <f>'Rate 25 - Large Power'!K53+'Rate 43 - State University + EE'!K36+'Rate 45 - Sup, Maint, Backup'!K36</f>
        <v>163890067</v>
      </c>
      <c r="E304" s="6">
        <f>'Rate 25 - Large Power'!J12</f>
        <v>4.9100000000000003E-3</v>
      </c>
      <c r="F304" s="7">
        <f t="shared" si="41"/>
        <v>804700.22897000005</v>
      </c>
    </row>
    <row r="305" spans="1:6">
      <c r="A305" s="95">
        <f t="shared" si="38"/>
        <v>298</v>
      </c>
      <c r="B305" s="4"/>
      <c r="C305" s="4" t="s">
        <v>1016</v>
      </c>
      <c r="D305" s="5">
        <f>SUMIF('Rate 25 - Large Power'!E41:E52,'Rate 25 - Large Power'!E9,'Rate 25 - Large Power'!G41:G52)+SUMIF('Rate 43 - State University + EE'!$E$24:$E$35,'Rate 43 - State University + EE'!E9,'Rate 43 - State University + EE'!$G$24:$G$35)+SUMIF('Rate 45 - Sup, Maint, Backup'!$E$24:$E$35,'Rate 45 - Sup, Maint, Backup'!$E$10,'Rate 45 - Sup, Maint, Backup'!G24:G35)</f>
        <v>124012</v>
      </c>
      <c r="E305" s="9">
        <f>'Rate 25 - Large Power'!J9</f>
        <v>21.87</v>
      </c>
      <c r="F305" s="7">
        <f>D305*E305</f>
        <v>2712142.44</v>
      </c>
    </row>
    <row r="306" spans="1:6">
      <c r="A306" s="95">
        <f t="shared" si="38"/>
        <v>299</v>
      </c>
      <c r="B306" s="4"/>
      <c r="C306" s="4" t="s">
        <v>1026</v>
      </c>
      <c r="D306" s="5">
        <f>SUMIF('Rate 25 - Large Power'!E41:E52,'Rate 25 - Large Power'!E10,'Rate 25 - Large Power'!G41:G52)+SUMIF('Rate 43 - State University + EE'!$E$24:$E$35,'Rate 43 - State University + EE'!E10,'Rate 43 - State University + EE'!$G$24:$G$35)+'Rate 45 - Sup, Maint, Backup'!G36-SUMIF('Rate 45 - Sup, Maint, Backup'!$E$24:$E$35,'Rate 45 - Sup, Maint, Backup'!$E$10,'Rate 45 - Sup, Maint, Backup'!G24:G35)</f>
        <v>233131</v>
      </c>
      <c r="E306" s="9">
        <f>'Rate 25 - Large Power'!J10</f>
        <v>17.739999999999998</v>
      </c>
      <c r="F306" s="7">
        <f>ROUND(D306*E306,0)</f>
        <v>4135744</v>
      </c>
    </row>
    <row r="307" spans="1:6">
      <c r="A307" s="95">
        <f t="shared" si="38"/>
        <v>300</v>
      </c>
      <c r="B307" s="4"/>
      <c r="C307" s="4" t="s">
        <v>675</v>
      </c>
      <c r="D307" s="5">
        <f>SUMIF('Rate 25 - Large Power'!E41:E52,'Rate 25 - Large Power'!E9,'Rate 25 - Large Power'!I41:I52)+SUMIF('Rate 43 - State University + EE'!$E$24:$E$35,'Rate 43 - State University + EE'!E9,'Rate 43 - State University + EE'!$H$24:$H$35)</f>
        <v>1178</v>
      </c>
      <c r="E307" s="9">
        <f>E305</f>
        <v>21.87</v>
      </c>
      <c r="F307" s="7">
        <f>ROUND(D307*E307,0)</f>
        <v>25763</v>
      </c>
    </row>
    <row r="308" spans="1:6">
      <c r="A308" s="95">
        <f t="shared" si="38"/>
        <v>301</v>
      </c>
      <c r="B308" s="4"/>
      <c r="C308" s="4" t="s">
        <v>1029</v>
      </c>
      <c r="D308" s="5">
        <f>SUMIF('Rate 25 - Large Power'!E41:E52,'Rate 25 - Large Power'!E10,'Rate 25 - Large Power'!I41:I52)+SUMIF('Rate 43 - State University + EE'!$E$24:$E$35,'Rate 43 - State University + EE'!E10,'Rate 43 - State University + EE'!$H$24:$H$35)</f>
        <v>1572</v>
      </c>
      <c r="E308" s="9">
        <f>E306</f>
        <v>17.739999999999998</v>
      </c>
      <c r="F308" s="7">
        <f t="shared" si="41"/>
        <v>27887.279999999999</v>
      </c>
    </row>
    <row r="309" spans="1:6">
      <c r="A309" s="95">
        <f t="shared" si="38"/>
        <v>302</v>
      </c>
      <c r="B309" s="4"/>
      <c r="C309" s="4" t="s">
        <v>568</v>
      </c>
      <c r="D309" s="5">
        <f>F309/E309</f>
        <v>12.000265860223987</v>
      </c>
      <c r="E309" s="9">
        <f>'Rate 25 - Large Power'!P41</f>
        <v>300.91000000000003</v>
      </c>
      <c r="F309" s="7">
        <f>ROUND('Rate 25 - Large Power'!P53,0)</f>
        <v>3611</v>
      </c>
    </row>
    <row r="310" spans="1:6">
      <c r="A310" s="95">
        <f t="shared" si="38"/>
        <v>303</v>
      </c>
      <c r="B310" s="4"/>
      <c r="C310" s="4" t="s">
        <v>825</v>
      </c>
      <c r="D310" s="5">
        <f>SUM('Rate 25 - Large Power'!O53:S53)+SUM('Rate 43 - State University + EE'!O36:S36)+SUM('Rate 45 - Sup, Maint, Backup'!O36:T36)</f>
        <v>9044008.6319700014</v>
      </c>
      <c r="E310" s="6">
        <f>'Rate 25 - Large Power'!H15</f>
        <v>-4.5515E-2</v>
      </c>
      <c r="F310" s="14">
        <f>D310*E310</f>
        <v>-411638.05288411462</v>
      </c>
    </row>
    <row r="311" spans="1:6">
      <c r="A311" s="95">
        <f t="shared" si="38"/>
        <v>304</v>
      </c>
      <c r="B311" s="4"/>
      <c r="C311" s="4" t="s">
        <v>872</v>
      </c>
      <c r="D311" s="3">
        <f>'Rate 25 - Large Power'!G53+'Rate 25 - Large Power'!I53+'Rate 43 - State University + EE'!G36+'Rate 43 - State University + EE'!H364+'Rate 45 - Sup, Maint, Backup'!G36</f>
        <v>359893</v>
      </c>
      <c r="E311" s="112">
        <f>'Rate 25 - Large Power'!H20</f>
        <v>0.45</v>
      </c>
      <c r="F311" s="14">
        <f>ROUND(D311*E311,0)</f>
        <v>161952</v>
      </c>
    </row>
    <row r="312" spans="1:6">
      <c r="A312" s="95">
        <f t="shared" si="38"/>
        <v>305</v>
      </c>
      <c r="B312" s="4"/>
      <c r="C312" s="4" t="s">
        <v>873</v>
      </c>
      <c r="D312" s="3">
        <f>'Rate 25 - Large Power'!G53+'Rate 25 - Large Power'!I53+'Rate 43 - State University + EE'!G36+'Rate 43 - State University + EE'!H36+'Rate 45 - Sup, Maint, Backup'!G36</f>
        <v>359893</v>
      </c>
      <c r="E312" s="112">
        <f>'Rate 25 - Large Power'!H19</f>
        <v>0.81</v>
      </c>
      <c r="F312" s="14">
        <f t="shared" ref="F312" si="42">D312*E312</f>
        <v>291513.33</v>
      </c>
    </row>
    <row r="313" spans="1:6">
      <c r="A313" s="95">
        <f t="shared" si="38"/>
        <v>306</v>
      </c>
      <c r="B313" s="4"/>
      <c r="C313" s="4" t="s">
        <v>826</v>
      </c>
      <c r="D313" s="5">
        <f>F313/E313</f>
        <v>10193674.852499651</v>
      </c>
      <c r="E313" s="6">
        <f>'Rate 25 - Large Power'!H17</f>
        <v>1.0770999999999999E-2</v>
      </c>
      <c r="F313" s="14">
        <f>'Rate 25 - Large Power'!X53+'Rate 43 - State University + EE'!X36+'Rate 45 - Sup, Maint, Backup'!X36</f>
        <v>109796.07183627374</v>
      </c>
    </row>
    <row r="314" spans="1:6">
      <c r="A314" s="95">
        <f t="shared" si="38"/>
        <v>307</v>
      </c>
      <c r="B314" s="4"/>
      <c r="C314" s="4" t="e">
        <f>#REF!</f>
        <v>#REF!</v>
      </c>
      <c r="D314" s="5">
        <f>F314/E314</f>
        <v>12411.585727269139</v>
      </c>
      <c r="E314" s="422">
        <v>5.0613999999999999E-2</v>
      </c>
      <c r="F314" s="14">
        <f>'Rate 45 - Sup, Maint, Backup'!T36</f>
        <v>628.20000000000016</v>
      </c>
    </row>
    <row r="315" spans="1:6">
      <c r="A315" s="95">
        <f t="shared" si="38"/>
        <v>308</v>
      </c>
      <c r="B315" s="4"/>
      <c r="C315" s="4" t="s">
        <v>114</v>
      </c>
      <c r="D315" s="11">
        <f>D303+D304</f>
        <v>175825972</v>
      </c>
      <c r="E315" s="96"/>
      <c r="F315" s="12">
        <f>SUM(F302:F314)</f>
        <v>9249282.4009221587</v>
      </c>
    </row>
    <row r="316" spans="1:6" ht="25" customHeight="1">
      <c r="A316" s="95">
        <f t="shared" si="38"/>
        <v>309</v>
      </c>
      <c r="B316" s="4" t="s">
        <v>584</v>
      </c>
      <c r="C316" s="4"/>
      <c r="D316" s="4"/>
      <c r="E316" s="96"/>
      <c r="F316" s="4"/>
    </row>
    <row r="317" spans="1:6">
      <c r="A317" s="95">
        <f t="shared" si="38"/>
        <v>310</v>
      </c>
      <c r="B317" s="4"/>
      <c r="C317" s="4" t="s">
        <v>31</v>
      </c>
      <c r="D317" s="5">
        <f>'Rate 25 - Large Power'!F69</f>
        <v>12</v>
      </c>
      <c r="E317" s="96">
        <f>'Rate 25 - Large Power'!L8</f>
        <v>400</v>
      </c>
      <c r="F317" s="7">
        <f t="shared" ref="F317:F325" si="43">D317*E317</f>
        <v>4800</v>
      </c>
    </row>
    <row r="318" spans="1:6">
      <c r="A318" s="95">
        <f t="shared" ref="A318:A381" si="44">A317+1</f>
        <v>311</v>
      </c>
      <c r="B318" s="4"/>
      <c r="C318" s="4" t="s">
        <v>587</v>
      </c>
      <c r="D318" s="5">
        <f>'Rate 25 - Large Power'!J69</f>
        <v>516247</v>
      </c>
      <c r="E318" s="6">
        <f>'Rate 25 - Large Power'!L11</f>
        <v>0.10983999999999999</v>
      </c>
      <c r="F318" s="7">
        <f t="shared" si="43"/>
        <v>56704.570479999995</v>
      </c>
    </row>
    <row r="319" spans="1:6">
      <c r="A319" s="95">
        <f t="shared" si="44"/>
        <v>312</v>
      </c>
      <c r="B319" s="4"/>
      <c r="C319" s="4" t="s">
        <v>588</v>
      </c>
      <c r="D319" s="5">
        <f>'Rate 25 - Large Power'!K69</f>
        <v>7183046</v>
      </c>
      <c r="E319" s="6">
        <f>'Rate 25 - Large Power'!L12</f>
        <v>4.79E-3</v>
      </c>
      <c r="F319" s="7">
        <f t="shared" si="43"/>
        <v>34406.79034</v>
      </c>
    </row>
    <row r="320" spans="1:6">
      <c r="A320" s="95">
        <f t="shared" si="44"/>
        <v>313</v>
      </c>
      <c r="B320" s="4"/>
      <c r="C320" s="4" t="s">
        <v>1016</v>
      </c>
      <c r="D320" s="5">
        <f>SUMIF('Rate 25 - Large Power'!E57:E68,'Rate 25 - Large Power'!E9,'Rate 25 - Large Power'!G57:G68)</f>
        <v>6000</v>
      </c>
      <c r="E320" s="96">
        <f>'Rate 25 - Large Power'!L9</f>
        <v>18.579999999999998</v>
      </c>
      <c r="F320" s="7">
        <f>D320*E320</f>
        <v>111479.99999999999</v>
      </c>
    </row>
    <row r="321" spans="1:6">
      <c r="A321" s="95">
        <f t="shared" si="44"/>
        <v>314</v>
      </c>
      <c r="B321" s="4"/>
      <c r="C321" s="4" t="s">
        <v>1026</v>
      </c>
      <c r="D321" s="5">
        <f>SUMIF('Rate 25 - Large Power'!E57:E68,'Rate 25 - Large Power'!E10,'Rate 25 - Large Power'!G57:G68)</f>
        <v>12000</v>
      </c>
      <c r="E321" s="96">
        <f>'Rate 25 - Large Power'!L10</f>
        <v>14.45</v>
      </c>
      <c r="F321" s="7">
        <f>D321*E321</f>
        <v>173400</v>
      </c>
    </row>
    <row r="322" spans="1:6">
      <c r="A322" s="95">
        <f t="shared" si="44"/>
        <v>315</v>
      </c>
      <c r="B322" s="4"/>
      <c r="C322" s="4" t="s">
        <v>675</v>
      </c>
      <c r="D322" s="5">
        <f>SUMIF('Rate 25 - Large Power'!E57:E68,'Rate 25 - Large Power'!E9,'Rate 25 - Large Power'!I57:I68)</f>
        <v>0</v>
      </c>
      <c r="E322" s="9">
        <f>E320</f>
        <v>18.579999999999998</v>
      </c>
      <c r="F322" s="7">
        <f t="shared" si="43"/>
        <v>0</v>
      </c>
    </row>
    <row r="323" spans="1:6">
      <c r="A323" s="95">
        <f t="shared" si="44"/>
        <v>316</v>
      </c>
      <c r="B323" s="4"/>
      <c r="C323" s="4" t="s">
        <v>1029</v>
      </c>
      <c r="D323" s="5">
        <f>SUMIF('Rate 25 - Large Power'!E57:E68,'Rate 25 - Large Power'!E10,'Rate 25 - Large Power'!I57:I68)</f>
        <v>0</v>
      </c>
      <c r="E323" s="9">
        <f>E321</f>
        <v>14.45</v>
      </c>
      <c r="F323" s="7">
        <f t="shared" si="43"/>
        <v>0</v>
      </c>
    </row>
    <row r="324" spans="1:6">
      <c r="A324" s="95">
        <f t="shared" si="44"/>
        <v>317</v>
      </c>
      <c r="B324" s="4"/>
      <c r="C324" s="4" t="s">
        <v>825</v>
      </c>
      <c r="D324" s="5">
        <f>SUM('Rate 25 - Large Power'!O69:S69)</f>
        <v>380791.36082</v>
      </c>
      <c r="E324" s="6">
        <f>'Rate 25 - Large Power'!H15</f>
        <v>-4.5515E-2</v>
      </c>
      <c r="F324" s="14">
        <f t="shared" si="43"/>
        <v>-17331.7187877223</v>
      </c>
    </row>
    <row r="325" spans="1:6">
      <c r="A325" s="95">
        <f t="shared" si="44"/>
        <v>318</v>
      </c>
      <c r="C325" s="4" t="s">
        <v>872</v>
      </c>
      <c r="D325" s="8">
        <f>'Rate 25 - Large Power'!G69</f>
        <v>18000</v>
      </c>
      <c r="E325" s="112">
        <f>'Rate 25 - Large Power'!H20</f>
        <v>0.45</v>
      </c>
      <c r="F325" s="14">
        <f t="shared" si="43"/>
        <v>8100</v>
      </c>
    </row>
    <row r="326" spans="1:6">
      <c r="A326" s="95">
        <f t="shared" si="44"/>
        <v>319</v>
      </c>
      <c r="B326" s="4"/>
      <c r="C326" s="4" t="s">
        <v>826</v>
      </c>
      <c r="D326" s="5">
        <f>F326/E326</f>
        <v>413488.47357020725</v>
      </c>
      <c r="E326" s="6">
        <f>'Rate 25 - Large Power'!H17</f>
        <v>1.0770999999999999E-2</v>
      </c>
      <c r="F326" s="14">
        <f>'Rate 25 - Large Power'!X69</f>
        <v>4453.6843488247023</v>
      </c>
    </row>
    <row r="327" spans="1:6">
      <c r="A327" s="95">
        <f t="shared" si="44"/>
        <v>320</v>
      </c>
      <c r="B327" s="4"/>
      <c r="C327" s="4" t="s">
        <v>114</v>
      </c>
      <c r="D327" s="11">
        <f>D318+D319</f>
        <v>7699293</v>
      </c>
      <c r="E327" s="96"/>
      <c r="F327" s="12">
        <f>SUM(F317:F326)</f>
        <v>376013.32638110244</v>
      </c>
    </row>
    <row r="328" spans="1:6">
      <c r="A328" s="95">
        <f t="shared" si="44"/>
        <v>321</v>
      </c>
      <c r="B328" s="4"/>
      <c r="C328" s="4" t="s">
        <v>108</v>
      </c>
      <c r="D328" s="11">
        <f>D300+D315+D327</f>
        <v>613217463</v>
      </c>
      <c r="E328" s="96"/>
      <c r="F328" s="12">
        <f>F300+F315+F327</f>
        <v>36063264.526826881</v>
      </c>
    </row>
    <row r="329" spans="1:6" ht="25" customHeight="1">
      <c r="A329" s="95">
        <f t="shared" si="44"/>
        <v>322</v>
      </c>
      <c r="B329" s="4" t="s">
        <v>585</v>
      </c>
      <c r="C329" s="4"/>
      <c r="D329" s="4"/>
      <c r="E329" s="96"/>
      <c r="F329" s="4"/>
    </row>
    <row r="330" spans="1:6">
      <c r="A330" s="95">
        <f t="shared" si="44"/>
        <v>323</v>
      </c>
      <c r="B330" s="4"/>
      <c r="C330" s="4" t="s">
        <v>31</v>
      </c>
      <c r="D330" s="5">
        <f>'Rate 25A - Offpeak Lg Pwr'!F36</f>
        <v>0</v>
      </c>
      <c r="E330" s="96">
        <f>'Rate 25A - Offpeak Lg Pwr'!H8</f>
        <v>200</v>
      </c>
      <c r="F330" s="7">
        <f t="shared" ref="F330:F335" si="45">D330*E330</f>
        <v>0</v>
      </c>
    </row>
    <row r="331" spans="1:6">
      <c r="A331" s="95">
        <f t="shared" si="44"/>
        <v>324</v>
      </c>
      <c r="B331" s="4"/>
      <c r="C331" s="4" t="s">
        <v>111</v>
      </c>
      <c r="D331" s="5">
        <f>'Rate 25A - Offpeak Lg Pwr'!G36</f>
        <v>0</v>
      </c>
      <c r="E331" s="9">
        <f>'Rate 25A - Offpeak Lg Pwr'!H9</f>
        <v>12.29</v>
      </c>
      <c r="F331" s="7">
        <f t="shared" si="45"/>
        <v>0</v>
      </c>
    </row>
    <row r="332" spans="1:6">
      <c r="A332" s="95">
        <f t="shared" si="44"/>
        <v>325</v>
      </c>
      <c r="B332" s="4"/>
      <c r="C332" s="4" t="s">
        <v>109</v>
      </c>
      <c r="D332" s="5">
        <f>'Rate 25A - Offpeak Lg Pwr'!J36</f>
        <v>0</v>
      </c>
      <c r="E332" s="6">
        <f>'Rate 25A - Offpeak Lg Pwr'!H10</f>
        <v>0.11527</v>
      </c>
      <c r="F332" s="7">
        <f t="shared" si="45"/>
        <v>0</v>
      </c>
    </row>
    <row r="333" spans="1:6">
      <c r="A333" s="95">
        <f t="shared" si="44"/>
        <v>326</v>
      </c>
      <c r="B333" s="4"/>
      <c r="C333" s="4" t="s">
        <v>110</v>
      </c>
      <c r="D333" s="5">
        <f>'Rate 25A - Offpeak Lg Pwr'!K36</f>
        <v>0</v>
      </c>
      <c r="E333" s="6">
        <f>'Rate 25A - Offpeak Lg Pwr'!H11</f>
        <v>5.0200000000000002E-3</v>
      </c>
      <c r="F333" s="7">
        <f t="shared" si="45"/>
        <v>0</v>
      </c>
    </row>
    <row r="334" spans="1:6">
      <c r="A334" s="95">
        <f t="shared" si="44"/>
        <v>327</v>
      </c>
      <c r="B334" s="4"/>
      <c r="C334" s="4" t="s">
        <v>137</v>
      </c>
      <c r="D334" s="5">
        <f>'Rate 25A - Offpeak Lg Pwr'!I36</f>
        <v>0</v>
      </c>
      <c r="E334" s="9">
        <f>E331</f>
        <v>12.29</v>
      </c>
      <c r="F334" s="14">
        <f t="shared" si="45"/>
        <v>0</v>
      </c>
    </row>
    <row r="335" spans="1:6">
      <c r="A335" s="95">
        <f t="shared" si="44"/>
        <v>328</v>
      </c>
      <c r="B335" s="4"/>
      <c r="C335" s="5" t="s">
        <v>825</v>
      </c>
      <c r="D335" s="5">
        <f>SUM('Rate 25A - Offpeak Lg Pwr'!O36:S36)</f>
        <v>0</v>
      </c>
      <c r="E335" s="6">
        <f>'Rate 25A - Offpeak Lg Pwr'!H15</f>
        <v>-4.5515E-2</v>
      </c>
      <c r="F335" s="14">
        <f t="shared" si="45"/>
        <v>0</v>
      </c>
    </row>
    <row r="336" spans="1:6">
      <c r="A336" s="95">
        <f t="shared" si="44"/>
        <v>329</v>
      </c>
      <c r="B336" s="4"/>
      <c r="C336" s="5" t="s">
        <v>826</v>
      </c>
      <c r="D336" s="5">
        <f>SUM('Rate 25A - Offpeak Lg Pwr'!N36:T36,'Rate 25A - Offpeak Lg Pwr'!Y36,'Rate 25A - Offpeak Lg Pwr'!AC36)</f>
        <v>0</v>
      </c>
      <c r="E336" s="6">
        <f>'Rate 25A - Offpeak Lg Pwr'!H17</f>
        <v>1.0770999999999999E-2</v>
      </c>
      <c r="F336" s="7">
        <f>D336*E336</f>
        <v>0</v>
      </c>
    </row>
    <row r="337" spans="1:6">
      <c r="A337" s="95">
        <f t="shared" si="44"/>
        <v>330</v>
      </c>
      <c r="B337" s="4"/>
      <c r="C337" s="4" t="s">
        <v>114</v>
      </c>
      <c r="D337" s="11">
        <f>D332+D333</f>
        <v>0</v>
      </c>
      <c r="E337" s="96"/>
      <c r="F337" s="12">
        <f>SUM(F330:F336)</f>
        <v>0</v>
      </c>
    </row>
    <row r="338" spans="1:6" ht="25" customHeight="1">
      <c r="A338" s="95">
        <f t="shared" si="44"/>
        <v>331</v>
      </c>
      <c r="B338" s="4" t="s">
        <v>586</v>
      </c>
      <c r="C338" s="4"/>
      <c r="D338" s="4"/>
      <c r="E338" s="96"/>
      <c r="F338" s="4"/>
    </row>
    <row r="339" spans="1:6">
      <c r="A339" s="95">
        <f t="shared" si="44"/>
        <v>332</v>
      </c>
      <c r="B339" s="4"/>
      <c r="C339" s="4" t="s">
        <v>31</v>
      </c>
      <c r="D339" s="5">
        <f>'Rate 25A - Offpeak Lg Pwr'!F53</f>
        <v>12</v>
      </c>
      <c r="E339" s="96">
        <f>'Rate 25A - Offpeak Lg Pwr'!H8</f>
        <v>200</v>
      </c>
      <c r="F339" s="7">
        <f t="shared" ref="F339:F345" si="46">D339*E339</f>
        <v>2400</v>
      </c>
    </row>
    <row r="340" spans="1:6">
      <c r="A340" s="95">
        <f t="shared" si="44"/>
        <v>333</v>
      </c>
      <c r="B340" s="4"/>
      <c r="C340" s="4" t="s">
        <v>111</v>
      </c>
      <c r="D340" s="5">
        <f>'Rate 25A - Offpeak Lg Pwr'!G53</f>
        <v>22999</v>
      </c>
      <c r="E340" s="96">
        <f>'Rate 25A - Offpeak Lg Pwr'!J9</f>
        <v>11.67</v>
      </c>
      <c r="F340" s="7">
        <f t="shared" si="46"/>
        <v>268398.33</v>
      </c>
    </row>
    <row r="341" spans="1:6">
      <c r="A341" s="95">
        <f t="shared" si="44"/>
        <v>334</v>
      </c>
      <c r="B341" s="4"/>
      <c r="C341" s="4" t="s">
        <v>109</v>
      </c>
      <c r="D341" s="5">
        <f>'Rate 25A - Offpeak Lg Pwr'!J53</f>
        <v>0</v>
      </c>
      <c r="E341" s="6">
        <f>'Rate 25A - Offpeak Lg Pwr'!J10</f>
        <v>0.11260000000000001</v>
      </c>
      <c r="F341" s="7">
        <f t="shared" si="46"/>
        <v>0</v>
      </c>
    </row>
    <row r="342" spans="1:6">
      <c r="A342" s="95">
        <f t="shared" si="44"/>
        <v>335</v>
      </c>
      <c r="B342" s="4"/>
      <c r="C342" s="4" t="s">
        <v>110</v>
      </c>
      <c r="D342" s="5">
        <f>'Rate 25A - Offpeak Lg Pwr'!K53</f>
        <v>2529801</v>
      </c>
      <c r="E342" s="6">
        <f>'Rate 25A - Offpeak Lg Pwr'!J11</f>
        <v>4.9100000000000003E-3</v>
      </c>
      <c r="F342" s="7">
        <f t="shared" si="46"/>
        <v>12421.322910000001</v>
      </c>
    </row>
    <row r="343" spans="1:6">
      <c r="A343" s="95">
        <f t="shared" si="44"/>
        <v>336</v>
      </c>
      <c r="B343" s="4"/>
      <c r="C343" s="4" t="s">
        <v>137</v>
      </c>
      <c r="D343" s="5">
        <f>'Rate 25A - Offpeak Lg Pwr'!I53</f>
        <v>8629</v>
      </c>
      <c r="E343" s="9">
        <f>E340</f>
        <v>11.67</v>
      </c>
      <c r="F343" s="7">
        <f t="shared" si="46"/>
        <v>100700.43</v>
      </c>
    </row>
    <row r="344" spans="1:6">
      <c r="A344" s="95">
        <f t="shared" si="44"/>
        <v>337</v>
      </c>
      <c r="B344" s="4"/>
      <c r="C344" s="5" t="s">
        <v>825</v>
      </c>
      <c r="D344" s="5">
        <f>SUM('Rate 25A - Offpeak Lg Pwr'!O53:S53)</f>
        <v>383920.08291</v>
      </c>
      <c r="E344" s="6">
        <f>'Rate 25A - Offpeak Lg Pwr'!H15</f>
        <v>-4.5515E-2</v>
      </c>
      <c r="F344" s="7">
        <f t="shared" si="46"/>
        <v>-17474.122573648649</v>
      </c>
    </row>
    <row r="345" spans="1:6">
      <c r="A345" s="95">
        <f t="shared" si="44"/>
        <v>338</v>
      </c>
      <c r="B345" s="4"/>
      <c r="C345" s="4" t="s">
        <v>872</v>
      </c>
      <c r="D345" s="5">
        <f>'Rate 25A - Offpeak Lg Pwr'!G53+'Rate 25A - Offpeak Lg Pwr'!I53</f>
        <v>31628</v>
      </c>
      <c r="E345" s="6">
        <f>'Rate 25A - Offpeak Lg Pwr'!H20</f>
        <v>0.45</v>
      </c>
      <c r="F345" s="7">
        <f t="shared" si="46"/>
        <v>14232.6</v>
      </c>
    </row>
    <row r="346" spans="1:6">
      <c r="A346" s="95">
        <f t="shared" si="44"/>
        <v>339</v>
      </c>
      <c r="B346" s="4"/>
      <c r="C346" s="4" t="s">
        <v>873</v>
      </c>
      <c r="D346" s="5">
        <f>'Rate 25A - Offpeak Lg Pwr'!G53+'Rate 25A - Offpeak Lg Pwr'!I53</f>
        <v>31628</v>
      </c>
      <c r="E346" s="6">
        <f>'Rate 25A - Offpeak Lg Pwr'!H19</f>
        <v>0.81</v>
      </c>
      <c r="F346" s="7">
        <f>D346*E346</f>
        <v>25618.68</v>
      </c>
    </row>
    <row r="347" spans="1:6">
      <c r="A347" s="95">
        <f t="shared" si="44"/>
        <v>340</v>
      </c>
      <c r="B347" s="4"/>
      <c r="C347" s="5" t="s">
        <v>826</v>
      </c>
      <c r="D347" s="5">
        <f>F347/E347</f>
        <v>441158.94938094076</v>
      </c>
      <c r="E347" s="6">
        <f>'Rate 25A - Offpeak Lg Pwr'!H17</f>
        <v>1.0770999999999999E-2</v>
      </c>
      <c r="F347" s="7">
        <f>'Rate 25A - Offpeak Lg Pwr'!W53</f>
        <v>4751.7230437821127</v>
      </c>
    </row>
    <row r="348" spans="1:6">
      <c r="A348" s="95">
        <f t="shared" si="44"/>
        <v>341</v>
      </c>
      <c r="B348" s="4"/>
      <c r="C348" s="4" t="s">
        <v>114</v>
      </c>
      <c r="D348" s="11">
        <f>D341+D342</f>
        <v>2529801</v>
      </c>
      <c r="E348" s="96"/>
      <c r="F348" s="12">
        <f>SUM(F339:F347)</f>
        <v>411048.96338013344</v>
      </c>
    </row>
    <row r="349" spans="1:6">
      <c r="A349" s="95">
        <f t="shared" si="44"/>
        <v>342</v>
      </c>
      <c r="B349" s="4"/>
      <c r="C349" s="4" t="s">
        <v>108</v>
      </c>
      <c r="D349" s="11">
        <f>D337+D348</f>
        <v>2529801</v>
      </c>
      <c r="E349" s="96" t="s">
        <v>0</v>
      </c>
      <c r="F349" s="12">
        <f>F337+F348</f>
        <v>411048.96338013344</v>
      </c>
    </row>
    <row r="350" spans="1:6" ht="25" customHeight="1">
      <c r="A350" s="95">
        <f t="shared" si="44"/>
        <v>343</v>
      </c>
      <c r="B350" s="4" t="s">
        <v>581</v>
      </c>
      <c r="C350" s="4"/>
      <c r="D350" s="4"/>
      <c r="E350" s="96"/>
      <c r="F350" s="7"/>
    </row>
    <row r="351" spans="1:6">
      <c r="A351" s="95">
        <f t="shared" si="44"/>
        <v>344</v>
      </c>
      <c r="B351" s="4"/>
      <c r="C351" s="5" t="s">
        <v>117</v>
      </c>
      <c r="D351" s="5">
        <f>'Rate 26 - Petroleum Refinery'!F36</f>
        <v>12</v>
      </c>
      <c r="E351" s="96">
        <f>'Rate 26 - Petroleum Refinery'!H8</f>
        <v>675.43</v>
      </c>
      <c r="F351" s="7">
        <f t="shared" ref="F351:F356" si="47">D351*E351</f>
        <v>8105.16</v>
      </c>
    </row>
    <row r="352" spans="1:6">
      <c r="A352" s="95">
        <f t="shared" si="44"/>
        <v>345</v>
      </c>
      <c r="B352" s="4"/>
      <c r="C352" s="5" t="s">
        <v>112</v>
      </c>
      <c r="D352" s="5">
        <f>'Rate 26 - Petroleum Refinery'!I36</f>
        <v>314641719</v>
      </c>
      <c r="E352" s="6">
        <f>'Rate 26 - Petroleum Refinery'!H11</f>
        <v>7.8399999999999997E-3</v>
      </c>
      <c r="F352" s="7">
        <f t="shared" si="47"/>
        <v>2466791.0769599997</v>
      </c>
    </row>
    <row r="353" spans="1:6">
      <c r="A353" s="95">
        <f t="shared" si="44"/>
        <v>346</v>
      </c>
      <c r="B353" s="4"/>
      <c r="C353" s="4" t="s">
        <v>1016</v>
      </c>
      <c r="D353" s="5">
        <f>SUMIF('Rate 26 - Petroleum Refinery'!E24:E35,'Rate 26 - Petroleum Refinery'!E9,'Rate 26 - Petroleum Refinery'!G24:G35)</f>
        <v>161600</v>
      </c>
      <c r="E353" s="96">
        <f>'Rate 26 - Petroleum Refinery'!H9</f>
        <v>20.5</v>
      </c>
      <c r="F353" s="7">
        <f>D353*E353</f>
        <v>3312800</v>
      </c>
    </row>
    <row r="354" spans="1:6">
      <c r="A354" s="95">
        <f t="shared" si="44"/>
        <v>347</v>
      </c>
      <c r="B354" s="4"/>
      <c r="C354" s="4" t="s">
        <v>1026</v>
      </c>
      <c r="D354" s="5">
        <f>SUMIF('Rate 26 - Petroleum Refinery'!E24:E35,'Rate 26 - Petroleum Refinery'!E10,'Rate 26 - Petroleum Refinery'!G24:G35)</f>
        <v>323200</v>
      </c>
      <c r="E354" s="96">
        <f>'Rate 26 - Petroleum Refinery'!H10</f>
        <v>16.3</v>
      </c>
      <c r="F354" s="7">
        <f>D354*E354</f>
        <v>5268160</v>
      </c>
    </row>
    <row r="355" spans="1:6">
      <c r="A355" s="95">
        <f t="shared" si="44"/>
        <v>348</v>
      </c>
      <c r="B355" s="4"/>
      <c r="C355" s="4" t="s">
        <v>675</v>
      </c>
      <c r="D355" s="5">
        <f>SUMIF('Rate 26 - Petroleum Refinery'!E24:E35,'Rate 26 - Petroleum Refinery'!E9,'Rate 26 - Petroleum Refinery'!H24:H35)</f>
        <v>0</v>
      </c>
      <c r="E355" s="9">
        <f>E353</f>
        <v>20.5</v>
      </c>
      <c r="F355" s="7">
        <f t="shared" si="47"/>
        <v>0</v>
      </c>
    </row>
    <row r="356" spans="1:6">
      <c r="A356" s="95">
        <f t="shared" si="44"/>
        <v>349</v>
      </c>
      <c r="B356" s="4"/>
      <c r="C356" s="4" t="s">
        <v>1029</v>
      </c>
      <c r="D356" s="5">
        <f>SUMIF('Rate 26 - Petroleum Refinery'!E24:E35,'Rate 26 - Petroleum Refinery'!E10,'Rate 26 - Petroleum Refinery'!H24:H35)</f>
        <v>0</v>
      </c>
      <c r="E356" s="9">
        <f>E354</f>
        <v>16.3</v>
      </c>
      <c r="F356" s="7">
        <f t="shared" si="47"/>
        <v>0</v>
      </c>
    </row>
    <row r="357" spans="1:6">
      <c r="A357" s="95">
        <f t="shared" si="44"/>
        <v>350</v>
      </c>
      <c r="B357" s="4"/>
      <c r="C357" s="4" t="s">
        <v>568</v>
      </c>
      <c r="D357" s="5">
        <f>F357/E357</f>
        <v>12</v>
      </c>
      <c r="E357" s="9">
        <f>F357/12</f>
        <v>3200</v>
      </c>
      <c r="F357" s="7">
        <f>'Rate 26 - Petroleum Refinery'!Q36</f>
        <v>38400</v>
      </c>
    </row>
    <row r="358" spans="1:6">
      <c r="A358" s="95">
        <f t="shared" si="44"/>
        <v>351</v>
      </c>
      <c r="B358" s="4"/>
      <c r="C358" s="5" t="s">
        <v>825</v>
      </c>
      <c r="D358" s="5">
        <f>SUM('Rate 26 - Petroleum Refinery'!M36:P36)</f>
        <v>11055856.236959999</v>
      </c>
      <c r="E358" s="6">
        <f>'Rate 26 - Petroleum Refinery'!H14</f>
        <v>-4.5515E-2</v>
      </c>
      <c r="F358" s="7">
        <f>D358*E358</f>
        <v>-503207.29662523436</v>
      </c>
    </row>
    <row r="359" spans="1:6">
      <c r="A359" s="95">
        <f t="shared" si="44"/>
        <v>352</v>
      </c>
      <c r="B359" s="4"/>
      <c r="C359" s="4" t="s">
        <v>872</v>
      </c>
      <c r="D359" s="5">
        <f>'Rate 26 - Petroleum Refinery'!G36</f>
        <v>484800</v>
      </c>
      <c r="E359" s="6">
        <f>'Rate 26 - Petroleum Refinery'!H18</f>
        <v>0.45</v>
      </c>
      <c r="F359" s="7">
        <f>D359*E359</f>
        <v>218160</v>
      </c>
    </row>
    <row r="360" spans="1:6">
      <c r="A360" s="95">
        <f t="shared" si="44"/>
        <v>353</v>
      </c>
      <c r="B360" s="4"/>
      <c r="C360" s="5" t="s">
        <v>826</v>
      </c>
      <c r="D360" s="5">
        <f>F360/E360</f>
        <v>14442617.06833235</v>
      </c>
      <c r="E360" s="6">
        <f>'Rate 26 - Petroleum Refinery'!H16</f>
        <v>1.0770999999999999E-2</v>
      </c>
      <c r="F360" s="7">
        <f>'Rate 26 - Petroleum Refinery'!T36</f>
        <v>155561.42844300772</v>
      </c>
    </row>
    <row r="361" spans="1:6">
      <c r="A361" s="95">
        <f t="shared" si="44"/>
        <v>354</v>
      </c>
      <c r="B361" s="307"/>
      <c r="C361" s="4" t="s">
        <v>108</v>
      </c>
      <c r="D361" s="11">
        <f>D352</f>
        <v>314641719</v>
      </c>
      <c r="E361" s="308"/>
      <c r="F361" s="12">
        <f>SUM(F351:F360)</f>
        <v>10964770.368777772</v>
      </c>
    </row>
    <row r="362" spans="1:6" ht="25" customHeight="1">
      <c r="A362" s="95">
        <f t="shared" si="44"/>
        <v>355</v>
      </c>
      <c r="B362" s="5" t="s">
        <v>601</v>
      </c>
      <c r="C362" s="4"/>
      <c r="D362" s="5"/>
      <c r="F362" s="56"/>
    </row>
    <row r="363" spans="1:6">
      <c r="A363" s="95">
        <f t="shared" si="44"/>
        <v>356</v>
      </c>
      <c r="B363" s="5"/>
      <c r="C363" s="103" t="s">
        <v>995</v>
      </c>
      <c r="D363" s="5"/>
      <c r="F363" s="56"/>
    </row>
    <row r="364" spans="1:6">
      <c r="A364" s="95">
        <f t="shared" si="44"/>
        <v>357</v>
      </c>
      <c r="B364" s="5"/>
      <c r="C364" s="101" t="str">
        <f>'Rate 28 WP'!B13</f>
        <v>7,000 LUMENS 35ft 195W MV Overhead CO Wood Pole</v>
      </c>
      <c r="D364" s="5">
        <f>'Rate 28 WP'!O13</f>
        <v>804</v>
      </c>
      <c r="E364" s="10">
        <f>'Rate 28 WP'!E89</f>
        <v>13.09</v>
      </c>
      <c r="F364" s="7">
        <f>D364*E364</f>
        <v>10524.36</v>
      </c>
    </row>
    <row r="365" spans="1:6">
      <c r="A365" s="95">
        <f t="shared" si="44"/>
        <v>358</v>
      </c>
      <c r="B365" s="5"/>
      <c r="C365" s="101" t="str">
        <f>'Rate 28 WP'!B14</f>
        <v>11,000 LUMENS 35ft 250W MV Overhead CO Wood Pole</v>
      </c>
      <c r="D365" s="5">
        <f>'Rate 28 WP'!O14</f>
        <v>840</v>
      </c>
      <c r="E365" s="10">
        <f>'Rate 28 WP'!E90</f>
        <v>14.82</v>
      </c>
      <c r="F365" s="7">
        <f>D365*E365</f>
        <v>12448.800000000001</v>
      </c>
    </row>
    <row r="366" spans="1:6">
      <c r="A366" s="95">
        <f t="shared" si="44"/>
        <v>359</v>
      </c>
      <c r="B366" s="5"/>
      <c r="C366" s="101" t="str">
        <f>'Rate 28 WP'!B18</f>
        <v>20,000 LUMENS 35ft 400W MV Overhead CO Wood Pole</v>
      </c>
      <c r="D366" s="5">
        <f>'Rate 28 WP'!O18</f>
        <v>240</v>
      </c>
      <c r="E366" s="10">
        <f>'Rate 28 WP'!E94</f>
        <v>18.760000000000002</v>
      </c>
      <c r="F366" s="7">
        <f>D366*E366</f>
        <v>4502.4000000000005</v>
      </c>
    </row>
    <row r="367" spans="1:6">
      <c r="A367" s="95">
        <f t="shared" si="44"/>
        <v>360</v>
      </c>
      <c r="B367" s="5"/>
      <c r="C367" s="103" t="s">
        <v>996</v>
      </c>
      <c r="D367" s="5"/>
      <c r="F367" s="56"/>
    </row>
    <row r="368" spans="1:6">
      <c r="A368" s="95">
        <f t="shared" si="44"/>
        <v>361</v>
      </c>
      <c r="B368" s="5"/>
      <c r="C368" s="101" t="str">
        <f>'Rate 28 WP'!B9</f>
        <v>8,500 Lumens 35ft Mnt Hgt 100W HPS Overhead CO Wood Pole</v>
      </c>
      <c r="D368" s="5">
        <f>'Rate 28 WP'!O9</f>
        <v>17424</v>
      </c>
      <c r="E368" s="10">
        <f>'Rate 28 WP'!E85</f>
        <v>11.64</v>
      </c>
      <c r="F368" s="7">
        <f>D368*E368</f>
        <v>202815.36000000002</v>
      </c>
    </row>
    <row r="369" spans="1:6">
      <c r="A369" s="95">
        <f t="shared" si="44"/>
        <v>362</v>
      </c>
      <c r="B369" s="5"/>
      <c r="C369" s="101" t="str">
        <f>'Rate 28 WP'!B12</f>
        <v>14,400 Lumens 35ft Mnt Hgt 150W HPS Overhead CO Wood Pole</v>
      </c>
      <c r="D369" s="5">
        <f>'Rate 28 WP'!O12</f>
        <v>588</v>
      </c>
      <c r="E369" s="10">
        <f>'Rate 28 WP'!E88</f>
        <v>13.12</v>
      </c>
      <c r="F369" s="7">
        <f>D369*E369</f>
        <v>7714.5599999999995</v>
      </c>
    </row>
    <row r="370" spans="1:6">
      <c r="A370" s="95">
        <f t="shared" si="44"/>
        <v>363</v>
      </c>
      <c r="B370" s="5"/>
      <c r="C370" s="101" t="str">
        <f>'Rate 28 WP'!B15</f>
        <v>23,200 Lumens 35ft Mnt Hgt 250W HPS Overhead CO Wood Pole</v>
      </c>
      <c r="D370" s="5">
        <f>'Rate 28 WP'!O15</f>
        <v>26808</v>
      </c>
      <c r="E370" s="10">
        <f>'Rate 28 WP'!E91</f>
        <v>15.61</v>
      </c>
      <c r="F370" s="7">
        <f>D370*E370</f>
        <v>418472.88</v>
      </c>
    </row>
    <row r="371" spans="1:6">
      <c r="A371" s="95">
        <f t="shared" si="44"/>
        <v>364</v>
      </c>
      <c r="B371" s="5"/>
      <c r="C371" s="101" t="str">
        <f>'Rate 28 WP'!B19</f>
        <v>50,000 Lumens 35ft Mnt Hgt 400W HPS Overhead CO Wood Pole</v>
      </c>
      <c r="D371" s="5">
        <f>'Rate 28 WP'!O19</f>
        <v>816</v>
      </c>
      <c r="E371" s="10">
        <f>'Rate 28 WP'!E95</f>
        <v>19.29</v>
      </c>
      <c r="F371" s="7">
        <f>D371*E371</f>
        <v>15740.64</v>
      </c>
    </row>
    <row r="372" spans="1:6">
      <c r="A372" s="95">
        <f t="shared" si="44"/>
        <v>365</v>
      </c>
      <c r="B372" s="5"/>
      <c r="C372" s="103" t="s">
        <v>997</v>
      </c>
      <c r="D372" s="5"/>
      <c r="F372" s="56"/>
    </row>
    <row r="373" spans="1:6">
      <c r="A373" s="95">
        <f t="shared" si="44"/>
        <v>366</v>
      </c>
      <c r="B373" s="5"/>
      <c r="C373" s="101" t="str">
        <f>'Rate 28 WP'!B11</f>
        <v>9,500 LUMENS 100W HPS Floodlight on EXISTING POLE</v>
      </c>
      <c r="D373" s="5">
        <f>'Rate 28 WP'!O11</f>
        <v>10992</v>
      </c>
      <c r="E373" s="10">
        <f>'Rate 28 WP'!E87</f>
        <v>7.29</v>
      </c>
      <c r="F373" s="7">
        <f>D373*E373</f>
        <v>80131.680000000008</v>
      </c>
    </row>
    <row r="374" spans="1:6">
      <c r="A374" s="95">
        <f t="shared" si="44"/>
        <v>367</v>
      </c>
      <c r="B374" s="5"/>
      <c r="C374" s="101" t="str">
        <f>'Rate 28 WP'!B17</f>
        <v>27,500 LUMENS 250W HPS Floodlight on EXISTING POLE</v>
      </c>
      <c r="D374" s="5">
        <f>'Rate 28 WP'!O17</f>
        <v>10260</v>
      </c>
      <c r="E374" s="10">
        <f>'Rate 28 WP'!E93</f>
        <v>11.17</v>
      </c>
      <c r="F374" s="7">
        <f>D374*E374</f>
        <v>114604.2</v>
      </c>
    </row>
    <row r="375" spans="1:6">
      <c r="A375" s="95">
        <f t="shared" si="44"/>
        <v>368</v>
      </c>
      <c r="B375" s="5"/>
      <c r="C375" s="101" t="str">
        <f>'Rate 28 WP'!B21</f>
        <v>50,000 LUMENS 400W HPS Floodlight on EXISTING POLE</v>
      </c>
      <c r="D375" s="5">
        <f>'Rate 28 WP'!O21</f>
        <v>23160</v>
      </c>
      <c r="E375" s="10">
        <f>'Rate 28 WP'!E97</f>
        <v>14.49</v>
      </c>
      <c r="F375" s="7">
        <f>D375*E375</f>
        <v>335588.4</v>
      </c>
    </row>
    <row r="376" spans="1:6">
      <c r="A376" s="95">
        <f t="shared" si="44"/>
        <v>369</v>
      </c>
      <c r="B376" s="5"/>
      <c r="C376" s="101" t="str">
        <f>'Rate 28 WP'!B29</f>
        <v>119,500 LUMENS 1,000W HPS Floodlight on EXISTING POLE</v>
      </c>
      <c r="D376" s="5">
        <f>'Rate 28 WP'!O29</f>
        <v>13164</v>
      </c>
      <c r="E376" s="10">
        <f>'Rate 28 WP'!E105</f>
        <v>28.23</v>
      </c>
      <c r="F376" s="7">
        <f>D376*E376</f>
        <v>371619.72000000003</v>
      </c>
    </row>
    <row r="377" spans="1:6">
      <c r="A377" s="95">
        <f t="shared" si="44"/>
        <v>370</v>
      </c>
      <c r="B377" s="5"/>
      <c r="C377" s="103" t="s">
        <v>998</v>
      </c>
      <c r="D377" s="5"/>
      <c r="F377" s="56"/>
    </row>
    <row r="378" spans="1:6">
      <c r="A378" s="95">
        <f t="shared" si="44"/>
        <v>371</v>
      </c>
      <c r="B378" s="5"/>
      <c r="C378" s="101" t="str">
        <f>'Rate 28 WP'!B22</f>
        <v>38,000 LUMENS 35ft 400W MH Floodlight on EXISTING POLE</v>
      </c>
      <c r="D378" s="5">
        <f>'Rate 28 WP'!O22</f>
        <v>2268</v>
      </c>
      <c r="E378" s="10">
        <f>'Rate 28 WP'!E98</f>
        <v>15.97</v>
      </c>
      <c r="F378" s="7">
        <f>D378*E378</f>
        <v>36219.96</v>
      </c>
    </row>
    <row r="379" spans="1:6">
      <c r="A379" s="95">
        <f t="shared" si="44"/>
        <v>372</v>
      </c>
      <c r="B379" s="5"/>
      <c r="C379" s="101" t="str">
        <f>'Rate 28 WP'!B26</f>
        <v>115,000 LUMENS 35ft 1,000W MH Floodlight on EXISTING POLE</v>
      </c>
      <c r="D379" s="5">
        <f>'Rate 28 WP'!O26</f>
        <v>4500</v>
      </c>
      <c r="E379" s="10">
        <f>'Rate 28 WP'!E102</f>
        <v>28.28</v>
      </c>
      <c r="F379" s="7">
        <f>D379*E379</f>
        <v>127260</v>
      </c>
    </row>
    <row r="380" spans="1:6">
      <c r="A380" s="95">
        <f t="shared" si="44"/>
        <v>373</v>
      </c>
      <c r="B380" s="5"/>
      <c r="C380" s="103" t="s">
        <v>999</v>
      </c>
      <c r="D380" s="5"/>
      <c r="F380" s="56"/>
    </row>
    <row r="381" spans="1:6">
      <c r="A381" s="95">
        <f t="shared" si="44"/>
        <v>374</v>
      </c>
      <c r="B381" s="5"/>
      <c r="C381" s="101" t="str">
        <f>'Rate 28 WP'!B10</f>
        <v>9,500 LUMENS 35ft 100W HPS Floodlight on COMPANY POLE</v>
      </c>
      <c r="D381" s="5">
        <f>'Rate 28 WP'!O10</f>
        <v>5724</v>
      </c>
      <c r="E381" s="10">
        <f>'Rate 28 WP'!E86</f>
        <v>12.26</v>
      </c>
      <c r="F381" s="7">
        <f>D381*E381</f>
        <v>70176.240000000005</v>
      </c>
    </row>
    <row r="382" spans="1:6">
      <c r="A382" s="95">
        <f t="shared" ref="A382:A445" si="48">A381+1</f>
        <v>375</v>
      </c>
      <c r="B382" s="5"/>
      <c r="C382" s="101" t="str">
        <f>'Rate 28 WP'!B16</f>
        <v>27,500 LUMENS 35ft 250W HPS Floodlight on COMPANY POLE</v>
      </c>
      <c r="D382" s="5">
        <f>'Rate 28 WP'!O16</f>
        <v>3264</v>
      </c>
      <c r="E382" s="10">
        <f>'Rate 28 WP'!E92</f>
        <v>16.29</v>
      </c>
      <c r="F382" s="7">
        <f>D382*E382</f>
        <v>53170.559999999998</v>
      </c>
    </row>
    <row r="383" spans="1:6">
      <c r="A383" s="95">
        <f t="shared" si="48"/>
        <v>376</v>
      </c>
      <c r="B383" s="5"/>
      <c r="C383" s="101" t="str">
        <f>'Rate 28 WP'!B20</f>
        <v>50,000 LUMENS 35ft 400W HPS Floodlight on COMPANY POLE</v>
      </c>
      <c r="D383" s="5">
        <f>'Rate 28 WP'!O20</f>
        <v>12504</v>
      </c>
      <c r="E383" s="10">
        <f>'Rate 28 WP'!E96</f>
        <v>19.62</v>
      </c>
      <c r="F383" s="7">
        <f>D383*E383</f>
        <v>245328.48</v>
      </c>
    </row>
    <row r="384" spans="1:6">
      <c r="A384" s="95">
        <f t="shared" si="48"/>
        <v>377</v>
      </c>
      <c r="B384" s="5"/>
      <c r="C384" s="101" t="str">
        <f>'Rate 28 WP'!B27</f>
        <v>119,500 LUMENS 35ft 1,000W HPS Floodlight on COMPANY POLE</v>
      </c>
      <c r="D384" s="5">
        <f>'Rate 28 WP'!O27</f>
        <v>2172</v>
      </c>
      <c r="E384" s="10">
        <f>'Rate 28 WP'!E103</f>
        <v>35.57</v>
      </c>
      <c r="F384" s="7">
        <f>D384*E384</f>
        <v>77258.039999999994</v>
      </c>
    </row>
    <row r="385" spans="1:6">
      <c r="A385" s="95">
        <f t="shared" si="48"/>
        <v>378</v>
      </c>
      <c r="B385" s="5"/>
      <c r="C385" s="101" t="str">
        <f>'Rate 28 WP'!B28</f>
        <v>119,500 LUMENS 45ft 1,000W HPS Floodlight on COMPANY POLE</v>
      </c>
      <c r="D385" s="5">
        <f>'Rate 28 WP'!O28</f>
        <v>10620</v>
      </c>
      <c r="E385" s="10">
        <f>'Rate 28 WP'!E104</f>
        <v>36.72</v>
      </c>
      <c r="F385" s="7">
        <f>D385*E385</f>
        <v>389966.39999999997</v>
      </c>
    </row>
    <row r="386" spans="1:6">
      <c r="A386" s="95">
        <f t="shared" si="48"/>
        <v>379</v>
      </c>
      <c r="B386" s="5"/>
      <c r="C386" s="103" t="s">
        <v>1000</v>
      </c>
      <c r="D386" s="5"/>
      <c r="F386" s="56"/>
    </row>
    <row r="387" spans="1:6">
      <c r="A387" s="95">
        <f t="shared" si="48"/>
        <v>380</v>
      </c>
      <c r="B387" s="5"/>
      <c r="C387" s="101" t="str">
        <f>'Rate 28 WP'!B23</f>
        <v>38,000 LUMENS 35ft 400W MH Floodlight on COMPANY POLE</v>
      </c>
      <c r="D387" s="5">
        <f>'Rate 28 WP'!O23</f>
        <v>1032</v>
      </c>
      <c r="E387" s="10">
        <f>'Rate 28 WP'!E99</f>
        <v>25.05</v>
      </c>
      <c r="F387" s="7">
        <f t="shared" ref="F387:F413" si="49">D387*E387</f>
        <v>25851.600000000002</v>
      </c>
    </row>
    <row r="388" spans="1:6">
      <c r="A388" s="95">
        <f t="shared" si="48"/>
        <v>381</v>
      </c>
      <c r="B388" s="5"/>
      <c r="C388" s="101" t="str">
        <f>'Rate 28 WP'!B24</f>
        <v>115,000 LUMENS 35ft 1,000W MH Floodlight on COMPANY POLE</v>
      </c>
      <c r="D388" s="5">
        <f>'Rate 28 WP'!O24</f>
        <v>1080</v>
      </c>
      <c r="E388" s="10">
        <f>'Rate 28 WP'!E100</f>
        <v>37.01</v>
      </c>
      <c r="F388" s="7">
        <f t="shared" si="49"/>
        <v>39970.799999999996</v>
      </c>
    </row>
    <row r="389" spans="1:6">
      <c r="A389" s="95">
        <f t="shared" si="48"/>
        <v>382</v>
      </c>
      <c r="B389" s="5"/>
      <c r="C389" s="101" t="str">
        <f>'Rate 28 WP'!B25</f>
        <v>115,000 LUMENS 45ft 1,000W MH Floodlight on COMPANY POLE</v>
      </c>
      <c r="D389" s="5">
        <f>'Rate 28 WP'!O25</f>
        <v>2592</v>
      </c>
      <c r="E389" s="10">
        <f>'Rate 28 WP'!E101</f>
        <v>38.17</v>
      </c>
      <c r="F389" s="7">
        <f t="shared" si="49"/>
        <v>98936.639999999999</v>
      </c>
    </row>
    <row r="390" spans="1:6">
      <c r="A390" s="95">
        <f t="shared" si="48"/>
        <v>383</v>
      </c>
      <c r="B390" s="5"/>
      <c r="C390" s="103" t="s">
        <v>1001</v>
      </c>
      <c r="D390" s="5"/>
      <c r="E390" s="10"/>
      <c r="F390" s="7"/>
    </row>
    <row r="391" spans="1:6">
      <c r="A391" s="95">
        <f t="shared" si="48"/>
        <v>384</v>
      </c>
      <c r="B391" s="5"/>
      <c r="C391" s="101" t="str">
        <f>'Rate 28 WP'!B39</f>
        <v>31-100W LED Area Lamp - Existing Wood Pole</v>
      </c>
      <c r="D391" s="5">
        <f>'Rate 28 WP'!O39</f>
        <v>84</v>
      </c>
      <c r="E391" s="10">
        <f>'Rate 28 WP'!E115</f>
        <v>8.19</v>
      </c>
      <c r="F391" s="7">
        <f t="shared" ref="F391" si="50">D391*E391</f>
        <v>687.95999999999992</v>
      </c>
    </row>
    <row r="392" spans="1:6">
      <c r="A392" s="95">
        <f t="shared" si="48"/>
        <v>385</v>
      </c>
      <c r="B392" s="5"/>
      <c r="C392" s="103" t="s">
        <v>1002</v>
      </c>
      <c r="D392" s="5"/>
      <c r="E392" s="10"/>
      <c r="F392" s="7"/>
    </row>
    <row r="393" spans="1:6">
      <c r="A393" s="95">
        <f t="shared" si="48"/>
        <v>386</v>
      </c>
      <c r="B393" s="5"/>
      <c r="C393" s="101" t="str">
        <f>'Rate 28 WP'!B32</f>
        <v>31-100W LED  Area Lamp - Company 35 ft Wood Pole</v>
      </c>
      <c r="D393" s="5">
        <f>'Rate 28 WP'!O32</f>
        <v>96</v>
      </c>
      <c r="E393" s="10">
        <f>'Rate 28 WP'!E108</f>
        <v>10.23</v>
      </c>
      <c r="F393" s="7">
        <f t="shared" ref="F393" si="51">D393*E393</f>
        <v>982.08</v>
      </c>
    </row>
    <row r="394" spans="1:6">
      <c r="A394" s="95">
        <f t="shared" si="48"/>
        <v>387</v>
      </c>
      <c r="B394" s="5"/>
      <c r="C394" s="103" t="s">
        <v>1003</v>
      </c>
      <c r="D394" s="5"/>
      <c r="E394" s="10"/>
      <c r="F394" s="7"/>
    </row>
    <row r="395" spans="1:6">
      <c r="A395" s="95">
        <f t="shared" si="48"/>
        <v>388</v>
      </c>
      <c r="B395" s="5"/>
      <c r="C395" s="101" t="str">
        <f>'Rate 28 WP'!B33</f>
        <v>31-100W LED Floodlight - Existing Wood Pole</v>
      </c>
      <c r="D395" s="5">
        <f>'Rate 28 WP'!O33</f>
        <v>48</v>
      </c>
      <c r="E395" s="10">
        <f>'Rate 28 WP'!E109</f>
        <v>8.25</v>
      </c>
      <c r="F395" s="7">
        <f t="shared" ref="F395:F398" si="52">D395*E395</f>
        <v>396</v>
      </c>
    </row>
    <row r="396" spans="1:6">
      <c r="A396" s="95">
        <f t="shared" si="48"/>
        <v>389</v>
      </c>
      <c r="B396" s="5"/>
      <c r="C396" s="101" t="str">
        <f>'Rate 28 WP'!B34</f>
        <v>101-200W LED Floodlight - Existing Wood Pole</v>
      </c>
      <c r="D396" s="5">
        <f>'Rate 28 WP'!O34</f>
        <v>324</v>
      </c>
      <c r="E396" s="10">
        <f>'Rate 28 WP'!E110</f>
        <v>11.57</v>
      </c>
      <c r="F396" s="7">
        <f t="shared" si="52"/>
        <v>3748.6800000000003</v>
      </c>
    </row>
    <row r="397" spans="1:6">
      <c r="A397" s="95">
        <f t="shared" si="48"/>
        <v>390</v>
      </c>
      <c r="B397" s="5"/>
      <c r="C397" s="101" t="str">
        <f>'Rate 28 WP'!B36</f>
        <v>250-400W LED Floodlight - Existing Wood Pole</v>
      </c>
      <c r="D397" s="5">
        <f>'Rate 28 WP'!O36</f>
        <v>96</v>
      </c>
      <c r="E397" s="10">
        <f>'Rate 28 WP'!E112</f>
        <v>16.829999999999998</v>
      </c>
      <c r="F397" s="7">
        <f t="shared" si="52"/>
        <v>1615.6799999999998</v>
      </c>
    </row>
    <row r="398" spans="1:6">
      <c r="A398" s="95">
        <f t="shared" si="48"/>
        <v>391</v>
      </c>
      <c r="B398" s="5"/>
      <c r="C398" s="302" t="s">
        <v>1006</v>
      </c>
      <c r="D398" s="97"/>
      <c r="E398" s="98"/>
      <c r="F398" s="99">
        <f t="shared" si="52"/>
        <v>0</v>
      </c>
    </row>
    <row r="399" spans="1:6">
      <c r="A399" s="95">
        <f t="shared" si="48"/>
        <v>392</v>
      </c>
      <c r="B399" s="5"/>
      <c r="C399" s="103" t="s">
        <v>1004</v>
      </c>
      <c r="D399" s="5"/>
      <c r="E399" s="10"/>
      <c r="F399" s="7"/>
    </row>
    <row r="400" spans="1:6">
      <c r="A400" s="95">
        <f t="shared" si="48"/>
        <v>393</v>
      </c>
      <c r="B400" s="5"/>
      <c r="C400" s="101" t="str">
        <f>'Rate 28 WP'!B35</f>
        <v>31-100W LED Floodlight - Company 35 ft Wood Pole</v>
      </c>
      <c r="D400" s="5">
        <f>'Rate 28 WP'!O35</f>
        <v>12</v>
      </c>
      <c r="E400" s="10">
        <f>'Rate 28 WP'!E111</f>
        <v>10.3</v>
      </c>
      <c r="F400" s="7">
        <f t="shared" ref="F400:F402" si="53">D400*E400</f>
        <v>123.60000000000001</v>
      </c>
    </row>
    <row r="401" spans="1:6">
      <c r="A401" s="95">
        <f t="shared" si="48"/>
        <v>394</v>
      </c>
      <c r="B401" s="5"/>
      <c r="C401" s="101" t="str">
        <f>'Rate 28 WP'!B38</f>
        <v>101-200W LED Floodlight - Company 35 ft Wood Pole</v>
      </c>
      <c r="D401" s="5">
        <f>'Rate 28 WP'!O38</f>
        <v>240</v>
      </c>
      <c r="E401" s="10">
        <f>'Rate 28 WP'!E114</f>
        <v>13.62</v>
      </c>
      <c r="F401" s="7">
        <f t="shared" si="53"/>
        <v>3268.7999999999997</v>
      </c>
    </row>
    <row r="402" spans="1:6">
      <c r="A402" s="95">
        <f t="shared" si="48"/>
        <v>395</v>
      </c>
      <c r="B402" s="5"/>
      <c r="C402" s="101" t="str">
        <f>'Rate 28 WP'!B37</f>
        <v>250-400W LED Floodlight - Company 35 ft Wood Pole</v>
      </c>
      <c r="D402" s="5">
        <f>'Rate 28 WP'!O37</f>
        <v>84</v>
      </c>
      <c r="E402" s="10">
        <f>'Rate 28 WP'!E113</f>
        <v>18.920000000000002</v>
      </c>
      <c r="F402" s="7">
        <f t="shared" si="53"/>
        <v>1589.2800000000002</v>
      </c>
    </row>
    <row r="403" spans="1:6">
      <c r="A403" s="95">
        <f t="shared" si="48"/>
        <v>396</v>
      </c>
      <c r="B403" s="5"/>
      <c r="C403" s="103" t="s">
        <v>1005</v>
      </c>
      <c r="D403" s="5"/>
      <c r="E403" s="10"/>
      <c r="F403" s="7"/>
    </row>
    <row r="404" spans="1:6">
      <c r="A404" s="95">
        <f t="shared" si="48"/>
        <v>397</v>
      </c>
      <c r="B404" s="5"/>
      <c r="C404" s="302" t="str">
        <f>'Rate 28 WP'!B40</f>
        <v>250-400W LED Floodlight - Company 40 ft Wood Pole</v>
      </c>
      <c r="D404" s="97"/>
      <c r="E404" s="98">
        <f>'Rate 28 WP'!E116</f>
        <v>19.34</v>
      </c>
      <c r="F404" s="99">
        <f>D404*E404</f>
        <v>0</v>
      </c>
    </row>
    <row r="405" spans="1:6">
      <c r="A405" s="95">
        <f t="shared" si="48"/>
        <v>398</v>
      </c>
      <c r="B405" s="5"/>
      <c r="C405" s="103" t="s">
        <v>1008</v>
      </c>
      <c r="D405" s="5"/>
      <c r="E405" s="10"/>
      <c r="F405" s="7"/>
    </row>
    <row r="406" spans="1:6">
      <c r="A406" s="95">
        <f t="shared" si="48"/>
        <v>399</v>
      </c>
      <c r="B406" s="5"/>
      <c r="C406" s="302" t="s">
        <v>1007</v>
      </c>
      <c r="D406" s="97"/>
      <c r="E406" s="98">
        <f>'Rate 28 WP'!E107</f>
        <v>23.91</v>
      </c>
      <c r="F406" s="99">
        <v>0</v>
      </c>
    </row>
    <row r="407" spans="1:6">
      <c r="A407" s="95">
        <f t="shared" si="48"/>
        <v>400</v>
      </c>
      <c r="B407" s="5"/>
      <c r="C407" s="104" t="str">
        <f>'Rate 28 WP'!B30</f>
        <v>2-250-400W LED F/L-Co35ft Embedded Pole UG-Border Light Only</v>
      </c>
      <c r="D407" s="5">
        <f>'Rate 28 WP'!O30</f>
        <v>192</v>
      </c>
      <c r="E407" s="10">
        <f>'Rate 28 WP'!E106</f>
        <v>35.85</v>
      </c>
      <c r="F407" s="7">
        <f t="shared" ref="F407" si="54">D407*E407</f>
        <v>6883.2000000000007</v>
      </c>
    </row>
    <row r="408" spans="1:6">
      <c r="A408" s="95">
        <f t="shared" si="48"/>
        <v>401</v>
      </c>
      <c r="B408" s="5"/>
      <c r="C408" s="103" t="s">
        <v>1009</v>
      </c>
      <c r="D408" s="5"/>
      <c r="E408" s="10"/>
      <c r="F408" s="7"/>
    </row>
    <row r="409" spans="1:6">
      <c r="A409" s="95">
        <f t="shared" si="48"/>
        <v>402</v>
      </c>
      <c r="B409" s="5"/>
      <c r="C409" s="302" t="s">
        <v>1007</v>
      </c>
      <c r="D409" s="97"/>
      <c r="E409" s="98">
        <f>'Rate 28 WP'!E107</f>
        <v>23.91</v>
      </c>
      <c r="F409" s="99">
        <v>0</v>
      </c>
    </row>
    <row r="410" spans="1:6">
      <c r="A410" s="95">
        <f t="shared" si="48"/>
        <v>403</v>
      </c>
      <c r="B410" s="5"/>
      <c r="C410" s="104" t="str">
        <f>'Rate 28 WP'!B31</f>
        <v>2-250-400W LED F/L-Co 35 ft Wood Pole UG-Border Light Only</v>
      </c>
      <c r="D410" s="5">
        <f>'Rate 28 WP'!O31</f>
        <v>24</v>
      </c>
      <c r="E410" s="98">
        <v>34.090000000000003</v>
      </c>
      <c r="F410" s="7">
        <f>D410*E409</f>
        <v>573.84</v>
      </c>
    </row>
    <row r="411" spans="1:6">
      <c r="A411" s="95">
        <f t="shared" si="48"/>
        <v>404</v>
      </c>
      <c r="B411" s="5"/>
      <c r="C411" s="5" t="s">
        <v>825</v>
      </c>
      <c r="D411" s="5">
        <f>SUM('Rate 28 - Area Lighting'!N35:O35)</f>
        <v>2758170.84</v>
      </c>
      <c r="E411" s="6">
        <f>'Rate 28 - Area Lighting'!H15</f>
        <v>-4.5515E-2</v>
      </c>
      <c r="F411" s="7">
        <f t="shared" si="49"/>
        <v>-125538.1457826</v>
      </c>
    </row>
    <row r="412" spans="1:6">
      <c r="A412" s="95">
        <f t="shared" si="48"/>
        <v>405</v>
      </c>
      <c r="B412" s="5"/>
      <c r="C412" s="4" t="s">
        <v>872</v>
      </c>
      <c r="D412" s="5">
        <f>'Rate 28 - Area Lighting'!H35</f>
        <v>26829319</v>
      </c>
      <c r="E412" s="6">
        <f>'Rate 28 - Area Lighting'!H20</f>
        <v>3.0000000000000001E-5</v>
      </c>
      <c r="F412" s="7">
        <f t="shared" si="49"/>
        <v>804.87957000000006</v>
      </c>
    </row>
    <row r="413" spans="1:6">
      <c r="A413" s="95">
        <f t="shared" si="48"/>
        <v>406</v>
      </c>
      <c r="B413" s="5"/>
      <c r="C413" s="4" t="s">
        <v>873</v>
      </c>
      <c r="D413" s="5">
        <f>'Rate 28 - Area Lighting'!H35</f>
        <v>26829319</v>
      </c>
      <c r="E413" s="6">
        <f>'Rate 28 - Area Lighting'!H19</f>
        <v>1.021E-2</v>
      </c>
      <c r="F413" s="7">
        <f t="shared" si="49"/>
        <v>273927.34698999999</v>
      </c>
    </row>
    <row r="414" spans="1:6">
      <c r="A414" s="95">
        <f t="shared" si="48"/>
        <v>407</v>
      </c>
      <c r="B414" s="5"/>
      <c r="C414" s="5" t="s">
        <v>826</v>
      </c>
      <c r="D414" s="57">
        <f>F414/E414</f>
        <v>2344139.6133045391</v>
      </c>
      <c r="E414" s="6">
        <f>'Rate 28 - Area Lighting'!H17</f>
        <v>1.0770999999999999E-2</v>
      </c>
      <c r="F414" s="7">
        <f>'Rate 28 - Area Lighting'!S35</f>
        <v>25248.727774903189</v>
      </c>
    </row>
    <row r="415" spans="1:6">
      <c r="A415" s="95">
        <f t="shared" si="48"/>
        <v>408</v>
      </c>
      <c r="C415" s="4" t="s">
        <v>108</v>
      </c>
      <c r="D415" s="11">
        <f>'Rate 28 - Area Lighting'!H35</f>
        <v>26829319</v>
      </c>
      <c r="E415" s="96"/>
      <c r="F415" s="12">
        <f>SUM(F364:F414)</f>
        <v>2932613.6485523032</v>
      </c>
    </row>
    <row r="416" spans="1:6" ht="25" customHeight="1">
      <c r="A416" s="95">
        <f t="shared" si="48"/>
        <v>409</v>
      </c>
      <c r="B416" s="4" t="s">
        <v>735</v>
      </c>
      <c r="C416" s="4"/>
      <c r="D416" s="4"/>
      <c r="E416" s="96"/>
      <c r="F416" s="4"/>
    </row>
    <row r="417" spans="1:6">
      <c r="A417" s="95">
        <f t="shared" si="48"/>
        <v>410</v>
      </c>
      <c r="B417" s="4"/>
      <c r="C417" s="4" t="s">
        <v>31</v>
      </c>
      <c r="D417" s="5">
        <f>'Rate 30 - Electric Furnace'!F36</f>
        <v>12</v>
      </c>
      <c r="E417" s="96">
        <f>'Rate 30 - Electric Furnace'!H8</f>
        <v>240</v>
      </c>
      <c r="F417" s="7">
        <f t="shared" ref="F417:F425" si="55">D417*E417</f>
        <v>2880</v>
      </c>
    </row>
    <row r="418" spans="1:6">
      <c r="A418" s="95">
        <f t="shared" si="48"/>
        <v>411</v>
      </c>
      <c r="B418" s="4"/>
      <c r="C418" s="4" t="s">
        <v>1030</v>
      </c>
      <c r="D418" s="5">
        <f>'Rate 30 - Electric Furnace'!J36</f>
        <v>1636625.7873715821</v>
      </c>
      <c r="E418" s="6">
        <f>'Rate 30 - Electric Furnace'!H11</f>
        <v>0.16775000000000001</v>
      </c>
      <c r="F418" s="7">
        <f t="shared" si="55"/>
        <v>274543.97583158291</v>
      </c>
    </row>
    <row r="419" spans="1:6">
      <c r="A419" s="95">
        <f t="shared" si="48"/>
        <v>412</v>
      </c>
      <c r="B419" s="4"/>
      <c r="C419" s="4" t="s">
        <v>588</v>
      </c>
      <c r="D419" s="5">
        <f>'Rate 30 - Electric Furnace'!K36</f>
        <v>19932006.212628417</v>
      </c>
      <c r="E419" s="6">
        <f>'Rate 30 - Electric Furnace'!H12</f>
        <v>4.7999999999999996E-3</v>
      </c>
      <c r="F419" s="7">
        <f t="shared" si="55"/>
        <v>95673.629820616392</v>
      </c>
    </row>
    <row r="420" spans="1:6">
      <c r="A420" s="95">
        <f t="shared" si="48"/>
        <v>413</v>
      </c>
      <c r="B420" s="4"/>
      <c r="C420" s="4" t="s">
        <v>1016</v>
      </c>
      <c r="D420" s="5">
        <f>SUMIF('Rate 30 - Electric Furnace'!E24:E35,'Rate 30 - Electric Furnace'!E9,'Rate 30 - Electric Furnace'!G24:G35)</f>
        <v>20000</v>
      </c>
      <c r="E420" s="96">
        <f>'Rate 30 - Electric Furnace'!H9</f>
        <v>16.18</v>
      </c>
      <c r="F420" s="7">
        <f>D420*E420</f>
        <v>323600</v>
      </c>
    </row>
    <row r="421" spans="1:6">
      <c r="A421" s="95">
        <f t="shared" si="48"/>
        <v>414</v>
      </c>
      <c r="B421" s="4"/>
      <c r="C421" s="4" t="s">
        <v>1026</v>
      </c>
      <c r="D421" s="5">
        <f>SUMIF('Rate 30 - Electric Furnace'!E24:E35,'Rate 30 - Electric Furnace'!E10,'Rate 30 - Electric Furnace'!G24:G35)</f>
        <v>40000</v>
      </c>
      <c r="E421" s="96">
        <f>'Rate 30 - Electric Furnace'!H10</f>
        <v>12.05</v>
      </c>
      <c r="F421" s="7">
        <f>D421*E421</f>
        <v>482000</v>
      </c>
    </row>
    <row r="422" spans="1:6">
      <c r="A422" s="95">
        <f t="shared" si="48"/>
        <v>415</v>
      </c>
      <c r="B422" s="4"/>
      <c r="C422" s="4" t="s">
        <v>675</v>
      </c>
      <c r="D422" s="5">
        <f>SUMIF('Rate 30 - Electric Furnace'!E24:E35,'Rate 30 - Electric Furnace'!E9,'Rate 30 - Electric Furnace'!H24:H35)</f>
        <v>1509</v>
      </c>
      <c r="E422" s="96">
        <f>E420</f>
        <v>16.18</v>
      </c>
      <c r="F422" s="7">
        <f t="shared" si="55"/>
        <v>24415.62</v>
      </c>
    </row>
    <row r="423" spans="1:6">
      <c r="A423" s="95">
        <f t="shared" si="48"/>
        <v>416</v>
      </c>
      <c r="B423" s="4"/>
      <c r="C423" s="4" t="s">
        <v>1029</v>
      </c>
      <c r="D423" s="5">
        <f>SUMIF('Rate 30 - Electric Furnace'!E24:E35,'Rate 30 - Electric Furnace'!E10,'Rate 30 - Electric Furnace'!H24:H35)</f>
        <v>1474</v>
      </c>
      <c r="E423" s="96">
        <f>E421</f>
        <v>12.05</v>
      </c>
      <c r="F423" s="7">
        <f t="shared" si="55"/>
        <v>17761.7</v>
      </c>
    </row>
    <row r="424" spans="1:6">
      <c r="A424" s="95">
        <f t="shared" si="48"/>
        <v>417</v>
      </c>
      <c r="B424" s="4"/>
      <c r="C424" s="5" t="s">
        <v>825</v>
      </c>
      <c r="D424" s="5">
        <f>SUM('Rate 30 - Electric Furnace'!O36:S36)</f>
        <v>1220874.9256521994</v>
      </c>
      <c r="E424" s="6">
        <f>'Rate 30 - Electric Furnace'!H15</f>
        <v>-4.5515E-2</v>
      </c>
      <c r="F424" s="7">
        <f t="shared" si="55"/>
        <v>-55568.122241059857</v>
      </c>
    </row>
    <row r="425" spans="1:6">
      <c r="A425" s="95">
        <f t="shared" si="48"/>
        <v>418</v>
      </c>
      <c r="B425" s="4"/>
      <c r="C425" s="4" t="s">
        <v>872</v>
      </c>
      <c r="D425" s="5">
        <f>'Rate 30 - Electric Furnace'!G36+'Rate 30 - Electric Furnace'!H36</f>
        <v>62983</v>
      </c>
      <c r="E425" s="6">
        <f>'Rate 30 - Electric Furnace'!H20</f>
        <v>0.42</v>
      </c>
      <c r="F425" s="7">
        <f t="shared" si="55"/>
        <v>26452.86</v>
      </c>
    </row>
    <row r="426" spans="1:6">
      <c r="A426" s="95">
        <f t="shared" si="48"/>
        <v>419</v>
      </c>
      <c r="B426" s="4"/>
      <c r="C426" s="4" t="s">
        <v>108</v>
      </c>
      <c r="D426" s="11">
        <f>D419+D418</f>
        <v>21568632</v>
      </c>
      <c r="E426" s="96"/>
      <c r="F426" s="12">
        <f>SUM(F417:F425)</f>
        <v>1191759.6634111397</v>
      </c>
    </row>
    <row r="427" spans="1:6" ht="25" customHeight="1">
      <c r="A427" s="95">
        <f t="shared" si="48"/>
        <v>420</v>
      </c>
      <c r="B427" s="4" t="s">
        <v>589</v>
      </c>
      <c r="C427" s="4"/>
      <c r="D427" s="4"/>
      <c r="E427" s="96"/>
      <c r="F427" s="7"/>
    </row>
    <row r="428" spans="1:6">
      <c r="A428" s="95">
        <f t="shared" si="48"/>
        <v>421</v>
      </c>
      <c r="B428" s="4"/>
      <c r="C428" s="5" t="s">
        <v>31</v>
      </c>
      <c r="D428" s="5">
        <f>'Rate 31 - Military'!F36</f>
        <v>12</v>
      </c>
      <c r="E428" s="96">
        <f>'Rate 31 - Military'!H8</f>
        <v>820</v>
      </c>
      <c r="F428" s="7">
        <f t="shared" ref="F428:F434" si="56">D428*E428</f>
        <v>9840</v>
      </c>
    </row>
    <row r="429" spans="1:6">
      <c r="A429" s="95">
        <f t="shared" si="48"/>
        <v>422</v>
      </c>
      <c r="B429" s="4"/>
      <c r="C429" s="5" t="s">
        <v>1030</v>
      </c>
      <c r="D429" s="5">
        <f>'Rate 31 - Military'!I36</f>
        <v>18173700.955061734</v>
      </c>
      <c r="E429" s="6">
        <f>'Rate 31 - Military'!H11</f>
        <v>0.11937</v>
      </c>
      <c r="F429" s="7">
        <f t="shared" si="56"/>
        <v>2169394.6830057194</v>
      </c>
    </row>
    <row r="430" spans="1:6">
      <c r="A430" s="95">
        <f t="shared" si="48"/>
        <v>423</v>
      </c>
      <c r="B430" s="4"/>
      <c r="C430" s="5" t="s">
        <v>588</v>
      </c>
      <c r="D430" s="5">
        <f>'Rate 31 - Military'!J36</f>
        <v>262190251.04493827</v>
      </c>
      <c r="E430" s="6">
        <f>'Rate 31 - Military'!H12</f>
        <v>4.8999999999999998E-3</v>
      </c>
      <c r="F430" s="7">
        <f t="shared" si="56"/>
        <v>1284732.2301201974</v>
      </c>
    </row>
    <row r="431" spans="1:6">
      <c r="A431" s="95">
        <f t="shared" si="48"/>
        <v>424</v>
      </c>
      <c r="B431" s="4"/>
      <c r="C431" s="4" t="s">
        <v>1016</v>
      </c>
      <c r="D431" s="5">
        <f>SUMIF('Rate 31 - Military'!E24:E35,'Rate 31 - Military'!E9,'Rate 31 - Military'!G24:G35)</f>
        <v>184000</v>
      </c>
      <c r="E431" s="96">
        <f>'Rate 31 - Military'!H9</f>
        <v>20.77</v>
      </c>
      <c r="F431" s="7">
        <f>D431*E431</f>
        <v>3821680</v>
      </c>
    </row>
    <row r="432" spans="1:6">
      <c r="A432" s="95">
        <f t="shared" si="48"/>
        <v>425</v>
      </c>
      <c r="B432" s="4"/>
      <c r="C432" s="4" t="s">
        <v>1026</v>
      </c>
      <c r="D432" s="5">
        <f>SUMIF('Rate 31 - Military'!E24:E35,'Rate 31 - Military'!E10,'Rate 31 - Military'!G24:G35)</f>
        <v>368000</v>
      </c>
      <c r="E432" s="96">
        <f>'Rate 31 - Military'!H10</f>
        <v>16.64</v>
      </c>
      <c r="F432" s="7">
        <f>D432*E432</f>
        <v>6123520</v>
      </c>
    </row>
    <row r="433" spans="1:6">
      <c r="A433" s="95">
        <f t="shared" si="48"/>
        <v>426</v>
      </c>
      <c r="B433" s="4"/>
      <c r="C433" s="5" t="s">
        <v>825</v>
      </c>
      <c r="D433" s="5">
        <f>SUM('Rate 31 - Military'!N36:Q36)</f>
        <v>13409166.913125915</v>
      </c>
      <c r="E433" s="6">
        <f>'Rate 31 - Military'!H15</f>
        <v>-4.5515E-2</v>
      </c>
      <c r="F433" s="7">
        <f t="shared" si="56"/>
        <v>-610318.23205092608</v>
      </c>
    </row>
    <row r="434" spans="1:6">
      <c r="A434" s="95">
        <f t="shared" si="48"/>
        <v>427</v>
      </c>
      <c r="B434" s="4"/>
      <c r="C434" s="4" t="s">
        <v>872</v>
      </c>
      <c r="D434" s="5">
        <f>'Rate 31 - Military'!G36</f>
        <v>552000</v>
      </c>
      <c r="E434" s="6">
        <f>'Rate 31 - Military'!H17</f>
        <v>0.46</v>
      </c>
      <c r="F434" s="7">
        <f t="shared" si="56"/>
        <v>253920</v>
      </c>
    </row>
    <row r="435" spans="1:6">
      <c r="A435" s="95">
        <f t="shared" si="48"/>
        <v>428</v>
      </c>
      <c r="B435" s="307"/>
      <c r="C435" s="4" t="s">
        <v>108</v>
      </c>
      <c r="D435" s="11">
        <f>D430+D429</f>
        <v>280363952</v>
      </c>
      <c r="E435" s="308"/>
      <c r="F435" s="12">
        <f>SUM(F428:F434)</f>
        <v>13052768.681074992</v>
      </c>
    </row>
    <row r="436" spans="1:6" ht="25" customHeight="1">
      <c r="A436" s="95">
        <f t="shared" si="48"/>
        <v>429</v>
      </c>
      <c r="B436" s="5" t="s">
        <v>590</v>
      </c>
      <c r="C436" s="4"/>
      <c r="D436" s="5"/>
      <c r="E436" s="96"/>
      <c r="F436" s="56"/>
    </row>
    <row r="437" spans="1:6">
      <c r="A437" s="95">
        <f t="shared" si="48"/>
        <v>430</v>
      </c>
      <c r="B437" s="4"/>
      <c r="C437" s="5" t="s">
        <v>789</v>
      </c>
      <c r="D437" s="5">
        <f>COUNTIF('Rate 34 - Cotton Gin'!E23:E34,"On")+COUNTIF('Rate 34 - Cotton Gin'!E40:E51,"On")</f>
        <v>6</v>
      </c>
      <c r="E437" s="96">
        <f>'Rate 34 - Cotton Gin'!H8</f>
        <v>474</v>
      </c>
      <c r="F437" s="7">
        <f>(D437/3)*E437</f>
        <v>948</v>
      </c>
    </row>
    <row r="438" spans="1:6">
      <c r="A438" s="95">
        <f t="shared" si="48"/>
        <v>431</v>
      </c>
      <c r="B438" s="4"/>
      <c r="C438" s="5" t="s">
        <v>1031</v>
      </c>
      <c r="D438" s="5">
        <f>COUNTIF('Rate 34 - Cotton Gin'!E23:E34,"Out")+COUNTIF('Rate 34 - Cotton Gin'!E23:E34,"Off")</f>
        <v>9</v>
      </c>
      <c r="E438" s="96">
        <f>E21</f>
        <v>10.75</v>
      </c>
      <c r="F438" s="7">
        <f>D438*E438</f>
        <v>96.75</v>
      </c>
    </row>
    <row r="439" spans="1:6">
      <c r="A439" s="95">
        <f t="shared" si="48"/>
        <v>432</v>
      </c>
      <c r="B439" s="4"/>
      <c r="C439" s="5" t="s">
        <v>1032</v>
      </c>
      <c r="D439" s="5">
        <f>COUNTIF('Rate 34 - Cotton Gin'!E40:E51,"Out")+COUNTIF('Rate 34 - Cotton Gin'!E40:E51,"Off")</f>
        <v>9</v>
      </c>
      <c r="E439" s="96">
        <f>E253</f>
        <v>28.7</v>
      </c>
      <c r="F439" s="7">
        <f>D439*E439</f>
        <v>258.3</v>
      </c>
    </row>
    <row r="440" spans="1:6">
      <c r="A440" s="95">
        <f t="shared" si="48"/>
        <v>433</v>
      </c>
      <c r="B440" s="4"/>
      <c r="C440" s="5" t="s">
        <v>1040</v>
      </c>
      <c r="D440" s="5">
        <f>SUMIF('Rate 34 - Cotton Gin'!E23:E34,"On",'Rate 34 - Cotton Gin'!H23:H34)</f>
        <v>6960</v>
      </c>
      <c r="E440" s="6">
        <f>'Rate 34 - Cotton Gin'!H12</f>
        <v>3.5680000000000003E-2</v>
      </c>
      <c r="F440" s="7">
        <f>D440*E440</f>
        <v>248.33280000000002</v>
      </c>
    </row>
    <row r="441" spans="1:6">
      <c r="A441" s="95">
        <f t="shared" si="48"/>
        <v>434</v>
      </c>
      <c r="B441" s="4"/>
      <c r="C441" s="5" t="s">
        <v>1041</v>
      </c>
      <c r="D441" s="5">
        <f>SUMIF('Rate 34 - Cotton Gin'!E40:E51,"On",'Rate 34 - Cotton Gin'!H40:H51)</f>
        <v>1527835</v>
      </c>
      <c r="E441" s="6">
        <f>'Rate 34 - Cotton Gin'!H12</f>
        <v>3.5680000000000003E-2</v>
      </c>
      <c r="F441" s="14">
        <f>D441*E441</f>
        <v>54513.152800000003</v>
      </c>
    </row>
    <row r="442" spans="1:6">
      <c r="A442" s="95">
        <f t="shared" si="48"/>
        <v>435</v>
      </c>
      <c r="B442" s="4"/>
      <c r="C442" s="5" t="s">
        <v>1038</v>
      </c>
      <c r="D442" s="5">
        <f>SUMIF('Rate 34 - Cotton Gin'!E23:E34,"Off",'Rate 34 - Cotton Gin'!H23:H34)</f>
        <v>240</v>
      </c>
      <c r="E442" s="6">
        <f>E24</f>
        <v>0.10034</v>
      </c>
      <c r="F442" s="14">
        <f>D442*E442</f>
        <v>24.081599999999998</v>
      </c>
    </row>
    <row r="443" spans="1:6">
      <c r="A443" s="95">
        <f t="shared" si="48"/>
        <v>436</v>
      </c>
      <c r="B443" s="4"/>
      <c r="C443" s="5" t="s">
        <v>1039</v>
      </c>
      <c r="D443" s="5">
        <f>SUMIF('Rate 34 - Cotton Gin'!E23:E34,"Out", 'Rate 34 - Cotton Gin'!H23:H34)</f>
        <v>240</v>
      </c>
      <c r="E443" s="6">
        <f>E23</f>
        <v>0.11033999999999999</v>
      </c>
      <c r="F443" s="14">
        <f t="shared" ref="F443:F445" si="57">D443*E443</f>
        <v>26.4816</v>
      </c>
    </row>
    <row r="444" spans="1:6">
      <c r="A444" s="95">
        <f t="shared" si="48"/>
        <v>437</v>
      </c>
      <c r="B444" s="4"/>
      <c r="C444" s="111" t="s">
        <v>1042</v>
      </c>
      <c r="D444" s="5">
        <f>SUMIF('Rate 34 - Cotton Gin'!E40:E51,"Out",'Rate 34 - Cotton Gin'!J40:J51)</f>
        <v>23101</v>
      </c>
      <c r="E444" s="6">
        <f>E255</f>
        <v>7.2279999999999997E-2</v>
      </c>
      <c r="F444" s="14">
        <f t="shared" si="57"/>
        <v>1669.74028</v>
      </c>
    </row>
    <row r="445" spans="1:6">
      <c r="A445" s="95">
        <f t="shared" si="48"/>
        <v>438</v>
      </c>
      <c r="B445" s="4"/>
      <c r="C445" s="111" t="s">
        <v>1043</v>
      </c>
      <c r="D445" s="5">
        <f>SUMIF('Rate 34 - Cotton Gin'!E40:E51,"Out",'Rate 34 - Cotton Gin'!K40:K51)</f>
        <v>0</v>
      </c>
      <c r="E445" s="6">
        <f>E255</f>
        <v>7.2279999999999997E-2</v>
      </c>
      <c r="F445" s="14">
        <f t="shared" si="57"/>
        <v>0</v>
      </c>
    </row>
    <row r="446" spans="1:6">
      <c r="A446" s="95">
        <f t="shared" ref="A446:A484" si="58">A445+1</f>
        <v>439</v>
      </c>
      <c r="B446" s="4"/>
      <c r="C446" s="111" t="s">
        <v>1044</v>
      </c>
      <c r="D446" s="5">
        <f>SUMIF('Rate 34 - Cotton Gin'!E40:E51,"Off", 'Rate 34 - Cotton Gin'!J40:J51)</f>
        <v>35863</v>
      </c>
      <c r="E446" s="6">
        <f>E260</f>
        <v>3.5560000000000001E-2</v>
      </c>
      <c r="F446" s="14">
        <f>(D446-'Rate 34 - Cotton Gin'!J48-'Rate 34 - Cotton Gin'!J49)*E446+(('Rate 34 - Cotton Gin'!J48+'Rate 34 - Cotton Gin'!J49)*E445)</f>
        <v>1799.0256400000001</v>
      </c>
    </row>
    <row r="447" spans="1:6">
      <c r="A447" s="95">
        <f t="shared" si="58"/>
        <v>440</v>
      </c>
      <c r="B447" s="4"/>
      <c r="C447" s="111" t="s">
        <v>1045</v>
      </c>
      <c r="D447" s="5">
        <f>SUMIF('Rate 34 - Cotton Gin'!E40:E51,"Off",'Rate 34 - Cotton Gin'!K40:K51)</f>
        <v>2141</v>
      </c>
      <c r="E447" s="6">
        <f>E261</f>
        <v>2.5870000000000001E-2</v>
      </c>
      <c r="F447" s="14">
        <f>D447*E447</f>
        <v>55.38767</v>
      </c>
    </row>
    <row r="448" spans="1:6">
      <c r="A448" s="95">
        <f t="shared" si="58"/>
        <v>441</v>
      </c>
      <c r="B448" s="4"/>
      <c r="C448" s="5" t="s">
        <v>1017</v>
      </c>
      <c r="D448" s="5">
        <f>SUMIF('Rate 34 - Cotton Gin'!E40:E51,"On",'Rate 34 - Cotton Gin'!G40:G51)+SUMIF('Rate 34 - Cotton Gin'!E40:E51,"Off",'Rate 34 - Cotton Gin'!G40:G51)+('Rate 34 - Cotton Gin'!G35*'Rate 34 - Cotton Gin'!H11)</f>
        <v>7520.18</v>
      </c>
      <c r="E448" s="96">
        <f>'Rate 34 - Cotton Gin'!H11</f>
        <v>11.07</v>
      </c>
      <c r="F448" s="5">
        <f>(SUMIF('Rate 34 - Cotton Gin'!E40:E51,"On",'Rate 34 - Cotton Gin'!G40:G51)*E448)+(SUMIF('Rate 34 - Cotton Gin'!E40:E47,"Off",'Rate 34 - Cotton Gin'!G40:G47)*E259)+('Rate 34 - Cotton Gin'!G48*E449)+('Rate 34 - Cotton Gin'!G49*E259)+('Rate 34 - Cotton Gin'!G35*E448)</f>
        <v>63469.440000000002</v>
      </c>
    </row>
    <row r="449" spans="1:6">
      <c r="A449" s="95">
        <f t="shared" si="58"/>
        <v>442</v>
      </c>
      <c r="B449" s="4"/>
      <c r="C449" s="5" t="s">
        <v>1033</v>
      </c>
      <c r="D449" s="5">
        <f>SUMIFS('Rate 34 - Cotton Gin'!$G$40:$G$51,'Rate 34 - Cotton Gin'!C40:C51,"May")+SUMIFS('Rate 34 - Cotton Gin'!$G$40:$G$51,'Rate 34 - Cotton Gin'!C40:C51,"Jun")+SUMIFS('Rate 34 - Cotton Gin'!$G$40:$G$51,'Rate 34 - Cotton Gin'!C40:C51,"Jul")+SUMIFS('Rate 34 - Cotton Gin'!$G$40:$G$51,'Rate 34 - Cotton Gin'!C40:C51,"Aug")</f>
        <v>136</v>
      </c>
      <c r="E449" s="96">
        <f>E258</f>
        <v>12.78</v>
      </c>
      <c r="F449" s="14">
        <f>(D449-'Rate 34 - Cotton Gin'!G44)*E258+('Rate 34 - Cotton Gin'!G44*E259)</f>
        <v>1606.5</v>
      </c>
    </row>
    <row r="450" spans="1:6">
      <c r="A450" s="95">
        <f t="shared" si="58"/>
        <v>443</v>
      </c>
      <c r="B450" s="4"/>
      <c r="C450" s="5" t="s">
        <v>834</v>
      </c>
      <c r="D450" s="5">
        <f>SUM('Rate 34 - Cotton Gin'!O35:R35)</f>
        <v>2795.8260000000005</v>
      </c>
      <c r="E450" s="6">
        <f>'Rate 34 - Cotton Gin'!H15</f>
        <v>-4.5515E-2</v>
      </c>
      <c r="F450" s="14">
        <f>D450*E450</f>
        <v>-127.25202039000003</v>
      </c>
    </row>
    <row r="451" spans="1:6">
      <c r="A451" s="95">
        <f t="shared" si="58"/>
        <v>444</v>
      </c>
      <c r="B451" s="4"/>
      <c r="C451" s="5" t="s">
        <v>835</v>
      </c>
      <c r="D451" s="5">
        <f>SUM('Rate 34 - Cotton Gin'!O52:R52)</f>
        <v>121919.36639000001</v>
      </c>
      <c r="E451" s="6">
        <f>'Rate 34 - Cotton Gin'!I15</f>
        <v>-4.5515E-2</v>
      </c>
      <c r="F451" s="14">
        <f>D451*E451</f>
        <v>-5549.1599612408509</v>
      </c>
    </row>
    <row r="452" spans="1:6">
      <c r="A452" s="95">
        <f t="shared" si="58"/>
        <v>445</v>
      </c>
      <c r="B452" s="4"/>
      <c r="C452" s="4" t="s">
        <v>1034</v>
      </c>
      <c r="D452" s="4">
        <f>'Rate 34 - Cotton Gin'!G35</f>
        <v>174</v>
      </c>
      <c r="E452" s="9">
        <f>'Rate 34 - Cotton Gin'!H19</f>
        <v>0.02</v>
      </c>
      <c r="F452" s="7">
        <f t="shared" ref="F452" si="59">D452*E452</f>
        <v>3.48</v>
      </c>
    </row>
    <row r="453" spans="1:6">
      <c r="A453" s="95">
        <f t="shared" si="58"/>
        <v>446</v>
      </c>
      <c r="B453" s="4"/>
      <c r="C453" s="4" t="s">
        <v>1036</v>
      </c>
      <c r="D453" s="4">
        <f>'Rate 34 - Cotton Gin'!G52</f>
        <v>5730</v>
      </c>
      <c r="E453" s="9">
        <f>'Rate 34 - Cotton Gin'!H19</f>
        <v>0.02</v>
      </c>
      <c r="F453" s="7">
        <f>D453*E453</f>
        <v>114.60000000000001</v>
      </c>
    </row>
    <row r="454" spans="1:6">
      <c r="A454" s="95">
        <f t="shared" si="58"/>
        <v>447</v>
      </c>
      <c r="B454" s="4"/>
      <c r="C454" s="4" t="s">
        <v>1035</v>
      </c>
      <c r="D454" s="4">
        <f>'Rate 34 - Cotton Gin'!G35</f>
        <v>174</v>
      </c>
      <c r="E454" s="9">
        <f>'Rate 34 - Cotton Gin'!H18</f>
        <v>2.34</v>
      </c>
      <c r="F454" s="7">
        <f>D454*E454</f>
        <v>407.15999999999997</v>
      </c>
    </row>
    <row r="455" spans="1:6">
      <c r="A455" s="95">
        <f t="shared" si="58"/>
        <v>448</v>
      </c>
      <c r="B455" s="4"/>
      <c r="C455" s="4" t="s">
        <v>1037</v>
      </c>
      <c r="D455" s="4">
        <f>'Rate 34 - Cotton Gin'!G52</f>
        <v>5730</v>
      </c>
      <c r="E455" s="9">
        <f>'Rate 34 - Cotton Gin'!H18</f>
        <v>2.34</v>
      </c>
      <c r="F455" s="7">
        <f t="shared" ref="F455" si="60">D455*E455</f>
        <v>13408.199999999999</v>
      </c>
    </row>
    <row r="456" spans="1:6">
      <c r="A456" s="95">
        <f t="shared" si="58"/>
        <v>449</v>
      </c>
      <c r="B456" s="4"/>
      <c r="C456" s="4" t="s">
        <v>108</v>
      </c>
      <c r="D456" s="11">
        <f>SUM(D440:D447)</f>
        <v>1596380</v>
      </c>
      <c r="E456" s="96"/>
      <c r="F456" s="12">
        <f>SUM(F437:F455)</f>
        <v>132972.22040836915</v>
      </c>
    </row>
    <row r="457" spans="1:6" ht="25" customHeight="1">
      <c r="A457" s="95">
        <f t="shared" si="58"/>
        <v>450</v>
      </c>
      <c r="B457" s="4" t="s">
        <v>595</v>
      </c>
      <c r="D457" s="4"/>
      <c r="E457" s="96"/>
      <c r="F457" s="4"/>
    </row>
    <row r="458" spans="1:6">
      <c r="A458" s="95">
        <f t="shared" si="58"/>
        <v>451</v>
      </c>
      <c r="B458" s="4"/>
      <c r="C458" s="5" t="s">
        <v>31</v>
      </c>
      <c r="D458" s="5">
        <f>'Rate 41 - City &amp; County'!F35</f>
        <v>9996</v>
      </c>
      <c r="E458" s="96">
        <f>'Rate 41 - City &amp; County'!H8</f>
        <v>21.64</v>
      </c>
      <c r="F458" s="7">
        <f>D458*E458</f>
        <v>216313.44</v>
      </c>
    </row>
    <row r="459" spans="1:6">
      <c r="A459" s="95">
        <f t="shared" si="58"/>
        <v>452</v>
      </c>
      <c r="B459" s="4"/>
      <c r="C459" s="111" t="s">
        <v>1048</v>
      </c>
      <c r="D459" s="5">
        <f>SUMIF('Rate 41 - City &amp; County'!$E$23:$E$34,'Rate 41 - City &amp; County'!E9,'Rate 41 - City &amp; County'!$G$23:$G$34)</f>
        <v>299583</v>
      </c>
      <c r="E459" s="96">
        <f>'Rate 41 - City &amp; County'!H9</f>
        <v>21.36</v>
      </c>
      <c r="F459" s="7">
        <f>D459*E459</f>
        <v>6399092.8799999999</v>
      </c>
    </row>
    <row r="460" spans="1:6">
      <c r="A460" s="95">
        <f t="shared" si="58"/>
        <v>453</v>
      </c>
      <c r="B460" s="4"/>
      <c r="C460" s="4" t="s">
        <v>594</v>
      </c>
      <c r="D460" s="5">
        <f>SUMIF('Rate 41 - City &amp; County'!$E$23:$E$34,'Rate 41 - City &amp; County'!E10,'Rate 41 - City &amp; County'!$I$23:$I$34)</f>
        <v>10292641.775754932</v>
      </c>
      <c r="E460" s="6">
        <f>'Rate 41 - City &amp; County'!H10</f>
        <v>9.9169999999999994E-2</v>
      </c>
      <c r="F460" s="7">
        <f>D460*E460</f>
        <v>1020721.2849016166</v>
      </c>
    </row>
    <row r="461" spans="1:6">
      <c r="A461" s="95">
        <f t="shared" si="58"/>
        <v>454</v>
      </c>
      <c r="B461" s="4"/>
      <c r="C461" s="4" t="s">
        <v>580</v>
      </c>
      <c r="D461" s="5">
        <f>SUMIF('Rate 41 - City &amp; County'!$E$23:$E$34,'Rate 41 - City &amp; County'!E11,'Rate 41 - City &amp; County'!$J$23:$J$34)</f>
        <v>83347990.224245057</v>
      </c>
      <c r="E461" s="6">
        <f>'Rate 41 - City &amp; County'!H11</f>
        <v>3.236E-2</v>
      </c>
      <c r="F461" s="7">
        <f>D461*E461</f>
        <v>2697140.9636565698</v>
      </c>
    </row>
    <row r="462" spans="1:6">
      <c r="A462" s="95">
        <f t="shared" si="58"/>
        <v>455</v>
      </c>
      <c r="B462" s="4"/>
      <c r="C462" s="111" t="s">
        <v>1027</v>
      </c>
      <c r="D462" s="5">
        <f>'Rate 41 - City &amp; County'!G35-D459</f>
        <v>255771</v>
      </c>
      <c r="E462" s="96">
        <f>'Rate 41 - City &amp; County'!H12</f>
        <v>17.73</v>
      </c>
      <c r="F462" s="7">
        <f>D462*E462</f>
        <v>4534819.83</v>
      </c>
    </row>
    <row r="463" spans="1:6">
      <c r="A463" s="95">
        <f t="shared" si="58"/>
        <v>456</v>
      </c>
      <c r="B463" s="4"/>
      <c r="C463" s="4" t="s">
        <v>1046</v>
      </c>
      <c r="D463" s="5">
        <f>'Rate 41 - City &amp; County'!I35-D460</f>
        <v>10295167.549412102</v>
      </c>
      <c r="E463" s="6">
        <f>'Rate 41 - City &amp; County'!H13</f>
        <v>8.4169999999999995E-2</v>
      </c>
      <c r="F463" s="7">
        <f t="shared" ref="F463:F464" si="61">ROUND(D463*E463,0)</f>
        <v>866544</v>
      </c>
    </row>
    <row r="464" spans="1:6">
      <c r="A464" s="95">
        <f t="shared" si="58"/>
        <v>457</v>
      </c>
      <c r="B464" s="4"/>
      <c r="C464" s="4" t="s">
        <v>1047</v>
      </c>
      <c r="D464" s="5">
        <f>'Rate 41 - City &amp; County'!J35-D461</f>
        <v>68905800.450587943</v>
      </c>
      <c r="E464" s="6">
        <f>'Rate 41 - City &amp; County'!H14</f>
        <v>1.736E-2</v>
      </c>
      <c r="F464" s="14">
        <f t="shared" si="61"/>
        <v>1196205</v>
      </c>
    </row>
    <row r="465" spans="1:6">
      <c r="A465" s="95">
        <f t="shared" si="58"/>
        <v>458</v>
      </c>
      <c r="B465" s="4"/>
      <c r="C465" s="4" t="s">
        <v>658</v>
      </c>
      <c r="D465" s="5">
        <f>F465/E465</f>
        <v>12</v>
      </c>
      <c r="E465" s="9">
        <f>F465/12</f>
        <v>22.583333333333332</v>
      </c>
      <c r="F465" s="14">
        <f>ROUND('Rate 41 - City &amp; County'!O35,0)</f>
        <v>271</v>
      </c>
    </row>
    <row r="466" spans="1:6">
      <c r="A466" s="95">
        <f t="shared" si="58"/>
        <v>459</v>
      </c>
      <c r="B466" s="4"/>
      <c r="C466" s="4" t="s">
        <v>825</v>
      </c>
      <c r="D466" s="5">
        <f>SUM('Rate 41 - City &amp; County'!N35:R35)</f>
        <v>16931108.007014409</v>
      </c>
      <c r="E466" s="6">
        <f>'Rate 41 - City &amp; County'!H17</f>
        <v>-4.5515E-2</v>
      </c>
      <c r="F466" s="14">
        <f>ROUND(D466*E466,0)</f>
        <v>-770619</v>
      </c>
    </row>
    <row r="467" spans="1:6">
      <c r="A467" s="95">
        <f t="shared" si="58"/>
        <v>460</v>
      </c>
      <c r="B467" s="4"/>
      <c r="C467" s="4" t="s">
        <v>872</v>
      </c>
      <c r="D467" s="5">
        <f>'Rate 41 - City &amp; County'!G35</f>
        <v>555354</v>
      </c>
      <c r="E467" s="6">
        <f>'Rate 41 - City &amp; County'!R18</f>
        <v>0.54</v>
      </c>
      <c r="F467" s="14">
        <f>D467*E467</f>
        <v>299891.16000000003</v>
      </c>
    </row>
    <row r="468" spans="1:6">
      <c r="A468" s="95">
        <f t="shared" si="58"/>
        <v>461</v>
      </c>
      <c r="B468" s="4"/>
      <c r="C468" s="4" t="s">
        <v>873</v>
      </c>
      <c r="D468" s="5">
        <f>'Rate 41 - City &amp; County'!G35</f>
        <v>555354</v>
      </c>
      <c r="E468" s="6">
        <f>'Rate 41 - City &amp; County'!R17</f>
        <v>1.49</v>
      </c>
      <c r="F468" s="14">
        <f>D468*E468</f>
        <v>827477.46</v>
      </c>
    </row>
    <row r="469" spans="1:6">
      <c r="A469" s="95">
        <f t="shared" si="58"/>
        <v>462</v>
      </c>
      <c r="B469" s="4"/>
      <c r="C469" s="4" t="s">
        <v>826</v>
      </c>
      <c r="D469" s="5">
        <f>F469/E469</f>
        <v>14290500.35590327</v>
      </c>
      <c r="E469" s="6">
        <f>'Rate 41 - City &amp; County'!H20</f>
        <v>1.0770999999999999E-2</v>
      </c>
      <c r="F469" s="14">
        <f>'Rate 41 - City &amp; County'!V35</f>
        <v>153922.97933343411</v>
      </c>
    </row>
    <row r="470" spans="1:6">
      <c r="A470" s="95">
        <f t="shared" si="58"/>
        <v>463</v>
      </c>
      <c r="B470" s="4"/>
      <c r="C470" s="4" t="s">
        <v>114</v>
      </c>
      <c r="D470" s="11">
        <f>D460+D461+D464+D463</f>
        <v>172841600.00000003</v>
      </c>
      <c r="E470" s="308"/>
      <c r="F470" s="12">
        <f>SUM(F458:F469)</f>
        <v>17441780.99789162</v>
      </c>
    </row>
    <row r="471" spans="1:6" ht="25" customHeight="1">
      <c r="A471" s="95">
        <f t="shared" si="58"/>
        <v>464</v>
      </c>
      <c r="B471" s="4" t="s">
        <v>596</v>
      </c>
      <c r="D471" s="4"/>
      <c r="E471" s="96"/>
      <c r="F471" s="4"/>
    </row>
    <row r="472" spans="1:6">
      <c r="A472" s="95">
        <f t="shared" si="58"/>
        <v>465</v>
      </c>
      <c r="B472" s="4"/>
      <c r="C472" s="5" t="s">
        <v>31</v>
      </c>
      <c r="D472" s="5">
        <f>'Rate 41 - City &amp; County'!F51</f>
        <v>156</v>
      </c>
      <c r="E472" s="96">
        <f>'Rate 41 - City &amp; County'!I8</f>
        <v>21.64</v>
      </c>
      <c r="F472" s="7">
        <f t="shared" ref="F472:F481" si="62">D472*E472</f>
        <v>3375.84</v>
      </c>
    </row>
    <row r="473" spans="1:6">
      <c r="A473" s="95">
        <f t="shared" si="58"/>
        <v>466</v>
      </c>
      <c r="B473" s="4"/>
      <c r="C473" s="111" t="s">
        <v>1048</v>
      </c>
      <c r="D473" s="5">
        <f>SUMIF('Rate 41 - City &amp; County'!$E$39:$E$50,'Rate 41 - City &amp; County'!E9,'Rate 41 - City &amp; County'!$G$39:$G$50)</f>
        <v>34607</v>
      </c>
      <c r="E473" s="96">
        <f>'Rate 41 - City &amp; County'!I9</f>
        <v>19.95</v>
      </c>
      <c r="F473" s="7">
        <f t="shared" si="62"/>
        <v>690409.65</v>
      </c>
    </row>
    <row r="474" spans="1:6">
      <c r="A474" s="95">
        <f t="shared" si="58"/>
        <v>467</v>
      </c>
      <c r="B474" s="4"/>
      <c r="C474" s="4" t="s">
        <v>594</v>
      </c>
      <c r="D474" s="5">
        <f>SUMIF('Rate 41 - City &amp; County'!$E$39:$E$50,'Rate 41 - City &amp; County'!E10,'Rate 41 - City &amp; County'!$I$39:$I$50)</f>
        <v>206800</v>
      </c>
      <c r="E474" s="6">
        <f>'Rate 41 - City &amp; County'!I10</f>
        <v>9.7519999999999996E-2</v>
      </c>
      <c r="F474" s="7">
        <f t="shared" si="62"/>
        <v>20167.135999999999</v>
      </c>
    </row>
    <row r="475" spans="1:6">
      <c r="A475" s="95">
        <f t="shared" si="58"/>
        <v>468</v>
      </c>
      <c r="B475" s="4"/>
      <c r="C475" s="4" t="s">
        <v>580</v>
      </c>
      <c r="D475" s="5">
        <f>SUMIF('Rate 41 - City &amp; County'!$E$39:$E$50,'Rate 41 - City &amp; County'!E11,'Rate 41 - City &amp; County'!$J$39:$J$50)</f>
        <v>14386847</v>
      </c>
      <c r="E475" s="6">
        <f>'Rate 41 - City &amp; County'!I11</f>
        <v>3.209E-2</v>
      </c>
      <c r="F475" s="7">
        <f t="shared" si="62"/>
        <v>461673.92022999999</v>
      </c>
    </row>
    <row r="476" spans="1:6">
      <c r="A476" s="95">
        <f t="shared" si="58"/>
        <v>469</v>
      </c>
      <c r="B476" s="4"/>
      <c r="C476" s="111" t="s">
        <v>1027</v>
      </c>
      <c r="D476" s="5">
        <f>'Rate 41 - City &amp; County'!G51-D473</f>
        <v>28619</v>
      </c>
      <c r="E476" s="96">
        <f>'Rate 41 - City &amp; County'!I12</f>
        <v>16.32</v>
      </c>
      <c r="F476" s="7">
        <f t="shared" si="62"/>
        <v>467062.08</v>
      </c>
    </row>
    <row r="477" spans="1:6">
      <c r="A477" s="95">
        <f t="shared" si="58"/>
        <v>470</v>
      </c>
      <c r="B477" s="4"/>
      <c r="C477" s="4" t="s">
        <v>1046</v>
      </c>
      <c r="D477" s="5">
        <f>'Rate 41 - City &amp; County'!I51-D474</f>
        <v>215950</v>
      </c>
      <c r="E477" s="6">
        <f>'Rate 41 - City &amp; County'!I13</f>
        <v>8.2519999999999996E-2</v>
      </c>
      <c r="F477" s="7">
        <f t="shared" si="62"/>
        <v>17820.194</v>
      </c>
    </row>
    <row r="478" spans="1:6">
      <c r="A478" s="95">
        <f t="shared" si="58"/>
        <v>471</v>
      </c>
      <c r="B478" s="4"/>
      <c r="C478" s="4" t="s">
        <v>1047</v>
      </c>
      <c r="D478" s="5">
        <f>'Rate 41 - City &amp; County'!J51-D475</f>
        <v>12424020</v>
      </c>
      <c r="E478" s="6">
        <f>'Rate 41 - City &amp; County'!I14</f>
        <v>1.7080000000000001E-2</v>
      </c>
      <c r="F478" s="14">
        <f t="shared" si="62"/>
        <v>212202.26160000003</v>
      </c>
    </row>
    <row r="479" spans="1:6">
      <c r="A479" s="95">
        <f t="shared" si="58"/>
        <v>472</v>
      </c>
      <c r="B479" s="4"/>
      <c r="C479" s="4" t="s">
        <v>825</v>
      </c>
      <c r="D479" s="5">
        <f>SUM('Rate 41 - City &amp; County'!N51:R51)</f>
        <v>1872711.0818300003</v>
      </c>
      <c r="E479" s="6">
        <f>'Rate 41 - City &amp; County'!$H$17</f>
        <v>-4.5515E-2</v>
      </c>
      <c r="F479" s="14">
        <f t="shared" si="62"/>
        <v>-85236.444889492457</v>
      </c>
    </row>
    <row r="480" spans="1:6">
      <c r="A480" s="95">
        <f t="shared" si="58"/>
        <v>473</v>
      </c>
      <c r="B480" s="4"/>
      <c r="C480" s="4" t="s">
        <v>872</v>
      </c>
      <c r="D480" s="5">
        <f>'Rate 41 - City &amp; County'!G51</f>
        <v>63226</v>
      </c>
      <c r="E480" s="6">
        <f>'Rate 41 - City &amp; County'!R18</f>
        <v>0.54</v>
      </c>
      <c r="F480" s="14">
        <f t="shared" si="62"/>
        <v>34142.04</v>
      </c>
    </row>
    <row r="481" spans="1:6">
      <c r="A481" s="95">
        <f t="shared" si="58"/>
        <v>474</v>
      </c>
      <c r="B481" s="4"/>
      <c r="C481" s="4" t="s">
        <v>873</v>
      </c>
      <c r="D481" s="5">
        <f>'Rate 41 - City &amp; County'!G51</f>
        <v>63226</v>
      </c>
      <c r="E481" s="6">
        <f>'Rate 41 - City &amp; County'!R17</f>
        <v>1.49</v>
      </c>
      <c r="F481" s="14">
        <f t="shared" si="62"/>
        <v>94206.74</v>
      </c>
    </row>
    <row r="482" spans="1:6">
      <c r="A482" s="95">
        <f t="shared" si="58"/>
        <v>475</v>
      </c>
      <c r="B482" s="4"/>
      <c r="C482" s="4" t="s">
        <v>826</v>
      </c>
      <c r="D482" s="5">
        <f>F482/E482</f>
        <v>2053864.3798967069</v>
      </c>
      <c r="E482" s="6">
        <f>'Rate 41 - City &amp; County'!$J$20*'Rate 41 - City &amp; County'!$H$20</f>
        <v>7.7266232744095621E-3</v>
      </c>
      <c r="F482" s="14">
        <f>'Rate 41 - City &amp; County'!V51</f>
        <v>15869.436320190658</v>
      </c>
    </row>
    <row r="483" spans="1:6">
      <c r="A483" s="95">
        <f t="shared" si="58"/>
        <v>476</v>
      </c>
      <c r="B483" s="4"/>
      <c r="C483" s="4" t="s">
        <v>114</v>
      </c>
      <c r="D483" s="11">
        <f>D474+D475+D478+D477</f>
        <v>27233617</v>
      </c>
      <c r="E483" s="308"/>
      <c r="F483" s="12">
        <f>SUM(F472:F482)</f>
        <v>1931692.8532606983</v>
      </c>
    </row>
    <row r="484" spans="1:6">
      <c r="A484" s="95">
        <f t="shared" si="58"/>
        <v>477</v>
      </c>
      <c r="B484" s="4"/>
      <c r="C484" s="4" t="s">
        <v>108</v>
      </c>
      <c r="D484" s="11">
        <f>D470+D483</f>
        <v>200075217.00000003</v>
      </c>
      <c r="E484" s="96" t="s">
        <v>0</v>
      </c>
      <c r="F484" s="12">
        <f>F470+F483</f>
        <v>19373473.851152319</v>
      </c>
    </row>
    <row r="485" spans="1:6" ht="25" customHeight="1" thickBot="1">
      <c r="A485" s="95">
        <f>A484+1</f>
        <v>478</v>
      </c>
      <c r="B485" s="4" t="s">
        <v>115</v>
      </c>
      <c r="C485" s="4" t="s">
        <v>108</v>
      </c>
      <c r="D485" s="309">
        <f>SUMIF($C$8:$C$484,$C$485,D8:D484)</f>
        <v>6042182127.4791536</v>
      </c>
      <c r="E485" s="4"/>
      <c r="F485" s="310">
        <f>SUMIF($C$19:$C$484,$C$485,F19:F484)</f>
        <v>543711313.59237695</v>
      </c>
    </row>
    <row r="486" spans="1:6" ht="25" customHeight="1">
      <c r="A486" s="95">
        <f t="shared" ref="A486:A522" si="63">A485+1</f>
        <v>479</v>
      </c>
      <c r="B486" s="4" t="s">
        <v>591</v>
      </c>
      <c r="C486" s="4"/>
      <c r="D486" s="4"/>
      <c r="E486" s="4"/>
      <c r="F486" s="4"/>
    </row>
    <row r="487" spans="1:6">
      <c r="A487" s="95">
        <f t="shared" si="63"/>
        <v>480</v>
      </c>
      <c r="B487" s="4"/>
      <c r="C487" s="4" t="s">
        <v>111</v>
      </c>
      <c r="D487" s="5">
        <f>'Rate 38 - Interruptible'!G35</f>
        <v>0</v>
      </c>
      <c r="E487" s="9">
        <f>'Rate 38 - Interruptible'!H9</f>
        <v>4.9000000000000004</v>
      </c>
      <c r="F487" s="7">
        <f>D487*E487</f>
        <v>0</v>
      </c>
    </row>
    <row r="488" spans="1:6">
      <c r="A488" s="95">
        <f t="shared" si="63"/>
        <v>481</v>
      </c>
      <c r="B488" s="4"/>
      <c r="C488" s="4" t="s">
        <v>112</v>
      </c>
      <c r="D488" s="5">
        <f>'Rate 38 - Interruptible'!I35</f>
        <v>0</v>
      </c>
      <c r="E488" s="6">
        <f>'Rate 38 - Interruptible'!H10</f>
        <v>5.0200000000000002E-3</v>
      </c>
      <c r="F488" s="7">
        <f>D488*E488</f>
        <v>0</v>
      </c>
    </row>
    <row r="489" spans="1:6">
      <c r="A489" s="95">
        <f t="shared" si="63"/>
        <v>482</v>
      </c>
      <c r="B489" s="4"/>
      <c r="C489" s="4" t="s">
        <v>137</v>
      </c>
      <c r="D489" s="5">
        <f>'Rate 38 - Interruptible'!H35</f>
        <v>0</v>
      </c>
      <c r="E489" s="9">
        <f>E487</f>
        <v>4.9000000000000004</v>
      </c>
      <c r="F489" s="7">
        <f>D489*E489</f>
        <v>0</v>
      </c>
    </row>
    <row r="490" spans="1:6">
      <c r="A490" s="95">
        <f t="shared" si="63"/>
        <v>483</v>
      </c>
      <c r="B490" s="4"/>
      <c r="C490" s="4" t="s">
        <v>826</v>
      </c>
      <c r="D490" s="5">
        <f>F490/E490</f>
        <v>0</v>
      </c>
      <c r="E490" s="9">
        <f>'Rate 38 - Interruptible'!F14</f>
        <v>1.0770999999999999E-2</v>
      </c>
      <c r="F490" s="7">
        <v>0</v>
      </c>
    </row>
    <row r="491" spans="1:6">
      <c r="A491" s="95">
        <f t="shared" si="63"/>
        <v>484</v>
      </c>
      <c r="B491" s="4"/>
      <c r="C491" s="4" t="s">
        <v>114</v>
      </c>
      <c r="D491" s="11">
        <f>D488</f>
        <v>0</v>
      </c>
      <c r="E491" s="4"/>
      <c r="F491" s="12">
        <f>SUM(F487:F489)</f>
        <v>0</v>
      </c>
    </row>
    <row r="492" spans="1:6" ht="25" customHeight="1">
      <c r="A492" s="95">
        <f t="shared" si="63"/>
        <v>485</v>
      </c>
      <c r="B492" s="4" t="s">
        <v>592</v>
      </c>
      <c r="C492" s="4"/>
      <c r="D492" s="4"/>
      <c r="E492" s="4"/>
      <c r="F492" s="4"/>
    </row>
    <row r="493" spans="1:6">
      <c r="A493" s="95">
        <f t="shared" si="63"/>
        <v>486</v>
      </c>
      <c r="B493" s="4"/>
      <c r="C493" s="4" t="s">
        <v>111</v>
      </c>
      <c r="D493" s="5">
        <f>'Rate 38 - Interruptible'!G52</f>
        <v>108733</v>
      </c>
      <c r="E493" s="9">
        <f>'Rate 38 - Interruptible'!I9</f>
        <v>4.59</v>
      </c>
      <c r="F493" s="7">
        <f>D493*E493</f>
        <v>499084.47</v>
      </c>
    </row>
    <row r="494" spans="1:6">
      <c r="A494" s="95">
        <f t="shared" si="63"/>
        <v>487</v>
      </c>
      <c r="B494" s="4"/>
      <c r="C494" s="4" t="s">
        <v>112</v>
      </c>
      <c r="D494" s="5">
        <f>'Rate 38 - Interruptible'!I52</f>
        <v>52975942</v>
      </c>
      <c r="E494" s="6">
        <f>'Rate 38 - Interruptible'!I10</f>
        <v>4.9100000000000003E-3</v>
      </c>
      <c r="F494" s="7">
        <f>D494*E494</f>
        <v>260111.87522000002</v>
      </c>
    </row>
    <row r="495" spans="1:6">
      <c r="A495" s="95">
        <f t="shared" si="63"/>
        <v>488</v>
      </c>
      <c r="B495" s="4"/>
      <c r="C495" s="4" t="s">
        <v>137</v>
      </c>
      <c r="D495" s="5">
        <f>'Rate 38 - Interruptible'!H52</f>
        <v>2281</v>
      </c>
      <c r="E495" s="6">
        <f>E493</f>
        <v>4.59</v>
      </c>
      <c r="F495" s="7">
        <f>D495*E495</f>
        <v>10469.789999999999</v>
      </c>
    </row>
    <row r="496" spans="1:6">
      <c r="A496" s="95">
        <f t="shared" si="63"/>
        <v>489</v>
      </c>
      <c r="B496" s="4"/>
      <c r="C496" s="4" t="s">
        <v>826</v>
      </c>
      <c r="D496" s="5">
        <f>F496/E496</f>
        <v>1213623.4229124016</v>
      </c>
      <c r="E496" s="6">
        <f>'Rate 38 - Interruptible'!F14</f>
        <v>1.0770999999999999E-2</v>
      </c>
      <c r="F496" s="7">
        <f>'Rate 38 - Interruptible'!R52</f>
        <v>13071.937888189477</v>
      </c>
    </row>
    <row r="497" spans="1:6">
      <c r="A497" s="95">
        <f t="shared" si="63"/>
        <v>490</v>
      </c>
      <c r="B497" s="4"/>
      <c r="C497" s="4" t="s">
        <v>114</v>
      </c>
      <c r="D497" s="11">
        <f>D494</f>
        <v>52975942</v>
      </c>
      <c r="E497" s="4"/>
      <c r="F497" s="12">
        <f>SUM(F493:F496)</f>
        <v>782738.07310818951</v>
      </c>
    </row>
    <row r="498" spans="1:6" ht="25" customHeight="1">
      <c r="A498" s="95">
        <f t="shared" si="63"/>
        <v>491</v>
      </c>
      <c r="B498" s="4" t="s">
        <v>593</v>
      </c>
      <c r="C498" s="4"/>
      <c r="D498" s="4"/>
      <c r="E498" s="4"/>
      <c r="F498" s="4"/>
    </row>
    <row r="499" spans="1:6">
      <c r="A499" s="95">
        <f t="shared" si="63"/>
        <v>492</v>
      </c>
      <c r="B499" s="4"/>
      <c r="C499" s="4" t="s">
        <v>111</v>
      </c>
      <c r="D499" s="5">
        <f>'Rate 38 - Interruptible'!G69</f>
        <v>781240</v>
      </c>
      <c r="E499" s="9">
        <f>'Rate 38 - Interruptible'!J9</f>
        <v>2.16</v>
      </c>
      <c r="F499" s="7">
        <f>D499*E499</f>
        <v>1687478.4000000001</v>
      </c>
    </row>
    <row r="500" spans="1:6">
      <c r="A500" s="95">
        <f t="shared" si="63"/>
        <v>493</v>
      </c>
      <c r="B500" s="4"/>
      <c r="C500" s="4" t="s">
        <v>112</v>
      </c>
      <c r="D500" s="5">
        <f>'Rate 38 - Interruptible'!I69</f>
        <v>340037058</v>
      </c>
      <c r="E500" s="6">
        <f>'Rate 38 - Interruptible'!J10</f>
        <v>4.79E-3</v>
      </c>
      <c r="F500" s="7">
        <f>D500*E500</f>
        <v>1628777.5078199999</v>
      </c>
    </row>
    <row r="501" spans="1:6">
      <c r="A501" s="95">
        <f t="shared" si="63"/>
        <v>494</v>
      </c>
      <c r="B501" s="4"/>
      <c r="C501" s="4" t="s">
        <v>137</v>
      </c>
      <c r="D501" s="5">
        <f>'Rate 38 - Interruptible'!H69</f>
        <v>22399</v>
      </c>
      <c r="E501" s="9">
        <f>E499</f>
        <v>2.16</v>
      </c>
      <c r="F501" s="7">
        <f>D501*E501</f>
        <v>48381.840000000004</v>
      </c>
    </row>
    <row r="502" spans="1:6">
      <c r="A502" s="95">
        <f t="shared" si="63"/>
        <v>495</v>
      </c>
      <c r="B502" s="4"/>
      <c r="C502" s="4" t="s">
        <v>826</v>
      </c>
      <c r="D502" s="5">
        <f>F502/E502</f>
        <v>2503722.6381219425</v>
      </c>
      <c r="E502" s="9">
        <f>'Rate 38 - Interruptible'!I19</f>
        <v>1.0770999999999999E-2</v>
      </c>
      <c r="F502" s="7">
        <f>'Rate 38 - Interruptible'!R69</f>
        <v>26967.596535211444</v>
      </c>
    </row>
    <row r="503" spans="1:6">
      <c r="A503" s="95">
        <f t="shared" si="63"/>
        <v>496</v>
      </c>
      <c r="B503" s="4"/>
      <c r="C503" s="4" t="s">
        <v>114</v>
      </c>
      <c r="D503" s="11">
        <f>D500</f>
        <v>340037058</v>
      </c>
      <c r="E503" s="4"/>
      <c r="F503" s="58">
        <f>ROUND(SUM(F499:F502),0)</f>
        <v>3391605</v>
      </c>
    </row>
    <row r="504" spans="1:6">
      <c r="A504" s="95">
        <f t="shared" si="63"/>
        <v>497</v>
      </c>
      <c r="B504" s="4"/>
      <c r="C504" s="4" t="s">
        <v>108</v>
      </c>
      <c r="D504" s="11">
        <f>D491+D497+D503</f>
        <v>393013000</v>
      </c>
      <c r="E504" s="96" t="s">
        <v>0</v>
      </c>
      <c r="F504" s="12">
        <f>F491+F497+F503</f>
        <v>4174343.0731081897</v>
      </c>
    </row>
    <row r="505" spans="1:6" ht="25" customHeight="1">
      <c r="A505" s="95">
        <f t="shared" si="63"/>
        <v>498</v>
      </c>
      <c r="B505" s="4" t="s">
        <v>598</v>
      </c>
      <c r="C505" s="4"/>
      <c r="D505" s="4"/>
      <c r="E505" s="96"/>
      <c r="F505" s="4"/>
    </row>
    <row r="506" spans="1:6">
      <c r="A506" s="95">
        <f t="shared" si="63"/>
        <v>499</v>
      </c>
      <c r="B506" s="4"/>
      <c r="C506" s="4" t="s">
        <v>31</v>
      </c>
      <c r="D506" s="5">
        <v>0</v>
      </c>
      <c r="E506" s="96">
        <f>E302</f>
        <v>200</v>
      </c>
      <c r="F506" s="7">
        <f t="shared" ref="F506:F510" si="64">D506*E506</f>
        <v>0</v>
      </c>
    </row>
    <row r="507" spans="1:6">
      <c r="A507" s="95">
        <f t="shared" si="63"/>
        <v>500</v>
      </c>
      <c r="B507" s="4"/>
      <c r="C507" s="4" t="s">
        <v>111</v>
      </c>
      <c r="D507" s="5">
        <v>0</v>
      </c>
      <c r="E507" s="96">
        <f>E305</f>
        <v>21.87</v>
      </c>
      <c r="F507" s="7">
        <f t="shared" si="64"/>
        <v>0</v>
      </c>
    </row>
    <row r="508" spans="1:6">
      <c r="A508" s="95">
        <f t="shared" si="63"/>
        <v>501</v>
      </c>
      <c r="B508" s="4"/>
      <c r="C508" s="4" t="s">
        <v>587</v>
      </c>
      <c r="D508" s="5">
        <v>0</v>
      </c>
      <c r="E508" s="6">
        <f>E303</f>
        <v>0.11260000000000001</v>
      </c>
      <c r="F508" s="7">
        <f t="shared" si="64"/>
        <v>0</v>
      </c>
    </row>
    <row r="509" spans="1:6">
      <c r="A509" s="95">
        <f t="shared" si="63"/>
        <v>502</v>
      </c>
      <c r="B509" s="4"/>
      <c r="C509" s="4" t="s">
        <v>588</v>
      </c>
      <c r="D509" s="5">
        <v>0</v>
      </c>
      <c r="E509" s="6">
        <f>E304</f>
        <v>4.9100000000000003E-3</v>
      </c>
      <c r="F509" s="7">
        <f t="shared" si="64"/>
        <v>0</v>
      </c>
    </row>
    <row r="510" spans="1:6">
      <c r="A510" s="95">
        <f t="shared" si="63"/>
        <v>503</v>
      </c>
      <c r="B510" s="4"/>
      <c r="C510" s="4" t="s">
        <v>597</v>
      </c>
      <c r="D510" s="5">
        <v>0</v>
      </c>
      <c r="E510" s="96">
        <f>'Rate 45 - Sup, Maint, Backup'!H9</f>
        <v>3.29</v>
      </c>
      <c r="F510" s="7">
        <f t="shared" si="64"/>
        <v>0</v>
      </c>
    </row>
    <row r="511" spans="1:6">
      <c r="A511" s="95">
        <f t="shared" si="63"/>
        <v>504</v>
      </c>
      <c r="B511" s="4"/>
      <c r="C511" s="4" t="s">
        <v>826</v>
      </c>
      <c r="D511" s="5">
        <v>0</v>
      </c>
      <c r="E511" s="6">
        <f>'Rate 45 - Sup, Maint, Backup'!H18</f>
        <v>1.0770999999999999E-2</v>
      </c>
      <c r="F511" s="7">
        <f>D511*E511</f>
        <v>0</v>
      </c>
    </row>
    <row r="512" spans="1:6">
      <c r="A512" s="95">
        <f t="shared" si="63"/>
        <v>505</v>
      </c>
      <c r="B512" s="4"/>
      <c r="C512" s="4" t="s">
        <v>108</v>
      </c>
      <c r="D512" s="11">
        <f>D509+D508</f>
        <v>0</v>
      </c>
      <c r="E512" s="96"/>
      <c r="F512" s="12">
        <f>SUM(F506:F510)</f>
        <v>0</v>
      </c>
    </row>
    <row r="513" spans="1:6" ht="25" customHeight="1">
      <c r="A513" s="95">
        <f t="shared" si="63"/>
        <v>506</v>
      </c>
      <c r="B513" s="4" t="s">
        <v>599</v>
      </c>
      <c r="C513" s="4"/>
      <c r="D513" s="4"/>
      <c r="E513" s="96"/>
      <c r="F513" s="4"/>
    </row>
    <row r="514" spans="1:6">
      <c r="A514" s="95">
        <f t="shared" si="63"/>
        <v>507</v>
      </c>
      <c r="B514" s="4"/>
      <c r="C514" s="4" t="s">
        <v>31</v>
      </c>
      <c r="D514" s="5">
        <v>0</v>
      </c>
      <c r="E514" s="96">
        <f>E506</f>
        <v>200</v>
      </c>
      <c r="F514" s="7">
        <f t="shared" ref="F514:F518" si="65">D514*E514</f>
        <v>0</v>
      </c>
    </row>
    <row r="515" spans="1:6">
      <c r="A515" s="95">
        <f t="shared" si="63"/>
        <v>508</v>
      </c>
      <c r="B515" s="4"/>
      <c r="C515" s="4" t="s">
        <v>111</v>
      </c>
      <c r="D515" s="5">
        <v>0</v>
      </c>
      <c r="E515" s="96">
        <f>E507</f>
        <v>21.87</v>
      </c>
      <c r="F515" s="7">
        <f t="shared" si="65"/>
        <v>0</v>
      </c>
    </row>
    <row r="516" spans="1:6">
      <c r="A516" s="95">
        <f t="shared" si="63"/>
        <v>509</v>
      </c>
      <c r="B516" s="4"/>
      <c r="C516" s="4" t="s">
        <v>587</v>
      </c>
      <c r="D516" s="5">
        <f>'Rate 45 - Sup, Maint, Backup'!J52</f>
        <v>0</v>
      </c>
      <c r="E516" s="6">
        <f>E508</f>
        <v>0.11260000000000001</v>
      </c>
      <c r="F516" s="7">
        <f t="shared" si="65"/>
        <v>0</v>
      </c>
    </row>
    <row r="517" spans="1:6">
      <c r="A517" s="95">
        <f t="shared" si="63"/>
        <v>510</v>
      </c>
      <c r="B517" s="4"/>
      <c r="C517" s="4" t="s">
        <v>588</v>
      </c>
      <c r="D517" s="5">
        <f>'Rate 45 - Sup, Maint, Backup'!K52</f>
        <v>0</v>
      </c>
      <c r="E517" s="6">
        <f>E509</f>
        <v>4.9100000000000003E-3</v>
      </c>
      <c r="F517" s="7">
        <f t="shared" si="65"/>
        <v>0</v>
      </c>
    </row>
    <row r="518" spans="1:6">
      <c r="A518" s="95">
        <f t="shared" si="63"/>
        <v>511</v>
      </c>
      <c r="B518" s="4"/>
      <c r="C518" s="4" t="s">
        <v>597</v>
      </c>
      <c r="D518" s="5">
        <f>'Rate 45 - Sup, Maint, Backup'!H52</f>
        <v>9600</v>
      </c>
      <c r="E518" s="96">
        <f>E510</f>
        <v>3.29</v>
      </c>
      <c r="F518" s="7">
        <f t="shared" si="65"/>
        <v>31584</v>
      </c>
    </row>
    <row r="519" spans="1:6">
      <c r="A519" s="95">
        <f t="shared" si="63"/>
        <v>512</v>
      </c>
      <c r="B519" s="4"/>
      <c r="C519" s="4" t="s">
        <v>826</v>
      </c>
      <c r="D519" s="5">
        <f>F519/E519</f>
        <v>31752.026879999987</v>
      </c>
      <c r="E519" s="6">
        <f>'Rate 45 - Sup, Maint, Backup'!H18</f>
        <v>1.0770999999999999E-2</v>
      </c>
      <c r="F519" s="7">
        <f>'Rate 45 - Sup, Maint, Backup'!X52</f>
        <v>342.00108152447984</v>
      </c>
    </row>
    <row r="520" spans="1:6">
      <c r="A520" s="95">
        <f t="shared" si="63"/>
        <v>513</v>
      </c>
      <c r="B520" s="4"/>
      <c r="C520" s="4" t="s">
        <v>108</v>
      </c>
      <c r="D520" s="11">
        <f>D517+D516</f>
        <v>0</v>
      </c>
      <c r="E520" s="96"/>
      <c r="F520" s="12">
        <f>ROUND(SUM(F514:F519),0)</f>
        <v>31926</v>
      </c>
    </row>
    <row r="521" spans="1:6" ht="25" customHeight="1" thickBot="1">
      <c r="A521" s="95">
        <f t="shared" si="63"/>
        <v>514</v>
      </c>
      <c r="B521" s="4" t="s">
        <v>600</v>
      </c>
      <c r="C521" s="4" t="s">
        <v>108</v>
      </c>
      <c r="D521" s="311">
        <f>D504+D512+D520</f>
        <v>393013000</v>
      </c>
      <c r="E521" s="4"/>
      <c r="F521" s="312">
        <f>F504+F512+F520</f>
        <v>4206269.0731081897</v>
      </c>
    </row>
    <row r="522" spans="1:6" ht="25" customHeight="1" thickBot="1">
      <c r="A522" s="95">
        <f t="shared" si="63"/>
        <v>515</v>
      </c>
      <c r="B522" s="448" t="s">
        <v>118</v>
      </c>
      <c r="C522" s="448"/>
      <c r="D522" s="140">
        <f>D485+D521</f>
        <v>6435195127.4791536</v>
      </c>
      <c r="F522" s="141">
        <f>F485+F521</f>
        <v>547917582.66548514</v>
      </c>
    </row>
    <row r="523" spans="1:6" ht="13" thickTop="1"/>
    <row r="524" spans="1:6">
      <c r="A524" s="313" t="s">
        <v>119</v>
      </c>
      <c r="B524" s="8" t="s">
        <v>838</v>
      </c>
      <c r="E524" s="423" t="s">
        <v>113</v>
      </c>
    </row>
    <row r="525" spans="1:6">
      <c r="C525" s="8" t="s">
        <v>43</v>
      </c>
      <c r="E525" s="64">
        <f>_xlfn.SINGLE(SecFuel)</f>
        <v>1.239E-2</v>
      </c>
    </row>
    <row r="526" spans="1:6">
      <c r="C526" s="8" t="s">
        <v>47</v>
      </c>
      <c r="E526" s="64">
        <f>_xlfn.SINGLE(PriFuel)</f>
        <v>1.2101000000000001E-2</v>
      </c>
    </row>
    <row r="527" spans="1:6">
      <c r="C527" s="8" t="s">
        <v>103</v>
      </c>
      <c r="E527" s="64">
        <f>_xlfn.SINGLE(TrnFuel)</f>
        <v>1.1805E-2</v>
      </c>
    </row>
    <row r="529" spans="3:8">
      <c r="C529" s="313"/>
      <c r="D529" s="313"/>
      <c r="E529" s="313"/>
      <c r="F529" s="313"/>
      <c r="G529" s="313"/>
      <c r="H529" s="313"/>
    </row>
  </sheetData>
  <mergeCells count="1">
    <mergeCell ref="B522:C522"/>
  </mergeCells>
  <pageMargins left="0.7" right="0.7" top="0.75" bottom="0.75" header="0.3" footer="0.3"/>
  <pageSetup fitToHeight="5" orientation="portrait" r:id="rId1"/>
  <headerFooter>
    <oddHeader>&amp;RSOAH Docket No. 473-21-2606
PUC Docket No. 52195
OPUC's 1st, Q. No. OPUC 1-1
Page &amp;P of &amp;N
Attachment</oddHeader>
  </headerFooter>
  <rowBreaks count="1" manualBreakCount="1">
    <brk id="287" max="9" man="1"/>
  </rowBreaks>
  <ignoredErrors>
    <ignoredError sqref="F9 F22 F76 F136 D145 F119 D189 F172:F183 F309:F311 F357 D414 F446 D453:D454 F465 D194" formula="1"/>
    <ignoredError sqref="C407:C410 C404" unlockedFormula="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J529"/>
  <sheetViews>
    <sheetView view="pageLayout" zoomScaleNormal="100" workbookViewId="0">
      <selection activeCell="D6" sqref="D6"/>
    </sheetView>
  </sheetViews>
  <sheetFormatPr defaultColWidth="9.1796875" defaultRowHeight="12.5"/>
  <cols>
    <col min="1" max="1" width="6.1796875" style="8" customWidth="1"/>
    <col min="2" max="2" width="7.26953125" style="8" customWidth="1"/>
    <col min="3" max="3" width="57.453125" style="8" customWidth="1"/>
    <col min="4" max="4" width="18.81640625" style="8" bestFit="1" customWidth="1"/>
    <col min="5" max="5" width="12.26953125" style="8" customWidth="1"/>
    <col min="6" max="6" width="18.453125" style="8" bestFit="1" customWidth="1"/>
    <col min="7" max="16384" width="9.1796875" style="8"/>
  </cols>
  <sheetData>
    <row r="1" spans="1:6">
      <c r="A1" s="421" t="s">
        <v>34</v>
      </c>
      <c r="B1" s="4"/>
      <c r="C1" s="4"/>
      <c r="D1" s="4"/>
      <c r="E1" s="4"/>
    </row>
    <row r="2" spans="1:6">
      <c r="A2" s="421" t="s">
        <v>790</v>
      </c>
      <c r="B2" s="4"/>
      <c r="C2" s="4"/>
      <c r="D2" s="4"/>
      <c r="E2" s="4"/>
    </row>
    <row r="3" spans="1:6">
      <c r="A3" s="47" t="str">
        <f>'Annualized Data'!A3</f>
        <v>For the Test Year Period Ended Dec 2020</v>
      </c>
      <c r="B3" s="4"/>
      <c r="C3" s="4"/>
      <c r="D3" s="4"/>
      <c r="E3" s="4"/>
      <c r="F3" s="4"/>
    </row>
    <row r="4" spans="1:6">
      <c r="A4" s="4"/>
      <c r="B4" s="4"/>
      <c r="C4" s="4"/>
      <c r="D4" s="4" t="s">
        <v>0</v>
      </c>
      <c r="E4" s="95"/>
      <c r="F4" s="4"/>
    </row>
    <row r="5" spans="1:6">
      <c r="A5" s="4"/>
      <c r="B5" s="4"/>
      <c r="C5" s="4"/>
      <c r="D5" s="95"/>
      <c r="E5" s="95"/>
      <c r="F5" s="4"/>
    </row>
    <row r="6" spans="1:6" ht="25.5" customHeight="1">
      <c r="A6" s="295" t="s">
        <v>29</v>
      </c>
      <c r="B6" s="296" t="s">
        <v>56</v>
      </c>
      <c r="C6" s="295" t="s">
        <v>76</v>
      </c>
      <c r="D6" s="297" t="s">
        <v>116</v>
      </c>
      <c r="E6" s="297" t="s">
        <v>120</v>
      </c>
      <c r="F6" s="297" t="s">
        <v>81</v>
      </c>
    </row>
    <row r="7" spans="1:6" ht="25" customHeight="1">
      <c r="A7" s="95">
        <v>1</v>
      </c>
      <c r="B7" s="4" t="s">
        <v>107</v>
      </c>
      <c r="D7" s="4"/>
      <c r="E7" s="4"/>
      <c r="F7" s="4"/>
    </row>
    <row r="8" spans="1:6">
      <c r="A8" s="95">
        <f t="shared" ref="A8:A69" si="0">A7+1</f>
        <v>2</v>
      </c>
      <c r="B8" s="4"/>
      <c r="C8" s="4" t="s">
        <v>31</v>
      </c>
      <c r="D8" s="5">
        <f>'Rate 1 - Residential Weather'!F37</f>
        <v>3664944</v>
      </c>
      <c r="E8" s="96">
        <f>'Rate 1 - Residential'!H8</f>
        <v>8.25</v>
      </c>
      <c r="F8" s="7">
        <f>D8*E8</f>
        <v>30235788</v>
      </c>
    </row>
    <row r="9" spans="1:6">
      <c r="A9" s="95">
        <f t="shared" si="0"/>
        <v>3</v>
      </c>
      <c r="B9" s="4"/>
      <c r="C9" s="4" t="s">
        <v>937</v>
      </c>
      <c r="D9" s="57">
        <f>F9/E9</f>
        <v>122931.54545454546</v>
      </c>
      <c r="E9" s="96">
        <f>-E8</f>
        <v>-8.25</v>
      </c>
      <c r="F9" s="7">
        <f>'Rate 1 - Residential'!O37</f>
        <v>-1014185.25</v>
      </c>
    </row>
    <row r="10" spans="1:6">
      <c r="A10" s="95">
        <f t="shared" si="0"/>
        <v>4</v>
      </c>
      <c r="B10" s="4"/>
      <c r="C10" s="4" t="s">
        <v>938</v>
      </c>
      <c r="D10" s="57">
        <f>'Rate 1 - Residential Weather'!I37</f>
        <v>855819304</v>
      </c>
      <c r="E10" s="6">
        <f>'Rate 1 - Residential Weather'!H9</f>
        <v>9.8849999999999993E-2</v>
      </c>
      <c r="F10" s="7">
        <f t="shared" ref="F10:F15" si="1">D10*E10</f>
        <v>84597738.200399995</v>
      </c>
    </row>
    <row r="11" spans="1:6">
      <c r="A11" s="95">
        <f t="shared" si="0"/>
        <v>5</v>
      </c>
      <c r="B11" s="4"/>
      <c r="C11" s="4" t="s">
        <v>580</v>
      </c>
      <c r="D11" s="57">
        <f>'Rate 1 - Residential Weather'!J37</f>
        <v>727701979.54271507</v>
      </c>
      <c r="E11" s="298">
        <f>'Rate 1 - Residential Weather'!H10</f>
        <v>0.10385</v>
      </c>
      <c r="F11" s="7">
        <f t="shared" si="1"/>
        <v>75571850.575510964</v>
      </c>
    </row>
    <row r="12" spans="1:6">
      <c r="A12" s="95">
        <f t="shared" si="0"/>
        <v>6</v>
      </c>
      <c r="B12" s="4"/>
      <c r="C12" s="4" t="s">
        <v>939</v>
      </c>
      <c r="D12" s="57">
        <f>SUMIF('Rate 1 - Residential Weather'!E25:E36,'Rate 1 - Residential Weather'!E11,'Rate 1 - Residential Weather'!H25:H36)</f>
        <v>895330042.03851008</v>
      </c>
      <c r="E12" s="6">
        <f>'Rate 1 - Residential Weather'!H11</f>
        <v>8.8849999999999998E-2</v>
      </c>
      <c r="F12" s="7">
        <f t="shared" si="1"/>
        <v>79550074.235121623</v>
      </c>
    </row>
    <row r="13" spans="1:6">
      <c r="A13" s="95">
        <f>A12+1</f>
        <v>7</v>
      </c>
      <c r="B13" s="4"/>
      <c r="C13" s="4" t="s">
        <v>825</v>
      </c>
      <c r="D13" s="57">
        <f>SUM('Rate 1 - Residential Weather'!N37:S37)</f>
        <v>269829333.76103258</v>
      </c>
      <c r="E13" s="299">
        <f>'Rate 1 - Residential Weather'!H16</f>
        <v>-4.5515E-2</v>
      </c>
      <c r="F13" s="7">
        <f t="shared" si="1"/>
        <v>-12281282.126133397</v>
      </c>
    </row>
    <row r="14" spans="1:6">
      <c r="A14" s="95">
        <f t="shared" si="0"/>
        <v>8</v>
      </c>
      <c r="B14" s="4"/>
      <c r="C14" s="4" t="s">
        <v>872</v>
      </c>
      <c r="D14" s="57">
        <f>SUM(D10:D12)</f>
        <v>2478851325.5812254</v>
      </c>
      <c r="E14" s="6">
        <f>'Rate 1 - Residential Weather'!H21</f>
        <v>1.3799999999999999E-3</v>
      </c>
      <c r="F14" s="7">
        <f t="shared" si="1"/>
        <v>3420814.8293020907</v>
      </c>
    </row>
    <row r="15" spans="1:6">
      <c r="A15" s="95">
        <f t="shared" si="0"/>
        <v>9</v>
      </c>
      <c r="B15" s="4"/>
      <c r="C15" s="4" t="s">
        <v>873</v>
      </c>
      <c r="D15" s="57">
        <f>D14</f>
        <v>2478851325.5812254</v>
      </c>
      <c r="E15" s="6">
        <f>'Rate 1 - Residential Weather'!H20</f>
        <v>4.4000000000000003E-3</v>
      </c>
      <c r="F15" s="7">
        <f t="shared" si="1"/>
        <v>10906945.832557393</v>
      </c>
    </row>
    <row r="16" spans="1:6">
      <c r="A16" s="95">
        <f t="shared" si="0"/>
        <v>10</v>
      </c>
      <c r="B16" s="4"/>
      <c r="C16" s="4" t="s">
        <v>826</v>
      </c>
      <c r="D16" s="57">
        <f>F16/E16</f>
        <v>237065020.7272428</v>
      </c>
      <c r="E16" s="299">
        <f>'Rate 1 - Residential Weather'!H18</f>
        <v>1.0770999999999999E-2</v>
      </c>
      <c r="F16" s="7">
        <f>'Rate 1 - Residential Weather'!X37</f>
        <v>2553427.3382531321</v>
      </c>
    </row>
    <row r="17" spans="1:6">
      <c r="A17" s="95">
        <f t="shared" si="0"/>
        <v>11</v>
      </c>
      <c r="B17" s="4"/>
      <c r="C17" s="4" t="s">
        <v>876</v>
      </c>
      <c r="D17" s="57">
        <f>F17/E17</f>
        <v>50854.582480570032</v>
      </c>
      <c r="E17" s="6">
        <v>17.462890396146765</v>
      </c>
      <c r="F17" s="7">
        <f>'Rate 1 - Residential Weather'!P37</f>
        <v>888068</v>
      </c>
    </row>
    <row r="18" spans="1:6">
      <c r="A18" s="95">
        <f t="shared" si="0"/>
        <v>12</v>
      </c>
      <c r="B18" s="4"/>
      <c r="C18" s="4" t="s">
        <v>936</v>
      </c>
      <c r="D18" s="57">
        <f>F18/E18</f>
        <v>13004217.271844819</v>
      </c>
      <c r="E18" s="6">
        <v>-6.0781000000000002E-2</v>
      </c>
      <c r="F18" s="7">
        <f>'Rate 1 - Residential Weather'!W37</f>
        <v>-790409.33</v>
      </c>
    </row>
    <row r="19" spans="1:6">
      <c r="A19" s="95">
        <f t="shared" si="0"/>
        <v>13</v>
      </c>
      <c r="B19" s="4"/>
      <c r="C19" s="4" t="s">
        <v>108</v>
      </c>
      <c r="D19" s="11">
        <f>SUM(D10:D12)</f>
        <v>2478851325.5812254</v>
      </c>
      <c r="F19" s="12">
        <f>SUM(F8:F18)</f>
        <v>273638830.30501187</v>
      </c>
    </row>
    <row r="20" spans="1:6" ht="25" customHeight="1">
      <c r="A20" s="95">
        <f t="shared" si="0"/>
        <v>14</v>
      </c>
      <c r="B20" s="4" t="s">
        <v>780</v>
      </c>
      <c r="D20" s="5"/>
      <c r="E20" s="96"/>
      <c r="F20" s="56"/>
    </row>
    <row r="21" spans="1:6">
      <c r="A21" s="95">
        <f t="shared" si="0"/>
        <v>15</v>
      </c>
      <c r="B21" s="4"/>
      <c r="C21" s="5" t="s">
        <v>31</v>
      </c>
      <c r="D21" s="5">
        <f>'Rate 2 - Small Comm Weather'!F35</f>
        <v>332664</v>
      </c>
      <c r="E21" s="96">
        <f>'Rate 2 - Small Comm Weather'!H8</f>
        <v>10.75</v>
      </c>
      <c r="F21" s="105">
        <f>ROUND(D21*E21,0)</f>
        <v>3576138</v>
      </c>
    </row>
    <row r="22" spans="1:6">
      <c r="A22" s="95">
        <f t="shared" si="0"/>
        <v>16</v>
      </c>
      <c r="B22" s="4"/>
      <c r="C22" s="5" t="s">
        <v>705</v>
      </c>
      <c r="D22" s="5">
        <f>F22/E22</f>
        <v>12516</v>
      </c>
      <c r="E22" s="96">
        <f>E21</f>
        <v>10.75</v>
      </c>
      <c r="F22" s="105">
        <f>'Rate 2 - Small Comm Weather'!M35</f>
        <v>134547</v>
      </c>
    </row>
    <row r="23" spans="1:6">
      <c r="A23" s="95">
        <f t="shared" si="0"/>
        <v>17</v>
      </c>
      <c r="B23" s="4"/>
      <c r="C23" s="5" t="s">
        <v>940</v>
      </c>
      <c r="D23" s="5">
        <f>SUMIF('Rate 2 - Small Comm Weather'!$E$23:$E$34,'Rate 2 - Small Comm Weather'!E9,'Rate 2 - Small Comm Weather'!$H$23:$H$34)</f>
        <v>156987007.06213501</v>
      </c>
      <c r="E23" s="6">
        <f>'Rate 2 - Small Comm Weather'!H9</f>
        <v>0.11033999999999999</v>
      </c>
      <c r="F23" s="300">
        <f>ROUND(D23*E23,0)</f>
        <v>17321946</v>
      </c>
    </row>
    <row r="24" spans="1:6">
      <c r="A24" s="95">
        <f t="shared" si="0"/>
        <v>18</v>
      </c>
      <c r="B24" s="4"/>
      <c r="C24" s="5" t="s">
        <v>939</v>
      </c>
      <c r="D24" s="5">
        <f>SUMIF('Rate 2 - Small Comm Weather'!$E$23:$E$34,'Rate 2 - Small Comm Weather'!E10,'Rate 2 - Small Comm Weather'!$H$23:$H$34)</f>
        <v>115322101.767866</v>
      </c>
      <c r="E24" s="6">
        <f>'Rate 2 - Small Comm Weather'!H10</f>
        <v>0.10034</v>
      </c>
      <c r="F24" s="105">
        <f>D24*E24</f>
        <v>11571419.691387674</v>
      </c>
    </row>
    <row r="25" spans="1:6">
      <c r="A25" s="95">
        <f t="shared" si="0"/>
        <v>19</v>
      </c>
      <c r="B25" s="4"/>
      <c r="C25" s="4" t="s">
        <v>825</v>
      </c>
      <c r="D25" s="57">
        <f>SUM('Rate 2 - Small Comm Weather'!K35:O35)</f>
        <v>32606913.230623644</v>
      </c>
      <c r="E25" s="299">
        <f>'Rate 2 - Small Comm Weather'!H15</f>
        <v>-4.5515E-2</v>
      </c>
      <c r="F25" s="105">
        <f>D25*E25</f>
        <v>-1484103.6556918351</v>
      </c>
    </row>
    <row r="26" spans="1:6">
      <c r="A26" s="95">
        <f t="shared" si="0"/>
        <v>20</v>
      </c>
      <c r="B26" s="4"/>
      <c r="C26" s="4" t="s">
        <v>872</v>
      </c>
      <c r="D26" s="57">
        <f>SUM(D23:D24)</f>
        <v>272309108.830001</v>
      </c>
      <c r="E26" s="6">
        <f>'Rate 2 - Small Comm Weather'!H20</f>
        <v>1.56E-3</v>
      </c>
      <c r="F26" s="105">
        <f t="shared" ref="F26:F27" si="2">D26*E26</f>
        <v>424802.20977480157</v>
      </c>
    </row>
    <row r="27" spans="1:6">
      <c r="A27" s="95">
        <f t="shared" si="0"/>
        <v>21</v>
      </c>
      <c r="B27" s="4"/>
      <c r="C27" s="4" t="s">
        <v>873</v>
      </c>
      <c r="D27" s="57">
        <f>D26</f>
        <v>272309108.830001</v>
      </c>
      <c r="E27" s="6">
        <f>'Rate 2 - Small Comm Weather'!H19</f>
        <v>5.4599999999999996E-3</v>
      </c>
      <c r="F27" s="105">
        <f t="shared" si="2"/>
        <v>1486807.7342118053</v>
      </c>
    </row>
    <row r="28" spans="1:6">
      <c r="A28" s="95">
        <f t="shared" si="0"/>
        <v>22</v>
      </c>
      <c r="B28" s="4"/>
      <c r="C28" s="4" t="s">
        <v>826</v>
      </c>
      <c r="D28" s="57">
        <f>F28/E28</f>
        <v>28932485.830359355</v>
      </c>
      <c r="E28" s="6">
        <f>'Rate 2 - Small Comm Weather'!H17</f>
        <v>1.0770999999999999E-2</v>
      </c>
      <c r="F28" s="105">
        <f>'Rate 2 - Small Comm Weather'!T35</f>
        <v>311631.80487880058</v>
      </c>
    </row>
    <row r="29" spans="1:6">
      <c r="A29" s="95">
        <f t="shared" si="0"/>
        <v>23</v>
      </c>
      <c r="B29" s="4"/>
      <c r="C29" s="4" t="s">
        <v>876</v>
      </c>
      <c r="D29" s="57">
        <f>F29/E29</f>
        <v>113.99999999999996</v>
      </c>
      <c r="E29" s="6">
        <v>25.106842105263166</v>
      </c>
      <c r="F29" s="105">
        <f>'Rate 2 - Small Comm Weather'!N35</f>
        <v>2862.18</v>
      </c>
    </row>
    <row r="30" spans="1:6">
      <c r="A30" s="95">
        <f t="shared" si="0"/>
        <v>24</v>
      </c>
      <c r="B30" s="4"/>
      <c r="C30" s="4" t="s">
        <v>936</v>
      </c>
      <c r="D30" s="57">
        <f>F30/E30</f>
        <v>425582.2061529521</v>
      </c>
      <c r="E30" s="6">
        <v>-6.1954000000000002E-2</v>
      </c>
      <c r="F30" s="105">
        <f>'Rate 2 - Small Comm Weather'!S35</f>
        <v>-26366.519999999997</v>
      </c>
    </row>
    <row r="31" spans="1:6">
      <c r="A31" s="95">
        <f t="shared" si="0"/>
        <v>25</v>
      </c>
      <c r="B31" s="4"/>
      <c r="C31" s="4" t="s">
        <v>108</v>
      </c>
      <c r="D31" s="11">
        <f>SUM(D23:D24)</f>
        <v>272309108.830001</v>
      </c>
      <c r="E31" s="301"/>
      <c r="F31" s="12">
        <f>SUM(F21:F30)</f>
        <v>33319684.444561251</v>
      </c>
    </row>
    <row r="32" spans="1:6" ht="25" customHeight="1">
      <c r="A32" s="95">
        <f t="shared" si="0"/>
        <v>26</v>
      </c>
      <c r="B32" s="4" t="s">
        <v>671</v>
      </c>
      <c r="D32" s="5"/>
      <c r="E32" s="96"/>
      <c r="F32" s="56"/>
    </row>
    <row r="33" spans="1:6">
      <c r="A33" s="95">
        <f t="shared" si="0"/>
        <v>27</v>
      </c>
      <c r="B33" s="4"/>
      <c r="C33" s="4" t="s">
        <v>31</v>
      </c>
      <c r="D33" s="5">
        <f>'Rate 7 - Outdoor Rec EE'!F35</f>
        <v>2496</v>
      </c>
      <c r="E33" s="96">
        <f>'Rate 7 - Outdoor Rec'!H8</f>
        <v>28.98</v>
      </c>
      <c r="F33" s="7">
        <f>D33*E33</f>
        <v>72334.080000000002</v>
      </c>
    </row>
    <row r="34" spans="1:6">
      <c r="A34" s="95">
        <f t="shared" si="0"/>
        <v>28</v>
      </c>
      <c r="B34" s="4"/>
      <c r="C34" s="4" t="s">
        <v>941</v>
      </c>
      <c r="D34" s="5">
        <f>'Rate 7 - Outdoor Rec EE'!H35</f>
        <v>3639116</v>
      </c>
      <c r="E34" s="6">
        <f>'Rate 7 - Outdoor Rec'!H9</f>
        <v>9.4350000000000003E-2</v>
      </c>
      <c r="F34" s="14">
        <f>D34*E34</f>
        <v>343350.59460000001</v>
      </c>
    </row>
    <row r="35" spans="1:6">
      <c r="A35" s="95">
        <f t="shared" si="0"/>
        <v>29</v>
      </c>
      <c r="B35" s="4"/>
      <c r="C35" s="4" t="s">
        <v>825</v>
      </c>
      <c r="D35" s="5">
        <f>SUM('Rate 7 - Outdoor Rec EE'!N35:P35)</f>
        <v>415684.67460000003</v>
      </c>
      <c r="E35" s="6">
        <f>'Rate 7 - Outdoor Rec EE'!H14</f>
        <v>-4.5515E-2</v>
      </c>
      <c r="F35" s="14">
        <f>D35*E35</f>
        <v>-18919.887964419002</v>
      </c>
    </row>
    <row r="36" spans="1:6">
      <c r="A36" s="95">
        <f t="shared" si="0"/>
        <v>30</v>
      </c>
      <c r="B36" s="4"/>
      <c r="C36" s="4" t="s">
        <v>872</v>
      </c>
      <c r="D36" s="5">
        <f>D34</f>
        <v>3639116</v>
      </c>
      <c r="E36" s="6">
        <f>'Rate 7 - Outdoor Rec EE'!H19</f>
        <v>6.0000000000000002E-5</v>
      </c>
      <c r="F36" s="14">
        <f t="shared" ref="F36:F37" si="3">D36*E36</f>
        <v>218.34696</v>
      </c>
    </row>
    <row r="37" spans="1:6">
      <c r="A37" s="95">
        <f t="shared" si="0"/>
        <v>31</v>
      </c>
      <c r="B37" s="4"/>
      <c r="C37" s="4" t="s">
        <v>873</v>
      </c>
      <c r="D37" s="5">
        <f>D34</f>
        <v>3639116</v>
      </c>
      <c r="E37" s="6">
        <f>'Rate 7 - Outdoor Rec EE'!H18</f>
        <v>1.6209999999999999E-2</v>
      </c>
      <c r="F37" s="14">
        <f t="shared" si="3"/>
        <v>58990.070359999998</v>
      </c>
    </row>
    <row r="38" spans="1:6">
      <c r="A38" s="95">
        <f t="shared" si="0"/>
        <v>32</v>
      </c>
      <c r="B38" s="4"/>
      <c r="C38" s="4" t="s">
        <v>826</v>
      </c>
      <c r="D38" s="57">
        <f>F38/E38</f>
        <v>234725.08286595671</v>
      </c>
      <c r="E38" s="6">
        <f>'Rate 7 - Outdoor Rec EE'!H16</f>
        <v>1.0770999999999999E-2</v>
      </c>
      <c r="F38" s="14">
        <f>'Rate 7 - Outdoor Rec EE'!T35</f>
        <v>2528.2238675492194</v>
      </c>
    </row>
    <row r="39" spans="1:6">
      <c r="A39" s="95">
        <f t="shared" si="0"/>
        <v>33</v>
      </c>
      <c r="B39" s="4"/>
      <c r="C39" s="4" t="s">
        <v>114</v>
      </c>
      <c r="D39" s="11">
        <f>D34</f>
        <v>3639116</v>
      </c>
      <c r="E39" s="96"/>
      <c r="F39" s="12">
        <f>SUM(F33:F38)</f>
        <v>458501.42782313027</v>
      </c>
    </row>
    <row r="40" spans="1:6" ht="25" customHeight="1">
      <c r="A40" s="95">
        <f t="shared" si="0"/>
        <v>34</v>
      </c>
      <c r="B40" s="4" t="s">
        <v>672</v>
      </c>
      <c r="D40" s="5"/>
      <c r="E40" s="96"/>
      <c r="F40" s="56"/>
    </row>
    <row r="41" spans="1:6">
      <c r="A41" s="95">
        <f t="shared" si="0"/>
        <v>35</v>
      </c>
      <c r="B41" s="4"/>
      <c r="C41" s="4" t="s">
        <v>31</v>
      </c>
      <c r="D41" s="5">
        <f>'Rate 7 - Outdoor Rec EE'!F52</f>
        <v>36</v>
      </c>
      <c r="E41" s="96">
        <f>'Rate 7 - Outdoor Rec'!H8</f>
        <v>28.98</v>
      </c>
      <c r="F41" s="7">
        <f>D41*E41</f>
        <v>1043.28</v>
      </c>
    </row>
    <row r="42" spans="1:6">
      <c r="A42" s="95">
        <f t="shared" si="0"/>
        <v>36</v>
      </c>
      <c r="B42" s="4"/>
      <c r="C42" s="4" t="s">
        <v>942</v>
      </c>
      <c r="D42" s="5">
        <f>'Rate 7 - Outdoor Rec EE'!H52</f>
        <v>37410</v>
      </c>
      <c r="E42" s="6">
        <f>'Rate 7 - Outdoor Rec'!H11</f>
        <v>7.979E-2</v>
      </c>
      <c r="F42" s="14">
        <f>D42*E42</f>
        <v>2984.9439000000002</v>
      </c>
    </row>
    <row r="43" spans="1:6">
      <c r="A43" s="95">
        <f t="shared" si="0"/>
        <v>37</v>
      </c>
      <c r="B43" s="4"/>
      <c r="C43" s="4" t="s">
        <v>825</v>
      </c>
      <c r="D43" s="5">
        <f>SUM('Rate 7 - Outdoor Rec EE'!N52:P52)</f>
        <v>4028.2239000000004</v>
      </c>
      <c r="E43" s="6">
        <f>'Rate 7 - Outdoor Rec EE'!H14</f>
        <v>-4.5515E-2</v>
      </c>
      <c r="F43" s="14">
        <f>D43*E43</f>
        <v>-183.34461080850002</v>
      </c>
    </row>
    <row r="44" spans="1:6">
      <c r="A44" s="95">
        <f t="shared" si="0"/>
        <v>38</v>
      </c>
      <c r="B44" s="4"/>
      <c r="C44" s="4" t="s">
        <v>872</v>
      </c>
      <c r="D44" s="5">
        <f>D42</f>
        <v>37410</v>
      </c>
      <c r="E44" s="6">
        <f>'Rate 7 - Outdoor Rec EE'!H19</f>
        <v>6.0000000000000002E-5</v>
      </c>
      <c r="F44" s="14">
        <f t="shared" ref="F44:F45" si="4">D44*E44</f>
        <v>2.2446000000000002</v>
      </c>
    </row>
    <row r="45" spans="1:6">
      <c r="A45" s="95">
        <f t="shared" si="0"/>
        <v>39</v>
      </c>
      <c r="B45" s="4"/>
      <c r="C45" s="4" t="s">
        <v>873</v>
      </c>
      <c r="D45" s="5">
        <f>D42</f>
        <v>37410</v>
      </c>
      <c r="E45" s="6">
        <f>'Rate 7 - Outdoor Rec EE'!H18</f>
        <v>1.6209999999999999E-2</v>
      </c>
      <c r="F45" s="14">
        <f t="shared" si="4"/>
        <v>606.41609999999991</v>
      </c>
    </row>
    <row r="46" spans="1:6">
      <c r="A46" s="95">
        <f t="shared" si="0"/>
        <v>40</v>
      </c>
      <c r="B46" s="4"/>
      <c r="C46" s="4" t="s">
        <v>826</v>
      </c>
      <c r="D46" s="57">
        <f>F46/E46</f>
        <v>2297.16048213154</v>
      </c>
      <c r="E46" s="6">
        <f>'Rate 7 - Outdoor Rec EE'!H16</f>
        <v>1.0770999999999999E-2</v>
      </c>
      <c r="F46" s="14">
        <f>'Rate 7 - Outdoor Rec EE'!T52</f>
        <v>24.742715553038817</v>
      </c>
    </row>
    <row r="47" spans="1:6">
      <c r="A47" s="95">
        <f t="shared" si="0"/>
        <v>41</v>
      </c>
      <c r="B47" s="4"/>
      <c r="C47" s="4" t="s">
        <v>114</v>
      </c>
      <c r="D47" s="11">
        <f>D42</f>
        <v>37410</v>
      </c>
      <c r="E47" s="301"/>
      <c r="F47" s="12">
        <f>SUM(F41:F46)</f>
        <v>4478.2827047445389</v>
      </c>
    </row>
    <row r="48" spans="1:6">
      <c r="A48" s="95">
        <f t="shared" si="0"/>
        <v>42</v>
      </c>
      <c r="B48" s="4"/>
      <c r="C48" s="4" t="s">
        <v>108</v>
      </c>
      <c r="D48" s="11">
        <f>D39+D47</f>
        <v>3676526</v>
      </c>
      <c r="E48" s="96" t="s">
        <v>0</v>
      </c>
      <c r="F48" s="12">
        <f>F39+F47</f>
        <v>462979.71052787482</v>
      </c>
    </row>
    <row r="49" spans="1:6" ht="25" customHeight="1">
      <c r="A49" s="95">
        <f t="shared" si="0"/>
        <v>43</v>
      </c>
      <c r="B49" s="4" t="s">
        <v>795</v>
      </c>
      <c r="C49" s="4"/>
      <c r="D49" s="5"/>
      <c r="E49" s="96"/>
    </row>
    <row r="50" spans="1:6" ht="12.75" customHeight="1">
      <c r="A50" s="95">
        <f t="shared" si="0"/>
        <v>44</v>
      </c>
      <c r="B50" s="4"/>
      <c r="C50" s="4" t="s">
        <v>943</v>
      </c>
      <c r="D50" s="5"/>
      <c r="E50" s="96"/>
    </row>
    <row r="51" spans="1:6">
      <c r="A51" s="95">
        <f t="shared" si="0"/>
        <v>45</v>
      </c>
      <c r="B51" s="5"/>
      <c r="C51" s="101" t="str">
        <f>'Rate 8 WP'!B126</f>
        <v>7,000 Lumens Single 175W MV Overhead CO 35ft Wood Pole</v>
      </c>
      <c r="D51" s="5">
        <f>'Rate 8 WP'!O24</f>
        <v>3936</v>
      </c>
      <c r="E51" s="10">
        <f>'Rate 8 WP'!E126</f>
        <v>16.88</v>
      </c>
      <c r="F51" s="7">
        <f>D51*E51</f>
        <v>66439.679999999993</v>
      </c>
    </row>
    <row r="52" spans="1:6">
      <c r="A52" s="95">
        <f t="shared" si="0"/>
        <v>46</v>
      </c>
      <c r="B52" s="5"/>
      <c r="C52" s="101" t="str">
        <f>'Rate 8 WP'!B128</f>
        <v>11,000 Lumens Single 250W MV Overhead CO 35ft Wood Pole</v>
      </c>
      <c r="D52" s="5">
        <f>'Rate 8 WP'!O26</f>
        <v>2256</v>
      </c>
      <c r="E52" s="10">
        <f>'Rate 8 WP'!E128</f>
        <v>19.28</v>
      </c>
      <c r="F52" s="7">
        <f>D52*E52</f>
        <v>43495.68</v>
      </c>
    </row>
    <row r="53" spans="1:6">
      <c r="A53" s="95">
        <f t="shared" si="0"/>
        <v>47</v>
      </c>
      <c r="B53" s="5"/>
      <c r="C53" s="101" t="str">
        <f>'Rate 8 WP'!B139</f>
        <v>20,000 Lumens Single 400W MV Overhead CO 35ft Wood Pole</v>
      </c>
      <c r="D53" s="5">
        <f>'Rate 8 WP'!O37</f>
        <v>240</v>
      </c>
      <c r="E53" s="10">
        <f>'Rate 8 WP'!E139</f>
        <v>24.77</v>
      </c>
      <c r="F53" s="7">
        <f>D53*E53</f>
        <v>5944.8</v>
      </c>
    </row>
    <row r="54" spans="1:6">
      <c r="A54" s="95">
        <f t="shared" si="0"/>
        <v>48</v>
      </c>
      <c r="B54" s="5"/>
      <c r="C54" s="302" t="s">
        <v>944</v>
      </c>
      <c r="D54" s="97"/>
      <c r="E54" s="98"/>
      <c r="F54" s="99">
        <f t="shared" ref="F54" si="5">D54*E54*12</f>
        <v>0</v>
      </c>
    </row>
    <row r="55" spans="1:6">
      <c r="A55" s="95">
        <f t="shared" si="0"/>
        <v>49</v>
      </c>
      <c r="B55" s="5"/>
      <c r="C55" s="4" t="s">
        <v>945</v>
      </c>
      <c r="D55" s="97"/>
      <c r="E55" s="98"/>
      <c r="F55" s="99"/>
    </row>
    <row r="56" spans="1:6">
      <c r="A56" s="95">
        <f t="shared" si="0"/>
        <v>50</v>
      </c>
      <c r="B56" s="5"/>
      <c r="C56" s="101" t="str">
        <f>'Rate 8 WP'!B115</f>
        <v>8,500 Lumens 35ft Mnt Hgt 100W HPS Overhead CO Wood Pole</v>
      </c>
      <c r="D56" s="5">
        <f>'Rate 8 WP'!O13</f>
        <v>14532</v>
      </c>
      <c r="E56" s="10">
        <f>'Rate 8 WP'!E115</f>
        <v>16.03</v>
      </c>
      <c r="F56" s="7">
        <f>D56*E56</f>
        <v>232947.96000000002</v>
      </c>
    </row>
    <row r="57" spans="1:6">
      <c r="A57" s="95">
        <f t="shared" si="0"/>
        <v>51</v>
      </c>
      <c r="B57" s="5"/>
      <c r="C57" s="101" t="str">
        <f>'Rate 8 WP'!B122</f>
        <v>14,400 Lumens 35ft Mnt Hgt 150W HPS Overhead CO Wood Pole</v>
      </c>
      <c r="D57" s="5">
        <f>'Rate 8 WP'!O20</f>
        <v>8220</v>
      </c>
      <c r="E57" s="10">
        <f>'Rate 8 WP'!E122</f>
        <v>17.399999999999999</v>
      </c>
      <c r="F57" s="7">
        <f>D57*E57</f>
        <v>143028</v>
      </c>
    </row>
    <row r="58" spans="1:6">
      <c r="A58" s="95">
        <f t="shared" si="0"/>
        <v>52</v>
      </c>
      <c r="B58" s="5"/>
      <c r="C58" s="101" t="str">
        <f>'Rate 8 WP'!B135</f>
        <v>23,200 Lumens 35ft Mnt Hgt 250W HPS Overhead CO Wood Pole</v>
      </c>
      <c r="D58" s="5">
        <f>'Rate 8 WP'!O33</f>
        <v>5196</v>
      </c>
      <c r="E58" s="10">
        <f>'Rate 8 WP'!E135</f>
        <v>20.420000000000002</v>
      </c>
      <c r="F58" s="7">
        <f>D58*E58</f>
        <v>106102.32</v>
      </c>
    </row>
    <row r="59" spans="1:6">
      <c r="A59" s="95">
        <f t="shared" si="0"/>
        <v>53</v>
      </c>
      <c r="B59" s="5"/>
      <c r="C59" s="101" t="str">
        <f>'Rate 8 WP'!B147</f>
        <v>50,000 Lumens 50ft Mnt Hgt 400W HPS Overhead CO Wood Pole</v>
      </c>
      <c r="D59" s="5">
        <f>'Rate 8 WP'!O45</f>
        <v>1680</v>
      </c>
      <c r="E59" s="10">
        <f>'Rate 8 WP'!E147</f>
        <v>29.36</v>
      </c>
      <c r="F59" s="7">
        <f>D59*E59</f>
        <v>49324.799999999996</v>
      </c>
    </row>
    <row r="60" spans="1:6">
      <c r="A60" s="95">
        <f t="shared" si="0"/>
        <v>54</v>
      </c>
      <c r="B60" s="5"/>
      <c r="C60" s="4" t="s">
        <v>946</v>
      </c>
      <c r="D60" s="97"/>
      <c r="E60" s="98"/>
      <c r="F60" s="99"/>
    </row>
    <row r="61" spans="1:6">
      <c r="A61" s="95">
        <f t="shared" si="0"/>
        <v>55</v>
      </c>
      <c r="B61" s="5"/>
      <c r="C61" s="101" t="str">
        <f>'Rate 8 WP'!B144</f>
        <v>50,000 Lumens 450W HPS Overhead CO 30ft Steel Pole</v>
      </c>
      <c r="D61" s="5">
        <f>'Rate 8 WP'!O42</f>
        <v>1008</v>
      </c>
      <c r="E61" s="10">
        <f>'Rate 8 WP'!E144</f>
        <v>50.65</v>
      </c>
      <c r="F61" s="7">
        <f>D61*E61</f>
        <v>51055.199999999997</v>
      </c>
    </row>
    <row r="62" spans="1:6">
      <c r="A62" s="95">
        <f t="shared" si="0"/>
        <v>56</v>
      </c>
      <c r="B62" s="5"/>
      <c r="C62" s="101" t="str">
        <f>'Rate 8 WP'!B155</f>
        <v>119,500 Lumens 1,000W HPS Overhead CO 30ft Steel Pole</v>
      </c>
      <c r="D62" s="5">
        <f>'Rate 8 WP'!O53</f>
        <v>24</v>
      </c>
      <c r="E62" s="10">
        <f>'Rate 8 WP'!E155</f>
        <v>58.01</v>
      </c>
      <c r="F62" s="7">
        <f>D62*E62</f>
        <v>1392.24</v>
      </c>
    </row>
    <row r="63" spans="1:6">
      <c r="A63" s="95">
        <f t="shared" si="0"/>
        <v>57</v>
      </c>
      <c r="B63" s="5"/>
      <c r="C63" s="101" t="str">
        <f>'Rate 8 WP'!B153</f>
        <v>119,500 Lumens 1,000W HPS Underground CO 30ft Steel Pole</v>
      </c>
      <c r="D63" s="5">
        <f>'Rate 8 WP'!O51</f>
        <v>84</v>
      </c>
      <c r="E63" s="10">
        <f>'Rate 8 WP'!E153</f>
        <v>94.69</v>
      </c>
      <c r="F63" s="7">
        <f>D63*E63</f>
        <v>7953.96</v>
      </c>
    </row>
    <row r="64" spans="1:6">
      <c r="A64" s="95">
        <f t="shared" si="0"/>
        <v>58</v>
      </c>
      <c r="B64" s="5"/>
      <c r="C64" s="4" t="s">
        <v>947</v>
      </c>
      <c r="D64" s="97"/>
      <c r="E64" s="98"/>
      <c r="F64" s="99"/>
    </row>
    <row r="65" spans="1:6">
      <c r="A65" s="95">
        <f t="shared" si="0"/>
        <v>59</v>
      </c>
      <c r="B65" s="5"/>
      <c r="C65" s="101" t="str">
        <f>'Rate 8 WP'!B141</f>
        <v>20,000 Lumens Single 400W MV Overhead CO 30ft Steel Pole</v>
      </c>
      <c r="D65" s="5">
        <f>'Rate 8 WP'!O39</f>
        <v>852</v>
      </c>
      <c r="E65" s="10">
        <f>'Rate 8 WP'!E141</f>
        <v>35.43</v>
      </c>
      <c r="F65" s="7">
        <f>D65*E65</f>
        <v>30186.36</v>
      </c>
    </row>
    <row r="66" spans="1:6">
      <c r="A66" s="95">
        <f t="shared" si="0"/>
        <v>60</v>
      </c>
      <c r="B66" s="5"/>
      <c r="C66" s="101" t="str">
        <f>'Rate 8 WP'!B152</f>
        <v>20,000 Lumens Double 400W MV Overhead CO 30ft Steel Pole</v>
      </c>
      <c r="D66" s="5">
        <f>'Rate 8 WP'!O50</f>
        <v>108</v>
      </c>
      <c r="E66" s="10">
        <f>'Rate 8 WP'!E152</f>
        <v>49.75</v>
      </c>
      <c r="F66" s="7">
        <f>D66*E66</f>
        <v>5373</v>
      </c>
    </row>
    <row r="67" spans="1:6">
      <c r="A67" s="95">
        <f t="shared" si="0"/>
        <v>61</v>
      </c>
      <c r="B67" s="5"/>
      <c r="C67" s="4" t="s">
        <v>948</v>
      </c>
      <c r="D67" s="97"/>
      <c r="E67" s="98"/>
      <c r="F67" s="99"/>
    </row>
    <row r="68" spans="1:6">
      <c r="A68" s="95">
        <f t="shared" si="0"/>
        <v>62</v>
      </c>
      <c r="B68" s="5"/>
      <c r="C68" s="101" t="str">
        <f>'Rate 8 WP'!B129</f>
        <v>11,000 Lumens Wall Mount 250W MV Non-CO Frwy Lghtng</v>
      </c>
      <c r="D68" s="5">
        <f>'Rate 8 WP'!O27</f>
        <v>264</v>
      </c>
      <c r="E68" s="10">
        <f>'Rate 8 WP'!E129</f>
        <v>10.34</v>
      </c>
      <c r="F68" s="7">
        <f>D68*E68</f>
        <v>2729.7599999999998</v>
      </c>
    </row>
    <row r="69" spans="1:6">
      <c r="A69" s="95">
        <f t="shared" si="0"/>
        <v>63</v>
      </c>
      <c r="B69" s="5"/>
      <c r="C69" s="101" t="str">
        <f>'Rate 8 WP'!B140</f>
        <v>20,000 Lumens 40ft Mount Hght 400W MV Non-CO Frwy Lghtng</v>
      </c>
      <c r="D69" s="5">
        <f>'Rate 8 WP'!O38</f>
        <v>168</v>
      </c>
      <c r="E69" s="10">
        <f>'Rate 8 WP'!E140</f>
        <v>14.24</v>
      </c>
      <c r="F69" s="7">
        <f>D69*E69</f>
        <v>2392.3200000000002</v>
      </c>
    </row>
    <row r="70" spans="1:6">
      <c r="A70" s="95">
        <f t="shared" ref="A70:A100" si="6">A69+1</f>
        <v>64</v>
      </c>
      <c r="B70" s="5"/>
      <c r="C70" s="302" t="s">
        <v>949</v>
      </c>
      <c r="D70" s="97"/>
      <c r="E70" s="98"/>
      <c r="F70" s="99">
        <f t="shared" ref="F70" si="7">D70*E70*12</f>
        <v>0</v>
      </c>
    </row>
    <row r="71" spans="1:6">
      <c r="A71" s="95">
        <f t="shared" si="6"/>
        <v>65</v>
      </c>
      <c r="B71" s="5"/>
      <c r="C71" s="4" t="s">
        <v>950</v>
      </c>
      <c r="D71" s="97"/>
      <c r="E71" s="98"/>
      <c r="F71" s="99"/>
    </row>
    <row r="72" spans="1:6">
      <c r="A72" s="95">
        <f t="shared" si="6"/>
        <v>66</v>
      </c>
      <c r="B72" s="5"/>
      <c r="C72" s="101" t="str">
        <f>'Rate 8 WP'!B125</f>
        <v>7,000 Lumens 35ft 175W MV UG or OH Non-CO Wood Pole Res Srvc</v>
      </c>
      <c r="D72" s="5">
        <f>'Rate 8 WP'!O23</f>
        <v>60</v>
      </c>
      <c r="E72" s="10">
        <f>'Rate 8 WP'!E125</f>
        <v>7.86</v>
      </c>
      <c r="F72" s="7">
        <f>D72*E72</f>
        <v>471.6</v>
      </c>
    </row>
    <row r="73" spans="1:6">
      <c r="A73" s="95">
        <f t="shared" si="6"/>
        <v>67</v>
      </c>
      <c r="B73" s="5"/>
      <c r="C73" s="4" t="s">
        <v>951</v>
      </c>
      <c r="D73" s="97"/>
      <c r="E73" s="98"/>
      <c r="F73" s="99"/>
    </row>
    <row r="74" spans="1:6">
      <c r="A74" s="95">
        <f t="shared" si="6"/>
        <v>68</v>
      </c>
      <c r="B74" s="5"/>
      <c r="C74" s="101" t="str">
        <f>'Rate 8 WP'!B121</f>
        <v>16,000 Lumens Wall Mount 150W HPS Non-CO System Frwy Lghtng</v>
      </c>
      <c r="D74" s="5">
        <f>'Rate 8 WP'!O19</f>
        <v>6900</v>
      </c>
      <c r="E74" s="10">
        <f>'Rate 8 WP'!E121</f>
        <v>8.25</v>
      </c>
      <c r="F74" s="7">
        <f>D74*E74</f>
        <v>56925</v>
      </c>
    </row>
    <row r="75" spans="1:6">
      <c r="A75" s="95">
        <f t="shared" si="6"/>
        <v>69</v>
      </c>
      <c r="B75" s="5"/>
      <c r="C75" s="101" t="str">
        <f>'Rate 8 WP'!B138</f>
        <v>23,200 Lumens Wall Mount 250W HPS Non-CO System Frwy Lghtng</v>
      </c>
      <c r="D75" s="5">
        <f>'Rate 8 WP'!O36</f>
        <v>1128</v>
      </c>
      <c r="E75" s="10">
        <f>'Rate 8 WP'!E138</f>
        <v>11.11</v>
      </c>
      <c r="F75" s="7">
        <f>D75*E75</f>
        <v>12532.08</v>
      </c>
    </row>
    <row r="76" spans="1:6">
      <c r="A76" s="95">
        <f t="shared" si="6"/>
        <v>70</v>
      </c>
      <c r="B76" s="5"/>
      <c r="C76" s="302" t="s">
        <v>952</v>
      </c>
      <c r="D76" s="97"/>
      <c r="E76" s="98"/>
      <c r="F76" s="99">
        <f t="shared" ref="F76" si="8">D76*E76*12</f>
        <v>0</v>
      </c>
    </row>
    <row r="77" spans="1:6">
      <c r="A77" s="95">
        <f t="shared" si="6"/>
        <v>71</v>
      </c>
      <c r="B77" s="5"/>
      <c r="C77" s="101" t="str">
        <f>'Rate 8 WP'!B146</f>
        <v>50,000 Lumens 50ft MntHgt 400W HPS Non-CO System Frwy Lghtng</v>
      </c>
      <c r="D77" s="5">
        <f>'Rate 8 WP'!O44</f>
        <v>23400</v>
      </c>
      <c r="E77" s="10">
        <f>'Rate 8 WP'!E146</f>
        <v>15.23</v>
      </c>
      <c r="F77" s="7">
        <f>D77*E77</f>
        <v>356382</v>
      </c>
    </row>
    <row r="78" spans="1:6">
      <c r="A78" s="95">
        <f t="shared" si="6"/>
        <v>72</v>
      </c>
      <c r="B78" s="5"/>
      <c r="C78" s="101" t="str">
        <f>'Rate 8 WP'!B149</f>
        <v>50,000 Lumens 150ft Tower-Climbing 400W HPS Non-CO Sys Frwy</v>
      </c>
      <c r="D78" s="5">
        <f>'Rate 8 WP'!O47</f>
        <v>1224</v>
      </c>
      <c r="E78" s="10">
        <f>'Rate 8 WP'!E149</f>
        <v>16.11</v>
      </c>
      <c r="F78" s="7">
        <f>D78*E78</f>
        <v>19718.64</v>
      </c>
    </row>
    <row r="79" spans="1:6">
      <c r="A79" s="95">
        <f t="shared" si="6"/>
        <v>73</v>
      </c>
      <c r="B79" s="5"/>
      <c r="C79" s="101" t="str">
        <f>'Rate 8 WP'!B143</f>
        <v>50,000 Lumens 150ft Tower-Lowering 400W HPS Non-CO Sys Frwy</v>
      </c>
      <c r="D79" s="5">
        <f>'Rate 8 WP'!O41</f>
        <v>0</v>
      </c>
      <c r="E79" s="10">
        <f>'Rate 8 WP'!E143</f>
        <v>16.11</v>
      </c>
      <c r="F79" s="7">
        <f>D79*E79</f>
        <v>0</v>
      </c>
    </row>
    <row r="80" spans="1:6">
      <c r="A80" s="95">
        <f t="shared" si="6"/>
        <v>74</v>
      </c>
      <c r="B80" s="5"/>
      <c r="C80" s="101" t="str">
        <f>'Rate 8 WP'!B112</f>
        <v>Obstruction Lights Incandescent 40ft 116W HPS NonCO Sys Frwy</v>
      </c>
      <c r="D80" s="5">
        <f>'Rate 8 WP'!O10</f>
        <v>72</v>
      </c>
      <c r="E80" s="10">
        <f>'Rate 8 WP'!E112</f>
        <v>4.7300000000000004</v>
      </c>
      <c r="F80" s="7">
        <f>D80*E80</f>
        <v>340.56000000000006</v>
      </c>
    </row>
    <row r="81" spans="1:6">
      <c r="A81" s="95">
        <f t="shared" si="6"/>
        <v>75</v>
      </c>
      <c r="B81" s="5"/>
      <c r="C81" s="101" t="str">
        <f>'Rate 8 WP'!B113</f>
        <v>150 FT Tower 116W HPS Non-CO Sys Frwy</v>
      </c>
      <c r="D81" s="5">
        <f>'Rate 8 WP'!O11</f>
        <v>36</v>
      </c>
      <c r="E81" s="10">
        <f>'Rate 8 WP'!E113</f>
        <v>5.66</v>
      </c>
      <c r="F81" s="7">
        <f>D81*E81</f>
        <v>203.76</v>
      </c>
    </row>
    <row r="82" spans="1:6">
      <c r="A82" s="95">
        <f t="shared" si="6"/>
        <v>76</v>
      </c>
      <c r="B82" s="5"/>
      <c r="C82" s="4" t="s">
        <v>953</v>
      </c>
      <c r="D82" s="5"/>
      <c r="E82" s="10"/>
      <c r="F82" s="7"/>
    </row>
    <row r="83" spans="1:6">
      <c r="A83" s="95">
        <f t="shared" si="6"/>
        <v>77</v>
      </c>
      <c r="B83" s="5"/>
      <c r="C83" s="302" t="s">
        <v>954</v>
      </c>
      <c r="D83" s="97"/>
      <c r="E83" s="98"/>
      <c r="F83" s="99">
        <f t="shared" ref="F83:F84" si="9">D83*E83*12</f>
        <v>0</v>
      </c>
    </row>
    <row r="84" spans="1:6">
      <c r="A84" s="95">
        <f t="shared" si="6"/>
        <v>78</v>
      </c>
      <c r="B84" s="5"/>
      <c r="C84" s="302" t="s">
        <v>955</v>
      </c>
      <c r="D84" s="97"/>
      <c r="E84" s="98"/>
      <c r="F84" s="99">
        <f t="shared" si="9"/>
        <v>0</v>
      </c>
    </row>
    <row r="85" spans="1:6">
      <c r="A85" s="95">
        <f t="shared" si="6"/>
        <v>79</v>
      </c>
      <c r="B85" s="5"/>
      <c r="C85" s="101" t="str">
        <f>'Rate 8 WP'!B137</f>
        <v>23,200 Lumens 40ft Mnt Hgt 250W HPS Non-CO Sys Arterial</v>
      </c>
      <c r="D85" s="5">
        <f>'Rate 8 WP'!O35</f>
        <v>4608</v>
      </c>
      <c r="E85" s="10">
        <f>'Rate 8 WP'!E137</f>
        <v>12.07</v>
      </c>
      <c r="F85" s="7">
        <f>D85*E85</f>
        <v>55618.559999999998</v>
      </c>
    </row>
    <row r="86" spans="1:6">
      <c r="A86" s="95">
        <f t="shared" si="6"/>
        <v>80</v>
      </c>
      <c r="B86" s="5"/>
      <c r="C86" s="101" t="str">
        <f>'Rate 8 WP'!B148</f>
        <v>50,000 Lumens 50ft Mnt Hgt 400W HPS Non-CO Sys Arterial</v>
      </c>
      <c r="D86" s="5">
        <f>'Rate 8 WP'!O46</f>
        <v>7632</v>
      </c>
      <c r="E86" s="10">
        <f>'Rate 8 WP'!E148</f>
        <v>17.37</v>
      </c>
      <c r="F86" s="7">
        <f>D86*E86</f>
        <v>132567.84</v>
      </c>
    </row>
    <row r="87" spans="1:6">
      <c r="A87" s="95">
        <f t="shared" si="6"/>
        <v>81</v>
      </c>
      <c r="B87" s="5"/>
      <c r="C87" s="4" t="s">
        <v>956</v>
      </c>
      <c r="D87" s="5"/>
      <c r="E87" s="10"/>
      <c r="F87" s="7"/>
    </row>
    <row r="88" spans="1:6">
      <c r="A88" s="95">
        <f t="shared" si="6"/>
        <v>82</v>
      </c>
      <c r="B88" s="5"/>
      <c r="C88" s="101" t="str">
        <f>'Rate 8 WP'!B116</f>
        <v>8,500 Lumens 30ft MntHgt 100W HPS UG/OH Non-CO Pole Res</v>
      </c>
      <c r="D88" s="5">
        <f>'Rate 8 WP'!O14</f>
        <v>58128</v>
      </c>
      <c r="E88" s="10">
        <f>'Rate 8 WP'!E116</f>
        <v>5.83</v>
      </c>
      <c r="F88" s="7">
        <f>D88*E88</f>
        <v>338886.24</v>
      </c>
    </row>
    <row r="89" spans="1:6">
      <c r="A89" s="95">
        <f t="shared" si="6"/>
        <v>83</v>
      </c>
      <c r="B89" s="5"/>
      <c r="C89" s="101" t="str">
        <f>'Rate 8 WP'!B119</f>
        <v>14,400 Lumens 30ft MntHgt 150W HPS UG/OH Non-CO Pole Res</v>
      </c>
      <c r="D89" s="5">
        <f>'Rate 8 WP'!O17</f>
        <v>0</v>
      </c>
      <c r="E89" s="10">
        <f>'Rate 8 WP'!E119</f>
        <v>7.31</v>
      </c>
      <c r="F89" s="7">
        <f>D89*E89</f>
        <v>0</v>
      </c>
    </row>
    <row r="90" spans="1:6">
      <c r="A90" s="95">
        <f t="shared" si="6"/>
        <v>84</v>
      </c>
      <c r="B90" s="5"/>
      <c r="C90" s="101" t="str">
        <f>'Rate 8 WP'!B134</f>
        <v>23,200 Lumens 30ft MntHgt 250W HPS UG/OH Non-CO Pole Res</v>
      </c>
      <c r="D90" s="5">
        <f>'Rate 8 WP'!O32</f>
        <v>22764</v>
      </c>
      <c r="E90" s="10">
        <f>'Rate 8 WP'!E134</f>
        <v>11.21</v>
      </c>
      <c r="F90" s="7">
        <f>D90*E90</f>
        <v>255184.44000000003</v>
      </c>
    </row>
    <row r="91" spans="1:6">
      <c r="A91" s="95">
        <f t="shared" si="6"/>
        <v>85</v>
      </c>
      <c r="B91" s="5"/>
      <c r="C91" s="4" t="s">
        <v>957</v>
      </c>
      <c r="D91" s="5"/>
      <c r="E91" s="10"/>
      <c r="F91" s="7"/>
    </row>
    <row r="92" spans="1:6">
      <c r="A92" s="95">
        <f t="shared" si="6"/>
        <v>86</v>
      </c>
      <c r="B92" s="5"/>
      <c r="C92" s="101" t="str">
        <f>'Rate 8 WP'!B117</f>
        <v>8,500 Lumens 35ft 100W HPS OH NonCO Stand Fxtr CO Wood Pole</v>
      </c>
      <c r="D92" s="5">
        <f>'Rate 8 WP'!O15</f>
        <v>32016</v>
      </c>
      <c r="E92" s="10">
        <f>'Rate 8 WP'!E117</f>
        <v>7.87</v>
      </c>
      <c r="F92" s="7">
        <f>D92*E92</f>
        <v>251965.92</v>
      </c>
    </row>
    <row r="93" spans="1:6">
      <c r="A93" s="95">
        <f t="shared" si="6"/>
        <v>87</v>
      </c>
      <c r="B93" s="5"/>
      <c r="C93" s="101" t="str">
        <f>'Rate 8 WP'!B124</f>
        <v>14,400 Lumens 35ft 150W HPS OH NonCO Stand Fxtr CO Wood Pole</v>
      </c>
      <c r="D93" s="5">
        <f>'Rate 8 WP'!O22</f>
        <v>29988</v>
      </c>
      <c r="E93" s="10">
        <f>'Rate 8 WP'!E124</f>
        <v>9.51</v>
      </c>
      <c r="F93" s="7">
        <f>D93*E93</f>
        <v>285185.88</v>
      </c>
    </row>
    <row r="94" spans="1:6">
      <c r="A94" s="95">
        <f t="shared" si="6"/>
        <v>88</v>
      </c>
      <c r="B94" s="5"/>
      <c r="C94" s="101" t="str">
        <f>'Rate 8 WP'!B136</f>
        <v>23,200 Lumens 35ft 250W HPS OH NonCO Stand Fxtr CO Wood Pole</v>
      </c>
      <c r="D94" s="5">
        <f>'Rate 8 WP'!O34</f>
        <v>10656</v>
      </c>
      <c r="E94" s="10">
        <f>'Rate 8 WP'!E136</f>
        <v>12.08</v>
      </c>
      <c r="F94" s="7">
        <f>D94*E94</f>
        <v>128724.48</v>
      </c>
    </row>
    <row r="95" spans="1:6">
      <c r="A95" s="95">
        <f t="shared" si="6"/>
        <v>89</v>
      </c>
      <c r="B95" s="5"/>
      <c r="C95" s="101" t="str">
        <f>'Rate 8 WP'!B150</f>
        <v>23,200 Lumens Dbl 250W HPS OH NonCO Stand Fxtr CO Wood Pole</v>
      </c>
      <c r="D95" s="5">
        <f>'Rate 8 WP'!O48</f>
        <v>132</v>
      </c>
      <c r="E95" s="10">
        <f>'Rate 8 WP'!E150</f>
        <v>21.47</v>
      </c>
      <c r="F95" s="7">
        <f>D95*E95</f>
        <v>2834.04</v>
      </c>
    </row>
    <row r="96" spans="1:6">
      <c r="A96" s="95">
        <f t="shared" si="6"/>
        <v>90</v>
      </c>
      <c r="B96" s="5"/>
      <c r="C96" s="101" t="str">
        <f>'Rate 8 WP'!B142</f>
        <v>50,000 Lumens 50ft 450W HPS OH NonCO Stand Fxtr CO Wood Pole</v>
      </c>
      <c r="D96" s="5">
        <f>'Rate 8 WP'!O40</f>
        <v>624</v>
      </c>
      <c r="E96" s="10">
        <f>'Rate 8 WP'!E142</f>
        <v>16.579999999999998</v>
      </c>
      <c r="F96" s="7">
        <f>D96*E96</f>
        <v>10345.919999999998</v>
      </c>
    </row>
    <row r="97" spans="1:6">
      <c r="A97" s="95">
        <f t="shared" si="6"/>
        <v>91</v>
      </c>
      <c r="B97" s="5"/>
      <c r="C97" s="100" t="s">
        <v>958</v>
      </c>
      <c r="D97" s="5"/>
      <c r="E97" s="10"/>
      <c r="F97" s="7"/>
    </row>
    <row r="98" spans="1:6">
      <c r="A98" s="95">
        <f t="shared" si="6"/>
        <v>92</v>
      </c>
      <c r="B98" s="5"/>
      <c r="C98" s="302" t="s">
        <v>959</v>
      </c>
      <c r="D98" s="97"/>
      <c r="E98" s="98"/>
      <c r="F98" s="99">
        <f t="shared" ref="F98:F99" si="10">D98*E98*12</f>
        <v>0</v>
      </c>
    </row>
    <row r="99" spans="1:6">
      <c r="A99" s="95">
        <f t="shared" si="6"/>
        <v>93</v>
      </c>
      <c r="B99" s="5"/>
      <c r="C99" s="302" t="s">
        <v>960</v>
      </c>
      <c r="D99" s="97"/>
      <c r="E99" s="98"/>
      <c r="F99" s="99">
        <f t="shared" si="10"/>
        <v>0</v>
      </c>
    </row>
    <row r="100" spans="1:6">
      <c r="A100" s="95">
        <f t="shared" si="6"/>
        <v>94</v>
      </c>
      <c r="B100" s="5"/>
      <c r="C100" s="101" t="str">
        <f>'Rate 8 WP'!B127</f>
        <v>14,400 Lumens 175W Ornament HPS Non-CO Operated Maintained</v>
      </c>
      <c r="D100" s="5">
        <f>'Rate 8 WP'!O25</f>
        <v>5868</v>
      </c>
      <c r="E100" s="10">
        <f>'Rate 8 WP'!E127</f>
        <v>3.9</v>
      </c>
      <c r="F100" s="7">
        <f>D100*E100</f>
        <v>22885.200000000001</v>
      </c>
    </row>
    <row r="101" spans="1:6">
      <c r="A101" s="95">
        <f>A100+1</f>
        <v>95</v>
      </c>
      <c r="B101" s="5"/>
      <c r="C101" s="101" t="str">
        <f>'Rate 8 WP'!B130</f>
        <v>16,000 Lumens 250W Ornament HPS Non-CO Operated Maintained</v>
      </c>
      <c r="D101" s="5">
        <f>'Rate 8 WP'!O28</f>
        <v>252</v>
      </c>
      <c r="E101" s="10">
        <f>'Rate 8 WP'!E130</f>
        <v>4.6399999999999997</v>
      </c>
      <c r="F101" s="7">
        <f>D101*E101</f>
        <v>1169.28</v>
      </c>
    </row>
    <row r="102" spans="1:6">
      <c r="A102" s="95">
        <f t="shared" ref="A102:A168" si="11">A101+1</f>
        <v>96</v>
      </c>
      <c r="B102" s="5"/>
      <c r="C102" s="100" t="s">
        <v>961</v>
      </c>
      <c r="D102" s="5"/>
      <c r="E102" s="10"/>
      <c r="F102" s="7"/>
    </row>
    <row r="103" spans="1:6">
      <c r="A103" s="95">
        <f t="shared" si="11"/>
        <v>97</v>
      </c>
      <c r="B103" s="5"/>
      <c r="C103" s="101" t="str">
        <f>'Rate 8 WP'!B114</f>
        <v>State of Texas Lighting 100W HPS Non-CO Owned Roadway Illum</v>
      </c>
      <c r="D103" s="5">
        <f>'Rate 8 WP'!O12</f>
        <v>2952</v>
      </c>
      <c r="E103" s="10">
        <f>'Rate 8 WP'!E114</f>
        <v>2.41</v>
      </c>
      <c r="F103" s="7">
        <f>D103*E103</f>
        <v>7114.3200000000006</v>
      </c>
    </row>
    <row r="104" spans="1:6">
      <c r="A104" s="95">
        <f t="shared" si="11"/>
        <v>98</v>
      </c>
      <c r="B104" s="5"/>
      <c r="C104" s="101" t="str">
        <f>'Rate 8 WP'!B123</f>
        <v>State of Texas Lighting 150W HPS Non-CO Owned Roadway Illum</v>
      </c>
      <c r="D104" s="5">
        <f>'Rate 8 WP'!O21</f>
        <v>1368</v>
      </c>
      <c r="E104" s="10">
        <f>'Rate 8 WP'!E123</f>
        <v>3.74</v>
      </c>
      <c r="F104" s="7">
        <f>D104*E104</f>
        <v>5116.3200000000006</v>
      </c>
    </row>
    <row r="105" spans="1:6">
      <c r="A105" s="95">
        <f t="shared" si="11"/>
        <v>99</v>
      </c>
      <c r="B105" s="5"/>
      <c r="C105" s="101" t="str">
        <f>'Rate 8 WP'!B133</f>
        <v>State of Texas Lighting 250W HPS Non-CO Owned Roadway Illum</v>
      </c>
      <c r="D105" s="5">
        <f>'Rate 8 WP'!O31</f>
        <v>18312</v>
      </c>
      <c r="E105" s="10">
        <f>'Rate 8 WP'!E133</f>
        <v>5.98</v>
      </c>
      <c r="F105" s="7">
        <f>D105*E105</f>
        <v>109505.76000000001</v>
      </c>
    </row>
    <row r="106" spans="1:6">
      <c r="A106" s="95">
        <f t="shared" si="11"/>
        <v>100</v>
      </c>
      <c r="B106" s="5"/>
      <c r="C106" s="101" t="str">
        <f>'Rate 8 WP'!B145</f>
        <v>State of Texas Lighting 400W HPS Non-CO Owned Roadway Illum</v>
      </c>
      <c r="D106" s="5">
        <f>'Rate 8 WP'!O43</f>
        <v>30636</v>
      </c>
      <c r="E106" s="10">
        <f>'Rate 8 WP'!E145</f>
        <v>14.28</v>
      </c>
      <c r="F106" s="7">
        <f>D106*E106</f>
        <v>437482.07999999996</v>
      </c>
    </row>
    <row r="107" spans="1:6">
      <c r="A107" s="95">
        <f t="shared" si="11"/>
        <v>101</v>
      </c>
      <c r="B107" s="5"/>
      <c r="C107" s="4" t="s">
        <v>825</v>
      </c>
      <c r="D107" s="5">
        <f>'Rate 8 - Street Lighting + EE'!M35</f>
        <v>3239526</v>
      </c>
      <c r="E107" s="6">
        <f>'Rate 8 - Street Lighting + EE'!H15</f>
        <v>-4.5515E-2</v>
      </c>
      <c r="F107" s="7">
        <f t="shared" ref="F107:F109" si="12">D107*E107</f>
        <v>-147447.02588999999</v>
      </c>
    </row>
    <row r="108" spans="1:6">
      <c r="A108" s="95">
        <f t="shared" si="11"/>
        <v>102</v>
      </c>
      <c r="B108" s="5"/>
      <c r="C108" s="4" t="s">
        <v>872</v>
      </c>
      <c r="D108" s="5">
        <f>'Rate 8 - Street Lighting + EE'!H35</f>
        <v>27684531</v>
      </c>
      <c r="E108" s="6">
        <f>'Rate 8 - Street Lighting + EE'!H20</f>
        <v>1.0000000000000001E-5</v>
      </c>
      <c r="F108" s="7">
        <f t="shared" si="12"/>
        <v>276.84531000000004</v>
      </c>
    </row>
    <row r="109" spans="1:6">
      <c r="A109" s="95">
        <f t="shared" si="11"/>
        <v>103</v>
      </c>
      <c r="B109" s="5"/>
      <c r="C109" s="4" t="s">
        <v>873</v>
      </c>
      <c r="D109" s="5">
        <f>'Rate 8 - Street Lighting + EE'!H35</f>
        <v>27684531</v>
      </c>
      <c r="E109" s="6">
        <f>'Rate 8 - Street Lighting + EE'!H19</f>
        <v>7.6600000000000001E-3</v>
      </c>
      <c r="F109" s="7">
        <f t="shared" si="12"/>
        <v>212063.50745999999</v>
      </c>
    </row>
    <row r="110" spans="1:6">
      <c r="A110" s="95">
        <f t="shared" si="11"/>
        <v>104</v>
      </c>
      <c r="B110" s="5"/>
      <c r="C110" s="4" t="s">
        <v>826</v>
      </c>
      <c r="D110" s="57">
        <f>F110/E110</f>
        <v>269616.12818823929</v>
      </c>
      <c r="E110" s="6">
        <f>'Rate 8 - Street Lighting + EE'!H17</f>
        <v>1.0770999999999999E-2</v>
      </c>
      <c r="F110" s="7">
        <f>'Rate 8 - Street Lighting + EE'!Q35</f>
        <v>2904.0353167155254</v>
      </c>
    </row>
    <row r="111" spans="1:6">
      <c r="A111" s="95">
        <f t="shared" si="11"/>
        <v>105</v>
      </c>
      <c r="B111" s="4"/>
      <c r="C111" s="4" t="s">
        <v>108</v>
      </c>
      <c r="D111" s="11">
        <f>'Rate 8 - Street Lighting + EE'!H35</f>
        <v>27684531</v>
      </c>
      <c r="F111" s="12">
        <f>SUM(F51:F110)</f>
        <v>3307323.3621967142</v>
      </c>
    </row>
    <row r="112" spans="1:6" ht="25" customHeight="1">
      <c r="A112" s="95">
        <f t="shared" si="11"/>
        <v>106</v>
      </c>
      <c r="B112" s="4" t="s">
        <v>673</v>
      </c>
      <c r="C112" s="4"/>
      <c r="D112" s="57"/>
      <c r="F112" s="14"/>
    </row>
    <row r="113" spans="1:6">
      <c r="A113" s="95">
        <f t="shared" si="11"/>
        <v>107</v>
      </c>
      <c r="B113" s="4"/>
      <c r="C113" s="100" t="s">
        <v>962</v>
      </c>
      <c r="D113" s="57"/>
      <c r="F113" s="14"/>
    </row>
    <row r="114" spans="1:6">
      <c r="A114" s="95">
        <f t="shared" si="11"/>
        <v>108</v>
      </c>
      <c r="B114" s="4"/>
      <c r="C114" s="101" t="str">
        <f>'Rate 8A WP'!B90</f>
        <v>65W LED replacing 7K Lumens Single Overhead CO 35ft Wd Pole</v>
      </c>
      <c r="D114" s="57">
        <f>'Rate 8A WP'!O13</f>
        <v>16452</v>
      </c>
      <c r="E114" s="4">
        <f>'Rate 8A WP'!E90</f>
        <v>13.07</v>
      </c>
      <c r="F114" s="7">
        <f>D114*E114</f>
        <v>215027.64</v>
      </c>
    </row>
    <row r="115" spans="1:6">
      <c r="A115" s="95">
        <f t="shared" si="11"/>
        <v>109</v>
      </c>
      <c r="B115" s="4"/>
      <c r="C115" s="101" t="str">
        <f>'Rate 8A WP'!B96</f>
        <v>100W LED replacing 11K Lumen Single Overhead CO 35ft Wd Pole</v>
      </c>
      <c r="D115" s="57">
        <f>'Rate 8A WP'!O19</f>
        <v>768</v>
      </c>
      <c r="E115" s="4">
        <f>'Rate 8A WP'!E96</f>
        <v>16.34</v>
      </c>
      <c r="F115" s="7">
        <f>D115*E115</f>
        <v>12549.119999999999</v>
      </c>
    </row>
    <row r="116" spans="1:6">
      <c r="A116" s="95">
        <f t="shared" si="11"/>
        <v>110</v>
      </c>
      <c r="B116" s="4"/>
      <c r="C116" s="101" t="str">
        <f>'Rate 8A WP'!B97</f>
        <v>100W LED replacing 20K Lumen Single Overhead CO 35ft Wd Pole</v>
      </c>
      <c r="D116" s="57">
        <f>'Rate 8A WP'!O20</f>
        <v>660</v>
      </c>
      <c r="E116" s="4">
        <f>'Rate 8A WP'!E97</f>
        <v>19.38</v>
      </c>
      <c r="F116" s="7">
        <f>D116*E116</f>
        <v>12790.8</v>
      </c>
    </row>
    <row r="117" spans="1:6">
      <c r="A117" s="95">
        <f t="shared" si="11"/>
        <v>111</v>
      </c>
      <c r="B117" s="4"/>
      <c r="C117" s="100" t="s">
        <v>963</v>
      </c>
      <c r="D117" s="57"/>
      <c r="F117" s="14"/>
    </row>
    <row r="118" spans="1:6">
      <c r="A118" s="95">
        <f t="shared" si="11"/>
        <v>112</v>
      </c>
      <c r="B118" s="4"/>
      <c r="C118" s="101" t="str">
        <f>'Rate 8A WP'!B91</f>
        <v>65W LED replacing 8.5K Lumen 35ft Mnt Hgt Ovrhd CO Wd Pole</v>
      </c>
      <c r="D118" s="57">
        <f>'Rate 8A WP'!O14</f>
        <v>1464</v>
      </c>
      <c r="E118" s="4">
        <f>'Rate 8A WP'!E91</f>
        <v>12.77</v>
      </c>
      <c r="F118" s="7">
        <f>D118*E118</f>
        <v>18695.28</v>
      </c>
    </row>
    <row r="119" spans="1:6">
      <c r="A119" s="95">
        <f t="shared" si="11"/>
        <v>113</v>
      </c>
      <c r="B119" s="4"/>
      <c r="C119" s="302" t="s">
        <v>965</v>
      </c>
      <c r="D119" s="97"/>
      <c r="E119" s="98"/>
      <c r="F119" s="99">
        <f t="shared" ref="F119" si="13">D119*E119*12</f>
        <v>0</v>
      </c>
    </row>
    <row r="120" spans="1:6">
      <c r="A120" s="95">
        <f t="shared" si="11"/>
        <v>114</v>
      </c>
      <c r="B120" s="4"/>
      <c r="C120" s="101" t="str">
        <f>'Rate 8A WP'!B99</f>
        <v>116W LED replacing 23.2K Lumen 35ft Mnt Hgt Ovrhd CO Wd Pole</v>
      </c>
      <c r="D120" s="57">
        <f>'Rate 8A WP'!O22</f>
        <v>408</v>
      </c>
      <c r="E120" s="4">
        <f>'Rate 8A WP'!E99</f>
        <v>17.440000000000001</v>
      </c>
      <c r="F120" s="7">
        <f>D120*E120</f>
        <v>7115.52</v>
      </c>
    </row>
    <row r="121" spans="1:6">
      <c r="A121" s="95">
        <f t="shared" si="11"/>
        <v>115</v>
      </c>
      <c r="B121" s="4"/>
      <c r="C121" s="302" t="s">
        <v>966</v>
      </c>
      <c r="D121" s="97"/>
      <c r="E121" s="98"/>
      <c r="F121" s="99">
        <f t="shared" ref="F121" si="14">D121*E121*12</f>
        <v>0</v>
      </c>
    </row>
    <row r="122" spans="1:6">
      <c r="A122" s="95">
        <f t="shared" si="11"/>
        <v>116</v>
      </c>
      <c r="B122" s="4"/>
      <c r="C122" s="100" t="s">
        <v>964</v>
      </c>
      <c r="D122" s="57"/>
      <c r="F122" s="14"/>
    </row>
    <row r="123" spans="1:6">
      <c r="A123" s="95">
        <f t="shared" si="11"/>
        <v>117</v>
      </c>
      <c r="B123" s="4"/>
      <c r="C123" s="126" t="str">
        <f>'Rate 8A WP'!B9</f>
        <v>21W-30W LED - Street Light - Non Company Owned and Maint Sys</v>
      </c>
      <c r="D123" s="5">
        <f>'Rate 8A WP'!O9</f>
        <v>288</v>
      </c>
      <c r="E123" s="10">
        <f>'Rate 8A WP'!E86</f>
        <v>0.7</v>
      </c>
      <c r="F123" s="7">
        <f t="shared" ref="F123" si="15">D123*E123</f>
        <v>201.6</v>
      </c>
    </row>
    <row r="124" spans="1:6">
      <c r="A124" s="95">
        <f t="shared" si="11"/>
        <v>118</v>
      </c>
      <c r="B124" s="4"/>
      <c r="C124" s="126" t="str">
        <f>'Rate 8A WP'!B10</f>
        <v>31W-40W LED - Street Light - Non Company Owned and Maint Sys</v>
      </c>
      <c r="D124" s="5">
        <f>'Rate 8A WP'!O10</f>
        <v>89844</v>
      </c>
      <c r="E124" s="10">
        <f>'Rate 8A WP'!E87</f>
        <v>0.68</v>
      </c>
      <c r="F124" s="7">
        <f t="shared" ref="F124:F140" si="16">D124*E124</f>
        <v>61093.920000000006</v>
      </c>
    </row>
    <row r="125" spans="1:6" ht="12.75" customHeight="1">
      <c r="A125" s="95">
        <f t="shared" si="11"/>
        <v>119</v>
      </c>
      <c r="B125" s="4"/>
      <c r="C125" s="126" t="str">
        <f>'Rate 8A WP'!B11</f>
        <v>41W-50W LED - Street Light - Non Company Owned and Maint Sys</v>
      </c>
      <c r="D125" s="5">
        <f>'Rate 8A WP'!O11</f>
        <v>1620</v>
      </c>
      <c r="E125" s="10">
        <f>'Rate 8A WP'!E88</f>
        <v>0.87</v>
      </c>
      <c r="F125" s="7">
        <f t="shared" si="16"/>
        <v>1409.4</v>
      </c>
    </row>
    <row r="126" spans="1:6" ht="12.75" customHeight="1">
      <c r="A126" s="95">
        <f t="shared" si="11"/>
        <v>120</v>
      </c>
      <c r="B126" s="4"/>
      <c r="C126" s="126" t="str">
        <f>'Rate 8A WP'!B12</f>
        <v>51W-60W LED - Street Light - Non Company Owned and Maint Sys</v>
      </c>
      <c r="D126" s="5">
        <f>'Rate 8A WP'!O12</f>
        <v>120</v>
      </c>
      <c r="E126" s="10">
        <f>'Rate 8A WP'!E89</f>
        <v>1.08</v>
      </c>
      <c r="F126" s="7">
        <f t="shared" si="16"/>
        <v>129.60000000000002</v>
      </c>
    </row>
    <row r="127" spans="1:6" ht="12.75" customHeight="1">
      <c r="A127" s="95">
        <f t="shared" si="11"/>
        <v>121</v>
      </c>
      <c r="B127" s="4"/>
      <c r="C127" s="126" t="str">
        <f>'Rate 8A WP'!B15</f>
        <v>61W-70W LED - Street Light - Non Company Owned and Maint Sys</v>
      </c>
      <c r="D127" s="5">
        <f>'Rate 8A WP'!O15</f>
        <v>28800</v>
      </c>
      <c r="E127" s="10">
        <f>'Rate 8A WP'!E92</f>
        <v>1.27</v>
      </c>
      <c r="F127" s="7">
        <f t="shared" si="16"/>
        <v>36576</v>
      </c>
    </row>
    <row r="128" spans="1:6" ht="12.75" customHeight="1">
      <c r="A128" s="95">
        <f t="shared" si="11"/>
        <v>122</v>
      </c>
      <c r="B128" s="4"/>
      <c r="C128" s="126" t="str">
        <f>'Rate 8A WP'!B16</f>
        <v>71W-80W LED - Street Light - Non Company Owned and Maint Sys</v>
      </c>
      <c r="D128" s="5">
        <f>'Rate 8A WP'!O16</f>
        <v>876</v>
      </c>
      <c r="E128" s="10">
        <f>'Rate 8A WP'!E93</f>
        <v>1.47</v>
      </c>
      <c r="F128" s="7">
        <f t="shared" si="16"/>
        <v>1287.72</v>
      </c>
    </row>
    <row r="129" spans="1:6" ht="12.75" customHeight="1">
      <c r="A129" s="95"/>
      <c r="B129" s="4"/>
      <c r="C129" s="126" t="str">
        <f>'Rate 8A WP'!B17</f>
        <v>81W-90W LED - Street Light - Non Company Owned and Maint Sys</v>
      </c>
      <c r="D129" s="5">
        <f>'Rate 8A WP'!O17</f>
        <v>180</v>
      </c>
      <c r="E129" s="10">
        <f>'Rate 8A WP'!E94</f>
        <v>1.66</v>
      </c>
      <c r="F129" s="7">
        <f t="shared" si="16"/>
        <v>298.8</v>
      </c>
    </row>
    <row r="130" spans="1:6" ht="12.75" customHeight="1">
      <c r="A130" s="95">
        <f>A128+1</f>
        <v>123</v>
      </c>
      <c r="B130" s="4"/>
      <c r="C130" s="126" t="str">
        <f>'Rate 8A WP'!B18</f>
        <v>91W-100W LED - Street Light - Non Company Owned and Maint Sy</v>
      </c>
      <c r="D130" s="5">
        <f>'Rate 8A WP'!O18</f>
        <v>14760</v>
      </c>
      <c r="E130" s="10">
        <f>'Rate 8A WP'!E95</f>
        <v>1.88</v>
      </c>
      <c r="F130" s="7">
        <f t="shared" si="16"/>
        <v>27748.799999999999</v>
      </c>
    </row>
    <row r="131" spans="1:6" ht="12.75" customHeight="1">
      <c r="A131" s="95">
        <f t="shared" si="11"/>
        <v>124</v>
      </c>
      <c r="B131" s="4"/>
      <c r="C131" s="126" t="str">
        <f>'Rate 8A WP'!B21</f>
        <v>101W-110W LED - Street Light - Non Company Owned and Maint S</v>
      </c>
      <c r="D131" s="5">
        <f>'Rate 8A WP'!O21</f>
        <v>29868</v>
      </c>
      <c r="E131" s="10">
        <f>'Rate 8A WP'!E98</f>
        <v>1.99</v>
      </c>
      <c r="F131" s="7">
        <f t="shared" si="16"/>
        <v>59437.32</v>
      </c>
    </row>
    <row r="132" spans="1:6" ht="12.75" customHeight="1">
      <c r="A132" s="95">
        <f t="shared" si="11"/>
        <v>125</v>
      </c>
      <c r="B132" s="4"/>
      <c r="C132" s="126" t="str">
        <f>'Rate 8A WP'!B23</f>
        <v>111W-130W LED - Street Light - Non Company Owned and Maint S</v>
      </c>
      <c r="D132" s="5">
        <f>'Rate 8A WP'!O23</f>
        <v>25092</v>
      </c>
      <c r="E132" s="10">
        <f>'Rate 8A WP'!E100</f>
        <v>2.2400000000000002</v>
      </c>
      <c r="F132" s="7">
        <f t="shared" si="16"/>
        <v>56206.080000000002</v>
      </c>
    </row>
    <row r="133" spans="1:6" ht="12.75" customHeight="1">
      <c r="A133" s="95">
        <f t="shared" si="11"/>
        <v>126</v>
      </c>
      <c r="B133" s="4"/>
      <c r="C133" s="126" t="str">
        <f>'Rate 8A WP'!B24</f>
        <v>131W-150W LED - Street Light - Non Company Owned and Maint S</v>
      </c>
      <c r="D133" s="5">
        <f>'Rate 8A WP'!O24</f>
        <v>7968</v>
      </c>
      <c r="E133" s="10">
        <f>'Rate 8A WP'!E101</f>
        <v>2.64</v>
      </c>
      <c r="F133" s="7">
        <f t="shared" si="16"/>
        <v>21035.52</v>
      </c>
    </row>
    <row r="134" spans="1:6" ht="12.75" customHeight="1">
      <c r="A134" s="95">
        <f t="shared" si="11"/>
        <v>127</v>
      </c>
      <c r="B134" s="4"/>
      <c r="C134" s="126" t="str">
        <f>'Rate 8A WP'!B25</f>
        <v>151W-170W LED - Street Light - Non Company Owned and Maint S</v>
      </c>
      <c r="D134" s="5">
        <f>'Rate 8A WP'!O25</f>
        <v>13752</v>
      </c>
      <c r="E134" s="10">
        <f>'Rate 8A WP'!E102</f>
        <v>3.13</v>
      </c>
      <c r="F134" s="7">
        <f t="shared" si="16"/>
        <v>43043.76</v>
      </c>
    </row>
    <row r="135" spans="1:6" ht="12.75" customHeight="1">
      <c r="A135" s="95">
        <f t="shared" si="11"/>
        <v>128</v>
      </c>
      <c r="B135" s="4"/>
      <c r="C135" s="126" t="str">
        <f>'Rate 8A WP'!B26</f>
        <v>171W-190W LED - Street Light - Non Company Owned and Maint S</v>
      </c>
      <c r="D135" s="5">
        <f>'Rate 8A WP'!O26</f>
        <v>1656</v>
      </c>
      <c r="E135" s="10">
        <f>'Rate 8A WP'!E103</f>
        <v>3.52</v>
      </c>
      <c r="F135" s="7">
        <f t="shared" si="16"/>
        <v>5829.12</v>
      </c>
    </row>
    <row r="136" spans="1:6" ht="12.75" customHeight="1">
      <c r="A136" s="95">
        <f t="shared" si="11"/>
        <v>129</v>
      </c>
      <c r="B136" s="4"/>
      <c r="C136" s="302" t="s">
        <v>968</v>
      </c>
      <c r="D136" s="97"/>
      <c r="E136" s="98"/>
      <c r="F136" s="99">
        <f t="shared" ref="F136" si="17">D136*E136*12</f>
        <v>0</v>
      </c>
    </row>
    <row r="137" spans="1:6" ht="12.75" customHeight="1">
      <c r="A137" s="95">
        <f t="shared" si="11"/>
        <v>130</v>
      </c>
      <c r="B137" s="4"/>
      <c r="C137" s="126" t="str">
        <f>'Rate 8A WP'!B27</f>
        <v>211W-230W LED - Street Light - Non Company Owned and Maint S</v>
      </c>
      <c r="D137" s="5">
        <f>'Rate 8A WP'!O27</f>
        <v>2304</v>
      </c>
      <c r="E137" s="10">
        <f>'Rate 8A WP'!E104</f>
        <v>4.33</v>
      </c>
      <c r="F137" s="7">
        <f t="shared" ref="F137" si="18">D137*E137</f>
        <v>9976.32</v>
      </c>
    </row>
    <row r="138" spans="1:6" ht="12.75" customHeight="1">
      <c r="A138" s="95">
        <f t="shared" si="11"/>
        <v>131</v>
      </c>
      <c r="B138" s="4"/>
      <c r="C138" s="126" t="str">
        <f>'Rate 8A WP'!B28</f>
        <v>231W-250W LED - Street Light - Non Company Owned and Maint S</v>
      </c>
      <c r="D138" s="5">
        <f>'Rate 8A WP'!O28</f>
        <v>1932</v>
      </c>
      <c r="E138" s="10">
        <f>'Rate 8A WP'!E105</f>
        <v>4.72</v>
      </c>
      <c r="F138" s="7">
        <f t="shared" si="16"/>
        <v>9119.0399999999991</v>
      </c>
    </row>
    <row r="139" spans="1:6" ht="12.75" customHeight="1">
      <c r="A139" s="95">
        <f t="shared" si="11"/>
        <v>132</v>
      </c>
      <c r="B139" s="4"/>
      <c r="C139" s="126" t="str">
        <f>'Rate 8A WP'!B29</f>
        <v>251-270W LED - Street Light - Non Company Owned and Maint S</v>
      </c>
      <c r="D139" s="5">
        <f>'Rate 8A WP'!O29</f>
        <v>15984</v>
      </c>
      <c r="E139" s="10">
        <f>'Rate 8A WP'!E106</f>
        <v>5.12</v>
      </c>
      <c r="F139" s="7">
        <f t="shared" si="16"/>
        <v>81838.080000000002</v>
      </c>
    </row>
    <row r="140" spans="1:6" ht="12.75" customHeight="1">
      <c r="A140" s="95">
        <f t="shared" si="11"/>
        <v>133</v>
      </c>
      <c r="B140" s="4"/>
      <c r="C140" s="126" t="str">
        <f>'Rate 8A WP'!B42</f>
        <v>LED Fixture on Company Pole</v>
      </c>
      <c r="D140" s="5">
        <f>'Rate 8A WP'!O42</f>
        <v>6828</v>
      </c>
      <c r="E140" s="10">
        <f>'Rate 8A WP'!E119</f>
        <v>2.11</v>
      </c>
      <c r="F140" s="7">
        <f t="shared" si="16"/>
        <v>14407.08</v>
      </c>
    </row>
    <row r="141" spans="1:6" ht="12.75" customHeight="1">
      <c r="A141" s="95">
        <f t="shared" si="11"/>
        <v>134</v>
      </c>
      <c r="B141" s="4"/>
      <c r="C141" s="4" t="s">
        <v>674</v>
      </c>
      <c r="D141" s="5">
        <f>SUM('Rate 8A WP'!O68:O78)</f>
        <v>237958</v>
      </c>
      <c r="E141" s="10">
        <f>'Rate 8A WP'!E120</f>
        <v>4.5269999999999998E-2</v>
      </c>
      <c r="F141" s="7">
        <f>ROUND(D141*E141,2)</f>
        <v>10772.36</v>
      </c>
    </row>
    <row r="142" spans="1:6" ht="12.75" customHeight="1">
      <c r="A142" s="95">
        <f t="shared" si="11"/>
        <v>135</v>
      </c>
      <c r="B142" s="4"/>
      <c r="C142" s="4" t="s">
        <v>825</v>
      </c>
      <c r="D142" s="5">
        <f>'Rate 8A - LED Street Lighting'!M35</f>
        <v>706588.8600000001</v>
      </c>
      <c r="E142" s="6">
        <f>'Rate 8A - LED Street Lighting'!H15</f>
        <v>-4.5515E-2</v>
      </c>
      <c r="F142" s="7">
        <f>ROUND(D142*E142,2)</f>
        <v>-32160.39</v>
      </c>
    </row>
    <row r="143" spans="1:6" ht="12.75" customHeight="1">
      <c r="A143" s="95">
        <f t="shared" si="11"/>
        <v>136</v>
      </c>
      <c r="B143" s="4"/>
      <c r="C143" s="4" t="s">
        <v>872</v>
      </c>
      <c r="D143" s="3">
        <f>'Rate 8A - LED Street Lighting'!H35</f>
        <v>8370232</v>
      </c>
      <c r="E143" s="6">
        <f>'Rate 8A - LED Street Lighting'!H20</f>
        <v>1.0000000000000001E-5</v>
      </c>
      <c r="F143" s="7">
        <f t="shared" ref="F143:F144" si="19">ROUND(D143*E143,2)</f>
        <v>83.7</v>
      </c>
    </row>
    <row r="144" spans="1:6" ht="12.75" customHeight="1">
      <c r="A144" s="95">
        <f t="shared" si="11"/>
        <v>137</v>
      </c>
      <c r="B144" s="4"/>
      <c r="C144" s="4" t="s">
        <v>873</v>
      </c>
      <c r="D144" s="3">
        <f>'Rate 8A - LED Street Lighting'!H35</f>
        <v>8370232</v>
      </c>
      <c r="E144" s="6">
        <f>'Rate 8A - LED Street Lighting'!H19</f>
        <v>7.6600000000000001E-3</v>
      </c>
      <c r="F144" s="7">
        <f t="shared" si="19"/>
        <v>64115.98</v>
      </c>
    </row>
    <row r="145" spans="1:6" ht="12.75" customHeight="1">
      <c r="A145" s="95">
        <f t="shared" si="11"/>
        <v>138</v>
      </c>
      <c r="B145" s="4"/>
      <c r="C145" s="4" t="s">
        <v>826</v>
      </c>
      <c r="D145" s="57">
        <f>F145/E145</f>
        <v>62088.383805658908</v>
      </c>
      <c r="E145" s="6">
        <f>'Rate 8A - LED Street Lighting'!H17</f>
        <v>1.0770999999999999E-2</v>
      </c>
      <c r="F145" s="7">
        <f>'Rate 8A - LED Street Lighting'!Q35</f>
        <v>668.75398197075208</v>
      </c>
    </row>
    <row r="146" spans="1:6">
      <c r="A146" s="95">
        <f t="shared" si="11"/>
        <v>139</v>
      </c>
      <c r="B146" s="4"/>
      <c r="C146" s="4" t="s">
        <v>108</v>
      </c>
      <c r="D146" s="11">
        <f>'Rate 8A - LED Street Lighting'!H35</f>
        <v>8370232</v>
      </c>
      <c r="F146" s="12">
        <f>SUM(F114:F145)</f>
        <v>739296.92398197041</v>
      </c>
    </row>
    <row r="147" spans="1:6" ht="25" customHeight="1">
      <c r="A147" s="95">
        <f t="shared" si="11"/>
        <v>140</v>
      </c>
      <c r="B147" s="4" t="s">
        <v>796</v>
      </c>
      <c r="C147" s="4"/>
      <c r="D147" s="57"/>
      <c r="F147" s="14"/>
    </row>
    <row r="148" spans="1:6">
      <c r="A148" s="95">
        <f t="shared" si="11"/>
        <v>141</v>
      </c>
      <c r="B148" s="4"/>
      <c r="C148" s="100" t="s">
        <v>969</v>
      </c>
      <c r="D148" s="57"/>
      <c r="F148" s="14"/>
    </row>
    <row r="149" spans="1:6">
      <c r="A149" s="95">
        <f t="shared" si="11"/>
        <v>142</v>
      </c>
      <c r="B149" s="4"/>
      <c r="C149" s="100" t="s">
        <v>970</v>
      </c>
      <c r="D149" s="57"/>
      <c r="F149" s="14"/>
    </row>
    <row r="150" spans="1:6">
      <c r="A150" s="95">
        <f t="shared" si="11"/>
        <v>143</v>
      </c>
      <c r="B150" s="4"/>
      <c r="C150" s="302" t="s">
        <v>972</v>
      </c>
      <c r="D150" s="97"/>
      <c r="E150" s="98"/>
      <c r="F150" s="99">
        <f t="shared" ref="F150:F166" si="20">D150*E150*12</f>
        <v>0</v>
      </c>
    </row>
    <row r="151" spans="1:6">
      <c r="A151" s="95">
        <f t="shared" si="11"/>
        <v>144</v>
      </c>
      <c r="B151" s="4"/>
      <c r="C151" s="302" t="s">
        <v>973</v>
      </c>
      <c r="D151" s="97"/>
      <c r="E151" s="98"/>
      <c r="F151" s="99">
        <f t="shared" si="20"/>
        <v>0</v>
      </c>
    </row>
    <row r="152" spans="1:6">
      <c r="A152" s="95">
        <f t="shared" si="11"/>
        <v>145</v>
      </c>
      <c r="B152" s="4"/>
      <c r="C152" s="302" t="s">
        <v>974</v>
      </c>
      <c r="D152" s="97"/>
      <c r="E152" s="98"/>
      <c r="F152" s="99">
        <f t="shared" si="20"/>
        <v>0</v>
      </c>
    </row>
    <row r="153" spans="1:6">
      <c r="A153" s="95">
        <f t="shared" si="11"/>
        <v>146</v>
      </c>
      <c r="B153" s="4"/>
      <c r="C153" s="302" t="s">
        <v>975</v>
      </c>
      <c r="D153" s="97"/>
      <c r="E153" s="98"/>
      <c r="F153" s="99">
        <f t="shared" si="20"/>
        <v>0</v>
      </c>
    </row>
    <row r="154" spans="1:6">
      <c r="A154" s="95">
        <f t="shared" si="11"/>
        <v>147</v>
      </c>
      <c r="B154" s="4"/>
      <c r="C154" s="302" t="s">
        <v>976</v>
      </c>
      <c r="D154" s="97"/>
      <c r="E154" s="98"/>
      <c r="F154" s="99">
        <f t="shared" si="20"/>
        <v>0</v>
      </c>
    </row>
    <row r="155" spans="1:6">
      <c r="A155" s="95">
        <f t="shared" si="11"/>
        <v>148</v>
      </c>
      <c r="B155" s="4"/>
      <c r="C155" s="302" t="s">
        <v>977</v>
      </c>
      <c r="D155" s="97"/>
      <c r="E155" s="98"/>
      <c r="F155" s="99">
        <f t="shared" si="20"/>
        <v>0</v>
      </c>
    </row>
    <row r="156" spans="1:6">
      <c r="A156" s="95">
        <f t="shared" si="11"/>
        <v>149</v>
      </c>
      <c r="B156" s="4"/>
      <c r="C156" s="302" t="s">
        <v>978</v>
      </c>
      <c r="D156" s="97"/>
      <c r="E156" s="98"/>
      <c r="F156" s="99">
        <f t="shared" si="20"/>
        <v>0</v>
      </c>
    </row>
    <row r="157" spans="1:6">
      <c r="A157" s="95">
        <f t="shared" si="11"/>
        <v>150</v>
      </c>
      <c r="B157" s="4"/>
      <c r="C157" s="302" t="s">
        <v>979</v>
      </c>
      <c r="D157" s="97"/>
      <c r="E157" s="98"/>
      <c r="F157" s="99">
        <f t="shared" si="20"/>
        <v>0</v>
      </c>
    </row>
    <row r="158" spans="1:6">
      <c r="A158" s="95">
        <f t="shared" si="11"/>
        <v>151</v>
      </c>
      <c r="B158" s="4"/>
      <c r="C158" s="302" t="s">
        <v>980</v>
      </c>
      <c r="D158" s="97"/>
      <c r="E158" s="98"/>
      <c r="F158" s="99">
        <f t="shared" si="20"/>
        <v>0</v>
      </c>
    </row>
    <row r="159" spans="1:6">
      <c r="A159" s="95">
        <f t="shared" si="11"/>
        <v>152</v>
      </c>
      <c r="B159" s="4"/>
      <c r="C159" s="302" t="s">
        <v>981</v>
      </c>
      <c r="D159" s="97"/>
      <c r="E159" s="98"/>
      <c r="F159" s="99">
        <f t="shared" si="20"/>
        <v>0</v>
      </c>
    </row>
    <row r="160" spans="1:6">
      <c r="A160" s="95">
        <f t="shared" si="11"/>
        <v>153</v>
      </c>
      <c r="B160" s="4"/>
      <c r="C160" s="302" t="s">
        <v>982</v>
      </c>
      <c r="D160" s="97"/>
      <c r="E160" s="98"/>
      <c r="F160" s="99">
        <f t="shared" si="20"/>
        <v>0</v>
      </c>
    </row>
    <row r="161" spans="1:6">
      <c r="A161" s="95">
        <f t="shared" si="11"/>
        <v>154</v>
      </c>
      <c r="B161" s="4"/>
      <c r="C161" s="302" t="s">
        <v>983</v>
      </c>
      <c r="D161" s="97"/>
      <c r="E161" s="98"/>
      <c r="F161" s="99">
        <f t="shared" si="20"/>
        <v>0</v>
      </c>
    </row>
    <row r="162" spans="1:6">
      <c r="A162" s="95">
        <f t="shared" si="11"/>
        <v>155</v>
      </c>
      <c r="B162" s="4"/>
      <c r="C162" s="302" t="s">
        <v>984</v>
      </c>
      <c r="D162" s="97"/>
      <c r="E162" s="98"/>
      <c r="F162" s="99">
        <f t="shared" si="20"/>
        <v>0</v>
      </c>
    </row>
    <row r="163" spans="1:6">
      <c r="A163" s="95">
        <f t="shared" si="11"/>
        <v>156</v>
      </c>
      <c r="B163" s="4"/>
      <c r="C163" s="302" t="s">
        <v>985</v>
      </c>
      <c r="D163" s="97"/>
      <c r="E163" s="98"/>
      <c r="F163" s="99">
        <f t="shared" si="20"/>
        <v>0</v>
      </c>
    </row>
    <row r="164" spans="1:6">
      <c r="A164" s="95">
        <f t="shared" si="11"/>
        <v>157</v>
      </c>
      <c r="B164" s="4"/>
      <c r="C164" s="302" t="s">
        <v>986</v>
      </c>
      <c r="D164" s="97"/>
      <c r="E164" s="98"/>
      <c r="F164" s="99">
        <f t="shared" si="20"/>
        <v>0</v>
      </c>
    </row>
    <row r="165" spans="1:6">
      <c r="A165" s="95">
        <f t="shared" si="11"/>
        <v>158</v>
      </c>
      <c r="B165" s="4"/>
      <c r="C165" s="302" t="s">
        <v>987</v>
      </c>
      <c r="D165" s="97"/>
      <c r="E165" s="98"/>
      <c r="F165" s="99">
        <f t="shared" si="20"/>
        <v>0</v>
      </c>
    </row>
    <row r="166" spans="1:6">
      <c r="A166" s="95">
        <f t="shared" si="11"/>
        <v>159</v>
      </c>
      <c r="B166" s="4"/>
      <c r="C166" s="302" t="s">
        <v>988</v>
      </c>
      <c r="D166" s="97"/>
      <c r="E166" s="98"/>
      <c r="F166" s="99">
        <f t="shared" si="20"/>
        <v>0</v>
      </c>
    </row>
    <row r="167" spans="1:6" ht="12.75" customHeight="1">
      <c r="A167" s="95">
        <f t="shared" si="11"/>
        <v>160</v>
      </c>
      <c r="B167" s="4"/>
      <c r="C167" s="53" t="str">
        <f>'Rate 9 WP'!B14</f>
        <v>2 U School Flasher 133W 790ABhrs Incandescent Traffic Signal</v>
      </c>
      <c r="D167" s="5">
        <f>'Rate 9 WP'!O14</f>
        <v>24</v>
      </c>
      <c r="E167" s="10">
        <f>'Rate 9 WP'!E90</f>
        <v>3.42</v>
      </c>
      <c r="F167" s="7">
        <f>D167*E167</f>
        <v>82.08</v>
      </c>
    </row>
    <row r="168" spans="1:6" ht="12.75" customHeight="1">
      <c r="A168" s="95">
        <f t="shared" si="11"/>
        <v>161</v>
      </c>
      <c r="B168" s="4"/>
      <c r="C168" s="53" t="str">
        <f>'Rate 9 WP'!B24</f>
        <v>30 Watt Controller 30W 24Hrs Incandescent Traffic Signal</v>
      </c>
      <c r="D168" s="5">
        <f>'Rate 9 WP'!O24</f>
        <v>564</v>
      </c>
      <c r="E168" s="10">
        <f>'Rate 9 WP'!E100</f>
        <v>0.77</v>
      </c>
      <c r="F168" s="7">
        <f>D168*E168</f>
        <v>434.28000000000003</v>
      </c>
    </row>
    <row r="169" spans="1:6" ht="12.75" customHeight="1">
      <c r="A169" s="95">
        <f>A168+1</f>
        <v>162</v>
      </c>
      <c r="B169" s="4"/>
      <c r="C169" s="53" t="str">
        <f>'Rate 9 WP'!B28</f>
        <v>100 Watt Controller 100W 24Hrs LED Traffic Signal</v>
      </c>
      <c r="D169" s="5">
        <f>'Rate 9 WP'!O28</f>
        <v>7908</v>
      </c>
      <c r="E169" s="10">
        <f>'Rate 9 WP'!E104</f>
        <v>3.27</v>
      </c>
      <c r="F169" s="7">
        <f>D169*E169</f>
        <v>25859.16</v>
      </c>
    </row>
    <row r="170" spans="1:6">
      <c r="A170" s="95">
        <f t="shared" ref="A170:A180" si="21">A169+1</f>
        <v>163</v>
      </c>
      <c r="B170" s="4"/>
      <c r="C170" s="100" t="s">
        <v>971</v>
      </c>
      <c r="D170" s="57"/>
      <c r="F170" s="14"/>
    </row>
    <row r="171" spans="1:6">
      <c r="A171" s="95">
        <f t="shared" si="21"/>
        <v>164</v>
      </c>
      <c r="B171" s="4"/>
      <c r="C171" s="53" t="s">
        <v>990</v>
      </c>
      <c r="D171" s="97"/>
      <c r="E171" s="98"/>
      <c r="F171" s="99">
        <f t="shared" ref="F171" si="22">D171*E171*12</f>
        <v>0</v>
      </c>
    </row>
    <row r="172" spans="1:6" ht="12.75" customHeight="1">
      <c r="A172" s="95">
        <f t="shared" si="21"/>
        <v>165</v>
      </c>
      <c r="B172" s="4"/>
      <c r="C172" s="53" t="str">
        <f>'Rate 9 WP'!B20</f>
        <v>5 Lamp Head 14W 24Hrs LED Traffic Signal</v>
      </c>
      <c r="D172" s="5">
        <f>'Rate 9 WP'!O20</f>
        <v>9324</v>
      </c>
      <c r="E172" s="10">
        <f>'Rate 9 WP'!E96</f>
        <v>0.77</v>
      </c>
      <c r="F172" s="7">
        <f>D172*E172</f>
        <v>7179.4800000000005</v>
      </c>
    </row>
    <row r="173" spans="1:6">
      <c r="A173" s="95">
        <f t="shared" si="21"/>
        <v>166</v>
      </c>
      <c r="C173" s="53" t="s">
        <v>989</v>
      </c>
      <c r="D173" s="97"/>
      <c r="E173" s="98"/>
      <c r="F173" s="99">
        <f t="shared" ref="F173" si="23">D173*E173*12</f>
        <v>0</v>
      </c>
    </row>
    <row r="174" spans="1:6" ht="12.75" customHeight="1">
      <c r="A174" s="95">
        <f t="shared" si="21"/>
        <v>167</v>
      </c>
      <c r="B174" s="4"/>
      <c r="C174" s="53" t="str">
        <f>'Rate 9 WP'!B22</f>
        <v>3 Lamp Head 14W 24Hrs LED Traffic Signal</v>
      </c>
      <c r="D174" s="5">
        <f>'Rate 9 WP'!O22</f>
        <v>74028</v>
      </c>
      <c r="E174" s="10">
        <f>'Rate 9 WP'!E98</f>
        <v>0.44</v>
      </c>
      <c r="F174" s="7">
        <f>D174*E174</f>
        <v>32572.32</v>
      </c>
    </row>
    <row r="175" spans="1:6" ht="12.75" customHeight="1">
      <c r="A175" s="95">
        <f t="shared" si="21"/>
        <v>168</v>
      </c>
      <c r="B175" s="4"/>
      <c r="C175" s="53" t="s">
        <v>990</v>
      </c>
      <c r="D175" s="97"/>
      <c r="E175" s="98"/>
      <c r="F175" s="99">
        <f t="shared" ref="F175" si="24">D175*E175*12</f>
        <v>0</v>
      </c>
    </row>
    <row r="176" spans="1:6" ht="12.75" customHeight="1">
      <c r="A176" s="95">
        <f t="shared" si="21"/>
        <v>169</v>
      </c>
      <c r="B176" s="4"/>
      <c r="C176" s="53" t="str">
        <f>'Rate 9 WP'!B23</f>
        <v>4 Lamp Head 14W 24Hrs  LED Traffic Signal</v>
      </c>
      <c r="D176" s="5">
        <f>'Rate 9 WP'!O23</f>
        <v>2400</v>
      </c>
      <c r="E176" s="10">
        <f>'Rate 9 WP'!E99</f>
        <v>0.77</v>
      </c>
      <c r="F176" s="7">
        <f>D176*E176</f>
        <v>1848</v>
      </c>
    </row>
    <row r="177" spans="1:6" ht="12.75" customHeight="1">
      <c r="A177" s="95">
        <f t="shared" si="21"/>
        <v>170</v>
      </c>
      <c r="B177" s="4"/>
      <c r="C177" s="53" t="s">
        <v>989</v>
      </c>
      <c r="D177" s="97"/>
      <c r="E177" s="98"/>
      <c r="F177" s="99">
        <f t="shared" ref="F177" si="25">D177*E177*12</f>
        <v>0</v>
      </c>
    </row>
    <row r="178" spans="1:6" ht="12.75" customHeight="1">
      <c r="A178" s="95">
        <f t="shared" si="21"/>
        <v>171</v>
      </c>
      <c r="B178" s="4"/>
      <c r="C178" s="53" t="str">
        <f>'Rate 9 WP'!B16</f>
        <v>2 Unit Walk Light 9W 24Hrs LED Traffic Signal</v>
      </c>
      <c r="D178" s="5">
        <f>'Rate 9 WP'!O16</f>
        <v>57984</v>
      </c>
      <c r="E178" s="10">
        <f>'Rate 9 WP'!E92</f>
        <v>0.28999999999999998</v>
      </c>
      <c r="F178" s="7">
        <f t="shared" ref="F178:F181" si="26">D178*E178</f>
        <v>16815.36</v>
      </c>
    </row>
    <row r="179" spans="1:6" ht="12.75" customHeight="1">
      <c r="A179" s="95">
        <f t="shared" si="21"/>
        <v>172</v>
      </c>
      <c r="B179" s="4"/>
      <c r="C179" s="53" t="s">
        <v>991</v>
      </c>
      <c r="D179" s="97"/>
      <c r="E179" s="98"/>
      <c r="F179" s="99">
        <v>0</v>
      </c>
    </row>
    <row r="180" spans="1:6" ht="12.75" customHeight="1">
      <c r="A180" s="95">
        <f t="shared" si="21"/>
        <v>173</v>
      </c>
      <c r="B180" s="4"/>
      <c r="C180" s="53" t="str">
        <f>'Rate 9 WP'!B21</f>
        <v>1 Unit Flashing 14W 24Hrs LED Traffic Signal</v>
      </c>
      <c r="D180" s="5">
        <f>'Rate 9 WP'!O21</f>
        <v>3156</v>
      </c>
      <c r="E180" s="10">
        <f>'Rate 9 WP'!E97</f>
        <v>0.22</v>
      </c>
      <c r="F180" s="7">
        <f>D180*E180</f>
        <v>694.32</v>
      </c>
    </row>
    <row r="181" spans="1:6" ht="12.75" customHeight="1">
      <c r="A181" s="95">
        <f>A180+1</f>
        <v>174</v>
      </c>
      <c r="B181" s="4"/>
      <c r="C181" s="53" t="str">
        <f>'Rate 9 WP'!B17</f>
        <v>2 Unit Flashing 14W 24Hr LED Traffic Signal</v>
      </c>
      <c r="D181" s="5">
        <f>'Rate 9 WP'!O17</f>
        <v>96</v>
      </c>
      <c r="E181" s="10">
        <f>'Rate 9 WP'!E93</f>
        <v>0.44</v>
      </c>
      <c r="F181" s="7">
        <f t="shared" si="26"/>
        <v>42.24</v>
      </c>
    </row>
    <row r="182" spans="1:6" ht="12.75" customHeight="1">
      <c r="A182" s="95">
        <f t="shared" ref="A182:A199" si="27">A181+1</f>
        <v>175</v>
      </c>
      <c r="B182" s="4"/>
      <c r="C182" s="53" t="s">
        <v>992</v>
      </c>
      <c r="D182" s="97"/>
      <c r="E182" s="98"/>
      <c r="F182" s="99">
        <f t="shared" ref="F182" si="28">D182*E182*12</f>
        <v>0</v>
      </c>
    </row>
    <row r="183" spans="1:6" ht="12.75" customHeight="1">
      <c r="A183" s="95">
        <f t="shared" si="27"/>
        <v>176</v>
      </c>
      <c r="B183" s="4"/>
      <c r="C183" s="53" t="str">
        <f>'Rate 9 WP'!B12</f>
        <v>2Unit School Flasher 14W 790ABHrs LED Traffic Signal</v>
      </c>
      <c r="D183" s="5">
        <f>'Rate 9 WP'!O12</f>
        <v>12252</v>
      </c>
      <c r="E183" s="10">
        <f>'Rate 9 WP'!E88</f>
        <v>0.35</v>
      </c>
      <c r="F183" s="7">
        <f>D183*E183</f>
        <v>4288.2</v>
      </c>
    </row>
    <row r="184" spans="1:6">
      <c r="A184" s="95">
        <f t="shared" si="27"/>
        <v>177</v>
      </c>
      <c r="C184" s="53" t="s">
        <v>993</v>
      </c>
      <c r="D184" s="97">
        <v>0</v>
      </c>
      <c r="E184" s="98">
        <v>0.77</v>
      </c>
      <c r="F184" s="99">
        <f t="shared" ref="F184:F185" si="29">D184*E184*12</f>
        <v>0</v>
      </c>
    </row>
    <row r="185" spans="1:6">
      <c r="A185" s="95">
        <f t="shared" si="27"/>
        <v>178</v>
      </c>
      <c r="C185" s="53" t="s">
        <v>994</v>
      </c>
      <c r="D185" s="97">
        <v>0</v>
      </c>
      <c r="E185" s="98">
        <v>0.77</v>
      </c>
      <c r="F185" s="99">
        <f t="shared" si="29"/>
        <v>0</v>
      </c>
    </row>
    <row r="186" spans="1:6" ht="12.75" customHeight="1">
      <c r="A186" s="95">
        <f t="shared" si="27"/>
        <v>179</v>
      </c>
      <c r="B186" s="4"/>
      <c r="C186" s="102" t="s">
        <v>825</v>
      </c>
      <c r="D186" s="5">
        <f>'Rate 9 - Traffic Signals'!N35</f>
        <v>89815.439999999959</v>
      </c>
      <c r="E186" s="6">
        <f>'Rate 9 - Traffic Signals'!H14</f>
        <v>-4.5515E-2</v>
      </c>
      <c r="F186" s="7">
        <f>D186*E186</f>
        <v>-4087.9497515999983</v>
      </c>
    </row>
    <row r="187" spans="1:6" ht="12.75" customHeight="1">
      <c r="A187" s="95">
        <f t="shared" si="27"/>
        <v>180</v>
      </c>
      <c r="B187" s="4"/>
      <c r="C187" s="4" t="s">
        <v>872</v>
      </c>
      <c r="D187" s="5">
        <f>'Rate 9 - Traffic Signals'!H35</f>
        <v>2587140</v>
      </c>
      <c r="E187" s="6">
        <f>'Rate 9 - Traffic Signals'!H18</f>
        <v>4.4000000000000002E-4</v>
      </c>
      <c r="F187" s="7">
        <f t="shared" ref="F187:F188" si="30">D187*E187</f>
        <v>1138.3416</v>
      </c>
    </row>
    <row r="188" spans="1:6" ht="12.75" customHeight="1">
      <c r="A188" s="95">
        <f t="shared" si="27"/>
        <v>181</v>
      </c>
      <c r="B188" s="4"/>
      <c r="C188" s="4" t="s">
        <v>873</v>
      </c>
      <c r="D188" s="5">
        <f>'Rate 9 - Traffic Signals'!H35</f>
        <v>2587140</v>
      </c>
      <c r="E188" s="6">
        <f>'Rate 9 - Traffic Signals'!H17</f>
        <v>1.07E-3</v>
      </c>
      <c r="F188" s="7">
        <f t="shared" si="30"/>
        <v>2768.2397999999998</v>
      </c>
    </row>
    <row r="189" spans="1:6" ht="12.75" customHeight="1">
      <c r="A189" s="95">
        <f t="shared" si="27"/>
        <v>182</v>
      </c>
      <c r="B189" s="4"/>
      <c r="C189" s="4" t="s">
        <v>826</v>
      </c>
      <c r="D189" s="57">
        <f>F189/E189</f>
        <v>1967.6332094174199</v>
      </c>
      <c r="E189" s="6">
        <f>'Rate 9 - Traffic Signals'!H15</f>
        <v>1.0770999999999999E-2</v>
      </c>
      <c r="F189" s="7">
        <f>'Rate 9 - Traffic Signals'!S35</f>
        <v>21.193377298635028</v>
      </c>
    </row>
    <row r="190" spans="1:6">
      <c r="A190" s="95">
        <f t="shared" si="27"/>
        <v>183</v>
      </c>
      <c r="B190" s="4"/>
      <c r="C190" s="4" t="s">
        <v>108</v>
      </c>
      <c r="D190" s="11">
        <f>'Rate 9 - Traffic Signals'!H35</f>
        <v>2587140</v>
      </c>
      <c r="F190" s="12">
        <f>SUM(F150:F189)</f>
        <v>89655.265025698653</v>
      </c>
    </row>
    <row r="191" spans="1:6" ht="25" customHeight="1">
      <c r="A191" s="95">
        <f t="shared" si="27"/>
        <v>184</v>
      </c>
      <c r="B191" s="4" t="s">
        <v>1049</v>
      </c>
      <c r="C191" s="4"/>
      <c r="D191" s="57"/>
      <c r="F191" s="14"/>
    </row>
    <row r="192" spans="1:6">
      <c r="A192" s="95">
        <f t="shared" si="27"/>
        <v>185</v>
      </c>
      <c r="B192" s="4"/>
      <c r="C192" s="5" t="s">
        <v>31</v>
      </c>
      <c r="D192" s="57">
        <f>'Rate 9 - Traffic Signals (Mete)'!F35</f>
        <v>312</v>
      </c>
      <c r="E192" s="112">
        <f>'Rate 9 - Traffic Signals (Mete)'!H8</f>
        <v>10.75</v>
      </c>
      <c r="F192" s="7">
        <f>D192*E192</f>
        <v>3354</v>
      </c>
    </row>
    <row r="193" spans="1:6">
      <c r="A193" s="95">
        <f t="shared" si="27"/>
        <v>186</v>
      </c>
      <c r="B193" s="4"/>
      <c r="C193" s="4" t="s">
        <v>674</v>
      </c>
      <c r="D193" s="57">
        <f>'Rate 9 - Traffic Signals (Mete)'!H35</f>
        <v>68022</v>
      </c>
      <c r="E193" s="8">
        <f>'Rate 9 - Traffic Signals (Mete)'!H9</f>
        <v>3.4549999999999997E-2</v>
      </c>
      <c r="F193" s="7">
        <f>D193*E193</f>
        <v>2350.1600999999996</v>
      </c>
    </row>
    <row r="194" spans="1:6">
      <c r="A194" s="95">
        <f t="shared" si="27"/>
        <v>187</v>
      </c>
      <c r="B194" s="4"/>
      <c r="C194" s="102" t="s">
        <v>825</v>
      </c>
      <c r="D194" s="5">
        <f>SUM('Rate 9 - Traffic Signals (Mete)'!N35:O35)</f>
        <v>5704.1601000000001</v>
      </c>
      <c r="E194" s="6">
        <f>'Rate 9 - Traffic Signals (Mete)'!H14</f>
        <v>-4.5515E-2</v>
      </c>
      <c r="F194" s="7">
        <f>D194*E194</f>
        <v>-259.62484695149999</v>
      </c>
    </row>
    <row r="195" spans="1:6">
      <c r="A195" s="95">
        <f t="shared" si="27"/>
        <v>188</v>
      </c>
      <c r="B195" s="4"/>
      <c r="C195" s="4" t="s">
        <v>872</v>
      </c>
      <c r="D195" s="5">
        <f>'Rate 9 - Traffic Signals (Mete)'!H35</f>
        <v>68022</v>
      </c>
      <c r="E195" s="6">
        <f>'Rate 9 - Traffic Signals (Mete)'!H18</f>
        <v>4.4000000000000002E-4</v>
      </c>
      <c r="F195" s="7">
        <f t="shared" ref="F195:F196" si="31">D195*E195</f>
        <v>29.929680000000001</v>
      </c>
    </row>
    <row r="196" spans="1:6">
      <c r="A196" s="95">
        <f t="shared" si="27"/>
        <v>189</v>
      </c>
      <c r="B196" s="4"/>
      <c r="C196" s="4" t="s">
        <v>873</v>
      </c>
      <c r="D196" s="5">
        <f>'Rate 9 - Traffic Signals (Mete)'!H35</f>
        <v>68022</v>
      </c>
      <c r="E196" s="6">
        <f>'Rate 9 - Traffic Signals (Mete)'!H17</f>
        <v>1.07E-3</v>
      </c>
      <c r="F196" s="7">
        <f t="shared" si="31"/>
        <v>72.783540000000002</v>
      </c>
    </row>
    <row r="197" spans="1:6">
      <c r="A197" s="95">
        <f t="shared" si="27"/>
        <v>190</v>
      </c>
      <c r="B197" s="4"/>
      <c r="C197" s="4" t="s">
        <v>826</v>
      </c>
      <c r="D197" s="57">
        <f>F197/E197</f>
        <v>105.59072435565258</v>
      </c>
      <c r="E197" s="6">
        <f>'Rate 9 - Traffic Signals (Mete)'!H15</f>
        <v>1.0770999999999999E-2</v>
      </c>
      <c r="F197" s="7">
        <f>'Rate 9 - Traffic Signals (Mete)'!S35</f>
        <v>1.1373176920347339</v>
      </c>
    </row>
    <row r="198" spans="1:6">
      <c r="A198" s="95">
        <f t="shared" si="27"/>
        <v>191</v>
      </c>
      <c r="B198" s="4"/>
      <c r="C198" s="4" t="s">
        <v>108</v>
      </c>
      <c r="D198" s="11">
        <f>D193</f>
        <v>68022</v>
      </c>
      <c r="F198" s="12">
        <f>SUM(F192:F197)</f>
        <v>5548.3857907405345</v>
      </c>
    </row>
    <row r="199" spans="1:6" ht="25" customHeight="1">
      <c r="A199" s="95">
        <f t="shared" si="27"/>
        <v>192</v>
      </c>
      <c r="B199" s="4" t="s">
        <v>576</v>
      </c>
      <c r="D199" s="4"/>
      <c r="E199" s="96"/>
      <c r="F199" s="56"/>
    </row>
    <row r="200" spans="1:6">
      <c r="A200" s="95">
        <f t="shared" ref="A200:A253" si="32">A199+1</f>
        <v>193</v>
      </c>
      <c r="B200" s="4"/>
      <c r="C200" s="5" t="s">
        <v>31</v>
      </c>
      <c r="D200" s="5">
        <f>'Rate 11TOU - Water Pumping Wthr'!F35</f>
        <v>4692</v>
      </c>
      <c r="E200" s="96">
        <f>'Rate 11TOU - Water Pumping Wthr'!H8</f>
        <v>96.22</v>
      </c>
      <c r="F200" s="7">
        <f>D200*E200</f>
        <v>451464.24</v>
      </c>
    </row>
    <row r="201" spans="1:6">
      <c r="A201" s="95">
        <f t="shared" si="32"/>
        <v>194</v>
      </c>
      <c r="B201" s="4"/>
      <c r="C201" s="5" t="s">
        <v>1010</v>
      </c>
      <c r="D201" s="5">
        <f>'Rate 11TOU - Water Pumping Wthr'!K35</f>
        <v>5548838.0114504425</v>
      </c>
      <c r="E201" s="6">
        <f>'Rate 11TOU - Water Pumping Wthr'!H9</f>
        <v>0.20698</v>
      </c>
      <c r="F201" s="7">
        <f>D201*E201</f>
        <v>1148498.4916100125</v>
      </c>
    </row>
    <row r="202" spans="1:6">
      <c r="A202" s="95">
        <f t="shared" si="32"/>
        <v>195</v>
      </c>
      <c r="B202" s="4"/>
      <c r="C202" s="5" t="s">
        <v>1011</v>
      </c>
      <c r="D202" s="5">
        <f>'Rate 11TOU - Water Pumping Wthr'!J35</f>
        <v>8306156.0207754914</v>
      </c>
      <c r="E202" s="6">
        <f>'Rate 11TOU - Water Pumping Wthr'!H10</f>
        <v>0.10625</v>
      </c>
      <c r="F202" s="7">
        <f>D202*E202</f>
        <v>882529.07720739592</v>
      </c>
    </row>
    <row r="203" spans="1:6">
      <c r="A203" s="95">
        <f t="shared" si="32"/>
        <v>196</v>
      </c>
      <c r="B203" s="4"/>
      <c r="C203" s="5" t="s">
        <v>1012</v>
      </c>
      <c r="D203" s="5">
        <f>'Rate 11TOU - Water Pumping Wthr'!I35</f>
        <v>110121233.96777406</v>
      </c>
      <c r="E203" s="6">
        <f>'Rate 11TOU - Water Pumping Wthr'!H11</f>
        <v>4.4069999999999998E-2</v>
      </c>
      <c r="F203" s="14">
        <f>D203*E203</f>
        <v>4853042.7809598027</v>
      </c>
    </row>
    <row r="204" spans="1:6">
      <c r="A204" s="95">
        <f t="shared" si="32"/>
        <v>197</v>
      </c>
      <c r="B204" s="4"/>
      <c r="C204" s="5" t="s">
        <v>825</v>
      </c>
      <c r="D204" s="5">
        <f>SUM('Rate 11TOU - Water Pumping Wthr'!O35:P35)</f>
        <v>7335534.5897772117</v>
      </c>
      <c r="E204" s="6">
        <f>'Rate 11TOU - Water Pumping Wthr'!H15</f>
        <v>-4.5515E-2</v>
      </c>
      <c r="F204" s="14">
        <f>D204*E204</f>
        <v>-333876.85685370979</v>
      </c>
    </row>
    <row r="205" spans="1:6">
      <c r="A205" s="95">
        <f t="shared" si="32"/>
        <v>198</v>
      </c>
      <c r="B205" s="4"/>
      <c r="C205" s="5" t="s">
        <v>872</v>
      </c>
      <c r="D205" s="5">
        <f>'Rate 11TOU - Water Pumping Wthr'!H35</f>
        <v>123976228</v>
      </c>
      <c r="E205" s="6">
        <f>'Rate 11TOU - Water Pumping Wthr'!H19</f>
        <v>8.3000000000000001E-4</v>
      </c>
      <c r="F205" s="14">
        <f t="shared" ref="F205:F206" si="33">D205*E205</f>
        <v>102900.26923999999</v>
      </c>
    </row>
    <row r="206" spans="1:6">
      <c r="A206" s="95">
        <f t="shared" si="32"/>
        <v>199</v>
      </c>
      <c r="B206" s="4"/>
      <c r="C206" s="5" t="s">
        <v>873</v>
      </c>
      <c r="D206" s="5">
        <f>'Rate 11TOU - Water Pumping Wthr'!H35</f>
        <v>123976228</v>
      </c>
      <c r="E206" s="6">
        <f>'Rate 11TOU - Water Pumping Wthr'!H18</f>
        <v>2.5400000000000002E-3</v>
      </c>
      <c r="F206" s="14">
        <f t="shared" si="33"/>
        <v>314899.61912000005</v>
      </c>
    </row>
    <row r="207" spans="1:6">
      <c r="A207" s="95">
        <f t="shared" si="32"/>
        <v>200</v>
      </c>
      <c r="B207" s="4"/>
      <c r="C207" s="5" t="s">
        <v>826</v>
      </c>
      <c r="D207" s="57">
        <f>F207/E207</f>
        <v>6984037.2932308158</v>
      </c>
      <c r="E207" s="6">
        <f>'Rate 11TOU - Water Pumping Wthr'!H13</f>
        <v>1.0770999999999999E-2</v>
      </c>
      <c r="F207" s="14">
        <f>'Rate 11TOU - Water Pumping Wthr'!T35</f>
        <v>75225.065685389112</v>
      </c>
    </row>
    <row r="208" spans="1:6">
      <c r="A208" s="95">
        <f t="shared" si="32"/>
        <v>201</v>
      </c>
      <c r="B208" s="4"/>
      <c r="C208" s="4" t="s">
        <v>114</v>
      </c>
      <c r="D208" s="51">
        <f>SUM(D201:D203)</f>
        <v>123976228</v>
      </c>
      <c r="E208" s="301"/>
      <c r="F208" s="12">
        <f>SUM(F200:F207)</f>
        <v>7494682.686968891</v>
      </c>
    </row>
    <row r="209" spans="1:6" ht="25" customHeight="1">
      <c r="A209" s="95">
        <f t="shared" si="32"/>
        <v>202</v>
      </c>
      <c r="B209" s="4" t="s">
        <v>577</v>
      </c>
      <c r="C209" s="4"/>
      <c r="D209" s="303"/>
      <c r="E209" s="96"/>
      <c r="F209" s="56"/>
    </row>
    <row r="210" spans="1:6">
      <c r="A210" s="95">
        <f t="shared" si="32"/>
        <v>203</v>
      </c>
      <c r="B210" s="4"/>
      <c r="C210" s="5" t="s">
        <v>31</v>
      </c>
      <c r="D210" s="5">
        <f>'Rate 11TOU - Water Pumping TOU'!F52</f>
        <v>132</v>
      </c>
      <c r="E210" s="96">
        <f>'Rate 11TOU - Water Pumping TOU'!H8</f>
        <v>96.22</v>
      </c>
      <c r="F210" s="7">
        <f>D210*E210</f>
        <v>12701.039999999999</v>
      </c>
    </row>
    <row r="211" spans="1:6">
      <c r="A211" s="95">
        <f t="shared" si="32"/>
        <v>204</v>
      </c>
      <c r="B211" s="4"/>
      <c r="C211" s="5" t="s">
        <v>1013</v>
      </c>
      <c r="D211" s="5">
        <f>'Rate 11TOU - Water Pumping TOU'!K52</f>
        <v>1926608</v>
      </c>
      <c r="E211" s="6">
        <f>'Rate 11TOU - Water Pumping TOU'!I9</f>
        <v>0.20472000000000001</v>
      </c>
      <c r="F211" s="7">
        <f>D211*E211</f>
        <v>394415.18976000004</v>
      </c>
    </row>
    <row r="212" spans="1:6">
      <c r="A212" s="95">
        <f t="shared" si="32"/>
        <v>205</v>
      </c>
      <c r="B212" s="4"/>
      <c r="C212" s="5" t="s">
        <v>1014</v>
      </c>
      <c r="D212" s="5">
        <f>'Rate 11TOU - Water Pumping TOU'!J52</f>
        <v>2849090</v>
      </c>
      <c r="E212" s="6">
        <f>'Rate 11TOU - Water Pumping TOU'!I10</f>
        <v>0.10399</v>
      </c>
      <c r="F212" s="7">
        <f>D212*E212</f>
        <v>296276.86910000001</v>
      </c>
    </row>
    <row r="213" spans="1:6">
      <c r="A213" s="95">
        <f t="shared" si="32"/>
        <v>206</v>
      </c>
      <c r="B213" s="4"/>
      <c r="C213" s="5" t="s">
        <v>1015</v>
      </c>
      <c r="D213" s="5">
        <f>'Rate 11TOU - Water Pumping TOU'!I52</f>
        <v>43598428</v>
      </c>
      <c r="E213" s="6">
        <f>'Rate 11TOU - Water Pumping TOU'!I11</f>
        <v>4.181E-2</v>
      </c>
      <c r="F213" s="14">
        <f>D213*E213</f>
        <v>1822850.27468</v>
      </c>
    </row>
    <row r="214" spans="1:6">
      <c r="A214" s="95">
        <f t="shared" si="32"/>
        <v>207</v>
      </c>
      <c r="B214" s="4"/>
      <c r="C214" s="5" t="s">
        <v>825</v>
      </c>
      <c r="D214" s="5">
        <f>SUM('Rate 11TOU - Water Pumping TOU'!O52:P52)</f>
        <v>2526243.3735400001</v>
      </c>
      <c r="E214" s="6">
        <f>'Rate 11TOU - Water Pumping TOU'!H15</f>
        <v>-4.5515E-2</v>
      </c>
      <c r="F214" s="14">
        <f>D214*E214</f>
        <v>-114981.96714667311</v>
      </c>
    </row>
    <row r="215" spans="1:6">
      <c r="A215" s="95">
        <f t="shared" si="32"/>
        <v>208</v>
      </c>
      <c r="B215" s="4"/>
      <c r="C215" s="5" t="s">
        <v>872</v>
      </c>
      <c r="D215" s="5">
        <f>'Rate 11TOU - Water Pumping TOU'!H52</f>
        <v>48374126</v>
      </c>
      <c r="E215" s="6">
        <f>'Rate 11TOU - Water Pumping TOU'!H19</f>
        <v>8.3000000000000001E-4</v>
      </c>
      <c r="F215" s="14">
        <f t="shared" ref="F215:F216" si="34">D215*E215</f>
        <v>40150.524579999998</v>
      </c>
    </row>
    <row r="216" spans="1:6">
      <c r="A216" s="95">
        <f t="shared" si="32"/>
        <v>209</v>
      </c>
      <c r="B216" s="4"/>
      <c r="C216" s="5" t="s">
        <v>873</v>
      </c>
      <c r="D216" s="5">
        <f>'Rate 11TOU - Water Pumping TOU'!H52</f>
        <v>48374126</v>
      </c>
      <c r="E216" s="6">
        <f>'Rate 11TOU - Water Pumping TOU'!H18</f>
        <v>2.5400000000000002E-3</v>
      </c>
      <c r="F216" s="14">
        <f t="shared" si="34"/>
        <v>122870.28004000001</v>
      </c>
    </row>
    <row r="217" spans="1:6">
      <c r="A217" s="95">
        <f t="shared" si="32"/>
        <v>210</v>
      </c>
      <c r="B217" s="4"/>
      <c r="C217" s="5" t="s">
        <v>826</v>
      </c>
      <c r="D217" s="57">
        <f>F217/E217</f>
        <v>3099541.7669466469</v>
      </c>
      <c r="E217" s="6">
        <f>'Rate 11TOU - Water Pumping TOU'!H13</f>
        <v>1.0770999999999999E-2</v>
      </c>
      <c r="F217" s="14">
        <f>'Rate 11TOU - Water Pumping TOU'!T52</f>
        <v>33385.164371782332</v>
      </c>
    </row>
    <row r="218" spans="1:6">
      <c r="A218" s="95">
        <f t="shared" si="32"/>
        <v>211</v>
      </c>
      <c r="B218" s="4"/>
      <c r="C218" s="4" t="s">
        <v>114</v>
      </c>
      <c r="D218" s="51">
        <f>SUM(D211:D213)</f>
        <v>48374126</v>
      </c>
      <c r="E218" s="301"/>
      <c r="F218" s="12">
        <f>SUM(F210:F217)</f>
        <v>2607667.3753851093</v>
      </c>
    </row>
    <row r="219" spans="1:6">
      <c r="A219" s="95">
        <f t="shared" si="32"/>
        <v>212</v>
      </c>
      <c r="B219" s="4"/>
      <c r="C219" s="4" t="s">
        <v>108</v>
      </c>
      <c r="D219" s="11">
        <f>D208+D218</f>
        <v>172350354</v>
      </c>
      <c r="E219" s="96" t="s">
        <v>0</v>
      </c>
      <c r="F219" s="12">
        <f>F208+F218</f>
        <v>10102350.062354</v>
      </c>
    </row>
    <row r="220" spans="1:6" ht="25" customHeight="1">
      <c r="A220" s="95">
        <f t="shared" si="32"/>
        <v>213</v>
      </c>
      <c r="B220" s="4" t="s">
        <v>578</v>
      </c>
      <c r="C220" s="4"/>
      <c r="D220" s="4"/>
      <c r="E220" s="96"/>
      <c r="F220" s="4"/>
    </row>
    <row r="221" spans="1:6">
      <c r="A221" s="95">
        <f t="shared" si="32"/>
        <v>214</v>
      </c>
      <c r="B221" s="4"/>
      <c r="C221" s="4" t="s">
        <v>31</v>
      </c>
      <c r="D221" s="5">
        <f>'Rate 15 - Electrolytic Refining'!F36</f>
        <v>12</v>
      </c>
      <c r="E221" s="96">
        <f>'Rate 15 - Electrolytic Refining'!H8</f>
        <v>400</v>
      </c>
      <c r="F221" s="7">
        <f t="shared" ref="F221:F226" si="35">D221*E221</f>
        <v>4800</v>
      </c>
    </row>
    <row r="222" spans="1:6">
      <c r="A222" s="95">
        <f t="shared" si="32"/>
        <v>215</v>
      </c>
      <c r="B222" s="4"/>
      <c r="C222" s="4" t="s">
        <v>1016</v>
      </c>
      <c r="D222" s="5">
        <f>SUMIF('Rate 15 - Electrolytic Refining'!E24:E35,'Rate 15 - Electrolytic Refining'!E9,'Rate 15 - Electrolytic Refining'!G24:G35)</f>
        <v>30000</v>
      </c>
      <c r="E222" s="96">
        <f>'Rate 15 - Electrolytic Refining'!H9</f>
        <v>15.97</v>
      </c>
      <c r="F222" s="7">
        <f t="shared" si="35"/>
        <v>479100</v>
      </c>
    </row>
    <row r="223" spans="1:6">
      <c r="A223" s="95">
        <f t="shared" si="32"/>
        <v>216</v>
      </c>
      <c r="B223" s="4"/>
      <c r="C223" s="4" t="s">
        <v>1017</v>
      </c>
      <c r="D223" s="5">
        <f>SUMIF('Rate 15 - Electrolytic Refining'!E24:E35,'Rate 15 - Electrolytic Refining'!E10,'Rate 15 - Electrolytic Refining'!G24:G35)</f>
        <v>60000</v>
      </c>
      <c r="E223" s="96">
        <f>'Rate 15 - Electrolytic Refining'!H10</f>
        <v>11.84</v>
      </c>
      <c r="F223" s="7">
        <f t="shared" si="35"/>
        <v>710400</v>
      </c>
    </row>
    <row r="224" spans="1:6">
      <c r="A224" s="95">
        <f t="shared" si="32"/>
        <v>217</v>
      </c>
      <c r="B224" s="4"/>
      <c r="C224" s="4" t="s">
        <v>587</v>
      </c>
      <c r="D224" s="5">
        <f>SUMIF('Rate 15 - Electrolytic Refining'!E24:E35,'Rate 15 - Electrolytic Refining'!E9,'Rate 15 - Electrolytic Refining'!J24:J35)+'Rate 15 - Electrolytic Refining'!J33</f>
        <v>2815765</v>
      </c>
      <c r="E224" s="6">
        <f>'Rate 15 - Electrolytic Refining'!H11</f>
        <v>0.16219</v>
      </c>
      <c r="F224" s="7">
        <f t="shared" si="35"/>
        <v>456688.92534999998</v>
      </c>
    </row>
    <row r="225" spans="1:6">
      <c r="A225" s="95">
        <f t="shared" si="32"/>
        <v>218</v>
      </c>
      <c r="B225" s="4"/>
      <c r="C225" s="4" t="s">
        <v>588</v>
      </c>
      <c r="D225" s="5">
        <f>SUMIF('Rate 15 - Electrolytic Refining'!E24:E35,'Rate 15 - Electrolytic Refining'!E9,'Rate 15 - Electrolytic Refining'!K24:K35)</f>
        <v>12159824</v>
      </c>
      <c r="E225" s="6">
        <f>'Rate 15 - Electrolytic Refining'!H12</f>
        <v>4.79E-3</v>
      </c>
      <c r="F225" s="7">
        <f t="shared" si="35"/>
        <v>58245.556960000002</v>
      </c>
    </row>
    <row r="226" spans="1:6">
      <c r="A226" s="95">
        <f t="shared" si="32"/>
        <v>219</v>
      </c>
      <c r="B226" s="4"/>
      <c r="C226" s="4" t="s">
        <v>1028</v>
      </c>
      <c r="D226" s="5">
        <f>SUMIF('Rate 15 - Electrolytic Refining'!E24:E35,'Rate 15 - Electrolytic Refining'!E10,'Rate 15 - Electrolytic Refining'!K24:K35)</f>
        <v>27629185</v>
      </c>
      <c r="E226" s="6">
        <f>'Rate 15 - Electrolytic Refining'!H12</f>
        <v>4.79E-3</v>
      </c>
      <c r="F226" s="7">
        <f t="shared" si="35"/>
        <v>132343.79615000001</v>
      </c>
    </row>
    <row r="227" spans="1:6">
      <c r="A227" s="95">
        <f t="shared" si="32"/>
        <v>220</v>
      </c>
      <c r="B227" s="4"/>
      <c r="C227" s="4" t="s">
        <v>560</v>
      </c>
      <c r="D227" s="304">
        <f>'Rate 15 - Electrolytic Refining'!F36</f>
        <v>12</v>
      </c>
      <c r="E227" s="305">
        <f>'Rate 15 - Electrolytic Refining'!T24</f>
        <v>305.55</v>
      </c>
      <c r="F227" s="7">
        <f>D227*E227</f>
        <v>3666.6000000000004</v>
      </c>
    </row>
    <row r="228" spans="1:6">
      <c r="A228" s="95">
        <f t="shared" si="32"/>
        <v>221</v>
      </c>
      <c r="B228" s="4"/>
      <c r="C228" s="4" t="s">
        <v>137</v>
      </c>
      <c r="D228" s="5">
        <f>'Rate 15 - Electrolytic Refining'!H36</f>
        <v>0</v>
      </c>
      <c r="E228" s="9">
        <f>E222</f>
        <v>15.97</v>
      </c>
      <c r="F228" s="7">
        <f>D228*E228</f>
        <v>0</v>
      </c>
    </row>
    <row r="229" spans="1:6">
      <c r="A229" s="95">
        <f t="shared" si="32"/>
        <v>222</v>
      </c>
      <c r="B229" s="4"/>
      <c r="C229" s="4" t="s">
        <v>825</v>
      </c>
      <c r="D229" s="5">
        <f>SUM('Rate 15 - Electrolytic Refining'!O36:T36)</f>
        <v>1845244.8784600003</v>
      </c>
      <c r="E229" s="6">
        <f>'Rate 15 - Electrolytic Refining'!H16</f>
        <v>-4.5515E-2</v>
      </c>
      <c r="F229" s="7">
        <f>D229*E229</f>
        <v>-83986.320643106912</v>
      </c>
    </row>
    <row r="230" spans="1:6">
      <c r="A230" s="95">
        <f t="shared" si="32"/>
        <v>223</v>
      </c>
      <c r="B230" s="4"/>
      <c r="C230" s="5" t="s">
        <v>872</v>
      </c>
      <c r="D230" s="5">
        <f>'Rate 15 - Electrolytic Refining'!G36</f>
        <v>90000</v>
      </c>
      <c r="E230" s="6">
        <f>'Rate 15 - Electrolytic Refining'!H17</f>
        <v>0.49</v>
      </c>
      <c r="F230" s="7">
        <f>D230*E230</f>
        <v>44100</v>
      </c>
    </row>
    <row r="231" spans="1:6">
      <c r="A231" s="95">
        <f t="shared" si="32"/>
        <v>224</v>
      </c>
      <c r="B231" s="4"/>
      <c r="C231" s="5" t="s">
        <v>873</v>
      </c>
      <c r="D231" s="5">
        <v>0</v>
      </c>
      <c r="E231" s="6">
        <v>0</v>
      </c>
      <c r="F231" s="7">
        <f>D231*E231</f>
        <v>0</v>
      </c>
    </row>
    <row r="232" spans="1:6">
      <c r="A232" s="95">
        <f t="shared" si="32"/>
        <v>225</v>
      </c>
      <c r="B232" s="4"/>
      <c r="C232" s="4" t="s">
        <v>826</v>
      </c>
      <c r="D232" s="57">
        <f>F232/E232</f>
        <v>2293627.701234479</v>
      </c>
      <c r="E232" s="6">
        <f>'Rate 15 - Electrolytic Refining'!H18</f>
        <v>1.0770999999999999E-2</v>
      </c>
      <c r="F232" s="7">
        <f>'Rate 15 - Electrolytic Refining'!W36</f>
        <v>24704.663969996571</v>
      </c>
    </row>
    <row r="233" spans="1:6">
      <c r="A233" s="95">
        <f t="shared" si="32"/>
        <v>226</v>
      </c>
      <c r="B233" s="4"/>
      <c r="C233" s="4" t="s">
        <v>108</v>
      </c>
      <c r="D233" s="11">
        <f>D225+D224+D226</f>
        <v>42604774</v>
      </c>
      <c r="E233" s="96"/>
      <c r="F233" s="12">
        <f>SUM(F221:F232)</f>
        <v>1830063.2217868897</v>
      </c>
    </row>
    <row r="234" spans="1:6" ht="25" customHeight="1">
      <c r="A234" s="95">
        <f t="shared" si="32"/>
        <v>227</v>
      </c>
      <c r="B234" s="4" t="s">
        <v>797</v>
      </c>
      <c r="D234" s="5" t="s">
        <v>0</v>
      </c>
      <c r="E234" s="96"/>
      <c r="F234" s="4"/>
    </row>
    <row r="235" spans="1:6">
      <c r="A235" s="95">
        <f t="shared" si="32"/>
        <v>228</v>
      </c>
      <c r="B235" s="4"/>
      <c r="C235" s="5" t="s">
        <v>31</v>
      </c>
      <c r="D235" s="5">
        <f>'Rate WH - Water Heating'!F35</f>
        <v>38004</v>
      </c>
      <c r="E235" s="96">
        <f>'Rate WH - Water Heating'!H8</f>
        <v>2.56</v>
      </c>
      <c r="F235" s="7">
        <f>D235*E235</f>
        <v>97290.240000000005</v>
      </c>
    </row>
    <row r="236" spans="1:6">
      <c r="A236" s="95">
        <f t="shared" si="32"/>
        <v>229</v>
      </c>
      <c r="B236" s="4"/>
      <c r="C236" s="97" t="s">
        <v>1018</v>
      </c>
      <c r="D236" s="5">
        <f>SUMIF('Rate WH - Water Heating'!$E$23:$E$34,'Rate WH - Water Heating'!E9,'Rate WH - Water Heating'!$H$23:$H$34)</f>
        <v>2087288</v>
      </c>
      <c r="E236" s="6">
        <f>'Rate WH - Water Heating'!H9</f>
        <v>6.7809999999999995E-2</v>
      </c>
      <c r="F236" s="7">
        <f>D236*E236</f>
        <v>141538.99927999999</v>
      </c>
    </row>
    <row r="237" spans="1:6">
      <c r="A237" s="95">
        <f t="shared" si="32"/>
        <v>230</v>
      </c>
      <c r="B237" s="4"/>
      <c r="C237" s="97" t="s">
        <v>1019</v>
      </c>
      <c r="D237" s="5">
        <f>'Rate WH - Water Heating'!H35-D236</f>
        <v>3036352</v>
      </c>
      <c r="E237" s="6">
        <f>'Rate WH - Water Heating'!H10</f>
        <v>5.7799999999999997E-2</v>
      </c>
      <c r="F237" s="14">
        <f>D237*E237</f>
        <v>175501.14559999999</v>
      </c>
    </row>
    <row r="238" spans="1:6">
      <c r="A238" s="95">
        <f t="shared" si="32"/>
        <v>231</v>
      </c>
      <c r="B238" s="4"/>
      <c r="C238" s="4" t="s">
        <v>825</v>
      </c>
      <c r="D238" s="5">
        <f>SUM('Rate WH - Water Heating'!N35:O35)</f>
        <v>414330.38487999997</v>
      </c>
      <c r="E238" s="299">
        <f>'Rate WH - Water Heating'!H14</f>
        <v>-4.5515E-2</v>
      </c>
      <c r="F238" s="14">
        <f>D238*E238</f>
        <v>-18858.247467813198</v>
      </c>
    </row>
    <row r="239" spans="1:6">
      <c r="A239" s="95">
        <f t="shared" si="32"/>
        <v>232</v>
      </c>
      <c r="B239" s="4"/>
      <c r="C239" s="5" t="s">
        <v>872</v>
      </c>
      <c r="D239" s="5">
        <f>SUM(D236:D237)</f>
        <v>5123640</v>
      </c>
      <c r="E239" s="6">
        <f>'Rate WH - Water Heating'!H19</f>
        <v>4.6000000000000001E-4</v>
      </c>
      <c r="F239" s="14">
        <f t="shared" ref="F239:F240" si="36">D239*E239</f>
        <v>2356.8744000000002</v>
      </c>
    </row>
    <row r="240" spans="1:6">
      <c r="A240" s="95">
        <f t="shared" si="32"/>
        <v>233</v>
      </c>
      <c r="B240" s="4"/>
      <c r="C240" s="5" t="s">
        <v>873</v>
      </c>
      <c r="D240" s="5">
        <f>D239</f>
        <v>5123640</v>
      </c>
      <c r="E240" s="6">
        <f>'Rate WH - Water Heating'!H18</f>
        <v>1.397E-2</v>
      </c>
      <c r="F240" s="14">
        <f t="shared" si="36"/>
        <v>71577.250799999994</v>
      </c>
    </row>
    <row r="241" spans="1:6">
      <c r="A241" s="95">
        <f t="shared" si="32"/>
        <v>234</v>
      </c>
      <c r="B241" s="4"/>
      <c r="C241" s="4" t="s">
        <v>826</v>
      </c>
      <c r="D241" s="5">
        <f>F241/E241</f>
        <v>480523.6800556698</v>
      </c>
      <c r="E241" s="6">
        <f>'Rate WH - Water Heating'!H16</f>
        <v>1.0770999999999999E-2</v>
      </c>
      <c r="F241" s="14">
        <f>'Rate WH - Water Heating'!S35</f>
        <v>5175.7205578796193</v>
      </c>
    </row>
    <row r="242" spans="1:6">
      <c r="A242" s="95">
        <f t="shared" si="32"/>
        <v>235</v>
      </c>
      <c r="B242" s="4"/>
      <c r="C242" s="4" t="s">
        <v>108</v>
      </c>
      <c r="D242" s="11">
        <f>D236+D237</f>
        <v>5123640</v>
      </c>
      <c r="E242" s="96"/>
      <c r="F242" s="12">
        <f>SUM(F235:F241)</f>
        <v>474581.98317006632</v>
      </c>
    </row>
    <row r="243" spans="1:6" ht="25" customHeight="1">
      <c r="A243" s="95">
        <f t="shared" si="32"/>
        <v>236</v>
      </c>
      <c r="B243" s="4" t="s">
        <v>579</v>
      </c>
      <c r="D243" s="5" t="s">
        <v>0</v>
      </c>
      <c r="E243" s="96"/>
      <c r="F243" s="4"/>
    </row>
    <row r="244" spans="1:6">
      <c r="A244" s="95">
        <f t="shared" si="32"/>
        <v>237</v>
      </c>
      <c r="B244" s="4"/>
      <c r="C244" s="5" t="s">
        <v>31</v>
      </c>
      <c r="D244" s="5">
        <f>'Rate 22 - Irrigation Weather'!F35</f>
        <v>1728</v>
      </c>
      <c r="E244" s="96">
        <f>'Rate 22 - Irrigation'!H8</f>
        <v>23.94</v>
      </c>
      <c r="F244" s="7">
        <f>D244*E244</f>
        <v>41368.32</v>
      </c>
    </row>
    <row r="245" spans="1:6">
      <c r="A245" s="95">
        <f t="shared" si="32"/>
        <v>238</v>
      </c>
      <c r="B245" s="4"/>
      <c r="C245" s="97" t="s">
        <v>1018</v>
      </c>
      <c r="D245" s="5">
        <f>SUMIF('Rate 22 - Irrigation Weather'!$E$23:$E$34,'Rate 22 - Irrigation Weather'!E9,'Rate 22 - Irrigation Weather'!$H$23:$H$34)</f>
        <v>2712550.4786261646</v>
      </c>
      <c r="E245" s="6">
        <f>'Rate 22 - Irrigation'!H9</f>
        <v>0.10109</v>
      </c>
      <c r="F245" s="7">
        <f>D245*E245</f>
        <v>274211.72788431897</v>
      </c>
    </row>
    <row r="246" spans="1:6">
      <c r="A246" s="95">
        <f t="shared" si="32"/>
        <v>239</v>
      </c>
      <c r="B246" s="4"/>
      <c r="C246" s="97" t="s">
        <v>1019</v>
      </c>
      <c r="D246" s="5">
        <f>SUMIF('Rate 22 - Irrigation Weather'!$E$23:$E$34,'Rate 22 - Irrigation Weather'!E10,'Rate 22 - Irrigation Weather'!$H$23:$H$34)</f>
        <v>1127478.844991649</v>
      </c>
      <c r="E246" s="6">
        <f>'Rate 22 - Irrigation'!H10</f>
        <v>7.6090000000000005E-2</v>
      </c>
      <c r="F246" s="14">
        <f>D246*E246</f>
        <v>85789.865315414587</v>
      </c>
    </row>
    <row r="247" spans="1:6">
      <c r="A247" s="95">
        <f t="shared" si="32"/>
        <v>240</v>
      </c>
      <c r="B247" s="4"/>
      <c r="C247" s="4" t="s">
        <v>825</v>
      </c>
      <c r="D247" s="5">
        <f>SUM('Rate 22 - Irrigation Weather'!N35:O35)</f>
        <v>401369.91319973359</v>
      </c>
      <c r="E247" s="6">
        <f>'Rate 22 - Irrigation Weather'!H14</f>
        <v>-4.5515E-2</v>
      </c>
      <c r="F247" s="14">
        <f>D247*E247</f>
        <v>-18268.351599285874</v>
      </c>
    </row>
    <row r="248" spans="1:6">
      <c r="A248" s="95">
        <f t="shared" si="32"/>
        <v>241</v>
      </c>
      <c r="B248" s="4"/>
      <c r="C248" s="5" t="s">
        <v>872</v>
      </c>
      <c r="D248" s="5">
        <f>'Rate 22 - Irrigation Weather'!H35</f>
        <v>3840029.3236178136</v>
      </c>
      <c r="E248" s="6">
        <f>'Rate 22 - Irrigation Weather'!H19</f>
        <v>1.3799999999999999E-3</v>
      </c>
      <c r="F248" s="14">
        <f t="shared" ref="F248:F249" si="37">D248*E248</f>
        <v>5299.2404665925824</v>
      </c>
    </row>
    <row r="249" spans="1:6">
      <c r="A249" s="95">
        <f t="shared" si="32"/>
        <v>242</v>
      </c>
      <c r="B249" s="4"/>
      <c r="C249" s="5" t="s">
        <v>873</v>
      </c>
      <c r="D249" s="5">
        <f>'Rate 22 - Irrigation Weather'!H35</f>
        <v>3840029.3236178136</v>
      </c>
      <c r="E249" s="6">
        <f>'Rate 22 - Irrigation Weather'!H18</f>
        <v>8.3000000000000001E-3</v>
      </c>
      <c r="F249" s="14">
        <f t="shared" si="37"/>
        <v>31872.243386027854</v>
      </c>
    </row>
    <row r="250" spans="1:6">
      <c r="A250" s="95">
        <f t="shared" si="32"/>
        <v>243</v>
      </c>
      <c r="B250" s="4"/>
      <c r="C250" s="4" t="s">
        <v>826</v>
      </c>
      <c r="D250" s="5">
        <f>F250/E250</f>
        <v>291566.62243040244</v>
      </c>
      <c r="E250" s="6">
        <f>'Rate 22 - Irrigation Weather'!H16</f>
        <v>1.0770999999999999E-2</v>
      </c>
      <c r="F250" s="14">
        <f>'Rate 22 - Irrigation Weather'!S35</f>
        <v>3140.4640901978646</v>
      </c>
    </row>
    <row r="251" spans="1:6">
      <c r="A251" s="95">
        <f t="shared" si="32"/>
        <v>244</v>
      </c>
      <c r="B251" s="4"/>
      <c r="C251" s="4" t="s">
        <v>108</v>
      </c>
      <c r="D251" s="11">
        <f>D245+D246</f>
        <v>3840029.3236178136</v>
      </c>
      <c r="E251" s="96"/>
      <c r="F251" s="12">
        <f>SUM(F244:F250)</f>
        <v>423413.50954326609</v>
      </c>
    </row>
    <row r="252" spans="1:6" ht="25" customHeight="1">
      <c r="A252" s="95">
        <f t="shared" si="32"/>
        <v>245</v>
      </c>
      <c r="B252" s="4" t="s">
        <v>669</v>
      </c>
      <c r="D252" s="4"/>
      <c r="E252" s="96"/>
      <c r="F252" s="56"/>
    </row>
    <row r="253" spans="1:6">
      <c r="A253" s="95">
        <f t="shared" si="32"/>
        <v>246</v>
      </c>
      <c r="B253" s="4"/>
      <c r="C253" s="5" t="s">
        <v>31</v>
      </c>
      <c r="D253" s="5">
        <f>'Rate 24 - General Serv Weather'!F35</f>
        <v>87780</v>
      </c>
      <c r="E253" s="96">
        <f>'Rate 24 - General Serv Weather'!H8</f>
        <v>28.7</v>
      </c>
      <c r="F253" s="7">
        <f t="shared" ref="F253:F266" si="38">D253*E253</f>
        <v>2519286</v>
      </c>
    </row>
    <row r="254" spans="1:6">
      <c r="A254" s="95">
        <f t="shared" ref="A254:A335" si="39">A253+1</f>
        <v>247</v>
      </c>
      <c r="B254" s="4"/>
      <c r="C254" s="4" t="s">
        <v>1016</v>
      </c>
      <c r="D254" s="5">
        <f>SUMIF('Rate 24 - General Serv Weather'!$E$23:$E$34,'Rate 24 - General Serv Weather'!E9,'Rate 24 - General Serv Weather'!$G$23:$G$34)</f>
        <v>2413402</v>
      </c>
      <c r="E254" s="96">
        <f>'Rate 24 - General Serv Weather'!H9</f>
        <v>12.78</v>
      </c>
      <c r="F254" s="7">
        <f t="shared" si="38"/>
        <v>30843277.559999999</v>
      </c>
    </row>
    <row r="255" spans="1:6">
      <c r="A255" s="95">
        <f t="shared" si="39"/>
        <v>248</v>
      </c>
      <c r="B255" s="4"/>
      <c r="C255" s="4" t="s">
        <v>1020</v>
      </c>
      <c r="D255" s="5">
        <f>SUMIF('Rate 24 - General Serv Weather'!$E$23:$E$34,'Rate 24 - General Serv Weather'!E10,'Rate 24 - General Serv Weather'!$J$23:$J$34)</f>
        <v>458892194.26832974</v>
      </c>
      <c r="E255" s="6">
        <f>'Rate 24 - General Serv Weather'!H10</f>
        <v>7.2279999999999997E-2</v>
      </c>
      <c r="F255" s="7">
        <f t="shared" si="38"/>
        <v>33168727.801714871</v>
      </c>
    </row>
    <row r="256" spans="1:6">
      <c r="A256" s="95">
        <f t="shared" si="39"/>
        <v>249</v>
      </c>
      <c r="B256" s="4"/>
      <c r="C256" s="4" t="s">
        <v>1021</v>
      </c>
      <c r="D256" s="5">
        <f>SUMIF('Rate 24 - General Serv Weather'!$E$23:$E$34,'Rate 24 - General Serv Weather'!E11,'Rate 24 - General Serv Weather'!$K$23:$K$34)</f>
        <v>215482491.05007315</v>
      </c>
      <c r="E256" s="6">
        <f>'Rate 24 - General Serv Weather'!H11</f>
        <v>5.2569999999999999E-2</v>
      </c>
      <c r="F256" s="7">
        <f t="shared" si="38"/>
        <v>11327914.554502346</v>
      </c>
    </row>
    <row r="257" spans="1:6">
      <c r="A257" s="95">
        <f t="shared" si="39"/>
        <v>250</v>
      </c>
      <c r="B257" s="4"/>
      <c r="C257" s="4" t="s">
        <v>1022</v>
      </c>
      <c r="D257" s="5">
        <f>SUMIF('Rate 24 - General Serv Weather'!$E$23:$E$34,'Rate 24 - General Serv Weather'!E12,'Rate 24 - General Serv Weather'!$L$23:$L$34)</f>
        <v>122230253.05001913</v>
      </c>
      <c r="E257" s="6">
        <f>'Rate 24 - General Serv Weather'!H12</f>
        <v>3.823E-2</v>
      </c>
      <c r="F257" s="7">
        <f t="shared" si="38"/>
        <v>4672862.5741022313</v>
      </c>
    </row>
    <row r="258" spans="1:6">
      <c r="A258" s="95">
        <f t="shared" si="39"/>
        <v>251</v>
      </c>
      <c r="B258" s="4"/>
      <c r="C258" s="4" t="s">
        <v>137</v>
      </c>
      <c r="D258" s="5">
        <f>SUMIF('Rate 24 - General Serv Weather'!$E$23:$E$34,'Rate 24 - General Serv Weather'!E9,'Rate 24 - General Serv Weather'!$I$23:$I$34)</f>
        <v>29212</v>
      </c>
      <c r="E258" s="96">
        <f>E254</f>
        <v>12.78</v>
      </c>
      <c r="F258" s="7">
        <f t="shared" si="38"/>
        <v>373329.36</v>
      </c>
    </row>
    <row r="259" spans="1:6">
      <c r="A259" s="95">
        <f t="shared" si="39"/>
        <v>252</v>
      </c>
      <c r="B259" s="4"/>
      <c r="C259" s="4" t="s">
        <v>1026</v>
      </c>
      <c r="D259" s="5">
        <f>('Rate 24 - General Serv Weather'!G35)-D254</f>
        <v>2048821</v>
      </c>
      <c r="E259" s="96">
        <f>'Rate 24 - General Serv Weather'!H13</f>
        <v>8.91</v>
      </c>
      <c r="F259" s="7">
        <f t="shared" si="38"/>
        <v>18254995.109999999</v>
      </c>
    </row>
    <row r="260" spans="1:6">
      <c r="A260" s="95">
        <f t="shared" si="39"/>
        <v>253</v>
      </c>
      <c r="B260" s="4"/>
      <c r="C260" s="4" t="s">
        <v>1023</v>
      </c>
      <c r="D260" s="5">
        <f>'Rate 24 - General Serv Weather'!J$35-D255</f>
        <v>375149115.41704667</v>
      </c>
      <c r="E260" s="6">
        <f>'Rate 24 - General Serv Weather'!H14</f>
        <v>3.5560000000000001E-2</v>
      </c>
      <c r="F260" s="7">
        <f t="shared" si="38"/>
        <v>13340302.54423018</v>
      </c>
    </row>
    <row r="261" spans="1:6">
      <c r="A261" s="95">
        <f t="shared" si="39"/>
        <v>254</v>
      </c>
      <c r="B261" s="4"/>
      <c r="C261" s="4" t="s">
        <v>1024</v>
      </c>
      <c r="D261" s="5">
        <f>'Rate 24 - General Serv Weather'!K$35-D256</f>
        <v>160361269.64011186</v>
      </c>
      <c r="E261" s="6">
        <f>'Rate 24 - General Serv Weather'!H15</f>
        <v>2.5870000000000001E-2</v>
      </c>
      <c r="F261" s="7">
        <f t="shared" si="38"/>
        <v>4148546.0455896938</v>
      </c>
    </row>
    <row r="262" spans="1:6">
      <c r="A262" s="95">
        <f t="shared" si="39"/>
        <v>255</v>
      </c>
      <c r="B262" s="4"/>
      <c r="C262" s="4" t="s">
        <v>1025</v>
      </c>
      <c r="D262" s="5">
        <f>'Rate 24 - General Serv Weather'!L$35-D257</f>
        <v>86353972.938683614</v>
      </c>
      <c r="E262" s="6">
        <f>'Rate 24 - General Serv Weather'!H16</f>
        <v>1.881E-2</v>
      </c>
      <c r="F262" s="14">
        <f t="shared" si="38"/>
        <v>1624318.2309766388</v>
      </c>
    </row>
    <row r="263" spans="1:6">
      <c r="A263" s="95">
        <f t="shared" si="39"/>
        <v>256</v>
      </c>
      <c r="B263" s="4"/>
      <c r="C263" s="4" t="s">
        <v>137</v>
      </c>
      <c r="D263" s="5">
        <f>'Rate 24 - General Serv Weather'!I35-D258</f>
        <v>21701</v>
      </c>
      <c r="E263" s="96">
        <f>E259</f>
        <v>8.91</v>
      </c>
      <c r="F263" s="14">
        <f t="shared" si="38"/>
        <v>193355.91</v>
      </c>
    </row>
    <row r="264" spans="1:6">
      <c r="A264" s="95">
        <f t="shared" si="39"/>
        <v>257</v>
      </c>
      <c r="B264" s="4"/>
      <c r="C264" s="4" t="s">
        <v>825</v>
      </c>
      <c r="D264" s="5">
        <f>SUM('Rate 24 - General Serv Weather'!P35:U35)</f>
        <v>120466915.69111596</v>
      </c>
      <c r="E264" s="6">
        <f>'Rate 24 - General Serv Weather'!L19</f>
        <v>-4.5515E-2</v>
      </c>
      <c r="F264" s="14">
        <f t="shared" si="38"/>
        <v>-5483051.6676811427</v>
      </c>
    </row>
    <row r="265" spans="1:6">
      <c r="A265" s="95">
        <f t="shared" si="39"/>
        <v>258</v>
      </c>
      <c r="B265" s="4"/>
      <c r="C265" s="4" t="s">
        <v>872</v>
      </c>
      <c r="D265" s="5">
        <f>'Rate 24 - General Serv Weather'!G35+'Rate 24 - General Serv Weather'!I35</f>
        <v>4513136</v>
      </c>
      <c r="E265" s="6">
        <f>'Rate 24 - General Serv Weather'!U19</f>
        <v>0.46</v>
      </c>
      <c r="F265" s="14">
        <f t="shared" si="38"/>
        <v>2076042.56</v>
      </c>
    </row>
    <row r="266" spans="1:6">
      <c r="A266" s="95">
        <f t="shared" si="39"/>
        <v>259</v>
      </c>
      <c r="B266" s="4"/>
      <c r="C266" s="4" t="s">
        <v>873</v>
      </c>
      <c r="D266" s="5">
        <f>'Rate 24 - General Serv Weather'!G35+'Rate 24 - General Serv Weather'!I35</f>
        <v>4513136</v>
      </c>
      <c r="E266" s="6">
        <f>'Rate 24 - General Serv Weather'!U18</f>
        <v>1.01</v>
      </c>
      <c r="F266" s="14">
        <f t="shared" si="38"/>
        <v>4558267.3600000003</v>
      </c>
    </row>
    <row r="267" spans="1:6">
      <c r="A267" s="95">
        <f t="shared" si="39"/>
        <v>260</v>
      </c>
      <c r="B267" s="4"/>
      <c r="C267" s="4" t="s">
        <v>826</v>
      </c>
      <c r="D267" s="5">
        <f>F267/E267</f>
        <v>120056195.05928722</v>
      </c>
      <c r="E267" s="6">
        <f>'Rate 24 - General Serv Weather'!H18</f>
        <v>1.0770999999999999E-2</v>
      </c>
      <c r="F267" s="14">
        <f>'Rate 24 - General Serv Weather'!Z35</f>
        <v>1293125.2769835826</v>
      </c>
    </row>
    <row r="268" spans="1:6">
      <c r="A268" s="95">
        <f t="shared" si="39"/>
        <v>261</v>
      </c>
      <c r="B268" s="4"/>
      <c r="C268" s="4" t="s">
        <v>936</v>
      </c>
      <c r="D268" s="57">
        <f>F268/E268</f>
        <v>508962.23609872133</v>
      </c>
      <c r="E268" s="6">
        <v>-5.3808000000000002E-2</v>
      </c>
      <c r="F268" s="14">
        <f>'Rate 24 - General Serv Weather'!Y35</f>
        <v>-27386.239999999998</v>
      </c>
    </row>
    <row r="269" spans="1:6">
      <c r="A269" s="95">
        <f>A267+1</f>
        <v>261</v>
      </c>
      <c r="B269" s="4"/>
      <c r="C269" s="4" t="s">
        <v>114</v>
      </c>
      <c r="D269" s="51">
        <f>SUM(D260:D262,D255:D257)</f>
        <v>1418469296.364264</v>
      </c>
      <c r="E269" s="301"/>
      <c r="F269" s="12">
        <f>SUM(F253:F268)</f>
        <v>122883912.98041841</v>
      </c>
    </row>
    <row r="270" spans="1:6" ht="25" customHeight="1">
      <c r="A270" s="95">
        <f t="shared" si="39"/>
        <v>262</v>
      </c>
      <c r="B270" s="4" t="s">
        <v>670</v>
      </c>
      <c r="C270" s="4"/>
      <c r="D270" s="303"/>
      <c r="E270" s="96"/>
      <c r="F270" s="56"/>
    </row>
    <row r="271" spans="1:6">
      <c r="A271" s="95">
        <f t="shared" si="39"/>
        <v>263</v>
      </c>
      <c r="B271" s="4"/>
      <c r="C271" s="5" t="s">
        <v>31</v>
      </c>
      <c r="D271" s="5">
        <f>'Rate 24 - General Service'!F52</f>
        <v>432</v>
      </c>
      <c r="E271" s="96">
        <f>'Rate 24 - General Service'!H8</f>
        <v>28.7</v>
      </c>
      <c r="F271" s="7">
        <f>D271*E271</f>
        <v>12398.4</v>
      </c>
    </row>
    <row r="272" spans="1:6">
      <c r="A272" s="95">
        <f t="shared" si="39"/>
        <v>264</v>
      </c>
      <c r="B272" s="4"/>
      <c r="C272" s="4" t="s">
        <v>1020</v>
      </c>
      <c r="D272" s="5">
        <f>SUMIF('Rate 24 - General Service'!$E$40:$E$51,'Rate 24 - General Service'!E10,'Rate 24 - General Service'!$J$40:$J$51)</f>
        <v>8765600</v>
      </c>
      <c r="E272" s="6">
        <f>'Rate 24 - General Service'!J10</f>
        <v>5.8290000000000002E-2</v>
      </c>
      <c r="F272" s="7">
        <f t="shared" ref="F272:F274" si="40">D272*E272</f>
        <v>510946.82400000002</v>
      </c>
    </row>
    <row r="273" spans="1:6">
      <c r="A273" s="95">
        <f t="shared" si="39"/>
        <v>265</v>
      </c>
      <c r="B273" s="4"/>
      <c r="C273" s="4" t="s">
        <v>1021</v>
      </c>
      <c r="D273" s="5">
        <f>SUMIF('Rate 24 - General Service'!$E$40:$E$51,'Rate 24 - General Service'!E11,'Rate 24 - General Service'!$K$40:$K$51)</f>
        <v>5902457</v>
      </c>
      <c r="E273" s="6">
        <f>'Rate 24 - General Service'!J11</f>
        <v>4.258E-2</v>
      </c>
      <c r="F273" s="7">
        <f t="shared" si="40"/>
        <v>251326.61906</v>
      </c>
    </row>
    <row r="274" spans="1:6">
      <c r="A274" s="95">
        <f t="shared" si="39"/>
        <v>266</v>
      </c>
      <c r="B274" s="4"/>
      <c r="C274" s="4" t="s">
        <v>1022</v>
      </c>
      <c r="D274" s="5">
        <f>SUMIF('Rate 24 - General Service'!$E$40:$E$51,'Rate 24 - General Service'!E12,'Rate 24 - General Service'!$L$40:$L$51)</f>
        <v>4184239</v>
      </c>
      <c r="E274" s="6">
        <f>'Rate 24 - General Service'!J12</f>
        <v>3.117E-2</v>
      </c>
      <c r="F274" s="7">
        <f t="shared" si="40"/>
        <v>130422.72963</v>
      </c>
    </row>
    <row r="275" spans="1:6">
      <c r="A275" s="95">
        <f t="shared" si="39"/>
        <v>267</v>
      </c>
      <c r="B275" s="4"/>
      <c r="C275" s="4" t="s">
        <v>1016</v>
      </c>
      <c r="D275" s="5">
        <f>SUMIF('Rate 24 - General Service'!$E$40:$E$51,'Rate 24 - General Service'!E9,'Rate 24 - General Service'!$G$40:$G$51)</f>
        <v>46096</v>
      </c>
      <c r="E275" s="96">
        <f>'Rate 24 - General Service'!J9</f>
        <v>11.47</v>
      </c>
      <c r="F275" s="7">
        <f t="shared" ref="F275:F282" si="41">D275*E275</f>
        <v>528721.12</v>
      </c>
    </row>
    <row r="276" spans="1:6">
      <c r="A276" s="95">
        <f t="shared" si="39"/>
        <v>268</v>
      </c>
      <c r="B276" s="4"/>
      <c r="C276" s="4" t="s">
        <v>675</v>
      </c>
      <c r="D276" s="5">
        <f>SUMIF('Rate 24 - General Service'!E40:E51,'Rate 24 - General Service'!E9,'Rate 24 - General Service'!I40:I51)</f>
        <v>1170</v>
      </c>
      <c r="E276" s="9">
        <f>'Rate 24 - General Service'!J9</f>
        <v>11.47</v>
      </c>
      <c r="F276" s="7">
        <f t="shared" si="41"/>
        <v>13419.900000000001</v>
      </c>
    </row>
    <row r="277" spans="1:6">
      <c r="A277" s="95">
        <f t="shared" si="39"/>
        <v>269</v>
      </c>
      <c r="B277" s="4"/>
      <c r="C277" s="4" t="s">
        <v>1023</v>
      </c>
      <c r="D277" s="57">
        <f>SUMIF('Rate 24 - General Service'!$E$40:$E$51,'Rate 24 - General Service'!E14,'Rate 24 - General Service'!$J$40:$J$51)</f>
        <v>6799660</v>
      </c>
      <c r="E277" s="6">
        <f>'Rate 24 - General Service'!J14</f>
        <v>2.9059999999999999E-2</v>
      </c>
      <c r="F277" s="7">
        <f t="shared" si="41"/>
        <v>197598.11960000001</v>
      </c>
    </row>
    <row r="278" spans="1:6">
      <c r="A278" s="95">
        <f t="shared" si="39"/>
        <v>270</v>
      </c>
      <c r="B278" s="4"/>
      <c r="C278" s="4" t="s">
        <v>1024</v>
      </c>
      <c r="D278" s="57">
        <f>SUMIF('Rate 24 - General Service'!$E$40:$E$51,'Rate 24 - General Service'!E15,'Rate 24 - General Service'!$K$40:$K$51)</f>
        <v>4118812</v>
      </c>
      <c r="E278" s="6">
        <f>'Rate 24 - General Service'!J15</f>
        <v>2.1350000000000001E-2</v>
      </c>
      <c r="F278" s="7">
        <f t="shared" si="41"/>
        <v>87936.636200000008</v>
      </c>
    </row>
    <row r="279" spans="1:6">
      <c r="A279" s="95">
        <f t="shared" si="39"/>
        <v>271</v>
      </c>
      <c r="B279" s="4"/>
      <c r="C279" s="4" t="s">
        <v>1025</v>
      </c>
      <c r="D279" s="57">
        <f>SUMIF('Rate 24 - General Service'!$E$40:$E$51,'Rate 24 - General Service'!E16,'Rate 24 - General Service'!$L$40:$L$51)</f>
        <v>2561580</v>
      </c>
      <c r="E279" s="6">
        <f>'Rate 24 - General Service'!J16</f>
        <v>1.5730000000000001E-2</v>
      </c>
      <c r="F279" s="14">
        <f t="shared" si="41"/>
        <v>40293.653400000003</v>
      </c>
    </row>
    <row r="280" spans="1:6">
      <c r="A280" s="95">
        <f t="shared" si="39"/>
        <v>272</v>
      </c>
      <c r="B280" s="4"/>
      <c r="C280" s="4" t="s">
        <v>1027</v>
      </c>
      <c r="D280" s="57">
        <f>SUMIF('Rate 24 - General Service'!$E$40:$E$51,'Rate 24 - General Service'!E13,'Rate 24 - General Service'!$G$40:$G$51)</f>
        <v>38105</v>
      </c>
      <c r="E280" s="9">
        <f>'Rate 24 - General Service'!J13</f>
        <v>7.59</v>
      </c>
      <c r="F280" s="7">
        <f t="shared" si="41"/>
        <v>289216.95</v>
      </c>
    </row>
    <row r="281" spans="1:6">
      <c r="A281" s="95">
        <f t="shared" si="39"/>
        <v>273</v>
      </c>
      <c r="B281" s="4"/>
      <c r="C281" s="4" t="s">
        <v>1029</v>
      </c>
      <c r="D281" s="57">
        <f>SUMIF('Rate 24 - General Service'!E40:E51,'Rate 24 - General Service'!E13,'Rate 24 - General Service'!I40:I51)</f>
        <v>550</v>
      </c>
      <c r="E281" s="306">
        <f>'Rate 24 - General Service'!J13</f>
        <v>7.59</v>
      </c>
      <c r="F281" s="14">
        <f t="shared" si="41"/>
        <v>4174.5</v>
      </c>
    </row>
    <row r="282" spans="1:6">
      <c r="A282" s="95">
        <f t="shared" si="39"/>
        <v>274</v>
      </c>
      <c r="B282" s="4"/>
      <c r="C282" s="4" t="s">
        <v>825</v>
      </c>
      <c r="D282" s="304">
        <f>SUM('Rate 24 - General Service'!P52:U52)</f>
        <v>2066455.4518900001</v>
      </c>
      <c r="E282" s="6">
        <f>'Rate 24 - General Service'!L19</f>
        <v>-4.5515E-2</v>
      </c>
      <c r="F282" s="14">
        <f t="shared" si="41"/>
        <v>-94054.719892773355</v>
      </c>
    </row>
    <row r="283" spans="1:6">
      <c r="A283" s="95">
        <f t="shared" si="39"/>
        <v>275</v>
      </c>
      <c r="B283" s="4"/>
      <c r="C283" s="4" t="s">
        <v>872</v>
      </c>
      <c r="D283" s="304">
        <f>'Rate 24 - General Service'!G52+'Rate 24 - General Service'!I52</f>
        <v>85921</v>
      </c>
      <c r="E283" s="6">
        <f>'Rate 24 - General Serv Weather'!U19</f>
        <v>0.46</v>
      </c>
      <c r="F283" s="14">
        <f t="shared" ref="F283:F284" si="42">D283*E283</f>
        <v>39523.660000000003</v>
      </c>
    </row>
    <row r="284" spans="1:6">
      <c r="A284" s="95">
        <f t="shared" si="39"/>
        <v>276</v>
      </c>
      <c r="B284" s="4"/>
      <c r="C284" s="4" t="s">
        <v>873</v>
      </c>
      <c r="D284" s="304">
        <f>'Rate 24 - General Service'!G52+'Rate 24 - General Service'!I52</f>
        <v>85921</v>
      </c>
      <c r="E284" s="6">
        <f>'Rate 24 - General Serv Weather'!U18</f>
        <v>1.01</v>
      </c>
      <c r="F284" s="14">
        <f t="shared" si="42"/>
        <v>86780.21</v>
      </c>
    </row>
    <row r="285" spans="1:6">
      <c r="A285" s="95">
        <f t="shared" si="39"/>
        <v>277</v>
      </c>
      <c r="B285" s="4"/>
      <c r="C285" s="4" t="s">
        <v>826</v>
      </c>
      <c r="D285" s="5">
        <f>F285/E285</f>
        <v>2146729.012646223</v>
      </c>
      <c r="E285" s="6">
        <f>'Rate 24 - General Service'!H18</f>
        <v>1.0770999999999999E-2</v>
      </c>
      <c r="F285" s="14">
        <f>'Rate 24 - General Service'!Z52</f>
        <v>23122.418195212464</v>
      </c>
    </row>
    <row r="286" spans="1:6">
      <c r="A286" s="95">
        <f t="shared" si="39"/>
        <v>278</v>
      </c>
      <c r="B286" s="4"/>
      <c r="C286" s="4" t="s">
        <v>114</v>
      </c>
      <c r="D286" s="51">
        <f>SUM(D277:D279,D272:D274)</f>
        <v>32332348</v>
      </c>
      <c r="E286" s="301"/>
      <c r="F286" s="12">
        <f>SUM(F271:F285)</f>
        <v>2121827.0201924387</v>
      </c>
    </row>
    <row r="287" spans="1:6">
      <c r="A287" s="95">
        <f t="shared" si="39"/>
        <v>279</v>
      </c>
      <c r="B287" s="4"/>
      <c r="C287" s="4" t="s">
        <v>108</v>
      </c>
      <c r="D287" s="11">
        <f>D269+D286</f>
        <v>1450801644.364264</v>
      </c>
      <c r="E287" s="96" t="s">
        <v>0</v>
      </c>
      <c r="F287" s="12">
        <f>F269+F286</f>
        <v>125005740.00061086</v>
      </c>
    </row>
    <row r="288" spans="1:6" ht="25" customHeight="1">
      <c r="A288" s="95">
        <f t="shared" si="39"/>
        <v>280</v>
      </c>
      <c r="B288" s="4" t="s">
        <v>582</v>
      </c>
      <c r="C288" s="4"/>
      <c r="D288" s="4"/>
      <c r="E288" s="96"/>
      <c r="F288" s="4"/>
    </row>
    <row r="289" spans="1:6">
      <c r="A289" s="95">
        <f t="shared" si="39"/>
        <v>281</v>
      </c>
      <c r="B289" s="4"/>
      <c r="C289" s="4" t="s">
        <v>31</v>
      </c>
      <c r="D289" s="5">
        <f>'Rate 25 - Large Power Weather'!F36</f>
        <v>1080</v>
      </c>
      <c r="E289" s="96">
        <f>'Rate 25 - Large Power Weather'!H8</f>
        <v>200</v>
      </c>
      <c r="F289" s="7">
        <f t="shared" ref="F289:F296" si="43">D289*E289</f>
        <v>216000</v>
      </c>
    </row>
    <row r="290" spans="1:6">
      <c r="A290" s="95">
        <f t="shared" si="39"/>
        <v>282</v>
      </c>
      <c r="B290" s="4"/>
      <c r="C290" s="4" t="s">
        <v>587</v>
      </c>
      <c r="D290" s="5">
        <f>'Rate 25 - Large Power Weather'!J36</f>
        <v>34190260.635279536</v>
      </c>
      <c r="E290" s="6">
        <f>'Rate 25 - Large Power Weather'!H11</f>
        <v>0.11527</v>
      </c>
      <c r="F290" s="7">
        <f t="shared" si="43"/>
        <v>3941111.3434286718</v>
      </c>
    </row>
    <row r="291" spans="1:6">
      <c r="A291" s="95">
        <f t="shared" si="39"/>
        <v>283</v>
      </c>
      <c r="B291" s="4"/>
      <c r="C291" s="4" t="s">
        <v>588</v>
      </c>
      <c r="D291" s="5">
        <f>'Rate 25 - Large Power Weather'!K36</f>
        <v>390861721.22898847</v>
      </c>
      <c r="E291" s="6">
        <f>'Rate 25 - Large Power Weather'!H12</f>
        <v>5.0200000000000002E-3</v>
      </c>
      <c r="F291" s="7">
        <f t="shared" si="43"/>
        <v>1962125.8405695222</v>
      </c>
    </row>
    <row r="292" spans="1:6">
      <c r="A292" s="95">
        <f t="shared" si="39"/>
        <v>284</v>
      </c>
      <c r="B292" s="4"/>
      <c r="C292" s="4" t="s">
        <v>1016</v>
      </c>
      <c r="D292" s="5">
        <f>SUMIF('Rate 25 - Large Power Weather'!E24:E35,'Rate 25 - Large Power Weather'!E9,'Rate 25 - Large Power Weather'!G24:G35)</f>
        <v>342887</v>
      </c>
      <c r="E292" s="96">
        <f>'Rate 25 - Large Power Weather'!H9</f>
        <v>22.49</v>
      </c>
      <c r="F292" s="7">
        <f>D292*E292</f>
        <v>7711528.6299999999</v>
      </c>
    </row>
    <row r="293" spans="1:6">
      <c r="A293" s="95">
        <f t="shared" si="39"/>
        <v>285</v>
      </c>
      <c r="B293" s="4"/>
      <c r="C293" s="4" t="s">
        <v>1026</v>
      </c>
      <c r="D293" s="5">
        <f>SUMIF('Rate 25 - Large Power Weather'!E24:E35,'Rate 25 - Large Power Weather'!E10,'Rate 25 - Large Power Weather'!G24:G35)</f>
        <v>636186</v>
      </c>
      <c r="E293" s="96">
        <f>'Rate 25 - Large Power Weather'!H10</f>
        <v>18.36</v>
      </c>
      <c r="F293" s="7">
        <f>D293*E293</f>
        <v>11680374.959999999</v>
      </c>
    </row>
    <row r="294" spans="1:6">
      <c r="A294" s="95">
        <f t="shared" si="39"/>
        <v>286</v>
      </c>
      <c r="B294" s="4"/>
      <c r="C294" s="4" t="s">
        <v>675</v>
      </c>
      <c r="D294" s="5">
        <f>SUMIF('Rate 25 - Large Power Weather'!E24:E35,'Rate 25 - Large Power Weather'!E9,'Rate 25 - Large Power Weather'!I24:I35)</f>
        <v>8700</v>
      </c>
      <c r="E294" s="9">
        <f>E292</f>
        <v>22.49</v>
      </c>
      <c r="F294" s="14">
        <f t="shared" si="43"/>
        <v>195663</v>
      </c>
    </row>
    <row r="295" spans="1:6">
      <c r="A295" s="95">
        <f t="shared" si="39"/>
        <v>287</v>
      </c>
      <c r="B295" s="4"/>
      <c r="C295" s="4" t="s">
        <v>1029</v>
      </c>
      <c r="D295" s="5">
        <f>SUMIF('Rate 25 - Large Power Weather'!E24:E35,'Rate 25 - Large Power Weather'!E10,'Rate 25 - Large Power Weather'!I24:I35)</f>
        <v>15093</v>
      </c>
      <c r="E295" s="9">
        <f>E293</f>
        <v>18.36</v>
      </c>
      <c r="F295" s="14">
        <f t="shared" si="43"/>
        <v>277107.48</v>
      </c>
    </row>
    <row r="296" spans="1:6">
      <c r="A296" s="95">
        <f t="shared" si="39"/>
        <v>288</v>
      </c>
      <c r="B296" s="4"/>
      <c r="C296" s="4" t="s">
        <v>825</v>
      </c>
      <c r="D296" s="5">
        <f>SUM('Rate 25 - Large Power Weather'!O36:T36)</f>
        <v>25983911.253998194</v>
      </c>
      <c r="E296" s="6">
        <f>'Rate 25 - Large Power Weather'!H15</f>
        <v>-4.5515E-2</v>
      </c>
      <c r="F296" s="14">
        <f t="shared" si="43"/>
        <v>-1182657.7207257277</v>
      </c>
    </row>
    <row r="297" spans="1:6">
      <c r="A297" s="95">
        <f t="shared" si="39"/>
        <v>289</v>
      </c>
      <c r="B297" s="4"/>
      <c r="C297" s="4" t="s">
        <v>872</v>
      </c>
      <c r="D297" s="5">
        <f>'Rate 25 - Large Power Weather'!G36+'Rate 25 - Large Power Weather'!I36</f>
        <v>1002866</v>
      </c>
      <c r="E297" s="6">
        <f>'Rate 25 - Large Power Weather'!H20</f>
        <v>0.45</v>
      </c>
      <c r="F297" s="14">
        <f t="shared" ref="F297:F298" si="44">D297*E297</f>
        <v>451289.7</v>
      </c>
    </row>
    <row r="298" spans="1:6">
      <c r="A298" s="95">
        <f t="shared" si="39"/>
        <v>290</v>
      </c>
      <c r="B298" s="4"/>
      <c r="C298" s="4" t="s">
        <v>873</v>
      </c>
      <c r="D298" s="5">
        <f>'Rate 25 - Large Power Weather'!G36+'Rate 25 - Large Power Weather'!I36</f>
        <v>1002866</v>
      </c>
      <c r="E298" s="6">
        <f>'Rate 25 - Large Power Weather'!H19</f>
        <v>0.81</v>
      </c>
      <c r="F298" s="14">
        <f t="shared" si="44"/>
        <v>812321.46000000008</v>
      </c>
    </row>
    <row r="299" spans="1:6">
      <c r="A299" s="95">
        <f t="shared" si="39"/>
        <v>291</v>
      </c>
      <c r="B299" s="4"/>
      <c r="C299" s="4" t="s">
        <v>826</v>
      </c>
      <c r="D299" s="5">
        <f>F299/E299</f>
        <v>29207940.517479923</v>
      </c>
      <c r="E299" s="6">
        <f>'Rate 25 - Large Power Weather'!H17</f>
        <v>1.0770999999999999E-2</v>
      </c>
      <c r="F299" s="14">
        <f>'Rate 25 - Large Power Weather'!X36</f>
        <v>314598.72731377621</v>
      </c>
    </row>
    <row r="300" spans="1:6">
      <c r="A300" s="95">
        <f t="shared" si="39"/>
        <v>292</v>
      </c>
      <c r="B300" s="4"/>
      <c r="C300" s="4" t="s">
        <v>114</v>
      </c>
      <c r="D300" s="11">
        <f>D290+D291</f>
        <v>425051981.864268</v>
      </c>
      <c r="E300" s="96"/>
      <c r="F300" s="12">
        <f>SUM(F289:F299)</f>
        <v>26379463.420586243</v>
      </c>
    </row>
    <row r="301" spans="1:6" ht="25" customHeight="1">
      <c r="A301" s="95">
        <f t="shared" si="39"/>
        <v>293</v>
      </c>
      <c r="B301" s="4" t="s">
        <v>583</v>
      </c>
      <c r="C301" s="4"/>
      <c r="D301" s="4"/>
      <c r="E301" s="96"/>
      <c r="F301" s="4"/>
    </row>
    <row r="302" spans="1:6">
      <c r="A302" s="95">
        <f t="shared" si="39"/>
        <v>294</v>
      </c>
      <c r="B302" s="4"/>
      <c r="C302" s="4" t="s">
        <v>31</v>
      </c>
      <c r="D302" s="5">
        <f>'Rate 25 - Large Power'!F53+'Rate 43 - State University + EE'!F36+'Rate 45 - Sup, Maint, Backup'!F36</f>
        <v>216</v>
      </c>
      <c r="E302" s="96">
        <f>'Rate 25 - Large Power'!H8</f>
        <v>200</v>
      </c>
      <c r="F302" s="105">
        <f t="shared" ref="F302:F308" si="45">D302*E302</f>
        <v>43200</v>
      </c>
    </row>
    <row r="303" spans="1:6">
      <c r="A303" s="95">
        <f>A306+1</f>
        <v>297</v>
      </c>
      <c r="B303" s="4"/>
      <c r="C303" s="4" t="s">
        <v>587</v>
      </c>
      <c r="D303" s="5">
        <f>'Rate 25 - Large Power'!J53+'Rate 43 - State University + EE'!J36+'Rate 45 - Sup, Maint, Backup'!J36</f>
        <v>11935905</v>
      </c>
      <c r="E303" s="6">
        <f>'Rate 25 - Large Power'!J11</f>
        <v>0.11260000000000001</v>
      </c>
      <c r="F303" s="105">
        <f t="shared" si="45"/>
        <v>1343982.9030000002</v>
      </c>
    </row>
    <row r="304" spans="1:6">
      <c r="A304" s="95">
        <f t="shared" si="39"/>
        <v>298</v>
      </c>
      <c r="B304" s="4"/>
      <c r="C304" s="4" t="s">
        <v>588</v>
      </c>
      <c r="D304" s="5">
        <f>'Rate 25 - Large Power'!K53+'Rate 43 - State University + EE'!K36+'Rate 45 - Sup, Maint, Backup'!K36</f>
        <v>163890067</v>
      </c>
      <c r="E304" s="6">
        <f>'Rate 25 - Large Power'!J12</f>
        <v>4.9100000000000003E-3</v>
      </c>
      <c r="F304" s="105">
        <f t="shared" si="45"/>
        <v>804700.22897000005</v>
      </c>
    </row>
    <row r="305" spans="1:6">
      <c r="A305" s="95">
        <f>A302+1</f>
        <v>295</v>
      </c>
      <c r="B305" s="4"/>
      <c r="C305" s="4" t="s">
        <v>1016</v>
      </c>
      <c r="D305" s="5">
        <f>SUMIF('Rate 25 - Large Power'!E41:E52,'Rate 25 - Large Power'!E9,'Rate 25 - Large Power'!G41:G52)+SUMIF('Rate 43 - State University + EE'!$E$24:$E$35,'Rate 43 - State University + EE'!E9,'Rate 43 - State University + EE'!$G$24:$G$35)+SUMIF('Rate 45 - Sup, Maint, Backup'!$E$24:$E$35,'Rate 45 - Sup, Maint, Backup'!$E$10,'Rate 45 - Sup, Maint, Backup'!G24:G35)</f>
        <v>124012</v>
      </c>
      <c r="E305" s="9">
        <f>'Rate 25 - Large Power'!J9</f>
        <v>21.87</v>
      </c>
      <c r="F305" s="105">
        <f>D305*E305</f>
        <v>2712142.44</v>
      </c>
    </row>
    <row r="306" spans="1:6">
      <c r="A306" s="95">
        <f>A305+1</f>
        <v>296</v>
      </c>
      <c r="B306" s="4"/>
      <c r="C306" s="4" t="s">
        <v>1026</v>
      </c>
      <c r="D306" s="5">
        <f>SUMIF('Rate 25 - Large Power'!E41:E52,'Rate 25 - Large Power'!E10,'Rate 25 - Large Power'!G41:G52)+SUMIF('Rate 43 - State University + EE'!$E$24:$E$35,'Rate 43 - State University + EE'!E10,'Rate 43 - State University + EE'!$G$24:$G$35)+'Rate 45 - Sup, Maint, Backup'!G36-SUMIF('Rate 45 - Sup, Maint, Backup'!$E$24:$E$35,'Rate 45 - Sup, Maint, Backup'!$E$10,'Rate 45 - Sup, Maint, Backup'!G24:G35)</f>
        <v>233131</v>
      </c>
      <c r="E306" s="9">
        <f>'Rate 25 - Large Power'!J10</f>
        <v>17.739999999999998</v>
      </c>
      <c r="F306" s="105">
        <f>ROUND(D306*E306,0)</f>
        <v>4135744</v>
      </c>
    </row>
    <row r="307" spans="1:6">
      <c r="A307" s="95">
        <f>A304+1</f>
        <v>299</v>
      </c>
      <c r="B307" s="4"/>
      <c r="C307" s="4" t="s">
        <v>675</v>
      </c>
      <c r="D307" s="5">
        <f>SUMIF('Rate 25 - Large Power'!E41:E52,'Rate 25 - Large Power'!E9,'Rate 25 - Large Power'!I41:I52)+SUMIF('Rate 43 - State University + EE'!$E$24:$E$35,'Rate 43 - State University + EE'!E9,'Rate 43 - State University + EE'!$H$24:$H$35)</f>
        <v>1178</v>
      </c>
      <c r="E307" s="9">
        <f>E305</f>
        <v>21.87</v>
      </c>
      <c r="F307" s="105">
        <f>ROUND(D307*E307,0)</f>
        <v>25763</v>
      </c>
    </row>
    <row r="308" spans="1:6">
      <c r="A308" s="95">
        <f t="shared" si="39"/>
        <v>300</v>
      </c>
      <c r="B308" s="4"/>
      <c r="C308" s="4" t="s">
        <v>1029</v>
      </c>
      <c r="D308" s="5">
        <f>SUMIF('Rate 25 - Large Power'!E41:E52,'Rate 25 - Large Power'!E10,'Rate 25 - Large Power'!I41:I52)+SUMIF('Rate 43 - State University + EE'!$E$24:$E$35,'Rate 43 - State University + EE'!E10,'Rate 43 - State University + EE'!$H$24:$H$35)</f>
        <v>1572</v>
      </c>
      <c r="E308" s="9">
        <f>E306</f>
        <v>17.739999999999998</v>
      </c>
      <c r="F308" s="105">
        <f t="shared" si="45"/>
        <v>27887.279999999999</v>
      </c>
    </row>
    <row r="309" spans="1:6">
      <c r="A309" s="95">
        <f t="shared" si="39"/>
        <v>301</v>
      </c>
      <c r="B309" s="4"/>
      <c r="C309" s="4" t="s">
        <v>568</v>
      </c>
      <c r="D309" s="5">
        <f>F309/E309</f>
        <v>12.000265860223987</v>
      </c>
      <c r="E309" s="9">
        <f>'Rate 25 - Large Power'!P41</f>
        <v>300.91000000000003</v>
      </c>
      <c r="F309" s="105">
        <f>ROUND('Rate 25 - Large Power'!P53,0)</f>
        <v>3611</v>
      </c>
    </row>
    <row r="310" spans="1:6">
      <c r="A310" s="95">
        <f t="shared" si="39"/>
        <v>302</v>
      </c>
      <c r="B310" s="4"/>
      <c r="C310" s="4" t="s">
        <v>825</v>
      </c>
      <c r="D310" s="5">
        <f>SUM('Rate 25 - Large Power'!O53:S53)+SUM('Rate 43 - State University + EE'!O36:S36)+SUM('Rate 45 - Sup, Maint, Backup'!O36:T36)</f>
        <v>9044008.6319700014</v>
      </c>
      <c r="E310" s="6">
        <f>'Rate 25 - Large Power'!H15</f>
        <v>-4.5515E-2</v>
      </c>
      <c r="F310" s="300">
        <f>D310*E310</f>
        <v>-411638.05288411462</v>
      </c>
    </row>
    <row r="311" spans="1:6">
      <c r="A311" s="95">
        <f t="shared" si="39"/>
        <v>303</v>
      </c>
      <c r="B311" s="4"/>
      <c r="C311" s="4" t="s">
        <v>872</v>
      </c>
      <c r="D311" s="3">
        <f>'Rate 25 - Large Power'!G53+'Rate 25 - Large Power'!I53+'Rate 43 - State University + EE'!G36+'Rate 43 - State University + EE'!H36+'Rate 45 - Sup, Maint, Backup'!G36</f>
        <v>359893</v>
      </c>
      <c r="E311" s="112">
        <f>'Rate 25 - Large Power'!H20</f>
        <v>0.45</v>
      </c>
      <c r="F311" s="300">
        <f>ROUND(D311*E311,0)</f>
        <v>161952</v>
      </c>
    </row>
    <row r="312" spans="1:6">
      <c r="A312" s="95">
        <f t="shared" si="39"/>
        <v>304</v>
      </c>
      <c r="B312" s="4"/>
      <c r="C312" s="4" t="s">
        <v>873</v>
      </c>
      <c r="D312" s="3">
        <f>'Rate 25 - Large Power'!G53+'Rate 25 - Large Power'!I53+'Rate 43 - State University + EE'!G36+'Rate 43 - State University + EE'!H36+'Rate 45 - Sup, Maint, Backup'!G36</f>
        <v>359893</v>
      </c>
      <c r="E312" s="112">
        <f>'Rate 25 - Large Power'!H19</f>
        <v>0.81</v>
      </c>
      <c r="F312" s="300">
        <f t="shared" ref="F312" si="46">D312*E312</f>
        <v>291513.33</v>
      </c>
    </row>
    <row r="313" spans="1:6">
      <c r="A313" s="95">
        <f t="shared" si="39"/>
        <v>305</v>
      </c>
      <c r="B313" s="4"/>
      <c r="C313" s="4" t="s">
        <v>826</v>
      </c>
      <c r="D313" s="5">
        <f>F313/E313</f>
        <v>10193674.852499651</v>
      </c>
      <c r="E313" s="6">
        <f>'Rate 25 - Large Power'!H17</f>
        <v>1.0770999999999999E-2</v>
      </c>
      <c r="F313" s="300">
        <f>'Rate 25 - Large Power'!X53+'Rate 43 - State University + EE'!X36+'Rate 45 - Sup, Maint, Backup'!X36</f>
        <v>109796.07183627374</v>
      </c>
    </row>
    <row r="314" spans="1:6">
      <c r="A314" s="95">
        <f t="shared" si="39"/>
        <v>306</v>
      </c>
      <c r="B314" s="4"/>
      <c r="C314" s="4" t="s">
        <v>560</v>
      </c>
      <c r="D314" s="5">
        <f>F314/E314</f>
        <v>12411.585727269139</v>
      </c>
      <c r="E314" s="422">
        <v>5.0613999999999999E-2</v>
      </c>
      <c r="F314" s="300">
        <f>'Rate 45 - Sup, Maint, Backup'!T36</f>
        <v>628.20000000000016</v>
      </c>
    </row>
    <row r="315" spans="1:6">
      <c r="A315" s="95">
        <f t="shared" si="39"/>
        <v>307</v>
      </c>
      <c r="B315" s="4"/>
      <c r="C315" s="4" t="s">
        <v>114</v>
      </c>
      <c r="D315" s="11">
        <f>D303+D304</f>
        <v>175825972</v>
      </c>
      <c r="E315" s="96"/>
      <c r="F315" s="12">
        <f>SUM(F302:F314)</f>
        <v>9249282.4009221587</v>
      </c>
    </row>
    <row r="316" spans="1:6" ht="25" customHeight="1">
      <c r="A316" s="95">
        <f t="shared" si="39"/>
        <v>308</v>
      </c>
      <c r="B316" s="4" t="s">
        <v>584</v>
      </c>
      <c r="C316" s="4"/>
      <c r="D316" s="4"/>
      <c r="E316" s="96"/>
      <c r="F316" s="4"/>
    </row>
    <row r="317" spans="1:6">
      <c r="A317" s="95">
        <f t="shared" si="39"/>
        <v>309</v>
      </c>
      <c r="B317" s="4"/>
      <c r="C317" s="4" t="s">
        <v>31</v>
      </c>
      <c r="D317" s="5">
        <f>'Rate 25 - Large Power'!F69</f>
        <v>12</v>
      </c>
      <c r="E317" s="96">
        <f>'Rate 25 - Large Power'!L8</f>
        <v>400</v>
      </c>
      <c r="F317" s="7">
        <f t="shared" ref="F317:F325" si="47">D317*E317</f>
        <v>4800</v>
      </c>
    </row>
    <row r="318" spans="1:6">
      <c r="A318" s="95">
        <f t="shared" si="39"/>
        <v>310</v>
      </c>
      <c r="B318" s="4"/>
      <c r="C318" s="4" t="s">
        <v>587</v>
      </c>
      <c r="D318" s="5">
        <f>'Rate 25 - Large Power'!J69</f>
        <v>516247</v>
      </c>
      <c r="E318" s="6">
        <f>'Rate 25 - Large Power'!L11</f>
        <v>0.10983999999999999</v>
      </c>
      <c r="F318" s="7">
        <f t="shared" si="47"/>
        <v>56704.570479999995</v>
      </c>
    </row>
    <row r="319" spans="1:6">
      <c r="A319" s="95">
        <f t="shared" si="39"/>
        <v>311</v>
      </c>
      <c r="B319" s="4"/>
      <c r="C319" s="4" t="s">
        <v>588</v>
      </c>
      <c r="D319" s="5">
        <f>'Rate 25 - Large Power'!K69</f>
        <v>7183046</v>
      </c>
      <c r="E319" s="6">
        <f>'Rate 25 - Large Power'!L12</f>
        <v>4.79E-3</v>
      </c>
      <c r="F319" s="7">
        <f t="shared" si="47"/>
        <v>34406.79034</v>
      </c>
    </row>
    <row r="320" spans="1:6">
      <c r="A320" s="95">
        <f t="shared" si="39"/>
        <v>312</v>
      </c>
      <c r="B320" s="4"/>
      <c r="C320" s="4" t="s">
        <v>1016</v>
      </c>
      <c r="D320" s="5">
        <f>SUMIF('Rate 25 - Large Power'!E57:E68,'Rate 25 - Large Power'!E9,'Rate 25 - Large Power'!G57:G68)</f>
        <v>6000</v>
      </c>
      <c r="E320" s="96">
        <f>'Rate 25 - Large Power'!L9</f>
        <v>18.579999999999998</v>
      </c>
      <c r="F320" s="7">
        <f>D320*E320</f>
        <v>111479.99999999999</v>
      </c>
    </row>
    <row r="321" spans="1:6">
      <c r="A321" s="95">
        <f t="shared" si="39"/>
        <v>313</v>
      </c>
      <c r="B321" s="4"/>
      <c r="C321" s="4" t="s">
        <v>1026</v>
      </c>
      <c r="D321" s="5">
        <f>SUMIF('Rate 25 - Large Power'!E57:E68,'Rate 25 - Large Power'!E10,'Rate 25 - Large Power'!G57:G68)</f>
        <v>12000</v>
      </c>
      <c r="E321" s="96">
        <f>'Rate 25 - Large Power'!L10</f>
        <v>14.45</v>
      </c>
      <c r="F321" s="7">
        <f>D321*E321</f>
        <v>173400</v>
      </c>
    </row>
    <row r="322" spans="1:6">
      <c r="A322" s="95">
        <f t="shared" si="39"/>
        <v>314</v>
      </c>
      <c r="B322" s="4"/>
      <c r="C322" s="4" t="s">
        <v>675</v>
      </c>
      <c r="D322" s="5">
        <f>SUMIF('Rate 25 - Large Power'!E57:E68,'Rate 25 - Large Power'!E9,'Rate 25 - Large Power'!I57:I68)</f>
        <v>0</v>
      </c>
      <c r="E322" s="9">
        <f>E320</f>
        <v>18.579999999999998</v>
      </c>
      <c r="F322" s="7">
        <f t="shared" si="47"/>
        <v>0</v>
      </c>
    </row>
    <row r="323" spans="1:6">
      <c r="A323" s="95">
        <f t="shared" si="39"/>
        <v>315</v>
      </c>
      <c r="B323" s="4"/>
      <c r="C323" s="4" t="s">
        <v>1029</v>
      </c>
      <c r="D323" s="5">
        <f>SUMIF('Rate 25 - Large Power'!E57:E68,'Rate 25 - Large Power'!E10,'Rate 25 - Large Power'!I57:I68)</f>
        <v>0</v>
      </c>
      <c r="E323" s="9">
        <f>E321</f>
        <v>14.45</v>
      </c>
      <c r="F323" s="7">
        <f t="shared" si="47"/>
        <v>0</v>
      </c>
    </row>
    <row r="324" spans="1:6">
      <c r="A324" s="95">
        <f t="shared" si="39"/>
        <v>316</v>
      </c>
      <c r="B324" s="4"/>
      <c r="C324" s="4" t="s">
        <v>825</v>
      </c>
      <c r="D324" s="5">
        <f>SUM('Rate 25 - Large Power'!O69:S69)</f>
        <v>380791.36082</v>
      </c>
      <c r="E324" s="6">
        <f>'Rate 25 - Large Power'!H15</f>
        <v>-4.5515E-2</v>
      </c>
      <c r="F324" s="14">
        <f t="shared" si="47"/>
        <v>-17331.7187877223</v>
      </c>
    </row>
    <row r="325" spans="1:6">
      <c r="A325" s="95">
        <f t="shared" si="39"/>
        <v>317</v>
      </c>
      <c r="C325" s="4" t="s">
        <v>872</v>
      </c>
      <c r="D325" s="8">
        <f>'Rate 25 - Large Power'!G69</f>
        <v>18000</v>
      </c>
      <c r="E325" s="112">
        <f>'Rate 25 - Large Power'!H20</f>
        <v>0.45</v>
      </c>
      <c r="F325" s="14">
        <f t="shared" si="47"/>
        <v>8100</v>
      </c>
    </row>
    <row r="326" spans="1:6">
      <c r="A326" s="95">
        <f>A321+1</f>
        <v>314</v>
      </c>
      <c r="B326" s="4"/>
      <c r="C326" s="4" t="s">
        <v>826</v>
      </c>
      <c r="D326" s="5">
        <f>F326/E326</f>
        <v>413488.47357020725</v>
      </c>
      <c r="E326" s="6">
        <f>'Rate 25 - Large Power'!H17</f>
        <v>1.0770999999999999E-2</v>
      </c>
      <c r="F326" s="14">
        <f>'Rate 25 - Large Power'!X69</f>
        <v>4453.6843488247023</v>
      </c>
    </row>
    <row r="327" spans="1:6">
      <c r="A327" s="95">
        <f t="shared" si="39"/>
        <v>315</v>
      </c>
      <c r="B327" s="4"/>
      <c r="C327" s="4" t="s">
        <v>114</v>
      </c>
      <c r="D327" s="11">
        <f>D318+D319</f>
        <v>7699293</v>
      </c>
      <c r="E327" s="96"/>
      <c r="F327" s="12">
        <f>SUM(F317:F326)</f>
        <v>376013.32638110244</v>
      </c>
    </row>
    <row r="328" spans="1:6">
      <c r="A328" s="95">
        <f t="shared" si="39"/>
        <v>316</v>
      </c>
      <c r="B328" s="4"/>
      <c r="C328" s="4" t="s">
        <v>108</v>
      </c>
      <c r="D328" s="11">
        <f>D300+D315+D327</f>
        <v>608577246.86426806</v>
      </c>
      <c r="E328" s="96"/>
      <c r="F328" s="12">
        <f>F300+F315+F327</f>
        <v>36004759.147889502</v>
      </c>
    </row>
    <row r="329" spans="1:6" ht="25" customHeight="1">
      <c r="A329" s="95">
        <f t="shared" si="39"/>
        <v>317</v>
      </c>
      <c r="B329" s="4" t="s">
        <v>585</v>
      </c>
      <c r="C329" s="4"/>
      <c r="D329" s="4"/>
      <c r="E329" s="96"/>
      <c r="F329" s="4"/>
    </row>
    <row r="330" spans="1:6">
      <c r="A330" s="95">
        <f t="shared" si="39"/>
        <v>318</v>
      </c>
      <c r="B330" s="4"/>
      <c r="C330" s="4" t="s">
        <v>31</v>
      </c>
      <c r="D330" s="5">
        <f>'Rate 25A - Offpeak Lg Pwr'!F36</f>
        <v>0</v>
      </c>
      <c r="E330" s="96">
        <f>'Rate 25A - Offpeak Lg Pwr'!H8</f>
        <v>200</v>
      </c>
      <c r="F330" s="7">
        <f t="shared" ref="F330:F335" si="48">D330*E330</f>
        <v>0</v>
      </c>
    </row>
    <row r="331" spans="1:6">
      <c r="A331" s="95">
        <f t="shared" si="39"/>
        <v>319</v>
      </c>
      <c r="B331" s="4"/>
      <c r="C331" s="4" t="s">
        <v>111</v>
      </c>
      <c r="D331" s="5">
        <f>'Rate 25A - Offpeak Lg Pwr'!G36</f>
        <v>0</v>
      </c>
      <c r="E331" s="9">
        <f>'Rate 25A - Offpeak Lg Pwr'!H9</f>
        <v>12.29</v>
      </c>
      <c r="F331" s="7">
        <f t="shared" si="48"/>
        <v>0</v>
      </c>
    </row>
    <row r="332" spans="1:6">
      <c r="A332" s="95">
        <f t="shared" si="39"/>
        <v>320</v>
      </c>
      <c r="B332" s="4"/>
      <c r="C332" s="4" t="s">
        <v>109</v>
      </c>
      <c r="D332" s="5">
        <f>'Rate 25A - Offpeak Lg Pwr'!J36</f>
        <v>0</v>
      </c>
      <c r="E332" s="6">
        <f>'Rate 25A - Offpeak Lg Pwr'!H10</f>
        <v>0.11527</v>
      </c>
      <c r="F332" s="7">
        <f t="shared" si="48"/>
        <v>0</v>
      </c>
    </row>
    <row r="333" spans="1:6">
      <c r="A333" s="95">
        <f t="shared" si="39"/>
        <v>321</v>
      </c>
      <c r="B333" s="4"/>
      <c r="C333" s="4" t="s">
        <v>110</v>
      </c>
      <c r="D333" s="5">
        <f>'Rate 25A - Offpeak Lg Pwr'!K36</f>
        <v>0</v>
      </c>
      <c r="E333" s="6">
        <f>'Rate 25A - Offpeak Lg Pwr'!H11</f>
        <v>5.0200000000000002E-3</v>
      </c>
      <c r="F333" s="7">
        <f t="shared" si="48"/>
        <v>0</v>
      </c>
    </row>
    <row r="334" spans="1:6">
      <c r="A334" s="95">
        <f t="shared" si="39"/>
        <v>322</v>
      </c>
      <c r="B334" s="4"/>
      <c r="C334" s="4" t="s">
        <v>137</v>
      </c>
      <c r="D334" s="5">
        <f>'Rate 25A - Offpeak Lg Pwr'!I36</f>
        <v>0</v>
      </c>
      <c r="E334" s="9">
        <f>E331</f>
        <v>12.29</v>
      </c>
      <c r="F334" s="14">
        <f t="shared" si="48"/>
        <v>0</v>
      </c>
    </row>
    <row r="335" spans="1:6">
      <c r="A335" s="95">
        <f t="shared" si="39"/>
        <v>323</v>
      </c>
      <c r="B335" s="4"/>
      <c r="C335" s="5" t="s">
        <v>825</v>
      </c>
      <c r="D335" s="5">
        <f>SUM('Rate 25A - Offpeak Lg Pwr'!O36:S36)</f>
        <v>0</v>
      </c>
      <c r="E335" s="6">
        <f>'Rate 25A - Offpeak Lg Pwr'!H15</f>
        <v>-4.5515E-2</v>
      </c>
      <c r="F335" s="14">
        <f t="shared" si="48"/>
        <v>0</v>
      </c>
    </row>
    <row r="336" spans="1:6">
      <c r="A336" s="95">
        <f t="shared" ref="A336:A434" si="49">A335+1</f>
        <v>324</v>
      </c>
      <c r="B336" s="4"/>
      <c r="C336" s="5" t="s">
        <v>826</v>
      </c>
      <c r="D336" s="5">
        <f>SUM('Rate 25A - Offpeak Lg Pwr'!N36:T36,'Rate 25A - Offpeak Lg Pwr'!Y36,'Rate 25A - Offpeak Lg Pwr'!AC36)</f>
        <v>0</v>
      </c>
      <c r="E336" s="6">
        <f>'Rate 25A - Offpeak Lg Pwr'!H17</f>
        <v>1.0770999999999999E-2</v>
      </c>
      <c r="F336" s="7">
        <f>D336*E336</f>
        <v>0</v>
      </c>
    </row>
    <row r="337" spans="1:6">
      <c r="A337" s="95">
        <f t="shared" si="49"/>
        <v>325</v>
      </c>
      <c r="B337" s="4"/>
      <c r="C337" s="4" t="s">
        <v>114</v>
      </c>
      <c r="D337" s="11">
        <f>D332+D333</f>
        <v>0</v>
      </c>
      <c r="E337" s="96"/>
      <c r="F337" s="12">
        <f>SUM(F330:F336)</f>
        <v>0</v>
      </c>
    </row>
    <row r="338" spans="1:6" ht="25" customHeight="1">
      <c r="A338" s="95">
        <f t="shared" si="49"/>
        <v>326</v>
      </c>
      <c r="B338" s="4" t="s">
        <v>586</v>
      </c>
      <c r="C338" s="4"/>
      <c r="D338" s="4"/>
      <c r="E338" s="96"/>
      <c r="F338" s="4"/>
    </row>
    <row r="339" spans="1:6">
      <c r="A339" s="95">
        <f t="shared" si="49"/>
        <v>327</v>
      </c>
      <c r="B339" s="4"/>
      <c r="C339" s="4" t="s">
        <v>31</v>
      </c>
      <c r="D339" s="5">
        <f>'Rate 25A - Offpeak Lg Pwr'!F53</f>
        <v>12</v>
      </c>
      <c r="E339" s="96">
        <f>'Rate 25A - Offpeak Lg Pwr'!H8</f>
        <v>200</v>
      </c>
      <c r="F339" s="7">
        <f t="shared" ref="F339:F345" si="50">D339*E339</f>
        <v>2400</v>
      </c>
    </row>
    <row r="340" spans="1:6">
      <c r="A340" s="95">
        <f t="shared" si="49"/>
        <v>328</v>
      </c>
      <c r="B340" s="4"/>
      <c r="C340" s="4" t="s">
        <v>111</v>
      </c>
      <c r="D340" s="5">
        <f>'Rate 25A - Offpeak Lg Pwr'!G53</f>
        <v>22999</v>
      </c>
      <c r="E340" s="96">
        <f>'Rate 25A - Offpeak Lg Pwr'!J9</f>
        <v>11.67</v>
      </c>
      <c r="F340" s="7">
        <f t="shared" si="50"/>
        <v>268398.33</v>
      </c>
    </row>
    <row r="341" spans="1:6">
      <c r="A341" s="95">
        <f t="shared" si="49"/>
        <v>329</v>
      </c>
      <c r="B341" s="4"/>
      <c r="C341" s="4" t="s">
        <v>109</v>
      </c>
      <c r="D341" s="5">
        <f>'Rate 25A - Offpeak Lg Pwr'!J53</f>
        <v>0</v>
      </c>
      <c r="E341" s="6">
        <f>'Rate 25A - Offpeak Lg Pwr'!J10</f>
        <v>0.11260000000000001</v>
      </c>
      <c r="F341" s="7">
        <f t="shared" si="50"/>
        <v>0</v>
      </c>
    </row>
    <row r="342" spans="1:6">
      <c r="A342" s="95">
        <f t="shared" si="49"/>
        <v>330</v>
      </c>
      <c r="B342" s="4"/>
      <c r="C342" s="4" t="s">
        <v>110</v>
      </c>
      <c r="D342" s="5">
        <f>'Rate 25A - Offpeak Lg Pwr'!K53</f>
        <v>2529801</v>
      </c>
      <c r="E342" s="6">
        <f>'Rate 25A - Offpeak Lg Pwr'!J11</f>
        <v>4.9100000000000003E-3</v>
      </c>
      <c r="F342" s="7">
        <f t="shared" si="50"/>
        <v>12421.322910000001</v>
      </c>
    </row>
    <row r="343" spans="1:6">
      <c r="A343" s="95">
        <f t="shared" si="49"/>
        <v>331</v>
      </c>
      <c r="B343" s="4"/>
      <c r="C343" s="4" t="s">
        <v>137</v>
      </c>
      <c r="D343" s="5">
        <f>'Rate 25A - Offpeak Lg Pwr'!I53</f>
        <v>8629</v>
      </c>
      <c r="E343" s="9">
        <f>E340</f>
        <v>11.67</v>
      </c>
      <c r="F343" s="7">
        <f t="shared" si="50"/>
        <v>100700.43</v>
      </c>
    </row>
    <row r="344" spans="1:6">
      <c r="A344" s="95">
        <f t="shared" si="49"/>
        <v>332</v>
      </c>
      <c r="B344" s="4"/>
      <c r="C344" s="5" t="s">
        <v>825</v>
      </c>
      <c r="D344" s="5">
        <f>SUM('Rate 25A - Offpeak Lg Pwr'!O53:S53)</f>
        <v>383920.08291</v>
      </c>
      <c r="E344" s="6">
        <f>'Rate 25A - Offpeak Lg Pwr'!H15</f>
        <v>-4.5515E-2</v>
      </c>
      <c r="F344" s="7">
        <f t="shared" si="50"/>
        <v>-17474.122573648649</v>
      </c>
    </row>
    <row r="345" spans="1:6">
      <c r="A345" s="95">
        <f t="shared" si="49"/>
        <v>333</v>
      </c>
      <c r="B345" s="4"/>
      <c r="C345" s="4" t="s">
        <v>872</v>
      </c>
      <c r="D345" s="5">
        <f>'Rate 25A - Offpeak Lg Pwr'!G53+'Rate 25A - Offpeak Lg Pwr'!I53</f>
        <v>31628</v>
      </c>
      <c r="E345" s="6">
        <f>'Rate 25A - Offpeak Lg Pwr'!H20</f>
        <v>0.45</v>
      </c>
      <c r="F345" s="7">
        <f t="shared" si="50"/>
        <v>14232.6</v>
      </c>
    </row>
    <row r="346" spans="1:6">
      <c r="A346" s="95">
        <f t="shared" si="49"/>
        <v>334</v>
      </c>
      <c r="B346" s="4"/>
      <c r="C346" s="4" t="s">
        <v>873</v>
      </c>
      <c r="D346" s="5">
        <f>'Rate 25A - Offpeak Lg Pwr'!G53+'Rate 25A - Offpeak Lg Pwr'!I53</f>
        <v>31628</v>
      </c>
      <c r="E346" s="6">
        <f>'Rate 25A - Offpeak Lg Pwr'!H19</f>
        <v>0.81</v>
      </c>
      <c r="F346" s="7">
        <f>D346*E346</f>
        <v>25618.68</v>
      </c>
    </row>
    <row r="347" spans="1:6">
      <c r="A347" s="95">
        <f t="shared" si="49"/>
        <v>335</v>
      </c>
      <c r="B347" s="4"/>
      <c r="C347" s="5" t="s">
        <v>826</v>
      </c>
      <c r="D347" s="5">
        <f>F347/E347</f>
        <v>441158.94938094076</v>
      </c>
      <c r="E347" s="6">
        <f>'Rate 25A - Offpeak Lg Pwr'!H17</f>
        <v>1.0770999999999999E-2</v>
      </c>
      <c r="F347" s="7">
        <f>'Rate 25A - Offpeak Lg Pwr'!W53</f>
        <v>4751.7230437821127</v>
      </c>
    </row>
    <row r="348" spans="1:6">
      <c r="A348" s="95">
        <f t="shared" si="49"/>
        <v>336</v>
      </c>
      <c r="B348" s="4"/>
      <c r="C348" s="4" t="s">
        <v>114</v>
      </c>
      <c r="D348" s="11">
        <f>D341+D342</f>
        <v>2529801</v>
      </c>
      <c r="E348" s="96"/>
      <c r="F348" s="12">
        <f>SUM(F339:F347)</f>
        <v>411048.96338013344</v>
      </c>
    </row>
    <row r="349" spans="1:6">
      <c r="A349" s="95">
        <f t="shared" si="49"/>
        <v>337</v>
      </c>
      <c r="B349" s="4"/>
      <c r="C349" s="4" t="s">
        <v>108</v>
      </c>
      <c r="D349" s="11">
        <f>D337+D348</f>
        <v>2529801</v>
      </c>
      <c r="E349" s="96" t="s">
        <v>0</v>
      </c>
      <c r="F349" s="12">
        <f>F337+F348</f>
        <v>411048.96338013344</v>
      </c>
    </row>
    <row r="350" spans="1:6" ht="25" customHeight="1">
      <c r="A350" s="95">
        <f t="shared" si="49"/>
        <v>338</v>
      </c>
      <c r="B350" s="4" t="s">
        <v>581</v>
      </c>
      <c r="C350" s="4"/>
      <c r="D350" s="4"/>
      <c r="E350" s="96"/>
      <c r="F350" s="7"/>
    </row>
    <row r="351" spans="1:6">
      <c r="A351" s="95">
        <f t="shared" si="49"/>
        <v>339</v>
      </c>
      <c r="B351" s="4"/>
      <c r="C351" s="5" t="s">
        <v>117</v>
      </c>
      <c r="D351" s="5">
        <f>'Rate 26 - Petroleum Refinery'!F36</f>
        <v>12</v>
      </c>
      <c r="E351" s="96">
        <f>'Rate 26 - Petroleum Refinery'!H8</f>
        <v>675.43</v>
      </c>
      <c r="F351" s="7">
        <f t="shared" ref="F351:F356" si="51">D351*E351</f>
        <v>8105.16</v>
      </c>
    </row>
    <row r="352" spans="1:6">
      <c r="A352" s="95">
        <f t="shared" si="49"/>
        <v>340</v>
      </c>
      <c r="B352" s="4"/>
      <c r="C352" s="5" t="s">
        <v>112</v>
      </c>
      <c r="D352" s="5">
        <f>'Rate 26 - Petroleum Refinery'!I36</f>
        <v>314641719</v>
      </c>
      <c r="E352" s="6">
        <f>'Rate 26 - Petroleum Refinery'!H11</f>
        <v>7.8399999999999997E-3</v>
      </c>
      <c r="F352" s="7">
        <f t="shared" si="51"/>
        <v>2466791.0769599997</v>
      </c>
    </row>
    <row r="353" spans="1:6">
      <c r="A353" s="95">
        <f t="shared" si="49"/>
        <v>341</v>
      </c>
      <c r="B353" s="4"/>
      <c r="C353" s="4" t="s">
        <v>1016</v>
      </c>
      <c r="D353" s="5">
        <f>SUMIF('Rate 26 - Petroleum Refinery'!E24:E35,'Rate 26 - Petroleum Refinery'!E9,'Rate 26 - Petroleum Refinery'!G24:G35)</f>
        <v>161600</v>
      </c>
      <c r="E353" s="96">
        <f>'Rate 26 - Petroleum Refinery'!H9</f>
        <v>20.5</v>
      </c>
      <c r="F353" s="7">
        <f>D353*E353</f>
        <v>3312800</v>
      </c>
    </row>
    <row r="354" spans="1:6">
      <c r="A354" s="95">
        <f t="shared" si="49"/>
        <v>342</v>
      </c>
      <c r="B354" s="4"/>
      <c r="C354" s="4" t="s">
        <v>1026</v>
      </c>
      <c r="D354" s="5">
        <f>SUMIF('Rate 26 - Petroleum Refinery'!E24:E35,'Rate 26 - Petroleum Refinery'!E10,'Rate 26 - Petroleum Refinery'!G24:G35)</f>
        <v>323200</v>
      </c>
      <c r="E354" s="96">
        <f>'Rate 26 - Petroleum Refinery'!H10</f>
        <v>16.3</v>
      </c>
      <c r="F354" s="7">
        <f>D354*E354</f>
        <v>5268160</v>
      </c>
    </row>
    <row r="355" spans="1:6">
      <c r="A355" s="95">
        <f t="shared" si="49"/>
        <v>343</v>
      </c>
      <c r="B355" s="4"/>
      <c r="C355" s="4" t="s">
        <v>675</v>
      </c>
      <c r="D355" s="5">
        <f>SUMIF('Rate 26 - Petroleum Refinery'!E24:E35,'Rate 26 - Petroleum Refinery'!E9,'Rate 26 - Petroleum Refinery'!H24:H35)</f>
        <v>0</v>
      </c>
      <c r="E355" s="9">
        <f>E353</f>
        <v>20.5</v>
      </c>
      <c r="F355" s="7">
        <f t="shared" si="51"/>
        <v>0</v>
      </c>
    </row>
    <row r="356" spans="1:6">
      <c r="A356" s="95">
        <f t="shared" si="49"/>
        <v>344</v>
      </c>
      <c r="B356" s="4"/>
      <c r="C356" s="4" t="s">
        <v>1029</v>
      </c>
      <c r="D356" s="5">
        <f>SUMIF('Rate 26 - Petroleum Refinery'!E24:E35,'Rate 26 - Petroleum Refinery'!E10,'Rate 26 - Petroleum Refinery'!H24:H35)</f>
        <v>0</v>
      </c>
      <c r="E356" s="9">
        <f>E354</f>
        <v>16.3</v>
      </c>
      <c r="F356" s="7">
        <f t="shared" si="51"/>
        <v>0</v>
      </c>
    </row>
    <row r="357" spans="1:6">
      <c r="A357" s="95">
        <f t="shared" si="49"/>
        <v>345</v>
      </c>
      <c r="B357" s="4"/>
      <c r="C357" s="4" t="s">
        <v>568</v>
      </c>
      <c r="D357" s="5">
        <f>F357/E357</f>
        <v>12</v>
      </c>
      <c r="E357" s="9">
        <f>F357/12</f>
        <v>3200</v>
      </c>
      <c r="F357" s="7">
        <f>'Rate 26 - Petroleum Refinery'!Q36</f>
        <v>38400</v>
      </c>
    </row>
    <row r="358" spans="1:6">
      <c r="A358" s="95">
        <f t="shared" si="49"/>
        <v>346</v>
      </c>
      <c r="B358" s="4"/>
      <c r="C358" s="5" t="s">
        <v>825</v>
      </c>
      <c r="D358" s="5">
        <f>SUM('Rate 26 - Petroleum Refinery'!M36:P36)</f>
        <v>11055856.236959999</v>
      </c>
      <c r="E358" s="6">
        <f>'Rate 26 - Petroleum Refinery'!H14</f>
        <v>-4.5515E-2</v>
      </c>
      <c r="F358" s="7">
        <f>D358*E358</f>
        <v>-503207.29662523436</v>
      </c>
    </row>
    <row r="359" spans="1:6">
      <c r="A359" s="95">
        <f t="shared" si="49"/>
        <v>347</v>
      </c>
      <c r="B359" s="4"/>
      <c r="C359" s="4" t="s">
        <v>872</v>
      </c>
      <c r="D359" s="5">
        <f>'Rate 26 - Petroleum Refinery'!G36</f>
        <v>484800</v>
      </c>
      <c r="E359" s="6">
        <f>'Rate 26 - Petroleum Refinery'!H18</f>
        <v>0.45</v>
      </c>
      <c r="F359" s="7">
        <f>D359*E359</f>
        <v>218160</v>
      </c>
    </row>
    <row r="360" spans="1:6">
      <c r="A360" s="95">
        <f t="shared" si="49"/>
        <v>348</v>
      </c>
      <c r="B360" s="4"/>
      <c r="C360" s="5" t="s">
        <v>826</v>
      </c>
      <c r="D360" s="5">
        <f>F360/E360</f>
        <v>14442617.06833235</v>
      </c>
      <c r="E360" s="6">
        <f>'Rate 26 - Petroleum Refinery'!H16</f>
        <v>1.0770999999999999E-2</v>
      </c>
      <c r="F360" s="7">
        <f>'Rate 26 - Petroleum Refinery'!T36</f>
        <v>155561.42844300772</v>
      </c>
    </row>
    <row r="361" spans="1:6">
      <c r="A361" s="95">
        <f t="shared" si="49"/>
        <v>349</v>
      </c>
      <c r="B361" s="307"/>
      <c r="C361" s="4" t="s">
        <v>108</v>
      </c>
      <c r="D361" s="11">
        <f>D352</f>
        <v>314641719</v>
      </c>
      <c r="E361" s="308"/>
      <c r="F361" s="12">
        <f>SUM(F351:F360)</f>
        <v>10964770.368777772</v>
      </c>
    </row>
    <row r="362" spans="1:6" ht="25" customHeight="1">
      <c r="A362" s="95">
        <f t="shared" si="49"/>
        <v>350</v>
      </c>
      <c r="B362" s="5" t="s">
        <v>601</v>
      </c>
      <c r="C362" s="4"/>
      <c r="D362" s="5"/>
      <c r="F362" s="56"/>
    </row>
    <row r="363" spans="1:6">
      <c r="A363" s="95">
        <f t="shared" si="49"/>
        <v>351</v>
      </c>
      <c r="B363" s="5"/>
      <c r="C363" s="103" t="s">
        <v>995</v>
      </c>
      <c r="D363" s="5"/>
      <c r="F363" s="56"/>
    </row>
    <row r="364" spans="1:6">
      <c r="A364" s="95">
        <f t="shared" si="49"/>
        <v>352</v>
      </c>
      <c r="B364" s="5"/>
      <c r="C364" s="101" t="str">
        <f>'Rate 28 WP'!B13</f>
        <v>7,000 LUMENS 35ft 195W MV Overhead CO Wood Pole</v>
      </c>
      <c r="D364" s="5">
        <f>'Rate 28 WP'!O13</f>
        <v>804</v>
      </c>
      <c r="E364" s="10">
        <f>'Rate 28 WP'!E89</f>
        <v>13.09</v>
      </c>
      <c r="F364" s="7">
        <f>D364*E364</f>
        <v>10524.36</v>
      </c>
    </row>
    <row r="365" spans="1:6">
      <c r="A365" s="95">
        <f t="shared" si="49"/>
        <v>353</v>
      </c>
      <c r="B365" s="5"/>
      <c r="C365" s="101" t="str">
        <f>'Rate 28 WP'!B14</f>
        <v>11,000 LUMENS 35ft 250W MV Overhead CO Wood Pole</v>
      </c>
      <c r="D365" s="5">
        <f>'Rate 28 WP'!O14</f>
        <v>840</v>
      </c>
      <c r="E365" s="10">
        <f>'Rate 28 WP'!E90</f>
        <v>14.82</v>
      </c>
      <c r="F365" s="7">
        <f>D365*E365</f>
        <v>12448.800000000001</v>
      </c>
    </row>
    <row r="366" spans="1:6">
      <c r="A366" s="95">
        <f t="shared" si="49"/>
        <v>354</v>
      </c>
      <c r="B366" s="5"/>
      <c r="C366" s="101" t="str">
        <f>'Rate 28 WP'!B18</f>
        <v>20,000 LUMENS 35ft 400W MV Overhead CO Wood Pole</v>
      </c>
      <c r="D366" s="5">
        <f>'Rate 28 WP'!O18</f>
        <v>240</v>
      </c>
      <c r="E366" s="10">
        <f>'Rate 28 WP'!E94</f>
        <v>18.760000000000002</v>
      </c>
      <c r="F366" s="7">
        <f>D366*E366</f>
        <v>4502.4000000000005</v>
      </c>
    </row>
    <row r="367" spans="1:6">
      <c r="A367" s="95">
        <f t="shared" si="49"/>
        <v>355</v>
      </c>
      <c r="B367" s="5"/>
      <c r="C367" s="103" t="s">
        <v>996</v>
      </c>
      <c r="D367" s="5"/>
      <c r="F367" s="56"/>
    </row>
    <row r="368" spans="1:6">
      <c r="A368" s="95">
        <f t="shared" si="49"/>
        <v>356</v>
      </c>
      <c r="B368" s="5"/>
      <c r="C368" s="101" t="str">
        <f>'Rate 28 WP'!B9</f>
        <v>8,500 Lumens 35ft Mnt Hgt 100W HPS Overhead CO Wood Pole</v>
      </c>
      <c r="D368" s="5">
        <f>'Rate 28 WP'!O9</f>
        <v>17424</v>
      </c>
      <c r="E368" s="10">
        <f>'Rate 28 WP'!E85</f>
        <v>11.64</v>
      </c>
      <c r="F368" s="7">
        <f>D368*E368</f>
        <v>202815.36000000002</v>
      </c>
    </row>
    <row r="369" spans="1:6">
      <c r="A369" s="95">
        <f t="shared" si="49"/>
        <v>357</v>
      </c>
      <c r="B369" s="5"/>
      <c r="C369" s="101" t="str">
        <f>'Rate 28 WP'!B12</f>
        <v>14,400 Lumens 35ft Mnt Hgt 150W HPS Overhead CO Wood Pole</v>
      </c>
      <c r="D369" s="5">
        <f>'Rate 28 WP'!O12</f>
        <v>588</v>
      </c>
      <c r="E369" s="10">
        <f>'Rate 28 WP'!E88</f>
        <v>13.12</v>
      </c>
      <c r="F369" s="7">
        <f>D369*E369</f>
        <v>7714.5599999999995</v>
      </c>
    </row>
    <row r="370" spans="1:6">
      <c r="A370" s="95">
        <f t="shared" si="49"/>
        <v>358</v>
      </c>
      <c r="B370" s="5"/>
      <c r="C370" s="101" t="str">
        <f>'Rate 28 WP'!B15</f>
        <v>23,200 Lumens 35ft Mnt Hgt 250W HPS Overhead CO Wood Pole</v>
      </c>
      <c r="D370" s="5">
        <f>'Rate 28 WP'!O15</f>
        <v>26808</v>
      </c>
      <c r="E370" s="10">
        <f>'Rate 28 WP'!E91</f>
        <v>15.61</v>
      </c>
      <c r="F370" s="7">
        <f>D370*E370</f>
        <v>418472.88</v>
      </c>
    </row>
    <row r="371" spans="1:6">
      <c r="A371" s="95">
        <f t="shared" si="49"/>
        <v>359</v>
      </c>
      <c r="B371" s="5"/>
      <c r="C371" s="101" t="str">
        <f>'Rate 28 WP'!B19</f>
        <v>50,000 Lumens 35ft Mnt Hgt 400W HPS Overhead CO Wood Pole</v>
      </c>
      <c r="D371" s="5">
        <f>'Rate 28 WP'!O19</f>
        <v>816</v>
      </c>
      <c r="E371" s="10">
        <f>'Rate 28 WP'!E95</f>
        <v>19.29</v>
      </c>
      <c r="F371" s="7">
        <f>D371*E371</f>
        <v>15740.64</v>
      </c>
    </row>
    <row r="372" spans="1:6">
      <c r="A372" s="95">
        <f t="shared" si="49"/>
        <v>360</v>
      </c>
      <c r="B372" s="5"/>
      <c r="C372" s="103" t="s">
        <v>997</v>
      </c>
      <c r="D372" s="5"/>
      <c r="F372" s="56"/>
    </row>
    <row r="373" spans="1:6">
      <c r="A373" s="95">
        <f t="shared" si="49"/>
        <v>361</v>
      </c>
      <c r="B373" s="5"/>
      <c r="C373" s="101" t="str">
        <f>'Rate 28 WP'!B11</f>
        <v>9,500 LUMENS 100W HPS Floodlight on EXISTING POLE</v>
      </c>
      <c r="D373" s="5">
        <f>'Rate 28 WP'!O11</f>
        <v>10992</v>
      </c>
      <c r="E373" s="10">
        <f>'Rate 28 WP'!E87</f>
        <v>7.29</v>
      </c>
      <c r="F373" s="7">
        <f>D373*E373</f>
        <v>80131.680000000008</v>
      </c>
    </row>
    <row r="374" spans="1:6">
      <c r="A374" s="95">
        <f t="shared" si="49"/>
        <v>362</v>
      </c>
      <c r="B374" s="5"/>
      <c r="C374" s="101" t="str">
        <f>'Rate 28 WP'!B17</f>
        <v>27,500 LUMENS 250W HPS Floodlight on EXISTING POLE</v>
      </c>
      <c r="D374" s="5">
        <f>'Rate 28 WP'!O17</f>
        <v>10260</v>
      </c>
      <c r="E374" s="10">
        <f>'Rate 28 WP'!E93</f>
        <v>11.17</v>
      </c>
      <c r="F374" s="7">
        <f>D374*E374</f>
        <v>114604.2</v>
      </c>
    </row>
    <row r="375" spans="1:6">
      <c r="A375" s="95">
        <f t="shared" si="49"/>
        <v>363</v>
      </c>
      <c r="B375" s="5"/>
      <c r="C375" s="101" t="str">
        <f>'Rate 28 WP'!B21</f>
        <v>50,000 LUMENS 400W HPS Floodlight on EXISTING POLE</v>
      </c>
      <c r="D375" s="5">
        <f>'Rate 28 WP'!O21</f>
        <v>23160</v>
      </c>
      <c r="E375" s="10">
        <f>'Rate 28 WP'!E97</f>
        <v>14.49</v>
      </c>
      <c r="F375" s="7">
        <f>D375*E375</f>
        <v>335588.4</v>
      </c>
    </row>
    <row r="376" spans="1:6">
      <c r="A376" s="95">
        <f t="shared" si="49"/>
        <v>364</v>
      </c>
      <c r="B376" s="5"/>
      <c r="C376" s="101" t="str">
        <f>'Rate 28 WP'!B29</f>
        <v>119,500 LUMENS 1,000W HPS Floodlight on EXISTING POLE</v>
      </c>
      <c r="D376" s="5">
        <f>'Rate 28 WP'!O29</f>
        <v>13164</v>
      </c>
      <c r="E376" s="10">
        <f>'Rate 28 WP'!E105</f>
        <v>28.23</v>
      </c>
      <c r="F376" s="7">
        <f>D376*E376</f>
        <v>371619.72000000003</v>
      </c>
    </row>
    <row r="377" spans="1:6">
      <c r="A377" s="95">
        <f t="shared" si="49"/>
        <v>365</v>
      </c>
      <c r="B377" s="5"/>
      <c r="C377" s="103" t="s">
        <v>998</v>
      </c>
      <c r="D377" s="5"/>
      <c r="F377" s="56"/>
    </row>
    <row r="378" spans="1:6">
      <c r="A378" s="95">
        <f t="shared" si="49"/>
        <v>366</v>
      </c>
      <c r="B378" s="5"/>
      <c r="C378" s="101" t="str">
        <f>'Rate 28 WP'!B22</f>
        <v>38,000 LUMENS 35ft 400W MH Floodlight on EXISTING POLE</v>
      </c>
      <c r="D378" s="5">
        <f>'Rate 28 WP'!O22</f>
        <v>2268</v>
      </c>
      <c r="E378" s="10">
        <f>'Rate 28 WP'!E98</f>
        <v>15.97</v>
      </c>
      <c r="F378" s="7">
        <f>D378*E378</f>
        <v>36219.96</v>
      </c>
    </row>
    <row r="379" spans="1:6">
      <c r="A379" s="95">
        <f t="shared" si="49"/>
        <v>367</v>
      </c>
      <c r="B379" s="5"/>
      <c r="C379" s="101" t="str">
        <f>'Rate 28 WP'!B26</f>
        <v>115,000 LUMENS 35ft 1,000W MH Floodlight on EXISTING POLE</v>
      </c>
      <c r="D379" s="5">
        <f>'Rate 28 WP'!O26</f>
        <v>4500</v>
      </c>
      <c r="E379" s="10">
        <f>'Rate 28 WP'!E102</f>
        <v>28.28</v>
      </c>
      <c r="F379" s="7">
        <f>D379*E379</f>
        <v>127260</v>
      </c>
    </row>
    <row r="380" spans="1:6">
      <c r="A380" s="95">
        <f t="shared" si="49"/>
        <v>368</v>
      </c>
      <c r="B380" s="5"/>
      <c r="C380" s="103" t="s">
        <v>999</v>
      </c>
      <c r="D380" s="5"/>
      <c r="F380" s="56"/>
    </row>
    <row r="381" spans="1:6">
      <c r="A381" s="95">
        <f t="shared" si="49"/>
        <v>369</v>
      </c>
      <c r="B381" s="5"/>
      <c r="C381" s="101" t="str">
        <f>'Rate 28 WP'!B10</f>
        <v>9,500 LUMENS 35ft 100W HPS Floodlight on COMPANY POLE</v>
      </c>
      <c r="D381" s="5">
        <f>'Rate 28 WP'!O10</f>
        <v>5724</v>
      </c>
      <c r="E381" s="10">
        <f>'Rate 28 WP'!E86</f>
        <v>12.26</v>
      </c>
      <c r="F381" s="7">
        <f>D381*E381</f>
        <v>70176.240000000005</v>
      </c>
    </row>
    <row r="382" spans="1:6">
      <c r="A382" s="95">
        <f t="shared" si="49"/>
        <v>370</v>
      </c>
      <c r="B382" s="5"/>
      <c r="C382" s="101" t="str">
        <f>'Rate 28 WP'!B16</f>
        <v>27,500 LUMENS 35ft 250W HPS Floodlight on COMPANY POLE</v>
      </c>
      <c r="D382" s="5">
        <f>'Rate 28 WP'!O16</f>
        <v>3264</v>
      </c>
      <c r="E382" s="10">
        <f>'Rate 28 WP'!E92</f>
        <v>16.29</v>
      </c>
      <c r="F382" s="7">
        <f>D382*E382</f>
        <v>53170.559999999998</v>
      </c>
    </row>
    <row r="383" spans="1:6">
      <c r="A383" s="95">
        <f t="shared" si="49"/>
        <v>371</v>
      </c>
      <c r="B383" s="5"/>
      <c r="C383" s="101" t="str">
        <f>'Rate 28 WP'!B20</f>
        <v>50,000 LUMENS 35ft 400W HPS Floodlight on COMPANY POLE</v>
      </c>
      <c r="D383" s="5">
        <f>'Rate 28 WP'!O20</f>
        <v>12504</v>
      </c>
      <c r="E383" s="10">
        <f>'Rate 28 WP'!E96</f>
        <v>19.62</v>
      </c>
      <c r="F383" s="7">
        <f>D383*E383</f>
        <v>245328.48</v>
      </c>
    </row>
    <row r="384" spans="1:6">
      <c r="A384" s="95">
        <f t="shared" si="49"/>
        <v>372</v>
      </c>
      <c r="B384" s="5"/>
      <c r="C384" s="101" t="str">
        <f>'Rate 28 WP'!B27</f>
        <v>119,500 LUMENS 35ft 1,000W HPS Floodlight on COMPANY POLE</v>
      </c>
      <c r="D384" s="5">
        <f>'Rate 28 WP'!O27</f>
        <v>2172</v>
      </c>
      <c r="E384" s="10">
        <f>'Rate 28 WP'!E103</f>
        <v>35.57</v>
      </c>
      <c r="F384" s="7">
        <f>D384*E384</f>
        <v>77258.039999999994</v>
      </c>
    </row>
    <row r="385" spans="1:6">
      <c r="A385" s="95">
        <f>A384+1</f>
        <v>373</v>
      </c>
      <c r="B385" s="5"/>
      <c r="C385" s="101" t="str">
        <f>'Rate 28 WP'!B28</f>
        <v>119,500 LUMENS 45ft 1,000W HPS Floodlight on COMPANY POLE</v>
      </c>
      <c r="D385" s="5">
        <f>'Rate 28 WP'!O28</f>
        <v>10620</v>
      </c>
      <c r="E385" s="10">
        <f>'Rate 28 WP'!E104</f>
        <v>36.72</v>
      </c>
      <c r="F385" s="7">
        <f>D385*E385</f>
        <v>389966.39999999997</v>
      </c>
    </row>
    <row r="386" spans="1:6">
      <c r="A386" s="95">
        <f t="shared" ref="A386:A427" si="52">A385+1</f>
        <v>374</v>
      </c>
      <c r="B386" s="5"/>
      <c r="C386" s="103" t="s">
        <v>1000</v>
      </c>
      <c r="D386" s="5"/>
      <c r="F386" s="56"/>
    </row>
    <row r="387" spans="1:6">
      <c r="A387" s="95">
        <f t="shared" si="52"/>
        <v>375</v>
      </c>
      <c r="B387" s="5"/>
      <c r="C387" s="101" t="str">
        <f>'Rate 28 WP'!B23</f>
        <v>38,000 LUMENS 35ft 400W MH Floodlight on COMPANY POLE</v>
      </c>
      <c r="D387" s="5">
        <f>'Rate 28 WP'!O23</f>
        <v>1032</v>
      </c>
      <c r="E387" s="10">
        <f>'Rate 28 WP'!E99</f>
        <v>25.05</v>
      </c>
      <c r="F387" s="7">
        <f t="shared" ref="F387:F413" si="53">D387*E387</f>
        <v>25851.600000000002</v>
      </c>
    </row>
    <row r="388" spans="1:6">
      <c r="A388" s="95">
        <f t="shared" si="52"/>
        <v>376</v>
      </c>
      <c r="B388" s="5"/>
      <c r="C388" s="101" t="str">
        <f>'Rate 28 WP'!B24</f>
        <v>115,000 LUMENS 35ft 1,000W MH Floodlight on COMPANY POLE</v>
      </c>
      <c r="D388" s="5">
        <f>'Rate 28 WP'!O24</f>
        <v>1080</v>
      </c>
      <c r="E388" s="10">
        <f>'Rate 28 WP'!E100</f>
        <v>37.01</v>
      </c>
      <c r="F388" s="7">
        <f t="shared" si="53"/>
        <v>39970.799999999996</v>
      </c>
    </row>
    <row r="389" spans="1:6">
      <c r="A389" s="95">
        <f t="shared" si="52"/>
        <v>377</v>
      </c>
      <c r="B389" s="5"/>
      <c r="C389" s="101" t="str">
        <f>'Rate 28 WP'!B25</f>
        <v>115,000 LUMENS 45ft 1,000W MH Floodlight on COMPANY POLE</v>
      </c>
      <c r="D389" s="5">
        <f>'Rate 28 WP'!O25</f>
        <v>2592</v>
      </c>
      <c r="E389" s="10">
        <f>'Rate 28 WP'!E101</f>
        <v>38.17</v>
      </c>
      <c r="F389" s="7">
        <f t="shared" si="53"/>
        <v>98936.639999999999</v>
      </c>
    </row>
    <row r="390" spans="1:6">
      <c r="A390" s="95">
        <f t="shared" si="52"/>
        <v>378</v>
      </c>
      <c r="B390" s="5"/>
      <c r="C390" s="103" t="s">
        <v>1001</v>
      </c>
      <c r="D390" s="5"/>
      <c r="E390" s="10"/>
      <c r="F390" s="7"/>
    </row>
    <row r="391" spans="1:6">
      <c r="A391" s="95">
        <f t="shared" si="52"/>
        <v>379</v>
      </c>
      <c r="B391" s="5"/>
      <c r="C391" s="101" t="str">
        <f>'Rate 28 WP'!B39</f>
        <v>31-100W LED Area Lamp - Existing Wood Pole</v>
      </c>
      <c r="D391" s="5">
        <f>'Rate 28 WP'!O39</f>
        <v>84</v>
      </c>
      <c r="E391" s="10">
        <f>'Rate 28 WP'!E115</f>
        <v>8.19</v>
      </c>
      <c r="F391" s="7">
        <f t="shared" ref="F391" si="54">D391*E391</f>
        <v>687.95999999999992</v>
      </c>
    </row>
    <row r="392" spans="1:6">
      <c r="A392" s="95">
        <f t="shared" si="52"/>
        <v>380</v>
      </c>
      <c r="B392" s="5"/>
      <c r="C392" s="103" t="s">
        <v>1002</v>
      </c>
      <c r="D392" s="5"/>
      <c r="E392" s="10"/>
      <c r="F392" s="7"/>
    </row>
    <row r="393" spans="1:6">
      <c r="A393" s="95">
        <f t="shared" si="52"/>
        <v>381</v>
      </c>
      <c r="B393" s="5"/>
      <c r="C393" s="101" t="str">
        <f>'Rate 28 WP'!B32</f>
        <v>31-100W LED  Area Lamp - Company 35 ft Wood Pole</v>
      </c>
      <c r="D393" s="5">
        <f>'Rate 28 WP'!O32</f>
        <v>96</v>
      </c>
      <c r="E393" s="10">
        <f>'Rate 28 WP'!E108</f>
        <v>10.23</v>
      </c>
      <c r="F393" s="7">
        <f t="shared" ref="F393" si="55">D393*E393</f>
        <v>982.08</v>
      </c>
    </row>
    <row r="394" spans="1:6">
      <c r="A394" s="95">
        <f t="shared" si="52"/>
        <v>382</v>
      </c>
      <c r="B394" s="5"/>
      <c r="C394" s="103" t="s">
        <v>1003</v>
      </c>
      <c r="D394" s="5"/>
      <c r="E394" s="10"/>
      <c r="F394" s="7"/>
    </row>
    <row r="395" spans="1:6">
      <c r="A395" s="95">
        <f t="shared" si="52"/>
        <v>383</v>
      </c>
      <c r="B395" s="5"/>
      <c r="C395" s="101" t="str">
        <f>'Rate 28 WP'!B33</f>
        <v>31-100W LED Floodlight - Existing Wood Pole</v>
      </c>
      <c r="D395" s="5">
        <f>'Rate 28 WP'!O33</f>
        <v>48</v>
      </c>
      <c r="E395" s="10">
        <f>'Rate 28 WP'!E109</f>
        <v>8.25</v>
      </c>
      <c r="F395" s="7">
        <f t="shared" ref="F395" si="56">D395*E395</f>
        <v>396</v>
      </c>
    </row>
    <row r="396" spans="1:6">
      <c r="A396" s="95">
        <f t="shared" si="52"/>
        <v>384</v>
      </c>
      <c r="B396" s="5"/>
      <c r="C396" s="101" t="str">
        <f>'Rate 28 WP'!B34</f>
        <v>101-200W LED Floodlight - Existing Wood Pole</v>
      </c>
      <c r="D396" s="5">
        <f>'Rate 28 WP'!O34</f>
        <v>324</v>
      </c>
      <c r="E396" s="10">
        <f>'Rate 28 WP'!E110</f>
        <v>11.57</v>
      </c>
      <c r="F396" s="7">
        <f t="shared" ref="F396" si="57">D396*E396</f>
        <v>3748.6800000000003</v>
      </c>
    </row>
    <row r="397" spans="1:6">
      <c r="A397" s="95">
        <f t="shared" si="52"/>
        <v>385</v>
      </c>
      <c r="B397" s="5"/>
      <c r="C397" s="101" t="str">
        <f>'Rate 28 WP'!B36</f>
        <v>250-400W LED Floodlight - Existing Wood Pole</v>
      </c>
      <c r="D397" s="5">
        <f>'Rate 28 WP'!O36</f>
        <v>96</v>
      </c>
      <c r="E397" s="10">
        <f>'Rate 28 WP'!E112</f>
        <v>16.829999999999998</v>
      </c>
      <c r="F397" s="7">
        <f t="shared" ref="F397:F398" si="58">D397*E397</f>
        <v>1615.6799999999998</v>
      </c>
    </row>
    <row r="398" spans="1:6">
      <c r="A398" s="95">
        <f t="shared" si="52"/>
        <v>386</v>
      </c>
      <c r="B398" s="5"/>
      <c r="C398" s="302" t="s">
        <v>1006</v>
      </c>
      <c r="D398" s="97"/>
      <c r="E398" s="98"/>
      <c r="F398" s="99">
        <f t="shared" si="58"/>
        <v>0</v>
      </c>
    </row>
    <row r="399" spans="1:6">
      <c r="A399" s="95">
        <f t="shared" si="52"/>
        <v>387</v>
      </c>
      <c r="B399" s="5"/>
      <c r="C399" s="103" t="s">
        <v>1004</v>
      </c>
      <c r="D399" s="5"/>
      <c r="E399" s="10"/>
      <c r="F399" s="7"/>
    </row>
    <row r="400" spans="1:6">
      <c r="A400" s="95">
        <f t="shared" si="52"/>
        <v>388</v>
      </c>
      <c r="B400" s="5"/>
      <c r="C400" s="101" t="str">
        <f>'Rate 28 WP'!B35</f>
        <v>31-100W LED Floodlight - Company 35 ft Wood Pole</v>
      </c>
      <c r="D400" s="5">
        <f>'Rate 28 WP'!O35</f>
        <v>12</v>
      </c>
      <c r="E400" s="10">
        <f>'Rate 28 WP'!E111</f>
        <v>10.3</v>
      </c>
      <c r="F400" s="7">
        <f t="shared" ref="F400" si="59">D400*E400</f>
        <v>123.60000000000001</v>
      </c>
    </row>
    <row r="401" spans="1:6">
      <c r="A401" s="95">
        <f t="shared" si="52"/>
        <v>389</v>
      </c>
      <c r="B401" s="5"/>
      <c r="C401" s="101" t="str">
        <f>'Rate 28 WP'!B38</f>
        <v>101-200W LED Floodlight - Company 35 ft Wood Pole</v>
      </c>
      <c r="D401" s="5">
        <f>'Rate 28 WP'!O38</f>
        <v>240</v>
      </c>
      <c r="E401" s="10">
        <f>'Rate 28 WP'!E114</f>
        <v>13.62</v>
      </c>
      <c r="F401" s="7">
        <f t="shared" ref="F401" si="60">D401*E401</f>
        <v>3268.7999999999997</v>
      </c>
    </row>
    <row r="402" spans="1:6">
      <c r="A402" s="95">
        <f t="shared" si="52"/>
        <v>390</v>
      </c>
      <c r="B402" s="5"/>
      <c r="C402" s="101" t="str">
        <f>'Rate 28 WP'!B37</f>
        <v>250-400W LED Floodlight - Company 35 ft Wood Pole</v>
      </c>
      <c r="D402" s="5">
        <f>'Rate 28 WP'!O37</f>
        <v>84</v>
      </c>
      <c r="E402" s="10">
        <f>'Rate 28 WP'!E113</f>
        <v>18.920000000000002</v>
      </c>
      <c r="F402" s="7">
        <f t="shared" ref="F402" si="61">D402*E402</f>
        <v>1589.2800000000002</v>
      </c>
    </row>
    <row r="403" spans="1:6">
      <c r="A403" s="95">
        <f t="shared" si="52"/>
        <v>391</v>
      </c>
      <c r="B403" s="5"/>
      <c r="C403" s="103" t="s">
        <v>1005</v>
      </c>
      <c r="D403" s="5"/>
      <c r="E403" s="10"/>
      <c r="F403" s="7"/>
    </row>
    <row r="404" spans="1:6">
      <c r="A404" s="95">
        <f t="shared" si="52"/>
        <v>392</v>
      </c>
      <c r="B404" s="5"/>
      <c r="C404" s="302" t="str">
        <f>'Rate 28 WP'!B40</f>
        <v>250-400W LED Floodlight - Company 40 ft Wood Pole</v>
      </c>
      <c r="D404" s="97"/>
      <c r="E404" s="98">
        <f>'Rate 28 WP'!E116</f>
        <v>19.34</v>
      </c>
      <c r="F404" s="99">
        <f>D404*E404</f>
        <v>0</v>
      </c>
    </row>
    <row r="405" spans="1:6">
      <c r="A405" s="95">
        <f t="shared" si="52"/>
        <v>393</v>
      </c>
      <c r="B405" s="5"/>
      <c r="C405" s="103" t="s">
        <v>1008</v>
      </c>
      <c r="D405" s="5"/>
      <c r="E405" s="10"/>
      <c r="F405" s="7"/>
    </row>
    <row r="406" spans="1:6">
      <c r="A406" s="95">
        <f t="shared" si="52"/>
        <v>394</v>
      </c>
      <c r="B406" s="5"/>
      <c r="C406" s="302" t="s">
        <v>1007</v>
      </c>
      <c r="D406" s="97"/>
      <c r="E406" s="98">
        <f>'Rate 28 WP'!E107</f>
        <v>23.91</v>
      </c>
      <c r="F406" s="99">
        <v>0</v>
      </c>
    </row>
    <row r="407" spans="1:6">
      <c r="A407" s="95">
        <f t="shared" si="52"/>
        <v>395</v>
      </c>
      <c r="B407" s="5"/>
      <c r="C407" s="104" t="str">
        <f>'Rate 28 WP'!B30</f>
        <v>2-250-400W LED F/L-Co35ft Embedded Pole UG-Border Light Only</v>
      </c>
      <c r="D407" s="5">
        <f>'Rate 28 WP'!O30</f>
        <v>192</v>
      </c>
      <c r="E407" s="10">
        <f>'Rate 28 WP'!E106</f>
        <v>35.85</v>
      </c>
      <c r="F407" s="7">
        <f t="shared" ref="F407" si="62">D407*E407</f>
        <v>6883.2000000000007</v>
      </c>
    </row>
    <row r="408" spans="1:6">
      <c r="A408" s="95">
        <f t="shared" si="52"/>
        <v>396</v>
      </c>
      <c r="B408" s="5"/>
      <c r="C408" s="103" t="s">
        <v>1009</v>
      </c>
      <c r="D408" s="5"/>
      <c r="E408" s="10"/>
      <c r="F408" s="7"/>
    </row>
    <row r="409" spans="1:6">
      <c r="A409" s="95">
        <f t="shared" si="52"/>
        <v>397</v>
      </c>
      <c r="B409" s="5"/>
      <c r="C409" s="302" t="s">
        <v>1007</v>
      </c>
      <c r="D409" s="97"/>
      <c r="E409" s="98">
        <f>'Rate 28 WP'!E107</f>
        <v>23.91</v>
      </c>
      <c r="F409" s="99">
        <v>0</v>
      </c>
    </row>
    <row r="410" spans="1:6">
      <c r="A410" s="95">
        <f t="shared" si="52"/>
        <v>398</v>
      </c>
      <c r="B410" s="5"/>
      <c r="C410" s="104" t="str">
        <f>'Rate 28 WP'!B31</f>
        <v>2-250-400W LED F/L-Co 35 ft Wood Pole UG-Border Light Only</v>
      </c>
      <c r="D410" s="5">
        <f>'Rate 28 WP'!O31</f>
        <v>24</v>
      </c>
      <c r="E410" s="98">
        <v>34.090000000000003</v>
      </c>
      <c r="F410" s="7">
        <f>D410*E409</f>
        <v>573.84</v>
      </c>
    </row>
    <row r="411" spans="1:6">
      <c r="A411" s="95">
        <f t="shared" si="52"/>
        <v>399</v>
      </c>
      <c r="B411" s="5"/>
      <c r="C411" s="5" t="s">
        <v>825</v>
      </c>
      <c r="D411" s="5">
        <f>SUM('Rate 28 - Area Lighting'!N35:O35)</f>
        <v>2758170.84</v>
      </c>
      <c r="E411" s="6">
        <f>'Rate 28 - Area Lighting'!H15</f>
        <v>-4.5515E-2</v>
      </c>
      <c r="F411" s="7">
        <f t="shared" si="53"/>
        <v>-125538.1457826</v>
      </c>
    </row>
    <row r="412" spans="1:6">
      <c r="A412" s="95">
        <f t="shared" si="52"/>
        <v>400</v>
      </c>
      <c r="B412" s="5"/>
      <c r="C412" s="4" t="s">
        <v>872</v>
      </c>
      <c r="D412" s="5">
        <f>'Rate 28 - Area Lighting'!H35</f>
        <v>26829319</v>
      </c>
      <c r="E412" s="6">
        <f>'Rate 28 - Area Lighting'!H20</f>
        <v>3.0000000000000001E-5</v>
      </c>
      <c r="F412" s="7">
        <f t="shared" si="53"/>
        <v>804.87957000000006</v>
      </c>
    </row>
    <row r="413" spans="1:6">
      <c r="A413" s="95">
        <f t="shared" si="52"/>
        <v>401</v>
      </c>
      <c r="B413" s="5"/>
      <c r="C413" s="4" t="s">
        <v>873</v>
      </c>
      <c r="D413" s="5">
        <f>'Rate 28 - Area Lighting'!H35</f>
        <v>26829319</v>
      </c>
      <c r="E413" s="6">
        <f>'Rate 28 - Area Lighting'!H19</f>
        <v>1.021E-2</v>
      </c>
      <c r="F413" s="7">
        <f t="shared" si="53"/>
        <v>273927.34698999999</v>
      </c>
    </row>
    <row r="414" spans="1:6">
      <c r="A414" s="95">
        <f t="shared" si="52"/>
        <v>402</v>
      </c>
      <c r="B414" s="5"/>
      <c r="C414" s="5" t="s">
        <v>826</v>
      </c>
      <c r="D414" s="57">
        <f>F414/E414</f>
        <v>2344139.6133045391</v>
      </c>
      <c r="E414" s="6">
        <f>'Rate 28 - Area Lighting'!H17</f>
        <v>1.0770999999999999E-2</v>
      </c>
      <c r="F414" s="7">
        <f>'Rate 28 - Area Lighting'!S35</f>
        <v>25248.727774903189</v>
      </c>
    </row>
    <row r="415" spans="1:6">
      <c r="A415" s="95">
        <f t="shared" si="52"/>
        <v>403</v>
      </c>
      <c r="C415" s="4" t="s">
        <v>108</v>
      </c>
      <c r="D415" s="11">
        <f>'Rate 28 - Area Lighting'!H35</f>
        <v>26829319</v>
      </c>
      <c r="E415" s="96"/>
      <c r="F415" s="12">
        <f>SUM(F364:F414)</f>
        <v>2932613.6485523032</v>
      </c>
    </row>
    <row r="416" spans="1:6" ht="25" customHeight="1">
      <c r="A416" s="95">
        <f t="shared" si="52"/>
        <v>404</v>
      </c>
      <c r="B416" s="4" t="s">
        <v>735</v>
      </c>
      <c r="C416" s="4"/>
      <c r="D416" s="4"/>
      <c r="E416" s="96"/>
      <c r="F416" s="4"/>
    </row>
    <row r="417" spans="1:6">
      <c r="A417" s="95">
        <f t="shared" si="52"/>
        <v>405</v>
      </c>
      <c r="B417" s="4"/>
      <c r="C417" s="4" t="s">
        <v>31</v>
      </c>
      <c r="D417" s="5">
        <f>'Rate 30 - Electric Furnace'!F36</f>
        <v>12</v>
      </c>
      <c r="E417" s="96">
        <f>'Rate 30 - Electric Furnace'!H8</f>
        <v>240</v>
      </c>
      <c r="F417" s="7">
        <f t="shared" ref="F417:F425" si="63">D417*E417</f>
        <v>2880</v>
      </c>
    </row>
    <row r="418" spans="1:6">
      <c r="A418" s="95">
        <f t="shared" si="52"/>
        <v>406</v>
      </c>
      <c r="B418" s="4"/>
      <c r="C418" s="4" t="s">
        <v>1030</v>
      </c>
      <c r="D418" s="5">
        <f>'Rate 30 - Electric Furnace'!J36</f>
        <v>1636625.7873715821</v>
      </c>
      <c r="E418" s="6">
        <f>'Rate 30 - Electric Furnace'!H11</f>
        <v>0.16775000000000001</v>
      </c>
      <c r="F418" s="7">
        <f t="shared" si="63"/>
        <v>274543.97583158291</v>
      </c>
    </row>
    <row r="419" spans="1:6">
      <c r="A419" s="95">
        <f t="shared" si="52"/>
        <v>407</v>
      </c>
      <c r="B419" s="4"/>
      <c r="C419" s="4" t="s">
        <v>588</v>
      </c>
      <c r="D419" s="5">
        <f>'Rate 30 - Electric Furnace'!K36</f>
        <v>19932006.212628417</v>
      </c>
      <c r="E419" s="6">
        <f>'Rate 30 - Electric Furnace'!H12</f>
        <v>4.7999999999999996E-3</v>
      </c>
      <c r="F419" s="7">
        <f t="shared" si="63"/>
        <v>95673.629820616392</v>
      </c>
    </row>
    <row r="420" spans="1:6">
      <c r="A420" s="95">
        <f t="shared" si="52"/>
        <v>408</v>
      </c>
      <c r="B420" s="4"/>
      <c r="C420" s="4" t="s">
        <v>1016</v>
      </c>
      <c r="D420" s="5">
        <f>SUMIF('Rate 30 - Electric Furnace'!E24:E35,'Rate 30 - Electric Furnace'!E9,'Rate 30 - Electric Furnace'!G24:G35)</f>
        <v>20000</v>
      </c>
      <c r="E420" s="96">
        <f>'Rate 30 - Electric Furnace'!H9</f>
        <v>16.18</v>
      </c>
      <c r="F420" s="7">
        <f>D420*E420</f>
        <v>323600</v>
      </c>
    </row>
    <row r="421" spans="1:6">
      <c r="A421" s="95">
        <f t="shared" si="52"/>
        <v>409</v>
      </c>
      <c r="B421" s="4"/>
      <c r="C421" s="4" t="s">
        <v>1026</v>
      </c>
      <c r="D421" s="5">
        <f>SUMIF('Rate 30 - Electric Furnace'!E24:E35,'Rate 30 - Electric Furnace'!E10,'Rate 30 - Electric Furnace'!G24:G35)</f>
        <v>40000</v>
      </c>
      <c r="E421" s="96">
        <f>'Rate 30 - Electric Furnace'!H10</f>
        <v>12.05</v>
      </c>
      <c r="F421" s="7">
        <f>D421*E421</f>
        <v>482000</v>
      </c>
    </row>
    <row r="422" spans="1:6">
      <c r="A422" s="95">
        <f t="shared" si="52"/>
        <v>410</v>
      </c>
      <c r="B422" s="4"/>
      <c r="C422" s="4" t="s">
        <v>675</v>
      </c>
      <c r="D422" s="5">
        <f>SUMIF('Rate 30 - Electric Furnace'!E24:E35,'Rate 30 - Electric Furnace'!E9,'Rate 30 - Electric Furnace'!H24:H35)</f>
        <v>1509</v>
      </c>
      <c r="E422" s="96">
        <f>E420</f>
        <v>16.18</v>
      </c>
      <c r="F422" s="7">
        <f t="shared" si="63"/>
        <v>24415.62</v>
      </c>
    </row>
    <row r="423" spans="1:6">
      <c r="A423" s="95">
        <f t="shared" si="52"/>
        <v>411</v>
      </c>
      <c r="B423" s="4"/>
      <c r="C423" s="4" t="s">
        <v>1029</v>
      </c>
      <c r="D423" s="5">
        <f>SUMIF('Rate 30 - Electric Furnace'!E24:E35,'Rate 30 - Electric Furnace'!E10,'Rate 30 - Electric Furnace'!H24:H35)</f>
        <v>1474</v>
      </c>
      <c r="E423" s="96">
        <f>E421</f>
        <v>12.05</v>
      </c>
      <c r="F423" s="7">
        <f t="shared" si="63"/>
        <v>17761.7</v>
      </c>
    </row>
    <row r="424" spans="1:6">
      <c r="A424" s="95">
        <f t="shared" si="52"/>
        <v>412</v>
      </c>
      <c r="B424" s="4"/>
      <c r="C424" s="5" t="s">
        <v>825</v>
      </c>
      <c r="D424" s="5">
        <f>SUM('Rate 30 - Electric Furnace'!O36:S36)</f>
        <v>1220874.9256521994</v>
      </c>
      <c r="E424" s="6">
        <f>'Rate 30 - Electric Furnace'!H15</f>
        <v>-4.5515E-2</v>
      </c>
      <c r="F424" s="7">
        <f t="shared" si="63"/>
        <v>-55568.122241059857</v>
      </c>
    </row>
    <row r="425" spans="1:6">
      <c r="A425" s="95">
        <f t="shared" si="52"/>
        <v>413</v>
      </c>
      <c r="B425" s="4"/>
      <c r="C425" s="4" t="s">
        <v>872</v>
      </c>
      <c r="D425" s="5">
        <f>'Rate 30 - Electric Furnace'!G36+'Rate 30 - Electric Furnace'!H36</f>
        <v>62983</v>
      </c>
      <c r="E425" s="6">
        <f>'Rate 30 - Electric Furnace'!H20</f>
        <v>0.42</v>
      </c>
      <c r="F425" s="7">
        <f t="shared" si="63"/>
        <v>26452.86</v>
      </c>
    </row>
    <row r="426" spans="1:6">
      <c r="A426" s="95">
        <f t="shared" si="52"/>
        <v>414</v>
      </c>
      <c r="B426" s="4"/>
      <c r="C426" s="4" t="s">
        <v>108</v>
      </c>
      <c r="D426" s="11">
        <f>D419+D418</f>
        <v>21568632</v>
      </c>
      <c r="E426" s="96"/>
      <c r="F426" s="12">
        <f>SUM(F417:F425)</f>
        <v>1191759.6634111397</v>
      </c>
    </row>
    <row r="427" spans="1:6" ht="25" customHeight="1">
      <c r="A427" s="95">
        <f t="shared" si="52"/>
        <v>415</v>
      </c>
      <c r="B427" s="4" t="s">
        <v>589</v>
      </c>
      <c r="C427" s="4"/>
      <c r="D427" s="4"/>
      <c r="E427" s="96"/>
      <c r="F427" s="7"/>
    </row>
    <row r="428" spans="1:6">
      <c r="A428" s="95">
        <f t="shared" si="49"/>
        <v>416</v>
      </c>
      <c r="B428" s="4"/>
      <c r="C428" s="5" t="s">
        <v>31</v>
      </c>
      <c r="D428" s="5">
        <f>'Rate 31 - Military Weather'!F36</f>
        <v>12</v>
      </c>
      <c r="E428" s="96">
        <f>'Rate 31 - Military Weather'!H8</f>
        <v>820</v>
      </c>
      <c r="F428" s="7">
        <f t="shared" ref="F428:F434" si="64">D428*E428</f>
        <v>9840</v>
      </c>
    </row>
    <row r="429" spans="1:6">
      <c r="A429" s="95">
        <f t="shared" si="49"/>
        <v>417</v>
      </c>
      <c r="B429" s="4"/>
      <c r="C429" s="5" t="s">
        <v>1030</v>
      </c>
      <c r="D429" s="5">
        <f>'Rate 31 - Military Weather'!I36</f>
        <v>17859386.651986107</v>
      </c>
      <c r="E429" s="6">
        <f>'Rate 31 - Military Weather'!H11</f>
        <v>0.11937</v>
      </c>
      <c r="F429" s="7">
        <f t="shared" si="64"/>
        <v>2131874.9846475818</v>
      </c>
    </row>
    <row r="430" spans="1:6">
      <c r="A430" s="95">
        <f t="shared" si="49"/>
        <v>418</v>
      </c>
      <c r="B430" s="4"/>
      <c r="C430" s="5" t="s">
        <v>588</v>
      </c>
      <c r="D430" s="5">
        <f>'Rate 31 - Military Weather'!J36</f>
        <v>260679710.42801392</v>
      </c>
      <c r="E430" s="6">
        <f>'Rate 31 - Military Weather'!H12</f>
        <v>4.8999999999999998E-3</v>
      </c>
      <c r="F430" s="7">
        <f t="shared" si="64"/>
        <v>1277330.5810972683</v>
      </c>
    </row>
    <row r="431" spans="1:6">
      <c r="A431" s="95">
        <f t="shared" si="49"/>
        <v>419</v>
      </c>
      <c r="B431" s="4"/>
      <c r="C431" s="4" t="s">
        <v>1016</v>
      </c>
      <c r="D431" s="5">
        <f>SUMIF('Rate 31 - Military Weather'!E24:E35,'Rate 31 - Military Weather'!E9,'Rate 31 - Military Weather'!G24:G35)</f>
        <v>184000</v>
      </c>
      <c r="E431" s="96">
        <f>'Rate 31 - Military Weather'!H9</f>
        <v>20.77</v>
      </c>
      <c r="F431" s="7">
        <f>D431*E431</f>
        <v>3821680</v>
      </c>
    </row>
    <row r="432" spans="1:6">
      <c r="A432" s="95">
        <f t="shared" si="49"/>
        <v>420</v>
      </c>
      <c r="B432" s="4"/>
      <c r="C432" s="4" t="s">
        <v>1026</v>
      </c>
      <c r="D432" s="5">
        <f>SUMIF('Rate 31 - Military Weather'!E24:E35,'Rate 31 - Military Weather'!E10,'Rate 31 - Military Weather'!G24:G35)</f>
        <v>368000</v>
      </c>
      <c r="E432" s="96">
        <f>'Rate 31 - Military Weather'!H10</f>
        <v>16.64</v>
      </c>
      <c r="F432" s="7">
        <f>D432*E432</f>
        <v>6123520</v>
      </c>
    </row>
    <row r="433" spans="1:6">
      <c r="A433" s="95">
        <f t="shared" si="49"/>
        <v>421</v>
      </c>
      <c r="B433" s="4"/>
      <c r="C433" s="5" t="s">
        <v>825</v>
      </c>
      <c r="D433" s="5">
        <f>SUM('Rate 31 - Military Weather'!N36:Q36)</f>
        <v>13364245.565744849</v>
      </c>
      <c r="E433" s="6">
        <f>'Rate 31 - Military Weather'!H15</f>
        <v>-4.5515E-2</v>
      </c>
      <c r="F433" s="7">
        <f t="shared" si="64"/>
        <v>-608273.63692487683</v>
      </c>
    </row>
    <row r="434" spans="1:6">
      <c r="A434" s="95">
        <f t="shared" si="49"/>
        <v>422</v>
      </c>
      <c r="B434" s="4"/>
      <c r="C434" s="4" t="s">
        <v>872</v>
      </c>
      <c r="D434" s="5">
        <f>'Rate 31 - Military Weather'!G36</f>
        <v>552000</v>
      </c>
      <c r="E434" s="6">
        <f>'Rate 31 - Military Weather'!H17</f>
        <v>0.46</v>
      </c>
      <c r="F434" s="7">
        <f t="shared" si="64"/>
        <v>253920</v>
      </c>
    </row>
    <row r="435" spans="1:6">
      <c r="A435" s="95">
        <f t="shared" ref="A435:A437" si="65">A434+1</f>
        <v>423</v>
      </c>
      <c r="B435" s="307"/>
      <c r="C435" s="4" t="s">
        <v>108</v>
      </c>
      <c r="D435" s="11">
        <f>D430+D429</f>
        <v>278539097.08000004</v>
      </c>
      <c r="E435" s="308"/>
      <c r="F435" s="12">
        <f>SUM(F428:F434)</f>
        <v>13009891.928819973</v>
      </c>
    </row>
    <row r="436" spans="1:6" ht="25" customHeight="1">
      <c r="A436" s="95">
        <f t="shared" si="65"/>
        <v>424</v>
      </c>
      <c r="B436" s="5" t="s">
        <v>590</v>
      </c>
      <c r="C436" s="4"/>
      <c r="D436" s="5"/>
      <c r="E436" s="96"/>
      <c r="F436" s="56"/>
    </row>
    <row r="437" spans="1:6">
      <c r="A437" s="95">
        <f t="shared" si="65"/>
        <v>425</v>
      </c>
      <c r="B437" s="4"/>
      <c r="C437" s="5" t="s">
        <v>789</v>
      </c>
      <c r="D437" s="5">
        <f>COUNTIF('Rate 34 - Cotton Gin + EE'!E23:E34,"On")+COUNTIF('Rate 34 - Cotton Gin + EE'!E40:E51,"On")</f>
        <v>6</v>
      </c>
      <c r="E437" s="96">
        <f>'Rate 34 - Cotton Gin + EE'!H8</f>
        <v>474</v>
      </c>
      <c r="F437" s="7">
        <f>(D437/3)*E437</f>
        <v>948</v>
      </c>
    </row>
    <row r="438" spans="1:6">
      <c r="A438" s="95">
        <f t="shared" ref="A438:A487" si="66">A437+1</f>
        <v>426</v>
      </c>
      <c r="B438" s="4"/>
      <c r="C438" s="5" t="s">
        <v>1031</v>
      </c>
      <c r="D438" s="5">
        <f>COUNTIF('Rate 34 - Cotton Gin + EE'!E23:E34,"Out")+COUNTIF('Rate 34 - Cotton Gin + EE'!E23:E34,"Off")</f>
        <v>9</v>
      </c>
      <c r="E438" s="96">
        <f>E21</f>
        <v>10.75</v>
      </c>
      <c r="F438" s="7">
        <f>D438*E438</f>
        <v>96.75</v>
      </c>
    </row>
    <row r="439" spans="1:6">
      <c r="A439" s="95">
        <f t="shared" si="66"/>
        <v>427</v>
      </c>
      <c r="B439" s="4"/>
      <c r="C439" s="5" t="s">
        <v>1032</v>
      </c>
      <c r="D439" s="5">
        <f>COUNTIF('Rate 34 - Cotton Gin + EE'!E40:E51,"Out")+COUNTIF('Rate 34 - Cotton Gin + EE'!E40:E51,"Off")</f>
        <v>9</v>
      </c>
      <c r="E439" s="96">
        <f>E253</f>
        <v>28.7</v>
      </c>
      <c r="F439" s="7">
        <f>D439*E439</f>
        <v>258.3</v>
      </c>
    </row>
    <row r="440" spans="1:6">
      <c r="A440" s="95">
        <f t="shared" si="66"/>
        <v>428</v>
      </c>
      <c r="B440" s="4"/>
      <c r="C440" s="5" t="s">
        <v>1040</v>
      </c>
      <c r="D440" s="5">
        <f>SUMIF('Rate 34 - Cotton Gin + EE'!E23:E34,"On",'Rate 34 - Cotton Gin + EE'!H23:H34)</f>
        <v>6960</v>
      </c>
      <c r="E440" s="6">
        <f>'Rate 34 - Cotton Gin'!H12</f>
        <v>3.5680000000000003E-2</v>
      </c>
      <c r="F440" s="7">
        <f>D440*E440</f>
        <v>248.33280000000002</v>
      </c>
    </row>
    <row r="441" spans="1:6">
      <c r="A441" s="95">
        <f t="shared" si="66"/>
        <v>429</v>
      </c>
      <c r="B441" s="4"/>
      <c r="C441" s="5" t="s">
        <v>1041</v>
      </c>
      <c r="D441" s="5">
        <f>SUMIF('Rate 34 - Cotton Gin + EE'!E40:E51,"On",'Rate 34 - Cotton Gin + EE'!H40:H51)</f>
        <v>1527835</v>
      </c>
      <c r="E441" s="6">
        <f>'Rate 34 - Cotton Gin + EE'!H12</f>
        <v>3.5680000000000003E-2</v>
      </c>
      <c r="F441" s="14">
        <f>D441*E441</f>
        <v>54513.152800000003</v>
      </c>
    </row>
    <row r="442" spans="1:6">
      <c r="A442" s="95">
        <f t="shared" si="66"/>
        <v>430</v>
      </c>
      <c r="B442" s="4"/>
      <c r="C442" s="5" t="s">
        <v>1038</v>
      </c>
      <c r="D442" s="5">
        <f>SUMIF('Rate 34 - Cotton Gin + EE'!E23:E34,"Off",'Rate 34 - Cotton Gin + EE'!H23:H34)</f>
        <v>240</v>
      </c>
      <c r="E442" s="6">
        <f>E24</f>
        <v>0.10034</v>
      </c>
      <c r="F442" s="14">
        <f>D442*E442</f>
        <v>24.081599999999998</v>
      </c>
    </row>
    <row r="443" spans="1:6">
      <c r="A443" s="95">
        <f t="shared" si="66"/>
        <v>431</v>
      </c>
      <c r="B443" s="4"/>
      <c r="C443" s="5" t="s">
        <v>1039</v>
      </c>
      <c r="D443" s="5">
        <f>SUMIF('Rate 34 - Cotton Gin + EE'!E23:E34,"Out", 'Rate 34 - Cotton Gin + EE'!H23:H34)</f>
        <v>240</v>
      </c>
      <c r="E443" s="6">
        <f>E23</f>
        <v>0.11033999999999999</v>
      </c>
      <c r="F443" s="14">
        <f t="shared" ref="F443:F445" si="67">D443*E443</f>
        <v>26.4816</v>
      </c>
    </row>
    <row r="444" spans="1:6">
      <c r="A444" s="95">
        <f t="shared" si="66"/>
        <v>432</v>
      </c>
      <c r="B444" s="4"/>
      <c r="C444" s="111" t="s">
        <v>1042</v>
      </c>
      <c r="D444" s="5">
        <f>SUMIF('Rate 34 - Cotton Gin + EE'!E40:E51,"Out",'Rate 34 - Cotton Gin + EE'!J40:J51)</f>
        <v>23101</v>
      </c>
      <c r="E444" s="6">
        <f>E255</f>
        <v>7.2279999999999997E-2</v>
      </c>
      <c r="F444" s="14">
        <f t="shared" si="67"/>
        <v>1669.74028</v>
      </c>
    </row>
    <row r="445" spans="1:6">
      <c r="A445" s="95">
        <f t="shared" si="66"/>
        <v>433</v>
      </c>
      <c r="B445" s="4"/>
      <c r="C445" s="111" t="s">
        <v>1043</v>
      </c>
      <c r="D445" s="5">
        <f>SUMIF('Rate 34 - Cotton Gin + EE'!E40:E51,"Out",'Rate 34 - Cotton Gin + EE'!K40:K51)</f>
        <v>0</v>
      </c>
      <c r="E445" s="6">
        <f>E255</f>
        <v>7.2279999999999997E-2</v>
      </c>
      <c r="F445" s="14">
        <f t="shared" si="67"/>
        <v>0</v>
      </c>
    </row>
    <row r="446" spans="1:6">
      <c r="A446" s="95">
        <f t="shared" si="66"/>
        <v>434</v>
      </c>
      <c r="B446" s="4"/>
      <c r="C446" s="111" t="s">
        <v>1044</v>
      </c>
      <c r="D446" s="5">
        <f>SUMIF('Rate 34 - Cotton Gin + EE'!E40:E51,"Off", 'Rate 34 - Cotton Gin + EE'!J40:J51)</f>
        <v>35863</v>
      </c>
      <c r="E446" s="6">
        <f>E260</f>
        <v>3.5560000000000001E-2</v>
      </c>
      <c r="F446" s="14">
        <f>(D446-'Rate 34 - Cotton Gin'!J48-'Rate 34 - Cotton Gin'!J49)*E446+(('Rate 34 - Cotton Gin'!J48+'Rate 34 - Cotton Gin'!J49)*E445)</f>
        <v>1799.0256400000001</v>
      </c>
    </row>
    <row r="447" spans="1:6">
      <c r="A447" s="95">
        <f t="shared" si="66"/>
        <v>435</v>
      </c>
      <c r="B447" s="4"/>
      <c r="C447" s="111" t="s">
        <v>1045</v>
      </c>
      <c r="D447" s="5">
        <f>SUMIF('Rate 34 - Cotton Gin + EE'!E40:E51,"Off",'Rate 34 - Cotton Gin + EE'!K40:K51)</f>
        <v>2141</v>
      </c>
      <c r="E447" s="6">
        <f>E261</f>
        <v>2.5870000000000001E-2</v>
      </c>
      <c r="F447" s="14">
        <f>D447*E447</f>
        <v>55.38767</v>
      </c>
    </row>
    <row r="448" spans="1:6">
      <c r="A448" s="95">
        <f t="shared" si="66"/>
        <v>436</v>
      </c>
      <c r="B448" s="4"/>
      <c r="C448" s="5" t="s">
        <v>1017</v>
      </c>
      <c r="D448" s="5">
        <f>SUMIF('Rate 34 - Cotton Gin + EE'!E40:E51,"On",'Rate 34 - Cotton Gin + EE'!G40:G51)+SUMIF('Rate 34 - Cotton Gin + EE'!E40:E51,"Off",'Rate 34 - Cotton Gin + EE'!G40:G51)+('Rate 34 - Cotton Gin'!G35*'Rate 34 - Cotton Gin'!H11)</f>
        <v>7520.18</v>
      </c>
      <c r="E448" s="96">
        <f>'Rate 34 - Cotton Gin'!H11</f>
        <v>11.07</v>
      </c>
      <c r="F448" s="5">
        <f>(SUMIF('Rate 34 - Cotton Gin + EE'!E40:E51,"On",'Rate 34 - Cotton Gin + EE'!G40:G51)*E448)+(SUMIF('Rate 34 - Cotton Gin + EE'!E40:E47,"Off",'Rate 34 - Cotton Gin + EE'!G40:G47)*E259)+('Rate 34 - Cotton Gin'!G48*E449)+('Rate 34 - Cotton Gin'!G49*E259)+('Rate 34 - Cotton Gin'!G35*E448)</f>
        <v>63469.440000000002</v>
      </c>
    </row>
    <row r="449" spans="1:6">
      <c r="A449" s="95">
        <f t="shared" si="66"/>
        <v>437</v>
      </c>
      <c r="B449" s="4"/>
      <c r="C449" s="5" t="s">
        <v>1033</v>
      </c>
      <c r="D449" s="5">
        <f>SUMIFS('Rate 34 - Cotton Gin + EE'!$G$40:$G$51,'Rate 34 - Cotton Gin + EE'!C40:C51,"May")+SUMIFS('Rate 34 - Cotton Gin + EE'!$G$40:$G$51,'Rate 34 - Cotton Gin + EE'!C40:C51,"Jun")+SUMIFS('Rate 34 - Cotton Gin + EE'!$G$40:$G$51,'Rate 34 - Cotton Gin + EE'!C40:C51,"Jul")+SUMIFS('Rate 34 - Cotton Gin + EE'!$G$40:$G$51,'Rate 34 - Cotton Gin + EE'!C40:C51,"Aug")</f>
        <v>136</v>
      </c>
      <c r="E449" s="96">
        <f>E258</f>
        <v>12.78</v>
      </c>
      <c r="F449" s="14">
        <f>(D449-'Rate 34 - Cotton Gin'!G44)*E258+('Rate 34 - Cotton Gin'!G44*E259)</f>
        <v>1606.5</v>
      </c>
    </row>
    <row r="450" spans="1:6">
      <c r="A450" s="95">
        <f t="shared" si="66"/>
        <v>438</v>
      </c>
      <c r="B450" s="4"/>
      <c r="C450" s="5" t="s">
        <v>834</v>
      </c>
      <c r="D450" s="5">
        <f>SUM('Rate 34 - Cotton Gin + EE'!O35:R35)</f>
        <v>2795.8260000000005</v>
      </c>
      <c r="E450" s="6">
        <f>'Rate 34 - Cotton Gin + EE'!H15</f>
        <v>-4.5515E-2</v>
      </c>
      <c r="F450" s="14">
        <f>D450*E450</f>
        <v>-127.25202039000003</v>
      </c>
    </row>
    <row r="451" spans="1:6">
      <c r="A451" s="95">
        <f t="shared" si="66"/>
        <v>439</v>
      </c>
      <c r="B451" s="4"/>
      <c r="C451" s="5" t="s">
        <v>835</v>
      </c>
      <c r="D451" s="5">
        <f>SUM('Rate 34 - Cotton Gin + EE'!O52:R52)</f>
        <v>121919.36639000001</v>
      </c>
      <c r="E451" s="6">
        <f>'Rate 34 - Cotton Gin + EE'!I15</f>
        <v>-4.5515E-2</v>
      </c>
      <c r="F451" s="14">
        <f>D451*E451</f>
        <v>-5549.1599612408509</v>
      </c>
    </row>
    <row r="452" spans="1:6">
      <c r="A452" s="95">
        <f t="shared" si="66"/>
        <v>440</v>
      </c>
      <c r="B452" s="4"/>
      <c r="C452" s="4" t="s">
        <v>1034</v>
      </c>
      <c r="D452" s="4">
        <f>'Rate 34 - Cotton Gin + EE'!G35</f>
        <v>174</v>
      </c>
      <c r="E452" s="9">
        <f>'Rate 34 - Cotton Gin + EE'!H19</f>
        <v>0.02</v>
      </c>
      <c r="F452" s="7">
        <f t="shared" ref="F452" si="68">D452*E452</f>
        <v>3.48</v>
      </c>
    </row>
    <row r="453" spans="1:6">
      <c r="A453" s="95">
        <f t="shared" si="66"/>
        <v>441</v>
      </c>
      <c r="B453" s="4"/>
      <c r="C453" s="4" t="s">
        <v>1036</v>
      </c>
      <c r="D453" s="4">
        <f>'Rate 34 - Cotton Gin + EE'!G52</f>
        <v>5730</v>
      </c>
      <c r="E453" s="9">
        <f>'Rate 34 - Cotton Gin + EE'!H19</f>
        <v>0.02</v>
      </c>
      <c r="F453" s="7">
        <f>D453*E453</f>
        <v>114.60000000000001</v>
      </c>
    </row>
    <row r="454" spans="1:6">
      <c r="A454" s="95">
        <f t="shared" si="66"/>
        <v>442</v>
      </c>
      <c r="B454" s="4"/>
      <c r="C454" s="4" t="s">
        <v>1035</v>
      </c>
      <c r="D454" s="4">
        <f>'Rate 34 - Cotton Gin + EE'!G35</f>
        <v>174</v>
      </c>
      <c r="E454" s="9">
        <f>'Rate 34 - Cotton Gin + EE'!H18</f>
        <v>2.34</v>
      </c>
      <c r="F454" s="7">
        <f>D454*E454</f>
        <v>407.15999999999997</v>
      </c>
    </row>
    <row r="455" spans="1:6">
      <c r="A455" s="95">
        <f t="shared" si="66"/>
        <v>443</v>
      </c>
      <c r="B455" s="4"/>
      <c r="C455" s="4" t="s">
        <v>1037</v>
      </c>
      <c r="D455" s="4">
        <f>'Rate 34 - Cotton Gin + EE'!G52</f>
        <v>5730</v>
      </c>
      <c r="E455" s="9">
        <f>'Rate 34 - Cotton Gin + EE'!H18</f>
        <v>2.34</v>
      </c>
      <c r="F455" s="7">
        <f t="shared" ref="F455" si="69">D455*E455</f>
        <v>13408.199999999999</v>
      </c>
    </row>
    <row r="456" spans="1:6">
      <c r="A456" s="95">
        <f t="shared" si="66"/>
        <v>444</v>
      </c>
      <c r="B456" s="4"/>
      <c r="C456" s="4" t="s">
        <v>108</v>
      </c>
      <c r="D456" s="11">
        <f>SUM(D440:D447)</f>
        <v>1596380</v>
      </c>
      <c r="E456" s="96"/>
      <c r="F456" s="12">
        <f>SUM(F437:F455)</f>
        <v>132972.22040836915</v>
      </c>
    </row>
    <row r="457" spans="1:6" ht="25" customHeight="1">
      <c r="A457" s="95">
        <f t="shared" si="66"/>
        <v>445</v>
      </c>
      <c r="B457" s="4" t="s">
        <v>595</v>
      </c>
      <c r="D457" s="4"/>
      <c r="E457" s="96"/>
      <c r="F457" s="4"/>
    </row>
    <row r="458" spans="1:6">
      <c r="A458" s="95">
        <f t="shared" si="66"/>
        <v>446</v>
      </c>
      <c r="B458" s="4"/>
      <c r="C458" s="5" t="s">
        <v>31</v>
      </c>
      <c r="D458" s="5">
        <f>'Rate 41 - City &amp; County Weather'!F35</f>
        <v>9996</v>
      </c>
      <c r="E458" s="96">
        <f>'Rate 41 - City &amp; County Weather'!H8</f>
        <v>21.64</v>
      </c>
      <c r="F458" s="7">
        <f>D458*E458</f>
        <v>216313.44</v>
      </c>
    </row>
    <row r="459" spans="1:6">
      <c r="A459" s="95">
        <f t="shared" si="66"/>
        <v>447</v>
      </c>
      <c r="B459" s="4"/>
      <c r="C459" s="111" t="s">
        <v>1048</v>
      </c>
      <c r="D459" s="5">
        <f>SUMIF('Rate 41 - City &amp; County Weather'!$E$23:$E$34,'Rate 41 - City &amp; County Weather'!E9,'Rate 41 - City &amp; County Weather'!$G$23:$G$34)</f>
        <v>299583</v>
      </c>
      <c r="E459" s="96">
        <f>'Rate 41 - City &amp; County Weather'!H9</f>
        <v>21.36</v>
      </c>
      <c r="F459" s="7">
        <f>D459*E459</f>
        <v>6399092.8799999999</v>
      </c>
    </row>
    <row r="460" spans="1:6">
      <c r="A460" s="95">
        <f t="shared" si="66"/>
        <v>448</v>
      </c>
      <c r="B460" s="4"/>
      <c r="C460" s="4" t="s">
        <v>594</v>
      </c>
      <c r="D460" s="5">
        <f>SUMIF('Rate 41 - City &amp; County Weather'!$E$23:$E$34,'Rate 41 - City &amp; County Weather'!E10,'Rate 41 - City &amp; County Weather'!$I$23:$I$34)</f>
        <v>9657356.9158052579</v>
      </c>
      <c r="E460" s="6">
        <f>'Rate 41 - City &amp; County Weather'!H10</f>
        <v>9.9169999999999994E-2</v>
      </c>
      <c r="F460" s="7">
        <f>D460*E460</f>
        <v>957720.08534040733</v>
      </c>
    </row>
    <row r="461" spans="1:6">
      <c r="A461" s="95">
        <f t="shared" si="66"/>
        <v>449</v>
      </c>
      <c r="B461" s="4"/>
      <c r="C461" s="4" t="s">
        <v>580</v>
      </c>
      <c r="D461" s="5">
        <f>SUMIF('Rate 41 - City &amp; County Weather'!$E$23:$E$34,'Rate 41 - City &amp; County Weather'!E11,'Rate 41 - City &amp; County Weather'!$J$23:$J$34)</f>
        <v>78358352.896641746</v>
      </c>
      <c r="E461" s="6">
        <f>'Rate 41 - City &amp; County Weather'!H11</f>
        <v>3.236E-2</v>
      </c>
      <c r="F461" s="7">
        <f>D461*E461</f>
        <v>2535676.2997353268</v>
      </c>
    </row>
    <row r="462" spans="1:6">
      <c r="A462" s="95">
        <f t="shared" si="66"/>
        <v>450</v>
      </c>
      <c r="B462" s="4"/>
      <c r="C462" s="111" t="s">
        <v>1027</v>
      </c>
      <c r="D462" s="5">
        <f>'Rate 41 - City &amp; County Weather'!G35-D459</f>
        <v>255771</v>
      </c>
      <c r="E462" s="96">
        <f>'Rate 41 - City &amp; County Weather'!H12</f>
        <v>17.73</v>
      </c>
      <c r="F462" s="7">
        <f>D462*E462</f>
        <v>4534819.83</v>
      </c>
    </row>
    <row r="463" spans="1:6">
      <c r="A463" s="95">
        <f t="shared" si="66"/>
        <v>451</v>
      </c>
      <c r="B463" s="4"/>
      <c r="C463" s="4" t="s">
        <v>1046</v>
      </c>
      <c r="D463" s="5">
        <f>'Rate 41 - City &amp; County Weather'!I35-D460</f>
        <v>10138274.855284557</v>
      </c>
      <c r="E463" s="6">
        <f>'Rate 41 - City &amp; County Weather'!H13</f>
        <v>8.4169999999999995E-2</v>
      </c>
      <c r="F463" s="7">
        <f t="shared" ref="F463:F464" si="70">ROUND(D463*E463,0)</f>
        <v>853339</v>
      </c>
    </row>
    <row r="464" spans="1:6">
      <c r="A464" s="95">
        <f t="shared" si="66"/>
        <v>452</v>
      </c>
      <c r="B464" s="4"/>
      <c r="C464" s="4" t="s">
        <v>1047</v>
      </c>
      <c r="D464" s="5">
        <f>'Rate 41 - City &amp; County Weather'!J35-D461</f>
        <v>67852952.718267456</v>
      </c>
      <c r="E464" s="6">
        <f>'Rate 41 - City &amp; County Weather'!H14</f>
        <v>1.736E-2</v>
      </c>
      <c r="F464" s="14">
        <f t="shared" si="70"/>
        <v>1177927</v>
      </c>
    </row>
    <row r="465" spans="1:6">
      <c r="A465" s="95">
        <f t="shared" si="66"/>
        <v>453</v>
      </c>
      <c r="B465" s="4"/>
      <c r="C465" s="4" t="s">
        <v>658</v>
      </c>
      <c r="D465" s="5">
        <f>F465/E465</f>
        <v>12</v>
      </c>
      <c r="E465" s="9">
        <f>F465/12</f>
        <v>22.583333333333332</v>
      </c>
      <c r="F465" s="14">
        <f>ROUND('Rate 41 - City &amp; County Weather'!O35,0)</f>
        <v>271</v>
      </c>
    </row>
    <row r="466" spans="1:6">
      <c r="A466" s="95">
        <f t="shared" si="66"/>
        <v>454</v>
      </c>
      <c r="B466" s="4"/>
      <c r="C466" s="4" t="s">
        <v>825</v>
      </c>
      <c r="D466" s="5">
        <f>SUM('Rate 41 - City &amp; County Weather'!N35:R35)</f>
        <v>16675159.048834158</v>
      </c>
      <c r="E466" s="6">
        <f>'Rate 41 - City &amp; County Weather'!H17</f>
        <v>-4.5515E-2</v>
      </c>
      <c r="F466" s="14">
        <f>ROUND(D466*E466,0)</f>
        <v>-758970</v>
      </c>
    </row>
    <row r="467" spans="1:6">
      <c r="A467" s="95">
        <f t="shared" si="66"/>
        <v>455</v>
      </c>
      <c r="B467" s="4"/>
      <c r="C467" s="4" t="s">
        <v>872</v>
      </c>
      <c r="D467" s="5">
        <f>'Rate 41 - City &amp; County Weather'!G35</f>
        <v>555354</v>
      </c>
      <c r="E467" s="6">
        <f>'Rate 41 - City &amp; County Weather'!R18</f>
        <v>0.54</v>
      </c>
      <c r="F467" s="14">
        <f>D467*E467</f>
        <v>299891.16000000003</v>
      </c>
    </row>
    <row r="468" spans="1:6">
      <c r="A468" s="95">
        <f t="shared" si="66"/>
        <v>456</v>
      </c>
      <c r="B468" s="4"/>
      <c r="C468" s="4" t="s">
        <v>873</v>
      </c>
      <c r="D468" s="5">
        <f>'Rate 41 - City &amp; County Weather'!G35</f>
        <v>555354</v>
      </c>
      <c r="E468" s="6">
        <f>'Rate 41 - City &amp; County Weather'!R17</f>
        <v>1.49</v>
      </c>
      <c r="F468" s="14">
        <f>D468*E468</f>
        <v>827477.46</v>
      </c>
    </row>
    <row r="469" spans="1:6">
      <c r="A469" s="95">
        <f t="shared" si="66"/>
        <v>457</v>
      </c>
      <c r="B469" s="4"/>
      <c r="C469" s="4" t="s">
        <v>826</v>
      </c>
      <c r="D469" s="5">
        <f>F469/E469</f>
        <v>14042231.806155797</v>
      </c>
      <c r="E469" s="6">
        <f>'Rate 41 - City &amp; County Weather'!H20</f>
        <v>1.0770999999999999E-2</v>
      </c>
      <c r="F469" s="14">
        <f>'Rate 41 - City &amp; County Weather'!V35</f>
        <v>151248.87878410408</v>
      </c>
    </row>
    <row r="470" spans="1:6">
      <c r="A470" s="95">
        <f t="shared" si="66"/>
        <v>458</v>
      </c>
      <c r="B470" s="4"/>
      <c r="C470" s="4" t="s">
        <v>114</v>
      </c>
      <c r="D470" s="11">
        <f>D460+D461+D464+D463</f>
        <v>166006937.38599902</v>
      </c>
      <c r="E470" s="308"/>
      <c r="F470" s="12">
        <f>SUM(F458:F469)</f>
        <v>17194807.033859842</v>
      </c>
    </row>
    <row r="471" spans="1:6" ht="25" customHeight="1">
      <c r="A471" s="95">
        <f t="shared" si="66"/>
        <v>459</v>
      </c>
      <c r="B471" s="4" t="s">
        <v>596</v>
      </c>
      <c r="D471" s="4"/>
      <c r="E471" s="96"/>
      <c r="F471" s="4"/>
    </row>
    <row r="472" spans="1:6">
      <c r="A472" s="95">
        <f t="shared" si="66"/>
        <v>460</v>
      </c>
      <c r="B472" s="4"/>
      <c r="C472" s="5" t="s">
        <v>31</v>
      </c>
      <c r="D472" s="5">
        <f>'Rate 41 - City &amp; County'!F51</f>
        <v>156</v>
      </c>
      <c r="E472" s="96">
        <f>'Rate 41 - City &amp; County'!I8</f>
        <v>21.64</v>
      </c>
      <c r="F472" s="7">
        <f t="shared" ref="F472:F481" si="71">D472*E472</f>
        <v>3375.84</v>
      </c>
    </row>
    <row r="473" spans="1:6">
      <c r="A473" s="95">
        <f t="shared" si="66"/>
        <v>461</v>
      </c>
      <c r="B473" s="4"/>
      <c r="C473" s="111" t="s">
        <v>1048</v>
      </c>
      <c r="D473" s="5">
        <f>SUMIF('Rate 41 - City &amp; County'!$E$39:$E$50,'Rate 41 - City &amp; County'!E9,'Rate 41 - City &amp; County'!$G$39:$G$50)</f>
        <v>34607</v>
      </c>
      <c r="E473" s="96">
        <f>'Rate 41 - City &amp; County'!I9</f>
        <v>19.95</v>
      </c>
      <c r="F473" s="7">
        <f t="shared" si="71"/>
        <v>690409.65</v>
      </c>
    </row>
    <row r="474" spans="1:6">
      <c r="A474" s="95">
        <f t="shared" si="66"/>
        <v>462</v>
      </c>
      <c r="B474" s="4"/>
      <c r="C474" s="4" t="s">
        <v>594</v>
      </c>
      <c r="D474" s="5">
        <f>SUMIF('Rate 41 - City &amp; County'!$E$39:$E$50,'Rate 41 - City &amp; County'!E10,'Rate 41 - City &amp; County'!$I$39:$I$50)</f>
        <v>206800</v>
      </c>
      <c r="E474" s="6">
        <f>'Rate 41 - City &amp; County'!I10</f>
        <v>9.7519999999999996E-2</v>
      </c>
      <c r="F474" s="7">
        <f t="shared" si="71"/>
        <v>20167.135999999999</v>
      </c>
    </row>
    <row r="475" spans="1:6">
      <c r="A475" s="95">
        <f t="shared" si="66"/>
        <v>463</v>
      </c>
      <c r="B475" s="4"/>
      <c r="C475" s="4" t="s">
        <v>580</v>
      </c>
      <c r="D475" s="5">
        <f>SUMIF('Rate 41 - City &amp; County'!$E$39:$E$50,'Rate 41 - City &amp; County'!E11,'Rate 41 - City &amp; County'!$J$39:$J$50)</f>
        <v>14386847</v>
      </c>
      <c r="E475" s="6">
        <f>'Rate 41 - City &amp; County'!I11</f>
        <v>3.209E-2</v>
      </c>
      <c r="F475" s="7">
        <f t="shared" si="71"/>
        <v>461673.92022999999</v>
      </c>
    </row>
    <row r="476" spans="1:6">
      <c r="A476" s="95">
        <f t="shared" si="66"/>
        <v>464</v>
      </c>
      <c r="B476" s="4"/>
      <c r="C476" s="111" t="s">
        <v>1027</v>
      </c>
      <c r="D476" s="5">
        <f>'Rate 41 - City &amp; County'!G51-D473</f>
        <v>28619</v>
      </c>
      <c r="E476" s="96">
        <f>'Rate 41 - City &amp; County'!I12</f>
        <v>16.32</v>
      </c>
      <c r="F476" s="7">
        <f t="shared" si="71"/>
        <v>467062.08</v>
      </c>
    </row>
    <row r="477" spans="1:6">
      <c r="A477" s="95">
        <f t="shared" si="66"/>
        <v>465</v>
      </c>
      <c r="B477" s="4"/>
      <c r="C477" s="4" t="s">
        <v>1046</v>
      </c>
      <c r="D477" s="5">
        <f>'Rate 41 - City &amp; County'!I51-D474</f>
        <v>215950</v>
      </c>
      <c r="E477" s="6">
        <f>'Rate 41 - City &amp; County'!I13</f>
        <v>8.2519999999999996E-2</v>
      </c>
      <c r="F477" s="7">
        <f t="shared" si="71"/>
        <v>17820.194</v>
      </c>
    </row>
    <row r="478" spans="1:6">
      <c r="A478" s="95">
        <f t="shared" si="66"/>
        <v>466</v>
      </c>
      <c r="B478" s="4"/>
      <c r="C478" s="4" t="s">
        <v>1047</v>
      </c>
      <c r="D478" s="5">
        <f>'Rate 41 - City &amp; County'!J51-D475</f>
        <v>12424020</v>
      </c>
      <c r="E478" s="6">
        <f>'Rate 41 - City &amp; County'!I14</f>
        <v>1.7080000000000001E-2</v>
      </c>
      <c r="F478" s="14">
        <f t="shared" si="71"/>
        <v>212202.26160000003</v>
      </c>
    </row>
    <row r="479" spans="1:6">
      <c r="A479" s="95">
        <f t="shared" si="66"/>
        <v>467</v>
      </c>
      <c r="B479" s="4"/>
      <c r="C479" s="4" t="s">
        <v>825</v>
      </c>
      <c r="D479" s="5">
        <f>SUM('Rate 41 - City &amp; County'!N51:R51)</f>
        <v>1872711.0818300003</v>
      </c>
      <c r="E479" s="6">
        <f>'Rate 41 - City &amp; County'!$H$17</f>
        <v>-4.5515E-2</v>
      </c>
      <c r="F479" s="14">
        <f t="shared" si="71"/>
        <v>-85236.444889492457</v>
      </c>
    </row>
    <row r="480" spans="1:6">
      <c r="A480" s="95">
        <f t="shared" si="66"/>
        <v>468</v>
      </c>
      <c r="B480" s="4"/>
      <c r="C480" s="4" t="s">
        <v>872</v>
      </c>
      <c r="D480" s="5">
        <f>'Rate 41 - City &amp; County'!G51</f>
        <v>63226</v>
      </c>
      <c r="E480" s="6">
        <f>'Rate 41 - City &amp; County'!R18</f>
        <v>0.54</v>
      </c>
      <c r="F480" s="14">
        <f t="shared" si="71"/>
        <v>34142.04</v>
      </c>
    </row>
    <row r="481" spans="1:6">
      <c r="A481" s="95">
        <f t="shared" si="66"/>
        <v>469</v>
      </c>
      <c r="B481" s="4"/>
      <c r="C481" s="4" t="s">
        <v>873</v>
      </c>
      <c r="D481" s="5">
        <f>'Rate 41 - City &amp; County'!G51</f>
        <v>63226</v>
      </c>
      <c r="E481" s="6">
        <f>'Rate 41 - City &amp; County'!R17</f>
        <v>1.49</v>
      </c>
      <c r="F481" s="14">
        <f t="shared" si="71"/>
        <v>94206.74</v>
      </c>
    </row>
    <row r="482" spans="1:6">
      <c r="A482" s="95">
        <f t="shared" si="66"/>
        <v>470</v>
      </c>
      <c r="B482" s="4"/>
      <c r="C482" s="4" t="s">
        <v>826</v>
      </c>
      <c r="D482" s="5">
        <f>F482/E482</f>
        <v>2053864.3798967069</v>
      </c>
      <c r="E482" s="6">
        <f>'Rate 41 - City &amp; County'!$J$20*'Rate 41 - City &amp; County'!$H$20</f>
        <v>7.7266232744095621E-3</v>
      </c>
      <c r="F482" s="14">
        <f>'Rate 41 - City &amp; County'!V51</f>
        <v>15869.436320190658</v>
      </c>
    </row>
    <row r="483" spans="1:6">
      <c r="A483" s="95">
        <f t="shared" si="66"/>
        <v>471</v>
      </c>
      <c r="B483" s="4"/>
      <c r="C483" s="4" t="s">
        <v>114</v>
      </c>
      <c r="D483" s="11">
        <f>D474+D475+D478+D477</f>
        <v>27233617</v>
      </c>
      <c r="E483" s="308"/>
      <c r="F483" s="12">
        <f>SUM(F472:F482)</f>
        <v>1931692.8532606983</v>
      </c>
    </row>
    <row r="484" spans="1:6">
      <c r="A484" s="95">
        <f t="shared" si="66"/>
        <v>472</v>
      </c>
      <c r="B484" s="4"/>
      <c r="C484" s="4" t="s">
        <v>108</v>
      </c>
      <c r="D484" s="11">
        <f>D470+D483</f>
        <v>193240554.38599902</v>
      </c>
      <c r="E484" s="96" t="s">
        <v>0</v>
      </c>
      <c r="F484" s="12">
        <f>F470+F483</f>
        <v>19126499.887120541</v>
      </c>
    </row>
    <row r="485" spans="1:6" ht="25" customHeight="1" thickBot="1">
      <c r="A485" s="95">
        <f>A484+1</f>
        <v>473</v>
      </c>
      <c r="B485" s="4" t="s">
        <v>115</v>
      </c>
      <c r="C485" s="4" t="s">
        <v>108</v>
      </c>
      <c r="D485" s="309">
        <f>SUMIF($C$8:$C$484,$C$485,D8:D484)</f>
        <v>5915790076.4293747</v>
      </c>
      <c r="E485" s="4"/>
      <c r="F485" s="310">
        <f>SUMIF($C$19:$C$484,$C$485,F19:F484)</f>
        <v>533173783.00292099</v>
      </c>
    </row>
    <row r="486" spans="1:6" ht="25" customHeight="1">
      <c r="A486" s="95">
        <f t="shared" si="66"/>
        <v>474</v>
      </c>
      <c r="B486" s="4" t="s">
        <v>591</v>
      </c>
      <c r="C486" s="4"/>
      <c r="D486" s="4"/>
      <c r="E486" s="4"/>
      <c r="F486" s="4"/>
    </row>
    <row r="487" spans="1:6">
      <c r="A487" s="95">
        <f t="shared" si="66"/>
        <v>475</v>
      </c>
      <c r="B487" s="4"/>
      <c r="C487" s="4" t="s">
        <v>111</v>
      </c>
      <c r="D487" s="5">
        <f>'Rate 38 - Interruptible'!G35</f>
        <v>0</v>
      </c>
      <c r="E487" s="9">
        <f>'Rate 38 - Interruptible'!H9</f>
        <v>4.9000000000000004</v>
      </c>
      <c r="F487" s="7">
        <f>D487*E487</f>
        <v>0</v>
      </c>
    </row>
    <row r="488" spans="1:6">
      <c r="A488" s="95">
        <f t="shared" ref="A488:A522" si="72">A487+1</f>
        <v>476</v>
      </c>
      <c r="B488" s="4"/>
      <c r="C488" s="4" t="s">
        <v>112</v>
      </c>
      <c r="D488" s="5">
        <f>'Rate 38 - Interruptible'!I35</f>
        <v>0</v>
      </c>
      <c r="E488" s="6">
        <f>'Rate 38 - Interruptible'!H10</f>
        <v>5.0200000000000002E-3</v>
      </c>
      <c r="F488" s="7">
        <f>D488*E488</f>
        <v>0</v>
      </c>
    </row>
    <row r="489" spans="1:6">
      <c r="A489" s="95">
        <f t="shared" si="72"/>
        <v>477</v>
      </c>
      <c r="B489" s="4"/>
      <c r="C489" s="4" t="s">
        <v>137</v>
      </c>
      <c r="D489" s="5">
        <f>'Rate 38 - Interruptible'!H35</f>
        <v>0</v>
      </c>
      <c r="E489" s="9">
        <f>E487</f>
        <v>4.9000000000000004</v>
      </c>
      <c r="F489" s="7">
        <f>D489*E489</f>
        <v>0</v>
      </c>
    </row>
    <row r="490" spans="1:6">
      <c r="A490" s="95">
        <f t="shared" si="72"/>
        <v>478</v>
      </c>
      <c r="B490" s="4"/>
      <c r="C490" s="4" t="s">
        <v>826</v>
      </c>
      <c r="D490" s="5">
        <f>F490/E490</f>
        <v>0</v>
      </c>
      <c r="E490" s="9">
        <f>'Rate 38 - Interruptible'!F14</f>
        <v>1.0770999999999999E-2</v>
      </c>
      <c r="F490" s="7">
        <v>0</v>
      </c>
    </row>
    <row r="491" spans="1:6">
      <c r="A491" s="95">
        <f t="shared" si="72"/>
        <v>479</v>
      </c>
      <c r="B491" s="4"/>
      <c r="C491" s="4" t="s">
        <v>114</v>
      </c>
      <c r="D491" s="11">
        <f>D488</f>
        <v>0</v>
      </c>
      <c r="E491" s="4"/>
      <c r="F491" s="12">
        <f>SUM(F487:F489)</f>
        <v>0</v>
      </c>
    </row>
    <row r="492" spans="1:6" ht="25" customHeight="1">
      <c r="A492" s="95">
        <f t="shared" si="72"/>
        <v>480</v>
      </c>
      <c r="B492" s="4" t="s">
        <v>592</v>
      </c>
      <c r="C492" s="4"/>
      <c r="D492" s="4"/>
      <c r="E492" s="4"/>
      <c r="F492" s="4"/>
    </row>
    <row r="493" spans="1:6">
      <c r="A493" s="95">
        <f t="shared" si="72"/>
        <v>481</v>
      </c>
      <c r="B493" s="4"/>
      <c r="C493" s="4" t="s">
        <v>111</v>
      </c>
      <c r="D493" s="5">
        <f>'Rate 38 - Interruptible'!G52</f>
        <v>108733</v>
      </c>
      <c r="E493" s="9">
        <f>'Rate 38 - Interruptible'!I9</f>
        <v>4.59</v>
      </c>
      <c r="F493" s="7">
        <f>D493*E493</f>
        <v>499084.47</v>
      </c>
    </row>
    <row r="494" spans="1:6">
      <c r="A494" s="95">
        <f t="shared" si="72"/>
        <v>482</v>
      </c>
      <c r="B494" s="4"/>
      <c r="C494" s="4" t="s">
        <v>112</v>
      </c>
      <c r="D494" s="5">
        <f>'Rate 38 - Interruptible'!I52</f>
        <v>52975942</v>
      </c>
      <c r="E494" s="6">
        <f>'Rate 38 - Interruptible'!I10</f>
        <v>4.9100000000000003E-3</v>
      </c>
      <c r="F494" s="7">
        <f>D494*E494</f>
        <v>260111.87522000002</v>
      </c>
    </row>
    <row r="495" spans="1:6">
      <c r="A495" s="95">
        <f t="shared" si="72"/>
        <v>483</v>
      </c>
      <c r="B495" s="4"/>
      <c r="C495" s="4" t="s">
        <v>137</v>
      </c>
      <c r="D495" s="5">
        <f>'Rate 38 - Interruptible'!H52</f>
        <v>2281</v>
      </c>
      <c r="E495" s="6">
        <f>E493</f>
        <v>4.59</v>
      </c>
      <c r="F495" s="7">
        <f>D495*E495</f>
        <v>10469.789999999999</v>
      </c>
    </row>
    <row r="496" spans="1:6">
      <c r="A496" s="95">
        <f t="shared" si="72"/>
        <v>484</v>
      </c>
      <c r="B496" s="4"/>
      <c r="C496" s="4" t="s">
        <v>826</v>
      </c>
      <c r="D496" s="5">
        <f>F496/E496</f>
        <v>1213623.4229124016</v>
      </c>
      <c r="E496" s="6">
        <f>'Rate 38 - Interruptible'!F14</f>
        <v>1.0770999999999999E-2</v>
      </c>
      <c r="F496" s="7">
        <f>'Rate 38 - Interruptible'!R52</f>
        <v>13071.937888189477</v>
      </c>
    </row>
    <row r="497" spans="1:6">
      <c r="A497" s="95">
        <f t="shared" si="72"/>
        <v>485</v>
      </c>
      <c r="B497" s="4"/>
      <c r="C497" s="4" t="s">
        <v>114</v>
      </c>
      <c r="D497" s="11">
        <f>D494</f>
        <v>52975942</v>
      </c>
      <c r="E497" s="4"/>
      <c r="F497" s="12">
        <f>SUM(F493:F496)</f>
        <v>782738.07310818951</v>
      </c>
    </row>
    <row r="498" spans="1:6" ht="25" customHeight="1">
      <c r="A498" s="95">
        <f t="shared" si="72"/>
        <v>486</v>
      </c>
      <c r="B498" s="4" t="s">
        <v>593</v>
      </c>
      <c r="C498" s="4"/>
      <c r="D498" s="4"/>
      <c r="E498" s="4"/>
      <c r="F498" s="4"/>
    </row>
    <row r="499" spans="1:6">
      <c r="A499" s="95">
        <f t="shared" si="72"/>
        <v>487</v>
      </c>
      <c r="B499" s="4"/>
      <c r="C499" s="4" t="s">
        <v>111</v>
      </c>
      <c r="D499" s="5">
        <f>'Rate 38 - Interruptible'!G69</f>
        <v>781240</v>
      </c>
      <c r="E499" s="9">
        <f>'Rate 38 - Interruptible'!J9</f>
        <v>2.16</v>
      </c>
      <c r="F499" s="7">
        <f>D499*E499</f>
        <v>1687478.4000000001</v>
      </c>
    </row>
    <row r="500" spans="1:6">
      <c r="A500" s="95">
        <f t="shared" si="72"/>
        <v>488</v>
      </c>
      <c r="B500" s="4"/>
      <c r="C500" s="4" t="s">
        <v>112</v>
      </c>
      <c r="D500" s="5">
        <f>'Rate 38 - Interruptible'!I69</f>
        <v>340037058</v>
      </c>
      <c r="E500" s="6">
        <f>'Rate 38 - Interruptible'!J10</f>
        <v>4.79E-3</v>
      </c>
      <c r="F500" s="7">
        <f>D500*E500</f>
        <v>1628777.5078199999</v>
      </c>
    </row>
    <row r="501" spans="1:6">
      <c r="A501" s="95">
        <f t="shared" si="72"/>
        <v>489</v>
      </c>
      <c r="B501" s="4"/>
      <c r="C501" s="4" t="s">
        <v>137</v>
      </c>
      <c r="D501" s="5">
        <f>'Rate 38 - Interruptible'!H69</f>
        <v>22399</v>
      </c>
      <c r="E501" s="9">
        <f>E499</f>
        <v>2.16</v>
      </c>
      <c r="F501" s="7">
        <f>D501*E501</f>
        <v>48381.840000000004</v>
      </c>
    </row>
    <row r="502" spans="1:6">
      <c r="A502" s="95">
        <f t="shared" si="72"/>
        <v>490</v>
      </c>
      <c r="B502" s="4"/>
      <c r="C502" s="4" t="s">
        <v>826</v>
      </c>
      <c r="D502" s="5">
        <f>F502/E502</f>
        <v>2503722.6381219425</v>
      </c>
      <c r="E502" s="9">
        <f>'Rate 38 - Interruptible'!I19</f>
        <v>1.0770999999999999E-2</v>
      </c>
      <c r="F502" s="7">
        <f>'Rate 38 - Interruptible'!R69</f>
        <v>26967.596535211444</v>
      </c>
    </row>
    <row r="503" spans="1:6">
      <c r="A503" s="95">
        <f t="shared" si="72"/>
        <v>491</v>
      </c>
      <c r="B503" s="4"/>
      <c r="C503" s="4" t="s">
        <v>114</v>
      </c>
      <c r="D503" s="11">
        <f>D500</f>
        <v>340037058</v>
      </c>
      <c r="E503" s="4"/>
      <c r="F503" s="58">
        <f>ROUND(SUM(F499:F502),0)</f>
        <v>3391605</v>
      </c>
    </row>
    <row r="504" spans="1:6">
      <c r="A504" s="95">
        <f t="shared" si="72"/>
        <v>492</v>
      </c>
      <c r="B504" s="4"/>
      <c r="C504" s="4" t="s">
        <v>108</v>
      </c>
      <c r="D504" s="11">
        <f>D491+D497+D503</f>
        <v>393013000</v>
      </c>
      <c r="E504" s="96" t="s">
        <v>0</v>
      </c>
      <c r="F504" s="12">
        <f>F491+F497+F503</f>
        <v>4174343.0731081897</v>
      </c>
    </row>
    <row r="505" spans="1:6" ht="25" customHeight="1">
      <c r="A505" s="95">
        <f t="shared" si="72"/>
        <v>493</v>
      </c>
      <c r="B505" s="4" t="s">
        <v>598</v>
      </c>
      <c r="C505" s="4"/>
      <c r="D505" s="4"/>
      <c r="E505" s="96"/>
      <c r="F505" s="4"/>
    </row>
    <row r="506" spans="1:6">
      <c r="A506" s="95">
        <f t="shared" si="72"/>
        <v>494</v>
      </c>
      <c r="B506" s="4"/>
      <c r="C506" s="4" t="s">
        <v>31</v>
      </c>
      <c r="D506" s="5">
        <v>0</v>
      </c>
      <c r="E506" s="96">
        <f>E302</f>
        <v>200</v>
      </c>
      <c r="F506" s="7">
        <f t="shared" ref="F506:F510" si="73">D506*E506</f>
        <v>0</v>
      </c>
    </row>
    <row r="507" spans="1:6">
      <c r="A507" s="95">
        <f t="shared" si="72"/>
        <v>495</v>
      </c>
      <c r="B507" s="4"/>
      <c r="C507" s="4" t="s">
        <v>111</v>
      </c>
      <c r="D507" s="5">
        <v>0</v>
      </c>
      <c r="E507" s="96">
        <f>E305</f>
        <v>21.87</v>
      </c>
      <c r="F507" s="7">
        <f t="shared" si="73"/>
        <v>0</v>
      </c>
    </row>
    <row r="508" spans="1:6">
      <c r="A508" s="95">
        <f t="shared" si="72"/>
        <v>496</v>
      </c>
      <c r="B508" s="4"/>
      <c r="C508" s="4" t="s">
        <v>587</v>
      </c>
      <c r="D508" s="5">
        <v>0</v>
      </c>
      <c r="E508" s="6">
        <f>E303</f>
        <v>0.11260000000000001</v>
      </c>
      <c r="F508" s="7">
        <f t="shared" si="73"/>
        <v>0</v>
      </c>
    </row>
    <row r="509" spans="1:6">
      <c r="A509" s="95">
        <f t="shared" si="72"/>
        <v>497</v>
      </c>
      <c r="B509" s="4"/>
      <c r="C509" s="4" t="s">
        <v>588</v>
      </c>
      <c r="D509" s="5">
        <v>0</v>
      </c>
      <c r="E509" s="6">
        <f>E304</f>
        <v>4.9100000000000003E-3</v>
      </c>
      <c r="F509" s="7">
        <f t="shared" si="73"/>
        <v>0</v>
      </c>
    </row>
    <row r="510" spans="1:6">
      <c r="A510" s="95">
        <f t="shared" si="72"/>
        <v>498</v>
      </c>
      <c r="B510" s="4"/>
      <c r="C510" s="4" t="s">
        <v>597</v>
      </c>
      <c r="D510" s="5">
        <v>0</v>
      </c>
      <c r="E510" s="96">
        <f>'Rate 45 - Sup, Maint, Backup'!H9</f>
        <v>3.29</v>
      </c>
      <c r="F510" s="7">
        <f t="shared" si="73"/>
        <v>0</v>
      </c>
    </row>
    <row r="511" spans="1:6">
      <c r="A511" s="95">
        <f t="shared" si="72"/>
        <v>499</v>
      </c>
      <c r="B511" s="4"/>
      <c r="C511" s="4" t="s">
        <v>826</v>
      </c>
      <c r="D511" s="5">
        <v>0</v>
      </c>
      <c r="E511" s="6">
        <f>'Rate 45 - Sup, Maint, Backup'!H18</f>
        <v>1.0770999999999999E-2</v>
      </c>
      <c r="F511" s="7">
        <f>D511*E511</f>
        <v>0</v>
      </c>
    </row>
    <row r="512" spans="1:6">
      <c r="A512" s="95">
        <f t="shared" si="72"/>
        <v>500</v>
      </c>
      <c r="B512" s="4"/>
      <c r="C512" s="4" t="s">
        <v>108</v>
      </c>
      <c r="D512" s="11">
        <f>D509+D508</f>
        <v>0</v>
      </c>
      <c r="E512" s="96"/>
      <c r="F512" s="12">
        <f>SUM(F506:F510)</f>
        <v>0</v>
      </c>
    </row>
    <row r="513" spans="1:6" ht="25" customHeight="1">
      <c r="A513" s="95">
        <f t="shared" si="72"/>
        <v>501</v>
      </c>
      <c r="B513" s="4" t="s">
        <v>599</v>
      </c>
      <c r="C513" s="4"/>
      <c r="D513" s="4"/>
      <c r="E513" s="96"/>
      <c r="F513" s="4"/>
    </row>
    <row r="514" spans="1:6">
      <c r="A514" s="95">
        <f t="shared" si="72"/>
        <v>502</v>
      </c>
      <c r="B514" s="4"/>
      <c r="C514" s="4" t="s">
        <v>31</v>
      </c>
      <c r="D514" s="5">
        <v>0</v>
      </c>
      <c r="E514" s="96">
        <f>E506</f>
        <v>200</v>
      </c>
      <c r="F514" s="7">
        <f t="shared" ref="F514:F518" si="74">D514*E514</f>
        <v>0</v>
      </c>
    </row>
    <row r="515" spans="1:6">
      <c r="A515" s="95">
        <f t="shared" si="72"/>
        <v>503</v>
      </c>
      <c r="B515" s="4"/>
      <c r="C515" s="4" t="s">
        <v>111</v>
      </c>
      <c r="D515" s="5">
        <v>0</v>
      </c>
      <c r="E515" s="96">
        <f>E507</f>
        <v>21.87</v>
      </c>
      <c r="F515" s="7">
        <f t="shared" si="74"/>
        <v>0</v>
      </c>
    </row>
    <row r="516" spans="1:6">
      <c r="A516" s="95">
        <f t="shared" si="72"/>
        <v>504</v>
      </c>
      <c r="B516" s="4"/>
      <c r="C516" s="4" t="s">
        <v>587</v>
      </c>
      <c r="D516" s="5">
        <f>'Rate 45 - Sup, Maint, Backup'!J52</f>
        <v>0</v>
      </c>
      <c r="E516" s="6">
        <f>E508</f>
        <v>0.11260000000000001</v>
      </c>
      <c r="F516" s="7">
        <f t="shared" si="74"/>
        <v>0</v>
      </c>
    </row>
    <row r="517" spans="1:6">
      <c r="A517" s="95">
        <f t="shared" si="72"/>
        <v>505</v>
      </c>
      <c r="B517" s="4"/>
      <c r="C517" s="4" t="s">
        <v>588</v>
      </c>
      <c r="D517" s="5">
        <f>'Rate 45 - Sup, Maint, Backup'!K52</f>
        <v>0</v>
      </c>
      <c r="E517" s="6">
        <f>E509</f>
        <v>4.9100000000000003E-3</v>
      </c>
      <c r="F517" s="7">
        <f t="shared" si="74"/>
        <v>0</v>
      </c>
    </row>
    <row r="518" spans="1:6">
      <c r="A518" s="95">
        <f t="shared" si="72"/>
        <v>506</v>
      </c>
      <c r="B518" s="4"/>
      <c r="C518" s="4" t="s">
        <v>597</v>
      </c>
      <c r="D518" s="5">
        <f>'Rate 45 - Sup, Maint, Backup'!H52</f>
        <v>9600</v>
      </c>
      <c r="E518" s="96">
        <f>E510</f>
        <v>3.29</v>
      </c>
      <c r="F518" s="7">
        <f t="shared" si="74"/>
        <v>31584</v>
      </c>
    </row>
    <row r="519" spans="1:6">
      <c r="A519" s="95">
        <f t="shared" si="72"/>
        <v>507</v>
      </c>
      <c r="B519" s="4"/>
      <c r="C519" s="4" t="s">
        <v>826</v>
      </c>
      <c r="D519" s="5">
        <f>F519/E519</f>
        <v>31752.026879999987</v>
      </c>
      <c r="E519" s="6">
        <f>'Rate 45 - Sup, Maint, Backup'!H18</f>
        <v>1.0770999999999999E-2</v>
      </c>
      <c r="F519" s="7">
        <f>'Rate 45 - Sup, Maint, Backup'!X52</f>
        <v>342.00108152447984</v>
      </c>
    </row>
    <row r="520" spans="1:6">
      <c r="A520" s="95">
        <f t="shared" si="72"/>
        <v>508</v>
      </c>
      <c r="B520" s="4"/>
      <c r="C520" s="4" t="s">
        <v>108</v>
      </c>
      <c r="D520" s="11">
        <f>D517+D516</f>
        <v>0</v>
      </c>
      <c r="E520" s="96"/>
      <c r="F520" s="12">
        <f>ROUND(SUM(F514:F519),0)</f>
        <v>31926</v>
      </c>
    </row>
    <row r="521" spans="1:6" ht="25" customHeight="1" thickBot="1">
      <c r="A521" s="95">
        <f t="shared" si="72"/>
        <v>509</v>
      </c>
      <c r="B521" s="4" t="s">
        <v>600</v>
      </c>
      <c r="C521" s="4" t="s">
        <v>108</v>
      </c>
      <c r="D521" s="311">
        <f>D504+D512+D520</f>
        <v>393013000</v>
      </c>
      <c r="E521" s="4"/>
      <c r="F521" s="312">
        <f>F504+F512+F520</f>
        <v>4206269.0731081897</v>
      </c>
    </row>
    <row r="522" spans="1:6" ht="25" customHeight="1" thickBot="1">
      <c r="A522" s="95">
        <f t="shared" si="72"/>
        <v>510</v>
      </c>
      <c r="B522" s="448" t="s">
        <v>118</v>
      </c>
      <c r="C522" s="448"/>
      <c r="D522" s="140">
        <f>D485+D521</f>
        <v>6308803076.4293747</v>
      </c>
      <c r="F522" s="141">
        <f>F485+F521</f>
        <v>537380052.07602918</v>
      </c>
    </row>
    <row r="523" spans="1:6" ht="13" thickTop="1"/>
    <row r="524" spans="1:6">
      <c r="A524" s="313" t="s">
        <v>119</v>
      </c>
      <c r="B524" s="8" t="s">
        <v>838</v>
      </c>
      <c r="E524" s="423" t="s">
        <v>113</v>
      </c>
    </row>
    <row r="525" spans="1:6">
      <c r="C525" s="8" t="s">
        <v>43</v>
      </c>
      <c r="E525" s="64">
        <f>_xlfn.SINGLE(SecFuel)</f>
        <v>1.239E-2</v>
      </c>
    </row>
    <row r="526" spans="1:6">
      <c r="C526" s="8" t="s">
        <v>47</v>
      </c>
      <c r="E526" s="64">
        <f>_xlfn.SINGLE(PriFuel)</f>
        <v>1.2101000000000001E-2</v>
      </c>
    </row>
    <row r="527" spans="1:6">
      <c r="C527" s="8" t="s">
        <v>103</v>
      </c>
      <c r="E527" s="64">
        <f>_xlfn.SINGLE(TrnFuel)</f>
        <v>1.1805E-2</v>
      </c>
    </row>
    <row r="529" spans="3:10">
      <c r="C529" s="313"/>
      <c r="D529" s="313"/>
      <c r="E529" s="313"/>
      <c r="F529" s="313"/>
      <c r="G529" s="313"/>
      <c r="H529" s="313"/>
      <c r="I529" s="313"/>
      <c r="J529" s="313"/>
    </row>
  </sheetData>
  <mergeCells count="1">
    <mergeCell ref="B522:C522"/>
  </mergeCells>
  <pageMargins left="0.7" right="0.7" top="0.75" bottom="0.75" header="0.3" footer="0.3"/>
  <pageSetup fitToHeight="5" orientation="portrait" r:id="rId1"/>
  <headerFooter>
    <oddHeader>&amp;RSOAH Docket No. 473-21-2606
PUC Docket No. 52195
OPUC's 1st, Q. No. OPUC 1-1
Page &amp;P of &amp;N
Attachment</oddHeader>
  </headerFooter>
  <rowBreaks count="1" manualBreakCount="1">
    <brk id="287" max="9" man="1"/>
  </rowBreaks>
  <ignoredErrors>
    <ignoredError sqref="F465:F466 F496 F357 F13 F22:F24 F54 F76 D110 F119:F120 F136 D145 D189 F172:F177 F182:F183 D414 A303:A307 A326 F455 F9 F306 F309:F311 F446 F449 F452 D453:D454 D194" formula="1"/>
    <ignoredError sqref="C404 C407 C410" unlockedFormula="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dimension ref="A1:R68"/>
  <sheetViews>
    <sheetView view="pageLayout" zoomScaleNormal="100" workbookViewId="0">
      <selection activeCell="D6" sqref="D6"/>
    </sheetView>
  </sheetViews>
  <sheetFormatPr defaultColWidth="9.1796875" defaultRowHeight="12.5"/>
  <cols>
    <col min="1" max="1" width="9.54296875" style="47" bestFit="1" customWidth="1"/>
    <col min="2" max="2" width="4.7265625" style="47" customWidth="1"/>
    <col min="3" max="3" width="15.7265625" style="131" customWidth="1"/>
    <col min="4" max="4" width="8.26953125" style="131" customWidth="1"/>
    <col min="5" max="5" width="14" style="131" bestFit="1" customWidth="1"/>
    <col min="6" max="6" width="13.453125" style="131" bestFit="1" customWidth="1"/>
    <col min="7" max="7" width="15.81640625" style="131" bestFit="1" customWidth="1"/>
    <col min="8" max="8" width="15.1796875" style="131" customWidth="1"/>
    <col min="9" max="9" width="17.7265625" style="131" customWidth="1"/>
    <col min="10" max="10" width="12.7265625" style="131" customWidth="1"/>
    <col min="11" max="12" width="14.26953125" style="131" customWidth="1"/>
    <col min="13" max="13" width="12.81640625" style="131" bestFit="1" customWidth="1"/>
    <col min="14" max="14" width="11.81640625" style="131" customWidth="1"/>
    <col min="15" max="16" width="12.81640625" style="131" bestFit="1" customWidth="1"/>
    <col min="17" max="17" width="12.1796875" style="131" bestFit="1" customWidth="1"/>
    <col min="18" max="18" width="11.7265625" style="131" customWidth="1"/>
    <col min="19" max="19" width="13.453125" style="131" customWidth="1"/>
    <col min="20" max="16384" width="9.1796875" style="131"/>
  </cols>
  <sheetData>
    <row r="1" spans="1:13">
      <c r="A1" s="115"/>
      <c r="B1" s="47" t="s">
        <v>34</v>
      </c>
    </row>
    <row r="2" spans="1:13">
      <c r="A2" s="115"/>
      <c r="B2" s="47" t="s">
        <v>270</v>
      </c>
      <c r="J2" s="119" t="str">
        <f>"This worksheet updated thru "&amp;C36&amp;" as of:"</f>
        <v>This worksheet updated thru Dec as of:</v>
      </c>
      <c r="K2" s="120">
        <v>43885</v>
      </c>
    </row>
    <row r="3" spans="1:13">
      <c r="A3" s="115"/>
      <c r="B3" s="47" t="str">
        <f>'Annualized Data'!A3</f>
        <v>For the Test Year Period Ended Dec 2020</v>
      </c>
    </row>
    <row r="4" spans="1:13">
      <c r="A4" s="115"/>
      <c r="B4" s="138" t="s">
        <v>534</v>
      </c>
    </row>
    <row r="5" spans="1:13">
      <c r="A5" s="115"/>
    </row>
    <row r="6" spans="1:13">
      <c r="A6" s="115"/>
      <c r="F6" s="453" t="s">
        <v>50</v>
      </c>
      <c r="G6" s="453"/>
      <c r="H6" s="453"/>
    </row>
    <row r="7" spans="1:13">
      <c r="A7" s="115"/>
      <c r="B7" s="15" t="s">
        <v>29</v>
      </c>
      <c r="C7" s="106" t="s">
        <v>76</v>
      </c>
      <c r="D7" s="15" t="s">
        <v>77</v>
      </c>
      <c r="E7" s="15" t="s">
        <v>153</v>
      </c>
      <c r="F7" s="15" t="s">
        <v>150</v>
      </c>
      <c r="G7" s="15" t="s">
        <v>152</v>
      </c>
      <c r="H7" s="15" t="s">
        <v>151</v>
      </c>
    </row>
    <row r="8" spans="1:13">
      <c r="A8" s="115"/>
      <c r="B8" s="115">
        <v>1</v>
      </c>
      <c r="C8" s="131" t="s">
        <v>267</v>
      </c>
      <c r="D8" s="47" t="s">
        <v>33</v>
      </c>
      <c r="E8" s="418">
        <v>1.2272999999999999E-2</v>
      </c>
      <c r="F8" s="418">
        <v>1.239E-2</v>
      </c>
      <c r="G8" s="418">
        <v>1.2101000000000001E-2</v>
      </c>
      <c r="H8" s="418">
        <v>1.1805E-2</v>
      </c>
      <c r="I8" s="131" t="s">
        <v>843</v>
      </c>
    </row>
    <row r="9" spans="1:13">
      <c r="A9" s="115"/>
      <c r="B9" s="115">
        <f t="shared" ref="B9:B37" si="0">+B8+1</f>
        <v>2</v>
      </c>
      <c r="C9" s="131" t="s">
        <v>267</v>
      </c>
      <c r="D9" s="47" t="s">
        <v>33</v>
      </c>
      <c r="E9" s="418">
        <v>1.3979999999999999E-2</v>
      </c>
      <c r="F9" s="418">
        <v>1.4113000000000001E-2</v>
      </c>
      <c r="G9" s="418">
        <v>1.3783999999999999E-2</v>
      </c>
      <c r="H9" s="418">
        <v>1.3447000000000001E-2</v>
      </c>
      <c r="I9" s="131" t="s">
        <v>807</v>
      </c>
    </row>
    <row r="10" spans="1:13">
      <c r="A10" s="115"/>
      <c r="B10" s="115">
        <f t="shared" si="0"/>
        <v>3</v>
      </c>
      <c r="C10" s="131" t="s">
        <v>267</v>
      </c>
      <c r="D10" s="47" t="s">
        <v>33</v>
      </c>
      <c r="E10" s="418">
        <v>1.503E-2</v>
      </c>
      <c r="F10" s="418">
        <v>1.5173000000000001E-2</v>
      </c>
      <c r="G10" s="418">
        <v>1.482E-2</v>
      </c>
      <c r="H10" s="418">
        <v>1.4456E-2</v>
      </c>
      <c r="I10" s="131" t="s">
        <v>817</v>
      </c>
      <c r="K10" s="47"/>
    </row>
    <row r="11" spans="1:13">
      <c r="A11" s="115"/>
      <c r="B11" s="115">
        <f t="shared" si="0"/>
        <v>4</v>
      </c>
      <c r="C11" s="131" t="s">
        <v>267</v>
      </c>
      <c r="D11" s="47" t="s">
        <v>33</v>
      </c>
      <c r="E11" s="418">
        <v>1.5036000000000001E-2</v>
      </c>
      <c r="F11" s="418">
        <v>1.5179E-2</v>
      </c>
      <c r="G11" s="418">
        <v>1.4825E-2</v>
      </c>
      <c r="H11" s="418">
        <v>1.4461999999999999E-2</v>
      </c>
      <c r="I11" s="131" t="s">
        <v>816</v>
      </c>
      <c r="J11" s="418"/>
      <c r="M11" s="47"/>
    </row>
    <row r="12" spans="1:13">
      <c r="A12" s="115"/>
      <c r="B12" s="115">
        <f t="shared" si="0"/>
        <v>5</v>
      </c>
      <c r="C12" s="131" t="s">
        <v>267</v>
      </c>
      <c r="D12" s="47" t="s">
        <v>33</v>
      </c>
      <c r="E12" s="418">
        <v>2.1214E-2</v>
      </c>
      <c r="F12" s="418">
        <v>2.1416000000000001E-2</v>
      </c>
      <c r="G12" s="418">
        <v>2.0917000000000002E-2</v>
      </c>
      <c r="H12" s="418">
        <v>2.0403999999999999E-2</v>
      </c>
      <c r="I12" s="131" t="s">
        <v>815</v>
      </c>
      <c r="J12" s="418"/>
      <c r="M12" s="47"/>
    </row>
    <row r="13" spans="1:13">
      <c r="A13" s="115"/>
      <c r="B13" s="115">
        <f t="shared" si="0"/>
        <v>6</v>
      </c>
      <c r="C13" s="131" t="s">
        <v>267</v>
      </c>
      <c r="D13" s="47" t="s">
        <v>33</v>
      </c>
      <c r="E13" s="418">
        <v>2.6241E-2</v>
      </c>
      <c r="F13" s="418">
        <v>2.6487E-2</v>
      </c>
      <c r="G13" s="418">
        <v>2.5881000000000001E-2</v>
      </c>
      <c r="H13" s="418">
        <v>2.5243000000000002E-2</v>
      </c>
      <c r="I13" s="131" t="s">
        <v>808</v>
      </c>
      <c r="J13" s="418"/>
    </row>
    <row r="14" spans="1:13">
      <c r="A14" s="115"/>
      <c r="B14" s="115">
        <f t="shared" si="0"/>
        <v>7</v>
      </c>
      <c r="C14" s="131" t="s">
        <v>267</v>
      </c>
      <c r="D14" s="47" t="s">
        <v>33</v>
      </c>
      <c r="E14" s="418">
        <v>2.0379000000000001E-2</v>
      </c>
      <c r="F14" s="418">
        <v>2.0570000000000001E-2</v>
      </c>
      <c r="G14" s="418">
        <v>2.0098999999999999E-2</v>
      </c>
      <c r="H14" s="418">
        <v>1.9604E-2</v>
      </c>
      <c r="I14" s="131" t="s">
        <v>736</v>
      </c>
      <c r="J14" s="418"/>
    </row>
    <row r="15" spans="1:13">
      <c r="A15" s="115"/>
      <c r="B15" s="115">
        <f t="shared" si="0"/>
        <v>8</v>
      </c>
      <c r="C15" s="47"/>
      <c r="D15" s="47"/>
      <c r="F15" s="47"/>
      <c r="G15" s="418"/>
      <c r="H15" s="418"/>
      <c r="I15" s="418"/>
      <c r="J15" s="418"/>
    </row>
    <row r="16" spans="1:13">
      <c r="A16" s="115"/>
      <c r="B16" s="115">
        <f t="shared" si="0"/>
        <v>9</v>
      </c>
      <c r="C16" s="47"/>
      <c r="D16" s="47"/>
      <c r="F16" s="47"/>
      <c r="G16" s="418"/>
      <c r="H16" s="418"/>
      <c r="I16" s="418"/>
      <c r="J16" s="418"/>
    </row>
    <row r="17" spans="1:11">
      <c r="A17" s="115"/>
      <c r="B17" s="115">
        <f t="shared" si="0"/>
        <v>10</v>
      </c>
      <c r="C17" s="47"/>
      <c r="D17" s="47"/>
      <c r="F17" s="47"/>
      <c r="G17" s="418"/>
      <c r="H17" s="418"/>
      <c r="I17" s="418"/>
      <c r="J17" s="418"/>
    </row>
    <row r="18" spans="1:11">
      <c r="A18" s="115"/>
      <c r="B18" s="115">
        <f t="shared" si="0"/>
        <v>11</v>
      </c>
      <c r="C18" s="47"/>
      <c r="D18" s="47"/>
      <c r="F18" s="47"/>
      <c r="G18" s="418"/>
      <c r="H18" s="418"/>
      <c r="I18" s="418"/>
      <c r="J18" s="418"/>
    </row>
    <row r="19" spans="1:11">
      <c r="A19" s="115"/>
      <c r="B19" s="115">
        <f t="shared" si="0"/>
        <v>12</v>
      </c>
      <c r="C19" s="47"/>
      <c r="D19" s="47"/>
      <c r="F19" s="47"/>
      <c r="G19" s="418"/>
      <c r="H19" s="418"/>
      <c r="I19" s="418"/>
      <c r="J19" s="418"/>
    </row>
    <row r="20" spans="1:11">
      <c r="A20" s="115"/>
      <c r="B20" s="115">
        <f t="shared" si="0"/>
        <v>13</v>
      </c>
      <c r="C20" s="47"/>
      <c r="D20" s="47"/>
      <c r="F20" s="47"/>
      <c r="G20" s="418"/>
      <c r="H20" s="418"/>
      <c r="I20" s="418"/>
      <c r="J20" s="418"/>
    </row>
    <row r="21" spans="1:11">
      <c r="A21" s="115"/>
      <c r="B21" s="115">
        <f t="shared" si="0"/>
        <v>14</v>
      </c>
      <c r="C21" s="47"/>
      <c r="D21" s="47"/>
      <c r="F21" s="47"/>
      <c r="G21" s="418"/>
      <c r="H21" s="418"/>
      <c r="I21" s="418"/>
      <c r="J21" s="418"/>
    </row>
    <row r="22" spans="1:11">
      <c r="A22" s="115"/>
      <c r="B22" s="115">
        <f t="shared" si="0"/>
        <v>15</v>
      </c>
      <c r="C22" s="47"/>
      <c r="D22" s="47"/>
      <c r="F22" s="47"/>
      <c r="G22" s="418"/>
      <c r="H22" s="418"/>
      <c r="I22" s="418"/>
      <c r="J22" s="418"/>
    </row>
    <row r="23" spans="1:11">
      <c r="A23" s="115"/>
      <c r="B23" s="115">
        <f t="shared" si="0"/>
        <v>16</v>
      </c>
      <c r="D23" s="138"/>
      <c r="E23" s="452" t="s">
        <v>43</v>
      </c>
      <c r="F23" s="452"/>
      <c r="G23" s="452" t="s">
        <v>47</v>
      </c>
      <c r="H23" s="452"/>
      <c r="I23" s="452" t="s">
        <v>103</v>
      </c>
      <c r="J23" s="452"/>
      <c r="K23" s="138"/>
    </row>
    <row r="24" spans="1:11">
      <c r="A24" s="115"/>
      <c r="B24" s="115">
        <f t="shared" si="0"/>
        <v>17</v>
      </c>
      <c r="C24" s="106" t="s">
        <v>42</v>
      </c>
      <c r="D24" s="106" t="s">
        <v>74</v>
      </c>
      <c r="E24" s="80" t="s">
        <v>33</v>
      </c>
      <c r="F24" s="80" t="s">
        <v>81</v>
      </c>
      <c r="G24" s="80" t="s">
        <v>33</v>
      </c>
      <c r="H24" s="80" t="s">
        <v>81</v>
      </c>
      <c r="I24" s="80" t="s">
        <v>33</v>
      </c>
      <c r="J24" s="80" t="s">
        <v>81</v>
      </c>
    </row>
    <row r="25" spans="1:11" ht="12.75" customHeight="1">
      <c r="A25" s="115"/>
      <c r="B25" s="115">
        <f t="shared" si="0"/>
        <v>18</v>
      </c>
      <c r="C25" s="47" t="str">
        <f t="array" ref="C25:C36">TRANSPOSE('Summary - Annualized'!$D$7:$O$7)</f>
        <v>Jan</v>
      </c>
      <c r="D25" s="47">
        <f t="array" ref="D25:D36">TRANSPOSE('Summary - Annualized'!$D$8:$O$8)</f>
        <v>2020</v>
      </c>
      <c r="E25" s="3">
        <f>SUMIF('Annualized Data'!$C$10:$C$41,"S",'Annualized Data'!$E$10:$E$41)</f>
        <v>375813500.2758621</v>
      </c>
      <c r="F25" s="60">
        <f t="shared" ref="F25:F36" si="1">E25*$F$8</f>
        <v>4656329.2684179312</v>
      </c>
      <c r="G25" s="3">
        <f>SUMIF('Annualized Data'!$C$10:$C$41,"P",'Annualized Data'!$E$10:$E$41)</f>
        <v>26800752</v>
      </c>
      <c r="H25" s="60">
        <f>G25*$G$8</f>
        <v>324315.89995200001</v>
      </c>
      <c r="I25" s="3">
        <f>SUMIF('Annualized Data'!$C$10:$C$41,"T",'Annualized Data'!$E$10:$E$41)</f>
        <v>81482085</v>
      </c>
      <c r="J25" s="60">
        <f>I25*$H$8</f>
        <v>961896.01342500001</v>
      </c>
    </row>
    <row r="26" spans="1:11">
      <c r="A26" s="115"/>
      <c r="B26" s="115">
        <f t="shared" si="0"/>
        <v>19</v>
      </c>
      <c r="C26" s="47" t="str">
        <v>Feb</v>
      </c>
      <c r="D26" s="47">
        <v>2020</v>
      </c>
      <c r="E26" s="3">
        <f>SUMIF('Annualized Data'!$C$10:$C$41,"S",'Annualized Data'!$F$10:$F$41)</f>
        <v>342380439.02097905</v>
      </c>
      <c r="F26" s="60">
        <f t="shared" si="1"/>
        <v>4242093.63946993</v>
      </c>
      <c r="G26" s="3">
        <f>SUMIF('Annualized Data'!$C$10:$C$41,"P",'Annualized Data'!$F$10:$F$41)</f>
        <v>26893253</v>
      </c>
      <c r="H26" s="60">
        <f t="shared" ref="H26:H36" si="2">G26*$G$8</f>
        <v>325435.25455300004</v>
      </c>
      <c r="I26" s="3">
        <f>SUMIF('Annualized Data'!$C$10:$C$41,"T",'Annualized Data'!$F$10:$F$41)</f>
        <v>67059982</v>
      </c>
      <c r="J26" s="60">
        <f t="shared" ref="J26:J36" si="3">I26*$H$8</f>
        <v>791643.08750999998</v>
      </c>
    </row>
    <row r="27" spans="1:11">
      <c r="A27" s="115"/>
      <c r="B27" s="115">
        <f t="shared" si="0"/>
        <v>20</v>
      </c>
      <c r="C27" s="47" t="str">
        <v>Mar</v>
      </c>
      <c r="D27" s="47">
        <v>2020</v>
      </c>
      <c r="E27" s="3">
        <f>SUMIF('Annualized Data'!$C$10:$C$41,"S",'Annualized Data'!$G$10:$G$41)</f>
        <v>315140662.89510489</v>
      </c>
      <c r="F27" s="60">
        <f t="shared" si="1"/>
        <v>3904592.8132703495</v>
      </c>
      <c r="G27" s="3">
        <f>SUMIF('Annualized Data'!$C$10:$C$41,"P",'Annualized Data'!$G$10:$G$41)</f>
        <v>26114998</v>
      </c>
      <c r="H27" s="60">
        <f t="shared" si="2"/>
        <v>316017.59079799999</v>
      </c>
      <c r="I27" s="3">
        <f>SUMIF('Annualized Data'!$C$10:$C$41,"T",'Annualized Data'!$G$10:$G$41)</f>
        <v>82775642</v>
      </c>
      <c r="J27" s="60">
        <f t="shared" si="3"/>
        <v>977166.45380999998</v>
      </c>
    </row>
    <row r="28" spans="1:11">
      <c r="A28" s="115"/>
      <c r="B28" s="115">
        <f t="shared" si="0"/>
        <v>21</v>
      </c>
      <c r="C28" s="47" t="str">
        <v>Apr</v>
      </c>
      <c r="D28" s="47">
        <v>2020</v>
      </c>
      <c r="E28" s="3">
        <f>SUMIF('Annualized Data'!$C$10:$C$41,"S",'Annualized Data'!$H$10:$H$41)</f>
        <v>298979490.94285715</v>
      </c>
      <c r="F28" s="60">
        <f t="shared" si="1"/>
        <v>3704355.8927819999</v>
      </c>
      <c r="G28" s="3">
        <f>SUMIF('Annualized Data'!$C$10:$C$41,"P",'Annualized Data'!$H$10:$H$41)</f>
        <v>26514933</v>
      </c>
      <c r="H28" s="60">
        <f t="shared" si="2"/>
        <v>320857.204233</v>
      </c>
      <c r="I28" s="3">
        <f>SUMIF('Annualized Data'!$C$10:$C$41,"T",'Annualized Data'!$H$10:$H$41)</f>
        <v>75430464</v>
      </c>
      <c r="J28" s="60">
        <f t="shared" si="3"/>
        <v>890456.62751999998</v>
      </c>
    </row>
    <row r="29" spans="1:11">
      <c r="A29" s="115"/>
      <c r="B29" s="115">
        <f t="shared" si="0"/>
        <v>22</v>
      </c>
      <c r="C29" s="47" t="str">
        <v>May</v>
      </c>
      <c r="D29" s="47">
        <v>2020</v>
      </c>
      <c r="E29" s="3">
        <f>SUMIF('Annualized Data'!$C$10:$C$41,"S",'Annualized Data'!$I$10:$I$41)</f>
        <v>370367767.21276593</v>
      </c>
      <c r="F29" s="60">
        <f t="shared" si="1"/>
        <v>4588856.63576617</v>
      </c>
      <c r="G29" s="3">
        <f>SUMIF('Annualized Data'!$C$10:$C$41,"P",'Annualized Data'!$I$10:$I$41)</f>
        <v>26726441</v>
      </c>
      <c r="H29" s="60">
        <f t="shared" si="2"/>
        <v>323416.662541</v>
      </c>
      <c r="I29" s="3">
        <f>SUMIF('Annualized Data'!$C$10:$C$41,"T",'Annualized Data'!$I$10:$I$41)</f>
        <v>74966387</v>
      </c>
      <c r="J29" s="60">
        <f t="shared" si="3"/>
        <v>884978.19853499997</v>
      </c>
    </row>
    <row r="30" spans="1:11">
      <c r="A30" s="115"/>
      <c r="B30" s="115">
        <f t="shared" si="0"/>
        <v>23</v>
      </c>
      <c r="C30" s="47" t="str">
        <v>Jun</v>
      </c>
      <c r="D30" s="47">
        <v>2020</v>
      </c>
      <c r="E30" s="3">
        <f>SUMIF('Annualized Data'!$C$10:$C$41,"S",'Annualized Data'!$J$10:$J$41)</f>
        <v>490405413.19148934</v>
      </c>
      <c r="F30" s="60">
        <f t="shared" si="1"/>
        <v>6076123.0694425525</v>
      </c>
      <c r="G30" s="3">
        <f>SUMIF('Annualized Data'!$C$10:$C$41,"P",'Annualized Data'!$J$10:$J$41)</f>
        <v>31000944</v>
      </c>
      <c r="H30" s="60">
        <f t="shared" si="2"/>
        <v>375142.42334400001</v>
      </c>
      <c r="I30" s="3">
        <f>SUMIF('Annualized Data'!$C$10:$C$41,"T",'Annualized Data'!$J$10:$J$41)</f>
        <v>94426520</v>
      </c>
      <c r="J30" s="60">
        <f t="shared" si="3"/>
        <v>1114705.0685999999</v>
      </c>
    </row>
    <row r="31" spans="1:11">
      <c r="A31" s="115"/>
      <c r="B31" s="115">
        <f t="shared" si="0"/>
        <v>24</v>
      </c>
      <c r="C31" s="47" t="str">
        <v>Jul</v>
      </c>
      <c r="D31" s="47">
        <v>2020</v>
      </c>
      <c r="E31" s="3">
        <f>SUMIF('Annualized Data'!$C$10:$C$41,"S",'Annualized Data'!$K$10:$K$41)</f>
        <v>613612462.17142856</v>
      </c>
      <c r="F31" s="60">
        <f t="shared" si="1"/>
        <v>7602658.4063039999</v>
      </c>
      <c r="G31" s="3">
        <f>SUMIF('Annualized Data'!$C$10:$C$41,"P",'Annualized Data'!$K$10:$K$41)</f>
        <v>32692149</v>
      </c>
      <c r="H31" s="60">
        <f t="shared" si="2"/>
        <v>395607.69504900003</v>
      </c>
      <c r="I31" s="3">
        <f>SUMIF('Annualized Data'!$C$10:$C$41,"T",'Annualized Data'!$K$10:$K$41)</f>
        <v>96454132</v>
      </c>
      <c r="J31" s="60">
        <f t="shared" si="3"/>
        <v>1138641.0282600001</v>
      </c>
    </row>
    <row r="32" spans="1:11">
      <c r="A32" s="115"/>
      <c r="B32" s="115">
        <f t="shared" si="0"/>
        <v>25</v>
      </c>
      <c r="C32" s="47" t="str">
        <v>Aug</v>
      </c>
      <c r="D32" s="47">
        <v>2020</v>
      </c>
      <c r="E32" s="3">
        <f>SUMIF('Annualized Data'!$C$10:$C$41,"S",'Annualized Data'!$L$10:$L$41)</f>
        <v>606237301.19718313</v>
      </c>
      <c r="F32" s="60">
        <f t="shared" si="1"/>
        <v>7511280.1618330991</v>
      </c>
      <c r="G32" s="3">
        <f>SUMIF('Annualized Data'!$C$10:$C$41,"P",'Annualized Data'!$L$10:$L$41)</f>
        <v>32079755</v>
      </c>
      <c r="H32" s="60">
        <f t="shared" si="2"/>
        <v>388197.11525500001</v>
      </c>
      <c r="I32" s="3">
        <f>SUMIF('Annualized Data'!$C$10:$C$41,"T",'Annualized Data'!$L$10:$L$41)</f>
        <v>95549593</v>
      </c>
      <c r="J32" s="60">
        <f t="shared" si="3"/>
        <v>1127962.9453650001</v>
      </c>
    </row>
    <row r="33" spans="1:18">
      <c r="A33" s="115"/>
      <c r="B33" s="115">
        <f t="shared" si="0"/>
        <v>26</v>
      </c>
      <c r="C33" s="47" t="str">
        <v>Sep</v>
      </c>
      <c r="D33" s="47">
        <v>2020</v>
      </c>
      <c r="E33" s="3">
        <f>SUMIF('Annualized Data'!$C$10:$C$41,"S",'Annualized Data'!$M$10:$M$41)</f>
        <v>580397519.81690145</v>
      </c>
      <c r="F33" s="60">
        <f t="shared" si="1"/>
        <v>7191125.2705314085</v>
      </c>
      <c r="G33" s="3">
        <f>SUMIF('Annualized Data'!$C$10:$C$41,"P",'Annualized Data'!$M$10:$M$41)</f>
        <v>33103951</v>
      </c>
      <c r="H33" s="60">
        <f t="shared" si="2"/>
        <v>400590.911051</v>
      </c>
      <c r="I33" s="3">
        <f>SUMIF('Annualized Data'!$C$10:$C$41,"T",'Annualized Data'!$M$10:$M$41)</f>
        <v>93605713</v>
      </c>
      <c r="J33" s="60">
        <f t="shared" si="3"/>
        <v>1105015.441965</v>
      </c>
    </row>
    <row r="34" spans="1:18">
      <c r="A34" s="115"/>
      <c r="B34" s="115">
        <f t="shared" si="0"/>
        <v>27</v>
      </c>
      <c r="C34" s="47" t="str">
        <v>Oct</v>
      </c>
      <c r="D34" s="47">
        <v>2020</v>
      </c>
      <c r="E34" s="3">
        <f>SUMIF('Annualized Data'!$C$10:$C$41,"S",'Annualized Data'!$N$10:$N$41)</f>
        <v>418424733.71232879</v>
      </c>
      <c r="F34" s="60">
        <f t="shared" si="1"/>
        <v>5184282.450695754</v>
      </c>
      <c r="G34" s="3">
        <f>SUMIF('Annualized Data'!$C$10:$C$41,"P",'Annualized Data'!$N$10:$N$41)</f>
        <v>27361286</v>
      </c>
      <c r="H34" s="60">
        <f t="shared" si="2"/>
        <v>331098.92188600003</v>
      </c>
      <c r="I34" s="3">
        <f>SUMIF('Annualized Data'!$C$10:$C$41,"T",'Annualized Data'!$N$10:$N$41)</f>
        <v>84317066</v>
      </c>
      <c r="J34" s="60">
        <f t="shared" si="3"/>
        <v>995362.96412999998</v>
      </c>
    </row>
    <row r="35" spans="1:18">
      <c r="A35" s="115"/>
      <c r="B35" s="115">
        <f t="shared" si="0"/>
        <v>28</v>
      </c>
      <c r="C35" s="47" t="str">
        <v>Nov</v>
      </c>
      <c r="D35" s="47">
        <v>2020</v>
      </c>
      <c r="E35" s="3">
        <f>SUMIF('Annualized Data'!$C$10:$C$41,"S",'Annualized Data'!$O$10:$O$41)</f>
        <v>343468149.04225349</v>
      </c>
      <c r="F35" s="60">
        <f t="shared" si="1"/>
        <v>4255570.3666335205</v>
      </c>
      <c r="G35" s="3">
        <f>SUMIF('Annualized Data'!$C$10:$C$41,"P",'Annualized Data'!$O$10:$O$41)</f>
        <v>25502572</v>
      </c>
      <c r="H35" s="60">
        <f t="shared" si="2"/>
        <v>308606.62377200002</v>
      </c>
      <c r="I35" s="3">
        <f>SUMIF('Annualized Data'!$C$10:$C$41,"T",'Annualized Data'!$O$10:$O$41)</f>
        <v>80002664</v>
      </c>
      <c r="J35" s="60">
        <f t="shared" si="3"/>
        <v>944431.44851999998</v>
      </c>
    </row>
    <row r="36" spans="1:18">
      <c r="A36" s="115"/>
      <c r="B36" s="115">
        <f t="shared" si="0"/>
        <v>29</v>
      </c>
      <c r="C36" s="47" t="str">
        <v>Dec</v>
      </c>
      <c r="D36" s="47">
        <v>2020</v>
      </c>
      <c r="E36" s="3">
        <f>SUMIF('Annualized Data'!$C$10:$C$41,"S",'Annualized Data'!$P$10:$P$41)</f>
        <v>333743044</v>
      </c>
      <c r="F36" s="60">
        <f t="shared" si="1"/>
        <v>4135076.3151599998</v>
      </c>
      <c r="G36" s="3">
        <f>SUMIF('Annualized Data'!$C$10:$C$41,"P",'Annualized Data'!$P$10:$P$41)</f>
        <v>24518182</v>
      </c>
      <c r="H36" s="60">
        <f t="shared" si="2"/>
        <v>296694.52038200002</v>
      </c>
      <c r="I36" s="3">
        <f>SUMIF('Annualized Data'!$C$10:$C$41,"T",'Annualized Data'!$P$10:$P$41)</f>
        <v>80845180</v>
      </c>
      <c r="J36" s="60">
        <f t="shared" si="3"/>
        <v>954377.34989999991</v>
      </c>
    </row>
    <row r="37" spans="1:18" ht="13" thickBot="1">
      <c r="A37" s="115"/>
      <c r="B37" s="115">
        <f t="shared" si="0"/>
        <v>30</v>
      </c>
      <c r="E37" s="109">
        <f t="shared" ref="E37:J37" si="4">SUM(E25:E36)</f>
        <v>5088970483.4791546</v>
      </c>
      <c r="F37" s="62">
        <f t="shared" si="4"/>
        <v>63052344.29030671</v>
      </c>
      <c r="G37" s="109">
        <f t="shared" si="4"/>
        <v>339309216</v>
      </c>
      <c r="H37" s="62">
        <f t="shared" si="4"/>
        <v>4105980.8228159999</v>
      </c>
      <c r="I37" s="109">
        <f t="shared" si="4"/>
        <v>1006915428</v>
      </c>
      <c r="J37" s="62">
        <f t="shared" si="4"/>
        <v>11886636.627539998</v>
      </c>
    </row>
    <row r="38" spans="1:18" ht="13" thickTop="1">
      <c r="A38" s="115"/>
    </row>
    <row r="39" spans="1:18">
      <c r="F39" s="60">
        <f>SUMIF('Annualized Data'!$C$154:$C$185,"S",'Annualized Data'!$Q$154:$Q$185)</f>
        <v>63052344.29030671</v>
      </c>
      <c r="H39" s="60">
        <f>SUMIF('Annualized Data'!$C$154:$C$185,"P",'Annualized Data'!$Q$154:$Q$185)</f>
        <v>4105980.8228160003</v>
      </c>
      <c r="J39" s="60">
        <f>SUMIF('Annualized Data'!$C$154:$C$185,"T",'Annualized Data'!$Q$154:$Q$185)</f>
        <v>11886636.62754</v>
      </c>
    </row>
    <row r="40" spans="1:18">
      <c r="F40" s="110">
        <f>F37-F39</f>
        <v>0</v>
      </c>
      <c r="H40" s="110">
        <f>H37-H39</f>
        <v>0</v>
      </c>
      <c r="J40" s="110">
        <f>J37-J39</f>
        <v>0</v>
      </c>
    </row>
    <row r="45" spans="1:18">
      <c r="A45" s="47" t="s">
        <v>844</v>
      </c>
    </row>
    <row r="46" spans="1:18">
      <c r="F46" s="292" t="s">
        <v>155</v>
      </c>
      <c r="G46" s="292" t="s">
        <v>156</v>
      </c>
      <c r="H46" s="292" t="s">
        <v>157</v>
      </c>
      <c r="I46" s="292" t="s">
        <v>142</v>
      </c>
      <c r="J46" s="292" t="s">
        <v>15</v>
      </c>
      <c r="K46" s="292" t="s">
        <v>143</v>
      </c>
      <c r="L46" s="292" t="s">
        <v>144</v>
      </c>
      <c r="M46" s="292" t="s">
        <v>145</v>
      </c>
      <c r="N46" s="292" t="s">
        <v>146</v>
      </c>
      <c r="O46" s="292" t="s">
        <v>147</v>
      </c>
      <c r="P46" s="292" t="s">
        <v>148</v>
      </c>
      <c r="Q46" s="292" t="s">
        <v>149</v>
      </c>
      <c r="R46" s="292" t="s">
        <v>18</v>
      </c>
    </row>
    <row r="47" spans="1:18">
      <c r="A47" s="450" t="s">
        <v>847</v>
      </c>
      <c r="B47" s="450"/>
      <c r="C47" s="450"/>
      <c r="D47" s="449" t="s">
        <v>845</v>
      </c>
      <c r="E47" s="449"/>
      <c r="F47" s="393">
        <f>'Rate 1 WP'!C13</f>
        <v>50507</v>
      </c>
      <c r="G47" s="393">
        <f>'Rate 1 WP'!D13</f>
        <v>-132101</v>
      </c>
      <c r="H47" s="393">
        <f>'Rate 1 WP'!E13</f>
        <v>21790</v>
      </c>
      <c r="I47" s="393">
        <f>'Rate 1 WP'!F13</f>
        <v>80692</v>
      </c>
      <c r="J47" s="393">
        <f>'Rate 1 WP'!G13</f>
        <v>57138</v>
      </c>
      <c r="K47" s="393">
        <f>'Rate 1 WP'!H13</f>
        <v>267410</v>
      </c>
      <c r="L47" s="393">
        <f>'Rate 1 WP'!I13</f>
        <v>298271</v>
      </c>
      <c r="M47" s="393">
        <f>'Rate 1 WP'!J13</f>
        <v>-145532</v>
      </c>
      <c r="N47" s="393">
        <f>'Rate 1 WP'!K13</f>
        <v>-359218</v>
      </c>
      <c r="O47" s="393">
        <f>'Rate 1 WP'!L13</f>
        <v>-102306</v>
      </c>
      <c r="P47" s="393">
        <f>'Rate 1 WP'!M13</f>
        <v>-115506</v>
      </c>
      <c r="Q47" s="393">
        <f>'Rate 1 WP'!N13</f>
        <v>-198040</v>
      </c>
      <c r="R47" s="367">
        <f>SUM(F47:Q47)</f>
        <v>-276895</v>
      </c>
    </row>
    <row r="48" spans="1:18">
      <c r="A48" s="451" t="s">
        <v>848</v>
      </c>
      <c r="B48" s="451"/>
      <c r="C48" s="451"/>
      <c r="D48" s="449" t="s">
        <v>845</v>
      </c>
      <c r="E48" s="449"/>
      <c r="F48" s="393">
        <f>'Rate 2 WP'!C16</f>
        <v>-3942</v>
      </c>
      <c r="G48" s="393">
        <f>'Rate 2 WP'!D16</f>
        <v>214606</v>
      </c>
      <c r="H48" s="393">
        <f>'Rate 2 WP'!E16</f>
        <v>-405781</v>
      </c>
      <c r="I48" s="393">
        <f>'Rate 2 WP'!F16</f>
        <v>237142</v>
      </c>
      <c r="J48" s="393">
        <f>'Rate 2 WP'!G16</f>
        <v>301841</v>
      </c>
      <c r="K48" s="393">
        <f>'Rate 2 WP'!H16</f>
        <v>-187534</v>
      </c>
      <c r="L48" s="393">
        <f>'Rate 2 WP'!I16</f>
        <v>-109090</v>
      </c>
      <c r="M48" s="393">
        <f>'Rate 2 WP'!J16</f>
        <v>-263500</v>
      </c>
      <c r="N48" s="393">
        <f>'Rate 2 WP'!K16</f>
        <v>326064</v>
      </c>
      <c r="O48" s="393">
        <f>'Rate 2 WP'!L16</f>
        <v>-83295</v>
      </c>
      <c r="P48" s="393">
        <f>'Rate 2 WP'!M16</f>
        <v>46764</v>
      </c>
      <c r="Q48" s="393">
        <f>'Rate 2 WP'!N16</f>
        <v>5768</v>
      </c>
      <c r="R48" s="367">
        <f t="shared" ref="R48:R65" si="5">SUM(F48:Q48)</f>
        <v>79043</v>
      </c>
    </row>
    <row r="49" spans="1:18">
      <c r="A49" s="451" t="s">
        <v>849</v>
      </c>
      <c r="B49" s="451"/>
      <c r="C49" s="451"/>
      <c r="D49" s="449" t="s">
        <v>846</v>
      </c>
      <c r="E49" s="449"/>
      <c r="F49" s="393">
        <v>0</v>
      </c>
      <c r="G49" s="393">
        <v>0</v>
      </c>
      <c r="H49" s="393">
        <v>0</v>
      </c>
      <c r="I49" s="393">
        <v>-900</v>
      </c>
      <c r="J49" s="393">
        <v>0</v>
      </c>
      <c r="K49" s="393">
        <v>900</v>
      </c>
      <c r="L49" s="393">
        <v>0</v>
      </c>
      <c r="M49" s="393">
        <v>0</v>
      </c>
      <c r="N49" s="393">
        <v>0</v>
      </c>
      <c r="O49" s="393">
        <v>0</v>
      </c>
      <c r="P49" s="393">
        <v>0</v>
      </c>
      <c r="Q49" s="393">
        <v>0</v>
      </c>
      <c r="R49" s="367">
        <f t="shared" si="5"/>
        <v>0</v>
      </c>
    </row>
    <row r="50" spans="1:18">
      <c r="A50" s="451" t="s">
        <v>849</v>
      </c>
      <c r="B50" s="451"/>
      <c r="C50" s="451"/>
      <c r="D50" s="449" t="s">
        <v>845</v>
      </c>
      <c r="E50" s="449"/>
      <c r="F50" s="393">
        <f>'Rate 7 WP'!C14</f>
        <v>0</v>
      </c>
      <c r="G50" s="393">
        <f>'Rate 7 WP'!D14</f>
        <v>0</v>
      </c>
      <c r="H50" s="393">
        <f>'Rate 7 WP'!E14</f>
        <v>4934</v>
      </c>
      <c r="I50" s="393">
        <f>'Rate 7 WP'!F14</f>
        <v>-30465</v>
      </c>
      <c r="J50" s="393">
        <f>'Rate 7 WP'!G14</f>
        <v>-7340</v>
      </c>
      <c r="K50" s="393">
        <f>'Rate 7 WP'!H14</f>
        <v>12893</v>
      </c>
      <c r="L50" s="393">
        <f>'Rate 7 WP'!I14</f>
        <v>26271</v>
      </c>
      <c r="M50" s="393">
        <f>'Rate 7 WP'!J14</f>
        <v>-17163</v>
      </c>
      <c r="N50" s="393">
        <f>'Rate 7 WP'!K14</f>
        <v>-65900</v>
      </c>
      <c r="O50" s="393">
        <f>'Rate 7 WP'!L14</f>
        <v>76850</v>
      </c>
      <c r="P50" s="393">
        <f>'Rate 7 WP'!M14</f>
        <v>-80</v>
      </c>
      <c r="Q50" s="393">
        <f>'Rate 7 WP'!N14</f>
        <v>0</v>
      </c>
      <c r="R50" s="367">
        <f t="shared" si="5"/>
        <v>0</v>
      </c>
    </row>
    <row r="51" spans="1:18">
      <c r="A51" s="451" t="s">
        <v>850</v>
      </c>
      <c r="B51" s="451"/>
      <c r="C51" s="451"/>
      <c r="D51" s="449" t="s">
        <v>845</v>
      </c>
      <c r="E51" s="449"/>
      <c r="F51" s="393">
        <v>0</v>
      </c>
      <c r="G51" s="393">
        <v>-10</v>
      </c>
      <c r="H51" s="393">
        <v>0</v>
      </c>
      <c r="I51" s="393">
        <v>0</v>
      </c>
      <c r="J51" s="393">
        <v>0</v>
      </c>
      <c r="K51" s="393">
        <v>0</v>
      </c>
      <c r="L51" s="393">
        <v>0</v>
      </c>
      <c r="M51" s="393">
        <v>0</v>
      </c>
      <c r="N51" s="393">
        <v>0</v>
      </c>
      <c r="O51" s="393">
        <v>0</v>
      </c>
      <c r="P51" s="393">
        <v>0</v>
      </c>
      <c r="Q51" s="393">
        <v>0</v>
      </c>
      <c r="R51" s="367">
        <f t="shared" si="5"/>
        <v>-10</v>
      </c>
    </row>
    <row r="52" spans="1:18">
      <c r="A52" s="451" t="s">
        <v>851</v>
      </c>
      <c r="B52" s="451"/>
      <c r="C52" s="451"/>
      <c r="D52" s="449" t="s">
        <v>845</v>
      </c>
      <c r="E52" s="449"/>
      <c r="F52" s="393"/>
      <c r="G52" s="393"/>
      <c r="H52" s="393"/>
      <c r="I52" s="393"/>
      <c r="J52" s="393"/>
      <c r="K52" s="393"/>
      <c r="L52" s="393"/>
      <c r="M52" s="393"/>
      <c r="N52" s="393"/>
      <c r="O52" s="393"/>
      <c r="P52" s="393"/>
      <c r="Q52" s="393"/>
      <c r="R52" s="367">
        <f t="shared" si="5"/>
        <v>0</v>
      </c>
    </row>
    <row r="53" spans="1:18">
      <c r="A53" s="451" t="s">
        <v>852</v>
      </c>
      <c r="B53" s="451"/>
      <c r="C53" s="451"/>
      <c r="D53" s="449" t="s">
        <v>846</v>
      </c>
      <c r="E53" s="449"/>
      <c r="F53" s="393">
        <v>0</v>
      </c>
      <c r="G53" s="393">
        <v>0</v>
      </c>
      <c r="H53" s="393">
        <v>0</v>
      </c>
      <c r="I53" s="393">
        <v>0</v>
      </c>
      <c r="J53" s="393">
        <v>0</v>
      </c>
      <c r="K53" s="393">
        <v>0</v>
      </c>
      <c r="L53" s="393">
        <v>0</v>
      </c>
      <c r="M53" s="393">
        <v>13400</v>
      </c>
      <c r="N53" s="393">
        <v>-13400</v>
      </c>
      <c r="O53" s="393">
        <v>0</v>
      </c>
      <c r="P53" s="393">
        <v>0</v>
      </c>
      <c r="Q53" s="393">
        <v>0</v>
      </c>
      <c r="R53" s="367">
        <f t="shared" si="5"/>
        <v>0</v>
      </c>
    </row>
    <row r="54" spans="1:18">
      <c r="A54" s="451" t="s">
        <v>852</v>
      </c>
      <c r="B54" s="451"/>
      <c r="C54" s="451"/>
      <c r="D54" s="449" t="s">
        <v>845</v>
      </c>
      <c r="E54" s="449"/>
      <c r="F54" s="393">
        <f>'Rate 11TOU WP'!C16</f>
        <v>-163235</v>
      </c>
      <c r="G54" s="393">
        <f>'Rate 11TOU WP'!D16</f>
        <v>-593026</v>
      </c>
      <c r="H54" s="393">
        <f>'Rate 11TOU WP'!E16</f>
        <v>-61060</v>
      </c>
      <c r="I54" s="393">
        <f>'Rate 11TOU WP'!F16</f>
        <v>146190</v>
      </c>
      <c r="J54" s="393">
        <f>'Rate 11TOU WP'!G16</f>
        <v>-68050</v>
      </c>
      <c r="K54" s="393">
        <f>'Rate 11TOU WP'!H16</f>
        <v>-77676</v>
      </c>
      <c r="L54" s="393">
        <f>'Rate 11TOU WP'!I16</f>
        <v>-176259</v>
      </c>
      <c r="M54" s="393">
        <f>'Rate 11TOU WP'!J16</f>
        <v>-428289</v>
      </c>
      <c r="N54" s="393">
        <f>'Rate 11TOU WP'!K16</f>
        <v>-191194</v>
      </c>
      <c r="O54" s="393">
        <f>'Rate 11TOU WP'!L16</f>
        <v>-423652</v>
      </c>
      <c r="P54" s="393">
        <f>'Rate 11TOU WP'!M16</f>
        <v>-240960</v>
      </c>
      <c r="Q54" s="393">
        <f>'Rate 11TOU WP'!N16</f>
        <v>1523560</v>
      </c>
      <c r="R54" s="367">
        <f t="shared" si="5"/>
        <v>-753651</v>
      </c>
    </row>
    <row r="55" spans="1:18">
      <c r="A55" s="451" t="s">
        <v>853</v>
      </c>
      <c r="B55" s="451"/>
      <c r="C55" s="451"/>
      <c r="D55" s="449" t="s">
        <v>845</v>
      </c>
      <c r="E55" s="449"/>
      <c r="F55" s="393">
        <f>'Rate WH WP'!C14</f>
        <v>0</v>
      </c>
      <c r="G55" s="393">
        <f>'Rate WH WP'!D14</f>
        <v>0</v>
      </c>
      <c r="H55" s="393">
        <f>'Rate WH WP'!E14</f>
        <v>0</v>
      </c>
      <c r="I55" s="393">
        <f>'Rate WH WP'!F14</f>
        <v>0</v>
      </c>
      <c r="J55" s="393">
        <f>'Rate WH WP'!G14</f>
        <v>0</v>
      </c>
      <c r="K55" s="393">
        <f>'Rate WH WP'!H14</f>
        <v>0</v>
      </c>
      <c r="L55" s="393">
        <f>'Rate WH WP'!I14</f>
        <v>0</v>
      </c>
      <c r="M55" s="393">
        <f>'Rate WH WP'!J14</f>
        <v>0</v>
      </c>
      <c r="N55" s="393">
        <f>'Rate WH WP'!K14</f>
        <v>0</v>
      </c>
      <c r="O55" s="393">
        <f>'Rate WH WP'!L14</f>
        <v>0</v>
      </c>
      <c r="P55" s="393">
        <f>'Rate WH WP'!M14</f>
        <v>0</v>
      </c>
      <c r="Q55" s="393">
        <f>'Rate WH WP'!N14</f>
        <v>0</v>
      </c>
      <c r="R55" s="367">
        <f t="shared" si="5"/>
        <v>0</v>
      </c>
    </row>
    <row r="56" spans="1:18">
      <c r="A56" s="451" t="s">
        <v>854</v>
      </c>
      <c r="B56" s="451"/>
      <c r="C56" s="451"/>
      <c r="D56" s="449" t="s">
        <v>845</v>
      </c>
      <c r="E56" s="449"/>
      <c r="F56" s="393">
        <f>'Rate 22 WP + Weather'!C13</f>
        <v>-63</v>
      </c>
      <c r="G56" s="393">
        <f>'Rate 22 WP + Weather'!D13</f>
        <v>60</v>
      </c>
      <c r="H56" s="393">
        <f>'Rate 22 WP + Weather'!E13</f>
        <v>21</v>
      </c>
      <c r="I56" s="393">
        <f>'Rate 22 WP + Weather'!F13</f>
        <v>11358</v>
      </c>
      <c r="J56" s="393">
        <f>'Rate 22 WP + Weather'!G13</f>
        <v>5591</v>
      </c>
      <c r="K56" s="393">
        <f>'Rate 22 WP + Weather'!H13</f>
        <v>58349</v>
      </c>
      <c r="L56" s="393">
        <f>'Rate 22 WP + Weather'!I13</f>
        <v>11063</v>
      </c>
      <c r="M56" s="393">
        <f>'Rate 22 WP + Weather'!J13</f>
        <v>-29463</v>
      </c>
      <c r="N56" s="393">
        <f>'Rate 22 WP + Weather'!K13</f>
        <v>-9427</v>
      </c>
      <c r="O56" s="393">
        <f>'Rate 22 WP + Weather'!L13</f>
        <v>-47671</v>
      </c>
      <c r="P56" s="393">
        <f>'Rate 22 WP + Weather'!M13</f>
        <v>3026</v>
      </c>
      <c r="Q56" s="393">
        <f>'Rate 22 WP + Weather'!N13</f>
        <v>-3026</v>
      </c>
      <c r="R56" s="367">
        <f t="shared" si="5"/>
        <v>-182</v>
      </c>
    </row>
    <row r="57" spans="1:18">
      <c r="A57" s="451" t="s">
        <v>855</v>
      </c>
      <c r="B57" s="451"/>
      <c r="C57" s="451"/>
      <c r="D57" s="449" t="s">
        <v>846</v>
      </c>
      <c r="E57" s="449"/>
      <c r="F57" s="393">
        <v>135100</v>
      </c>
      <c r="G57" s="393">
        <v>-2391900</v>
      </c>
      <c r="H57" s="393">
        <v>0</v>
      </c>
      <c r="I57" s="393">
        <v>-17850</v>
      </c>
      <c r="J57" s="393">
        <v>17850</v>
      </c>
      <c r="K57" s="393">
        <v>0</v>
      </c>
      <c r="L57" s="393">
        <v>0</v>
      </c>
      <c r="M57" s="393">
        <v>0</v>
      </c>
      <c r="N57" s="393">
        <v>0</v>
      </c>
      <c r="O57" s="393">
        <v>0</v>
      </c>
      <c r="P57" s="393">
        <v>0</v>
      </c>
      <c r="Q57" s="393">
        <v>0</v>
      </c>
      <c r="R57" s="367">
        <f t="shared" si="5"/>
        <v>-2256800</v>
      </c>
    </row>
    <row r="58" spans="1:18">
      <c r="A58" s="451" t="s">
        <v>855</v>
      </c>
      <c r="B58" s="451"/>
      <c r="C58" s="451"/>
      <c r="D58" s="449" t="s">
        <v>845</v>
      </c>
      <c r="E58" s="449"/>
      <c r="F58" s="393">
        <f>'Rate 24 Secondary WP'!C19</f>
        <v>-54537</v>
      </c>
      <c r="G58" s="393">
        <f>'Rate 24 Secondary WP'!D19</f>
        <v>2565153</v>
      </c>
      <c r="H58" s="393">
        <f>'Rate 24 Secondary WP'!E19</f>
        <v>-155755</v>
      </c>
      <c r="I58" s="393">
        <f>'Rate 24 Secondary WP'!F19</f>
        <v>-38987</v>
      </c>
      <c r="J58" s="393">
        <f>'Rate 24 Secondary WP'!G19</f>
        <v>227842</v>
      </c>
      <c r="K58" s="393">
        <f>'Rate 24 Secondary WP'!H19</f>
        <v>-70351</v>
      </c>
      <c r="L58" s="393">
        <f>'Rate 24 Secondary WP'!I19</f>
        <v>63231</v>
      </c>
      <c r="M58" s="393">
        <f>'Rate 24 Secondary WP'!J19</f>
        <v>143238</v>
      </c>
      <c r="N58" s="393">
        <f>'Rate 24 Secondary WP'!K19</f>
        <v>-635722</v>
      </c>
      <c r="O58" s="393">
        <f>'Rate 24 Secondary WP'!L19</f>
        <v>383787</v>
      </c>
      <c r="P58" s="393">
        <f>'Rate 24 Secondary WP'!M19</f>
        <v>-361719</v>
      </c>
      <c r="Q58" s="393">
        <f>'Rate 24 Secondary WP'!N19</f>
        <v>574361</v>
      </c>
      <c r="R58" s="367">
        <f t="shared" si="5"/>
        <v>2640541</v>
      </c>
    </row>
    <row r="59" spans="1:18">
      <c r="A59" s="450" t="s">
        <v>856</v>
      </c>
      <c r="B59" s="450"/>
      <c r="C59" s="450"/>
      <c r="D59" s="449" t="s">
        <v>845</v>
      </c>
      <c r="E59" s="449"/>
      <c r="F59" s="393">
        <f>'Rate 25 Secondary WP + Weather'!C16</f>
        <v>0</v>
      </c>
      <c r="G59" s="393">
        <f>'Rate 25 Secondary WP + Weather'!D16</f>
        <v>0</v>
      </c>
      <c r="H59" s="393">
        <f>'Rate 25 Secondary WP + Weather'!E16</f>
        <v>243914</v>
      </c>
      <c r="I59" s="393">
        <f>'Rate 25 Secondary WP + Weather'!F16</f>
        <v>-243914</v>
      </c>
      <c r="J59" s="393">
        <f>'Rate 25 Secondary WP + Weather'!G16</f>
        <v>0</v>
      </c>
      <c r="K59" s="393">
        <f>'Rate 25 Secondary WP + Weather'!H16</f>
        <v>0</v>
      </c>
      <c r="L59" s="393">
        <f>'Rate 25 Secondary WP + Weather'!I16</f>
        <v>0</v>
      </c>
      <c r="M59" s="393">
        <f>'Rate 25 Secondary WP + Weather'!J16</f>
        <v>0</v>
      </c>
      <c r="N59" s="393">
        <f>'Rate 25 Secondary WP + Weather'!K16</f>
        <v>0</v>
      </c>
      <c r="O59" s="393">
        <f>'Rate 25 Secondary WP + Weather'!L16</f>
        <v>0</v>
      </c>
      <c r="P59" s="393">
        <f>'Rate 25 Secondary WP + Weather'!M16</f>
        <v>0</v>
      </c>
      <c r="Q59" s="393">
        <f>'Rate 25 Secondary WP + Weather'!N16</f>
        <v>0</v>
      </c>
      <c r="R59" s="367">
        <f t="shared" si="5"/>
        <v>0</v>
      </c>
    </row>
    <row r="60" spans="1:18">
      <c r="A60" s="184" t="s">
        <v>1050</v>
      </c>
      <c r="B60" s="184"/>
      <c r="C60" s="184"/>
      <c r="D60" s="293" t="s">
        <v>1051</v>
      </c>
      <c r="E60" s="293"/>
      <c r="F60" s="393">
        <v>5212675</v>
      </c>
      <c r="G60" s="393">
        <v>2186383</v>
      </c>
      <c r="H60" s="393">
        <v>6483584</v>
      </c>
      <c r="I60" s="393">
        <v>4387534</v>
      </c>
      <c r="J60" s="393">
        <v>4123870</v>
      </c>
      <c r="K60" s="393">
        <v>6440177</v>
      </c>
      <c r="L60" s="393">
        <v>6778098</v>
      </c>
      <c r="M60" s="393">
        <v>6524688</v>
      </c>
      <c r="N60" s="393">
        <v>0</v>
      </c>
      <c r="O60" s="393">
        <v>-245861923</v>
      </c>
      <c r="P60" s="393">
        <v>203724914</v>
      </c>
      <c r="Q60" s="393">
        <v>0</v>
      </c>
      <c r="R60" s="367">
        <f t="shared" si="5"/>
        <v>0</v>
      </c>
    </row>
    <row r="61" spans="1:18">
      <c r="A61" s="184" t="s">
        <v>1050</v>
      </c>
      <c r="B61" s="184"/>
      <c r="C61" s="184"/>
      <c r="D61" s="293" t="s">
        <v>1052</v>
      </c>
      <c r="E61" s="293"/>
      <c r="F61" s="393">
        <v>-5212675</v>
      </c>
      <c r="G61" s="393">
        <v>-2186383</v>
      </c>
      <c r="H61" s="393">
        <v>-6483584</v>
      </c>
      <c r="I61" s="393">
        <v>-4387534</v>
      </c>
      <c r="J61" s="393">
        <v>-4123870</v>
      </c>
      <c r="K61" s="393">
        <v>-6440177</v>
      </c>
      <c r="L61" s="393">
        <v>-6778098</v>
      </c>
      <c r="M61" s="393">
        <v>-6524688</v>
      </c>
      <c r="N61" s="393">
        <v>0</v>
      </c>
      <c r="O61" s="393">
        <v>0</v>
      </c>
      <c r="P61" s="393">
        <v>42137009</v>
      </c>
      <c r="Q61" s="393">
        <v>0</v>
      </c>
      <c r="R61" s="367">
        <f t="shared" si="5"/>
        <v>0</v>
      </c>
    </row>
    <row r="62" spans="1:18">
      <c r="A62" s="451" t="s">
        <v>857</v>
      </c>
      <c r="B62" s="451"/>
      <c r="C62" s="451"/>
      <c r="D62" s="449" t="s">
        <v>845</v>
      </c>
      <c r="E62" s="449"/>
      <c r="F62" s="393">
        <v>-3913</v>
      </c>
      <c r="G62" s="393">
        <v>4859</v>
      </c>
      <c r="H62" s="393">
        <v>44</v>
      </c>
      <c r="I62" s="393">
        <v>-2677</v>
      </c>
      <c r="J62" s="393">
        <v>-143</v>
      </c>
      <c r="K62" s="393">
        <v>84</v>
      </c>
      <c r="L62" s="393">
        <v>557</v>
      </c>
      <c r="M62" s="393">
        <v>3300</v>
      </c>
      <c r="N62" s="393">
        <v>715</v>
      </c>
      <c r="O62" s="393">
        <v>-913</v>
      </c>
      <c r="P62" s="393">
        <v>-598</v>
      </c>
      <c r="Q62" s="393">
        <v>86</v>
      </c>
      <c r="R62" s="367">
        <f t="shared" si="5"/>
        <v>1401</v>
      </c>
    </row>
    <row r="63" spans="1:18">
      <c r="A63" s="451" t="s">
        <v>858</v>
      </c>
      <c r="B63" s="451"/>
      <c r="C63" s="451"/>
      <c r="D63" s="449" t="s">
        <v>846</v>
      </c>
      <c r="E63" s="449"/>
      <c r="F63" s="393">
        <v>0</v>
      </c>
      <c r="G63" s="393">
        <v>0</v>
      </c>
      <c r="H63" s="393">
        <v>0</v>
      </c>
      <c r="I63" s="393">
        <v>-66780</v>
      </c>
      <c r="J63" s="393">
        <v>66780</v>
      </c>
      <c r="K63" s="393">
        <v>0</v>
      </c>
      <c r="L63" s="393">
        <v>-4900</v>
      </c>
      <c r="M63" s="393">
        <v>-38850</v>
      </c>
      <c r="N63" s="393">
        <v>43750</v>
      </c>
      <c r="O63" s="393">
        <v>700</v>
      </c>
      <c r="P63" s="393">
        <v>-700</v>
      </c>
      <c r="Q63" s="393">
        <v>0</v>
      </c>
      <c r="R63" s="367">
        <f t="shared" si="5"/>
        <v>0</v>
      </c>
    </row>
    <row r="64" spans="1:18">
      <c r="A64" s="451" t="s">
        <v>858</v>
      </c>
      <c r="B64" s="451"/>
      <c r="C64" s="451"/>
      <c r="D64" s="449" t="s">
        <v>845</v>
      </c>
      <c r="E64" s="449"/>
      <c r="F64" s="393">
        <f>'Rate 41 Secondary WP'!C16</f>
        <v>0</v>
      </c>
      <c r="G64" s="393">
        <f>'Rate 41 Secondary WP'!D16</f>
        <v>0</v>
      </c>
      <c r="H64" s="393">
        <f>'Rate 41 Secondary WP'!E16</f>
        <v>-11886</v>
      </c>
      <c r="I64" s="393">
        <f>'Rate 41 Secondary WP'!F16</f>
        <v>-8141</v>
      </c>
      <c r="J64" s="393">
        <f>'Rate 41 Secondary WP'!G16</f>
        <v>-131359</v>
      </c>
      <c r="K64" s="393">
        <f>'Rate 41 Secondary WP'!H16</f>
        <v>99628</v>
      </c>
      <c r="L64" s="393">
        <f>'Rate 41 Secondary WP'!I16</f>
        <v>48001</v>
      </c>
      <c r="M64" s="393">
        <f>'Rate 41 Secondary WP'!J16</f>
        <v>-34459</v>
      </c>
      <c r="N64" s="393">
        <f>'Rate 41 Secondary WP'!K16</f>
        <v>-15730</v>
      </c>
      <c r="O64" s="393">
        <f>'Rate 41 Secondary WP'!L16</f>
        <v>4707</v>
      </c>
      <c r="P64" s="393">
        <f>'Rate 41 Secondary WP'!M16</f>
        <v>-8961</v>
      </c>
      <c r="Q64" s="393">
        <f>'Rate 41 Secondary WP'!N16</f>
        <v>58200</v>
      </c>
      <c r="R64" s="367">
        <f t="shared" si="5"/>
        <v>0</v>
      </c>
    </row>
    <row r="65" spans="1:18">
      <c r="A65" s="450" t="s">
        <v>859</v>
      </c>
      <c r="B65" s="450"/>
      <c r="C65" s="450"/>
      <c r="D65" s="449" t="s">
        <v>845</v>
      </c>
      <c r="E65" s="449"/>
      <c r="F65" s="392">
        <v>0</v>
      </c>
      <c r="G65" s="392">
        <v>0</v>
      </c>
      <c r="H65" s="392">
        <v>1401</v>
      </c>
      <c r="I65" s="392">
        <v>-2392</v>
      </c>
      <c r="J65" s="392">
        <v>0</v>
      </c>
      <c r="K65" s="392">
        <v>0</v>
      </c>
      <c r="L65" s="392">
        <v>0</v>
      </c>
      <c r="M65" s="392">
        <v>0</v>
      </c>
      <c r="N65" s="392">
        <v>400</v>
      </c>
      <c r="O65" s="392">
        <v>-400</v>
      </c>
      <c r="P65" s="392">
        <v>0</v>
      </c>
      <c r="Q65" s="392">
        <v>0</v>
      </c>
      <c r="R65" s="419">
        <f t="shared" si="5"/>
        <v>-991</v>
      </c>
    </row>
    <row r="66" spans="1:18">
      <c r="E66" s="294" t="s">
        <v>721</v>
      </c>
      <c r="F66" s="367">
        <f>SUM(F47:F65)</f>
        <v>-40083</v>
      </c>
      <c r="G66" s="367">
        <f t="shared" ref="G66:Q66" si="6">SUM(G47:G65)</f>
        <v>-332359</v>
      </c>
      <c r="H66" s="367">
        <f t="shared" si="6"/>
        <v>-362378</v>
      </c>
      <c r="I66" s="367">
        <f t="shared" si="6"/>
        <v>63276</v>
      </c>
      <c r="J66" s="367">
        <f t="shared" si="6"/>
        <v>470150</v>
      </c>
      <c r="K66" s="367">
        <f t="shared" si="6"/>
        <v>103703</v>
      </c>
      <c r="L66" s="367">
        <f t="shared" si="6"/>
        <v>157145</v>
      </c>
      <c r="M66" s="367">
        <f t="shared" si="6"/>
        <v>-797318</v>
      </c>
      <c r="N66" s="367">
        <f t="shared" si="6"/>
        <v>-919662</v>
      </c>
      <c r="O66" s="367">
        <f t="shared" si="6"/>
        <v>-246054116</v>
      </c>
      <c r="P66" s="367">
        <f t="shared" si="6"/>
        <v>245183189</v>
      </c>
      <c r="Q66" s="367">
        <f t="shared" si="6"/>
        <v>1960909</v>
      </c>
      <c r="R66" s="367">
        <f>SUM(R47:R65)</f>
        <v>-567544</v>
      </c>
    </row>
    <row r="67" spans="1:18">
      <c r="F67" s="420">
        <v>-40083</v>
      </c>
      <c r="G67" s="420">
        <v>-332359</v>
      </c>
      <c r="H67" s="420">
        <v>-362378</v>
      </c>
      <c r="I67" s="420">
        <v>63276</v>
      </c>
      <c r="J67" s="420">
        <v>470150</v>
      </c>
      <c r="K67" s="420">
        <v>103703</v>
      </c>
      <c r="L67" s="420">
        <v>157145</v>
      </c>
      <c r="M67" s="420">
        <v>-797318</v>
      </c>
      <c r="N67" s="420">
        <v>-919662</v>
      </c>
      <c r="O67" s="420">
        <v>-246054116</v>
      </c>
      <c r="P67" s="420">
        <v>245183189</v>
      </c>
      <c r="Q67" s="420">
        <v>1960909</v>
      </c>
      <c r="R67" s="420">
        <v>-567544</v>
      </c>
    </row>
    <row r="68" spans="1:18">
      <c r="F68" s="24">
        <f>F66-F67</f>
        <v>0</v>
      </c>
      <c r="G68" s="24">
        <f t="shared" ref="G68:R68" si="7">G66-G67</f>
        <v>0</v>
      </c>
      <c r="H68" s="24">
        <f t="shared" si="7"/>
        <v>0</v>
      </c>
      <c r="I68" s="24">
        <f t="shared" si="7"/>
        <v>0</v>
      </c>
      <c r="J68" s="24">
        <f t="shared" si="7"/>
        <v>0</v>
      </c>
      <c r="K68" s="24">
        <f t="shared" si="7"/>
        <v>0</v>
      </c>
      <c r="L68" s="24">
        <f t="shared" si="7"/>
        <v>0</v>
      </c>
      <c r="M68" s="24">
        <f t="shared" si="7"/>
        <v>0</v>
      </c>
      <c r="N68" s="24">
        <f t="shared" si="7"/>
        <v>0</v>
      </c>
      <c r="O68" s="24">
        <f t="shared" si="7"/>
        <v>0</v>
      </c>
      <c r="P68" s="24">
        <f t="shared" si="7"/>
        <v>0</v>
      </c>
      <c r="Q68" s="24">
        <f t="shared" si="7"/>
        <v>0</v>
      </c>
      <c r="R68" s="24">
        <f t="shared" si="7"/>
        <v>0</v>
      </c>
    </row>
  </sheetData>
  <mergeCells count="38">
    <mergeCell ref="G23:H23"/>
    <mergeCell ref="E23:F23"/>
    <mergeCell ref="I23:J23"/>
    <mergeCell ref="F6:H6"/>
    <mergeCell ref="A47:C47"/>
    <mergeCell ref="A48:C48"/>
    <mergeCell ref="A49:C49"/>
    <mergeCell ref="A50:C50"/>
    <mergeCell ref="A51:C51"/>
    <mergeCell ref="A52:C52"/>
    <mergeCell ref="A64:C64"/>
    <mergeCell ref="A53:C53"/>
    <mergeCell ref="A54:C54"/>
    <mergeCell ref="A55:C55"/>
    <mergeCell ref="A56:C56"/>
    <mergeCell ref="A57:C57"/>
    <mergeCell ref="D62:E62"/>
    <mergeCell ref="D63:E63"/>
    <mergeCell ref="A58:C58"/>
    <mergeCell ref="A59:C59"/>
    <mergeCell ref="A62:C62"/>
    <mergeCell ref="A63:C63"/>
    <mergeCell ref="D64:E64"/>
    <mergeCell ref="D65:E65"/>
    <mergeCell ref="A65:C65"/>
    <mergeCell ref="D47:E47"/>
    <mergeCell ref="D48:E48"/>
    <mergeCell ref="D49:E49"/>
    <mergeCell ref="D50:E50"/>
    <mergeCell ref="D51:E51"/>
    <mergeCell ref="D52:E52"/>
    <mergeCell ref="D53:E53"/>
    <mergeCell ref="D54:E54"/>
    <mergeCell ref="D55:E55"/>
    <mergeCell ref="D56:E56"/>
    <mergeCell ref="D57:E57"/>
    <mergeCell ref="D58:E58"/>
    <mergeCell ref="D59:E59"/>
  </mergeCells>
  <pageMargins left="0.7" right="0.7" top="0.75" bottom="0.75" header="0.3" footer="0.3"/>
  <pageSetup orientation="landscape" r:id="rId1"/>
  <headerFooter>
    <oddHeader>&amp;RSOAH Docket No. 473-21-2606
PUC Docket No. 52195
OPUC's 1st, Q. No. OPUC 1-1
Page &amp;P of &amp;N
Attachment</oddHeader>
  </headerFooter>
  <ignoredErrors>
    <ignoredError sqref="F47 F48:Q48 G47:Q47 F50:Q50 F64:Q64 F54:Q56 F58:Q59" unlockedFormula="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AM73"/>
  <sheetViews>
    <sheetView view="pageLayout" topLeftCell="U1" zoomScaleNormal="100" workbookViewId="0">
      <selection activeCell="AL8" sqref="AL8"/>
    </sheetView>
  </sheetViews>
  <sheetFormatPr defaultColWidth="9.1796875" defaultRowHeight="12.5"/>
  <cols>
    <col min="1" max="1" width="2" style="47" customWidth="1"/>
    <col min="2" max="2" width="4.7265625" style="47" customWidth="1"/>
    <col min="3" max="3" width="15.7265625" style="47" customWidth="1"/>
    <col min="4" max="4" width="6.7265625" style="47" customWidth="1"/>
    <col min="5" max="5" width="8.7265625" style="47" customWidth="1"/>
    <col min="6" max="6" width="11.26953125" style="47" bestFit="1" customWidth="1"/>
    <col min="7" max="7" width="11.1796875" style="47" bestFit="1" customWidth="1"/>
    <col min="8" max="8" width="15.1796875" style="47" bestFit="1" customWidth="1"/>
    <col min="9" max="9" width="17.7265625" style="47" customWidth="1"/>
    <col min="10" max="10" width="15.54296875" style="47" bestFit="1" customWidth="1"/>
    <col min="11" max="11" width="17.453125" style="47" bestFit="1" customWidth="1"/>
    <col min="12" max="12" width="1.7265625" style="47" customWidth="1"/>
    <col min="13" max="13" width="27.1796875" style="47" bestFit="1" customWidth="1"/>
    <col min="14" max="16" width="15.7265625" style="47" customWidth="1"/>
    <col min="17" max="18" width="13.7265625" style="47" customWidth="1"/>
    <col min="19" max="19" width="13.26953125" style="47" bestFit="1" customWidth="1"/>
    <col min="20" max="20" width="14.1796875" style="47" bestFit="1" customWidth="1"/>
    <col min="21" max="24" width="14.1796875" style="47" customWidth="1"/>
    <col min="25" max="25" width="14.54296875" style="47" bestFit="1" customWidth="1"/>
    <col min="26" max="26" width="14.7265625" style="47" customWidth="1"/>
    <col min="27" max="27" width="14.54296875" style="47" bestFit="1" customWidth="1"/>
    <col min="28" max="28" width="15.7265625" style="47" customWidth="1"/>
    <col min="29" max="29" width="16.1796875" style="47" customWidth="1"/>
    <col min="30" max="30" width="10.1796875" style="47" customWidth="1"/>
    <col min="31" max="32" width="11.26953125" style="47" bestFit="1" customWidth="1"/>
    <col min="33" max="33" width="11.81640625" style="47" bestFit="1" customWidth="1"/>
    <col min="34" max="34" width="11.26953125" style="47" bestFit="1" customWidth="1"/>
    <col min="35" max="35" width="14.54296875" style="47" bestFit="1" customWidth="1"/>
    <col min="36" max="36" width="11.81640625" style="47" bestFit="1" customWidth="1"/>
    <col min="37" max="37" width="10.26953125" style="47" customWidth="1"/>
    <col min="38" max="38" width="12" style="47" customWidth="1"/>
    <col min="39" max="16384" width="9.1796875" style="47"/>
  </cols>
  <sheetData>
    <row r="1" spans="1:24">
      <c r="A1" s="115"/>
      <c r="B1" s="47" t="s">
        <v>34</v>
      </c>
      <c r="N1" s="131"/>
      <c r="O1" s="119" t="str">
        <f>"This worksheet updated as of:"</f>
        <v>This worksheet updated as of:</v>
      </c>
      <c r="P1" s="119"/>
      <c r="Q1" s="120">
        <v>44266</v>
      </c>
    </row>
    <row r="2" spans="1:24">
      <c r="A2" s="115"/>
      <c r="B2" s="47" t="str">
        <f>'Fuel-Annualized'!B2</f>
        <v>Annualized Data &amp; Revenues at Current Rates - Texas</v>
      </c>
    </row>
    <row r="3" spans="1:24">
      <c r="A3" s="115"/>
      <c r="B3" s="47" t="str">
        <f>'Annualized Data'!A3</f>
        <v>For the Test Year Period Ended Dec 2020</v>
      </c>
    </row>
    <row r="4" spans="1:24">
      <c r="A4" s="115"/>
      <c r="B4" s="138" t="s">
        <v>97</v>
      </c>
      <c r="C4" s="138"/>
    </row>
    <row r="5" spans="1:24">
      <c r="A5" s="115"/>
      <c r="D5" s="138"/>
      <c r="E5" s="138"/>
      <c r="F5" s="138"/>
      <c r="G5" s="138"/>
      <c r="H5" s="138"/>
      <c r="I5" s="138"/>
      <c r="J5" s="138"/>
    </row>
    <row r="6" spans="1:24">
      <c r="A6" s="115"/>
      <c r="I6" s="115"/>
      <c r="J6" s="115"/>
    </row>
    <row r="7" spans="1:24">
      <c r="A7" s="115"/>
      <c r="B7" s="15" t="s">
        <v>29</v>
      </c>
      <c r="C7" s="106" t="s">
        <v>76</v>
      </c>
      <c r="D7" s="15" t="s">
        <v>77</v>
      </c>
      <c r="E7" s="15" t="s">
        <v>51</v>
      </c>
      <c r="F7" s="15" t="s">
        <v>52</v>
      </c>
      <c r="G7" s="15" t="s">
        <v>78</v>
      </c>
      <c r="H7" s="15" t="s">
        <v>16</v>
      </c>
      <c r="I7" s="263" t="s">
        <v>50</v>
      </c>
      <c r="J7" s="15"/>
      <c r="L7" s="263"/>
      <c r="M7" s="263"/>
    </row>
    <row r="8" spans="1:24">
      <c r="A8" s="115"/>
      <c r="B8" s="115">
        <v>1</v>
      </c>
      <c r="C8" s="47" t="s">
        <v>31</v>
      </c>
      <c r="H8" s="63">
        <v>8.25</v>
      </c>
      <c r="I8" s="48"/>
      <c r="J8" s="63"/>
      <c r="L8" s="48"/>
      <c r="M8" s="48"/>
    </row>
    <row r="9" spans="1:24">
      <c r="A9" s="115"/>
      <c r="B9" s="115">
        <f>+B8+1</f>
        <v>2</v>
      </c>
      <c r="C9" s="47" t="s">
        <v>44</v>
      </c>
      <c r="D9" s="115" t="s">
        <v>33</v>
      </c>
      <c r="E9" s="47" t="s">
        <v>45</v>
      </c>
      <c r="F9" s="54" t="s">
        <v>46</v>
      </c>
      <c r="G9" s="47" t="s">
        <v>79</v>
      </c>
      <c r="H9" s="64">
        <v>9.8849999999999993E-2</v>
      </c>
      <c r="I9" s="48" t="s">
        <v>150</v>
      </c>
      <c r="J9" s="264"/>
      <c r="L9" s="48"/>
      <c r="M9" s="48"/>
      <c r="S9" s="291"/>
      <c r="T9" s="291"/>
      <c r="U9" s="291"/>
      <c r="V9" s="291"/>
      <c r="W9" s="291"/>
      <c r="X9" s="291"/>
    </row>
    <row r="10" spans="1:24">
      <c r="A10" s="115"/>
      <c r="B10" s="115">
        <f>+B9+1</f>
        <v>3</v>
      </c>
      <c r="C10" s="47" t="s">
        <v>44</v>
      </c>
      <c r="D10" s="115" t="s">
        <v>33</v>
      </c>
      <c r="E10" s="47" t="s">
        <v>45</v>
      </c>
      <c r="F10" s="54" t="s">
        <v>46</v>
      </c>
      <c r="G10" s="47" t="s">
        <v>761</v>
      </c>
      <c r="H10" s="64">
        <v>0.10385</v>
      </c>
      <c r="I10" s="48" t="s">
        <v>150</v>
      </c>
      <c r="J10" s="264"/>
      <c r="L10" s="48"/>
      <c r="M10" s="48"/>
      <c r="S10" s="291"/>
      <c r="T10" s="291"/>
      <c r="U10" s="291"/>
      <c r="V10" s="291"/>
      <c r="W10" s="291"/>
      <c r="X10" s="291"/>
    </row>
    <row r="11" spans="1:24">
      <c r="A11" s="115"/>
      <c r="B11" s="115">
        <f t="shared" ref="B11:B73" si="0">+B10+1</f>
        <v>4</v>
      </c>
      <c r="C11" s="47" t="s">
        <v>44</v>
      </c>
      <c r="D11" s="115" t="s">
        <v>33</v>
      </c>
      <c r="E11" s="47" t="s">
        <v>49</v>
      </c>
      <c r="F11" s="54" t="s">
        <v>48</v>
      </c>
      <c r="G11" s="47" t="s">
        <v>80</v>
      </c>
      <c r="H11" s="64">
        <v>8.8849999999999998E-2</v>
      </c>
      <c r="I11" s="48" t="s">
        <v>150</v>
      </c>
      <c r="J11" s="264"/>
      <c r="L11" s="48"/>
      <c r="M11" s="48"/>
      <c r="S11" s="291"/>
      <c r="T11" s="291"/>
      <c r="U11" s="291"/>
      <c r="V11" s="291"/>
      <c r="W11" s="291"/>
      <c r="X11" s="291"/>
    </row>
    <row r="12" spans="1:24">
      <c r="A12" s="115"/>
      <c r="B12" s="115">
        <f t="shared" si="0"/>
        <v>5</v>
      </c>
      <c r="D12" s="115"/>
      <c r="F12" s="54"/>
      <c r="H12" s="64"/>
      <c r="I12" s="48"/>
      <c r="J12" s="264"/>
      <c r="L12" s="48"/>
      <c r="M12" s="48"/>
      <c r="S12" s="291"/>
      <c r="T12" s="291"/>
      <c r="U12" s="291"/>
      <c r="V12" s="291"/>
      <c r="W12" s="291"/>
      <c r="X12" s="291"/>
    </row>
    <row r="13" spans="1:24">
      <c r="A13" s="115"/>
      <c r="B13" s="115">
        <f t="shared" si="0"/>
        <v>6</v>
      </c>
      <c r="C13" s="47" t="s">
        <v>233</v>
      </c>
      <c r="D13" s="115" t="s">
        <v>33</v>
      </c>
      <c r="E13" s="48" t="s">
        <v>55</v>
      </c>
      <c r="F13" s="47" t="s">
        <v>55</v>
      </c>
      <c r="G13" s="47" t="s">
        <v>80</v>
      </c>
      <c r="H13" s="64">
        <f>_xlfn.SINGLE(SecFuel)</f>
        <v>1.239E-2</v>
      </c>
      <c r="I13" s="48" t="s">
        <v>150</v>
      </c>
      <c r="K13" s="48"/>
      <c r="L13" s="48"/>
      <c r="M13" s="48"/>
      <c r="S13" s="291"/>
      <c r="T13" s="291"/>
      <c r="U13" s="291"/>
      <c r="V13" s="291"/>
      <c r="W13" s="291"/>
      <c r="X13" s="291"/>
    </row>
    <row r="14" spans="1:24">
      <c r="A14" s="115"/>
      <c r="B14" s="115">
        <f t="shared" si="0"/>
        <v>7</v>
      </c>
      <c r="J14" s="63"/>
      <c r="K14" s="48"/>
      <c r="L14" s="48"/>
      <c r="M14" s="48"/>
      <c r="S14" s="291"/>
      <c r="T14" s="291"/>
      <c r="U14" s="291"/>
      <c r="V14" s="291"/>
      <c r="W14" s="291"/>
      <c r="X14" s="291"/>
    </row>
    <row r="15" spans="1:24">
      <c r="A15" s="115"/>
      <c r="B15" s="115">
        <f t="shared" si="0"/>
        <v>8</v>
      </c>
      <c r="C15" s="47" t="s">
        <v>677</v>
      </c>
      <c r="D15" s="115" t="s">
        <v>33</v>
      </c>
      <c r="E15" s="48" t="s">
        <v>55</v>
      </c>
      <c r="F15" s="47" t="s">
        <v>55</v>
      </c>
      <c r="G15" s="47" t="s">
        <v>80</v>
      </c>
      <c r="H15" s="269">
        <v>9.7900000000000005E-4</v>
      </c>
      <c r="I15" s="282" t="s">
        <v>895</v>
      </c>
      <c r="J15" s="64"/>
      <c r="K15" s="48"/>
      <c r="L15" s="48"/>
      <c r="M15" s="48"/>
      <c r="S15" s="291"/>
      <c r="T15" s="291"/>
      <c r="U15" s="291"/>
      <c r="V15" s="291"/>
      <c r="W15" s="291"/>
      <c r="X15" s="291"/>
    </row>
    <row r="16" spans="1:24">
      <c r="A16" s="115"/>
      <c r="B16" s="115">
        <f t="shared" si="0"/>
        <v>9</v>
      </c>
      <c r="C16" s="47" t="s">
        <v>825</v>
      </c>
      <c r="D16" s="115"/>
      <c r="E16" s="48"/>
      <c r="H16" s="244">
        <v>-4.5515E-2</v>
      </c>
      <c r="I16" s="63"/>
      <c r="J16" s="63"/>
      <c r="K16" s="48"/>
      <c r="L16" s="48"/>
      <c r="M16" s="48"/>
      <c r="S16" s="291"/>
      <c r="T16" s="291"/>
      <c r="U16" s="291"/>
      <c r="V16" s="291"/>
      <c r="W16" s="291"/>
      <c r="X16" s="291"/>
    </row>
    <row r="17" spans="1:39">
      <c r="A17" s="115"/>
      <c r="B17" s="115">
        <f>+B16+1</f>
        <v>10</v>
      </c>
      <c r="C17" s="47" t="s">
        <v>791</v>
      </c>
      <c r="D17" s="115"/>
      <c r="E17" s="48"/>
      <c r="H17" s="93">
        <v>3.2000000000000003E-4</v>
      </c>
      <c r="I17" s="54" t="s">
        <v>891</v>
      </c>
      <c r="J17" s="93"/>
      <c r="S17" s="291"/>
      <c r="T17" s="291"/>
      <c r="U17" s="291"/>
      <c r="V17" s="291"/>
      <c r="W17" s="291"/>
      <c r="X17" s="291"/>
    </row>
    <row r="18" spans="1:39">
      <c r="A18" s="115"/>
      <c r="B18" s="115">
        <f t="shared" si="0"/>
        <v>11</v>
      </c>
      <c r="C18" s="47" t="s">
        <v>827</v>
      </c>
      <c r="D18" s="115"/>
      <c r="E18" s="48"/>
      <c r="H18" s="244">
        <v>1.0770999999999999E-2</v>
      </c>
      <c r="I18" s="115" t="s">
        <v>828</v>
      </c>
      <c r="J18" s="289">
        <v>0.80624466907524461</v>
      </c>
      <c r="K18" s="47" t="s">
        <v>829</v>
      </c>
      <c r="S18" s="291"/>
      <c r="T18" s="291"/>
      <c r="U18" s="291"/>
      <c r="V18" s="291"/>
      <c r="W18" s="291"/>
      <c r="X18" s="291"/>
    </row>
    <row r="19" spans="1:39">
      <c r="A19" s="115"/>
      <c r="B19" s="115">
        <f t="shared" si="0"/>
        <v>12</v>
      </c>
      <c r="C19" s="47" t="s">
        <v>830</v>
      </c>
      <c r="D19" s="115"/>
      <c r="E19" s="48"/>
      <c r="H19" s="244">
        <v>5.3200000000000001E-3</v>
      </c>
      <c r="I19" s="47" t="s">
        <v>904</v>
      </c>
      <c r="J19" s="244">
        <v>5.4599999999999996E-3</v>
      </c>
      <c r="K19" s="47" t="s">
        <v>929</v>
      </c>
      <c r="S19" s="291"/>
      <c r="T19" s="291"/>
      <c r="U19" s="291"/>
      <c r="V19" s="291"/>
      <c r="W19" s="291"/>
      <c r="X19" s="291"/>
    </row>
    <row r="20" spans="1:39">
      <c r="A20" s="115"/>
      <c r="B20" s="115">
        <f t="shared" si="0"/>
        <v>13</v>
      </c>
      <c r="C20" s="47" t="s">
        <v>874</v>
      </c>
      <c r="D20" s="115"/>
      <c r="E20" s="48"/>
      <c r="H20" s="91">
        <v>4.4000000000000003E-3</v>
      </c>
      <c r="I20" s="47" t="s">
        <v>892</v>
      </c>
      <c r="J20" s="91">
        <v>1.7899999999999999E-3</v>
      </c>
      <c r="K20" s="47" t="s">
        <v>843</v>
      </c>
      <c r="L20" s="91"/>
      <c r="M20" s="91"/>
      <c r="S20" s="291"/>
      <c r="T20" s="291"/>
      <c r="U20" s="291"/>
      <c r="V20" s="291"/>
      <c r="W20" s="291"/>
      <c r="X20" s="291"/>
    </row>
    <row r="21" spans="1:39">
      <c r="A21" s="115"/>
      <c r="B21" s="115">
        <f t="shared" si="0"/>
        <v>14</v>
      </c>
      <c r="C21" s="47" t="s">
        <v>875</v>
      </c>
      <c r="D21" s="115"/>
      <c r="E21" s="48"/>
      <c r="H21" s="91">
        <v>1.3799999999999999E-3</v>
      </c>
      <c r="I21" s="47" t="s">
        <v>894</v>
      </c>
      <c r="S21" s="291"/>
      <c r="T21" s="291"/>
      <c r="U21" s="291"/>
      <c r="V21" s="291"/>
      <c r="W21" s="291"/>
      <c r="X21" s="291"/>
    </row>
    <row r="22" spans="1:39" ht="12.75" customHeight="1">
      <c r="A22" s="115"/>
      <c r="B22" s="115">
        <f t="shared" si="0"/>
        <v>15</v>
      </c>
      <c r="C22" s="47" t="s">
        <v>897</v>
      </c>
      <c r="D22" s="115"/>
      <c r="E22" s="48"/>
      <c r="H22" s="91">
        <v>-1.3799999999999999E-3</v>
      </c>
      <c r="I22" s="47" t="s">
        <v>898</v>
      </c>
      <c r="S22" s="291"/>
      <c r="T22" s="291"/>
      <c r="U22" s="291"/>
      <c r="V22" s="291"/>
      <c r="W22" s="291"/>
      <c r="X22" s="291"/>
      <c r="Y22" s="291"/>
      <c r="AC22" s="115" t="s">
        <v>662</v>
      </c>
    </row>
    <row r="23" spans="1:39" ht="12.75" customHeight="1">
      <c r="A23" s="115"/>
      <c r="B23" s="115">
        <f>+B22+1</f>
        <v>16</v>
      </c>
      <c r="C23" s="138"/>
      <c r="D23" s="138"/>
      <c r="E23" s="138"/>
      <c r="F23" s="138"/>
      <c r="G23" s="138"/>
      <c r="H23" s="138"/>
      <c r="I23" s="138"/>
      <c r="J23" s="138"/>
      <c r="K23" s="138"/>
      <c r="N23" s="455" t="s">
        <v>84</v>
      </c>
      <c r="O23" s="455"/>
      <c r="P23" s="455"/>
      <c r="Q23" s="455"/>
      <c r="R23" s="455"/>
      <c r="S23" s="455"/>
      <c r="T23" s="455"/>
      <c r="U23" s="455"/>
      <c r="V23" s="455"/>
      <c r="W23" s="455"/>
      <c r="X23" s="455"/>
      <c r="Y23" s="455"/>
      <c r="AB23" s="454" t="s">
        <v>661</v>
      </c>
      <c r="AC23" s="454" t="s">
        <v>663</v>
      </c>
      <c r="AD23" s="454" t="s">
        <v>660</v>
      </c>
    </row>
    <row r="24" spans="1:39">
      <c r="A24" s="115"/>
      <c r="B24" s="115">
        <f>+B23+1</f>
        <v>17</v>
      </c>
      <c r="C24" s="106" t="s">
        <v>42</v>
      </c>
      <c r="D24" s="106" t="s">
        <v>74</v>
      </c>
      <c r="E24" s="15" t="s">
        <v>51</v>
      </c>
      <c r="F24" s="106" t="s">
        <v>28</v>
      </c>
      <c r="G24" s="80" t="s">
        <v>35</v>
      </c>
      <c r="H24" s="80" t="s">
        <v>33</v>
      </c>
      <c r="I24" s="80" t="s">
        <v>38</v>
      </c>
      <c r="J24" s="80" t="s">
        <v>37</v>
      </c>
      <c r="K24" s="80" t="s">
        <v>85</v>
      </c>
      <c r="M24" s="80" t="s">
        <v>791</v>
      </c>
      <c r="N24" s="80" t="s">
        <v>31</v>
      </c>
      <c r="O24" s="80" t="s">
        <v>556</v>
      </c>
      <c r="P24" s="80" t="s">
        <v>876</v>
      </c>
      <c r="Q24" s="80" t="s">
        <v>86</v>
      </c>
      <c r="R24" s="80" t="s">
        <v>38</v>
      </c>
      <c r="S24" s="80" t="s">
        <v>37</v>
      </c>
      <c r="T24" s="80" t="str">
        <f>C16</f>
        <v>Fed Tax Refund</v>
      </c>
      <c r="U24" s="80" t="s">
        <v>872</v>
      </c>
      <c r="V24" s="80" t="s">
        <v>873</v>
      </c>
      <c r="W24" s="80" t="s">
        <v>900</v>
      </c>
      <c r="X24" s="80" t="s">
        <v>826</v>
      </c>
      <c r="Y24" s="80" t="s">
        <v>129</v>
      </c>
      <c r="Z24" s="80" t="s">
        <v>233</v>
      </c>
      <c r="AA24" s="80" t="s">
        <v>85</v>
      </c>
      <c r="AB24" s="454"/>
      <c r="AC24" s="454"/>
      <c r="AD24" s="454" t="s">
        <v>660</v>
      </c>
      <c r="AE24" s="80" t="s">
        <v>677</v>
      </c>
      <c r="AF24" s="80" t="s">
        <v>830</v>
      </c>
      <c r="AG24" s="80" t="s">
        <v>896</v>
      </c>
      <c r="AH24" s="80"/>
      <c r="AI24" s="47" t="s">
        <v>902</v>
      </c>
      <c r="AK24" s="47" t="s">
        <v>901</v>
      </c>
      <c r="AM24" s="47" t="s">
        <v>903</v>
      </c>
    </row>
    <row r="25" spans="1:39">
      <c r="A25" s="115"/>
      <c r="B25" s="115">
        <f t="shared" si="0"/>
        <v>18</v>
      </c>
      <c r="C25" s="47" t="str">
        <f t="array" ref="C25:C36">TRANSPOSE('Summary - Annualized'!$D$7:$O$7)</f>
        <v>Jan</v>
      </c>
      <c r="D25" s="47">
        <f t="array" ref="D25:D36">TRANSPOSE('Summary - Annualized'!$D$8:$O$8)</f>
        <v>2020</v>
      </c>
      <c r="E25" s="47" t="str">
        <f t="shared" ref="E25:E36" si="1">IF(OR(C25="Jan",C25="Feb",C25="Mar",C25="Apr",C25="Nov",C25="Dec"),"Winter","Summer")</f>
        <v>Winter</v>
      </c>
      <c r="F25" s="3">
        <f t="array" ref="F25:F36">TRANSPOSE('Rate 1 WP'!C16:N16)</f>
        <v>305412</v>
      </c>
      <c r="G25" s="456" t="s">
        <v>99</v>
      </c>
      <c r="H25" s="3">
        <f t="array" ref="H25:H36">TRANSPOSE('Annualized Data'!$E$10:$P$10)</f>
        <v>178271593</v>
      </c>
      <c r="I25" s="3">
        <f t="array" ref="I25:I36">TRANSPOSE('Rate 1 WP2'!$C$41:$N$41)</f>
        <v>0</v>
      </c>
      <c r="J25" s="3">
        <f t="array" ref="J25:J36">TRANSPOSE('Rate 1 WP2'!$C$42:$N$42)</f>
        <v>0</v>
      </c>
      <c r="K25" s="60">
        <f>AA25</f>
        <v>20847704.210692652</v>
      </c>
      <c r="M25" s="45"/>
      <c r="N25" s="45">
        <f>F25*$H$8</f>
        <v>2519649</v>
      </c>
      <c r="O25" s="45">
        <v>-95180.25</v>
      </c>
      <c r="P25" s="45">
        <v>58904.73</v>
      </c>
      <c r="Q25" s="45">
        <f>IF(LEFT(E25)="W",H25*($H$11),0)</f>
        <v>15839431.03805</v>
      </c>
      <c r="R25" s="45">
        <f>IF(LEFT(E25)="S",I25*$H$9,0)</f>
        <v>0</v>
      </c>
      <c r="S25" s="45">
        <f>IF(LEFT(E25)="S",J25*$H$10,0)</f>
        <v>0</v>
      </c>
      <c r="T25" s="45">
        <f>$H$16*SUM(N25:S25)</f>
        <v>-833962.44763904577</v>
      </c>
      <c r="U25" s="90">
        <f>H25*$H$21</f>
        <v>246014.79833999998</v>
      </c>
      <c r="V25" s="90">
        <f>H25*$H$20</f>
        <v>784395.00920000009</v>
      </c>
      <c r="W25" s="45">
        <v>-41679.71</v>
      </c>
      <c r="X25" s="45">
        <f>SUM(M25:W25,Z25,AE25:AL25)*AM25*$H$18</f>
        <v>161347.00547169507</v>
      </c>
      <c r="Y25" s="45">
        <f t="shared" ref="Y25:Y36" si="2">SUM(M25:X25)</f>
        <v>18638919.17342265</v>
      </c>
      <c r="Z25" s="45">
        <f t="shared" ref="Z25:Z36" si="3">H25*$H$13</f>
        <v>2208785.0372700002</v>
      </c>
      <c r="AA25" s="45">
        <f>Y25+Z25</f>
        <v>20847704.210692652</v>
      </c>
      <c r="AB25" s="45">
        <v>2471004</v>
      </c>
      <c r="AC25" s="60">
        <f>'Rate 1 WP'!C8*H8</f>
        <v>2433502.5</v>
      </c>
      <c r="AD25" s="67">
        <f>AB25/AC25-1</f>
        <v>1.541050399578392E-2</v>
      </c>
      <c r="AE25" s="45">
        <f>$H25*$H$15</f>
        <v>174527.889547</v>
      </c>
      <c r="AF25" s="45">
        <f t="shared" ref="AF25:AF36" si="4">SUM(N25:V25,AJ25:AK25)*$H$19</f>
        <v>98953.026855499091</v>
      </c>
      <c r="AG25" s="45">
        <f t="shared" ref="AG25:AG36" si="5">$H25*$H$22</f>
        <v>-246014.79833999998</v>
      </c>
      <c r="AH25" s="45"/>
      <c r="AI25" s="45">
        <v>-1833938.08</v>
      </c>
      <c r="AJ25" s="45"/>
      <c r="AK25" s="45">
        <v>80941.14</v>
      </c>
      <c r="AL25" s="45">
        <v>-8500.65</v>
      </c>
      <c r="AM25" s="244">
        <v>0.79039170108915324</v>
      </c>
    </row>
    <row r="26" spans="1:39">
      <c r="A26" s="115"/>
      <c r="B26" s="115">
        <f t="shared" si="0"/>
        <v>19</v>
      </c>
      <c r="C26" s="47" t="str">
        <v>Feb</v>
      </c>
      <c r="D26" s="47">
        <v>2020</v>
      </c>
      <c r="E26" s="47" t="str">
        <f t="shared" si="1"/>
        <v>Winter</v>
      </c>
      <c r="F26" s="3">
        <v>305412</v>
      </c>
      <c r="G26" s="456"/>
      <c r="H26" s="3">
        <v>148387753</v>
      </c>
      <c r="I26" s="3">
        <v>0</v>
      </c>
      <c r="J26" s="3">
        <v>0</v>
      </c>
      <c r="K26" s="60">
        <f t="shared" ref="K26:K36" si="6">AA26</f>
        <v>17772795.977309763</v>
      </c>
      <c r="M26" s="45"/>
      <c r="N26" s="45">
        <f t="shared" ref="N26:N36" si="7">F26*$H$8</f>
        <v>2519649</v>
      </c>
      <c r="O26" s="45">
        <v>-91114.5</v>
      </c>
      <c r="P26" s="45">
        <v>88406.91</v>
      </c>
      <c r="Q26" s="45">
        <f t="shared" ref="Q26:Q36" si="8">IF(LEFT(E26)="W",H26*($H$11),0)</f>
        <v>13184251.854049999</v>
      </c>
      <c r="R26" s="45">
        <f t="shared" ref="R26:R36" si="9">IF(LEFT(E26)="S",I26*$H$9,0)</f>
        <v>0</v>
      </c>
      <c r="S26" s="45">
        <f t="shared" ref="S26:S36" si="10">IF(LEFT(E26)="S",J26*$H$10,0)</f>
        <v>0</v>
      </c>
      <c r="T26" s="45">
        <f t="shared" ref="T26:T36" si="11">$H$16*SUM(N26:S26)</f>
        <v>-714639.81141323573</v>
      </c>
      <c r="U26" s="90">
        <f t="shared" ref="U26:U36" si="12">H26*$H$21</f>
        <v>204775.09913999998</v>
      </c>
      <c r="V26" s="90">
        <f t="shared" ref="V26:V36" si="13">H26*$H$20</f>
        <v>652906.11320000002</v>
      </c>
      <c r="W26" s="45">
        <v>-48252.75</v>
      </c>
      <c r="X26" s="45">
        <f t="shared" ref="X26:X36" si="14">SUM(M26:W26,Z26,AE26:AL26)*AM26*$H$18</f>
        <v>138289.80266300248</v>
      </c>
      <c r="Y26" s="45">
        <f t="shared" si="2"/>
        <v>15934271.717639765</v>
      </c>
      <c r="Z26" s="45">
        <f t="shared" si="3"/>
        <v>1838524.2596700001</v>
      </c>
      <c r="AA26" s="45">
        <f t="shared" ref="AA26:AA35" si="15">Y26+Z26</f>
        <v>17772795.977309763</v>
      </c>
      <c r="AB26" s="45">
        <v>2472216.75</v>
      </c>
      <c r="AC26" s="60">
        <f>'Rate 1 WP'!D8*H8</f>
        <v>2435796</v>
      </c>
      <c r="AD26" s="67">
        <f t="shared" ref="AD26:AD35" si="16">AB26/AC26-1</f>
        <v>1.4952298960996702E-2</v>
      </c>
      <c r="AE26" s="45">
        <f t="shared" ref="AE26:AE36" si="17">$H26*$H$15</f>
        <v>145271.61018700001</v>
      </c>
      <c r="AF26" s="45">
        <f t="shared" si="4"/>
        <v>84716.82074087637</v>
      </c>
      <c r="AG26" s="45">
        <f t="shared" si="5"/>
        <v>-204775.09913999998</v>
      </c>
      <c r="AH26" s="45"/>
      <c r="AI26" s="45">
        <v>-1531909.81</v>
      </c>
      <c r="AJ26" s="45"/>
      <c r="AK26" s="45">
        <v>79979.759999999995</v>
      </c>
      <c r="AL26" s="45">
        <v>-9839.67</v>
      </c>
      <c r="AM26" s="244">
        <v>0.79263652822225816</v>
      </c>
    </row>
    <row r="27" spans="1:39">
      <c r="A27" s="115"/>
      <c r="B27" s="115">
        <f t="shared" si="0"/>
        <v>20</v>
      </c>
      <c r="C27" s="47" t="str">
        <v>Mar</v>
      </c>
      <c r="D27" s="47">
        <v>2020</v>
      </c>
      <c r="E27" s="47" t="str">
        <f t="shared" si="1"/>
        <v>Winter</v>
      </c>
      <c r="F27" s="3">
        <v>305412</v>
      </c>
      <c r="G27" s="456"/>
      <c r="H27" s="3">
        <v>128263974</v>
      </c>
      <c r="I27" s="3">
        <v>0</v>
      </c>
      <c r="J27" s="3">
        <v>0</v>
      </c>
      <c r="K27" s="60">
        <f t="shared" si="6"/>
        <v>15714261.40848238</v>
      </c>
      <c r="M27" s="45"/>
      <c r="N27" s="45">
        <f t="shared" si="7"/>
        <v>2519649</v>
      </c>
      <c r="O27" s="45">
        <v>-81264</v>
      </c>
      <c r="P27" s="45">
        <v>113057.1</v>
      </c>
      <c r="Q27" s="45">
        <f t="shared" si="8"/>
        <v>11396254.0899</v>
      </c>
      <c r="R27" s="45">
        <f t="shared" si="9"/>
        <v>0</v>
      </c>
      <c r="S27" s="45">
        <f t="shared" si="10"/>
        <v>0</v>
      </c>
      <c r="T27" s="45">
        <f t="shared" si="11"/>
        <v>-634829.39208329853</v>
      </c>
      <c r="U27" s="90">
        <f t="shared" si="12"/>
        <v>177004.28412</v>
      </c>
      <c r="V27" s="90">
        <f t="shared" si="13"/>
        <v>564361.48560000001</v>
      </c>
      <c r="W27" s="45">
        <v>-52709.02</v>
      </c>
      <c r="X27" s="45">
        <f t="shared" si="14"/>
        <v>123547.22308567639</v>
      </c>
      <c r="Y27" s="45">
        <f t="shared" si="2"/>
        <v>14125070.77062238</v>
      </c>
      <c r="Z27" s="45">
        <f t="shared" si="3"/>
        <v>1589190.6378599999</v>
      </c>
      <c r="AA27" s="45">
        <f t="shared" si="15"/>
        <v>15714261.40848238</v>
      </c>
      <c r="AB27" s="45">
        <v>2479166.25</v>
      </c>
      <c r="AC27" s="60">
        <f>'Rate 1 WP'!E8*H8</f>
        <v>2440457.25</v>
      </c>
      <c r="AD27" s="67">
        <f t="shared" si="16"/>
        <v>1.5861371880208086E-2</v>
      </c>
      <c r="AE27" s="45">
        <f t="shared" si="17"/>
        <v>125570.430546</v>
      </c>
      <c r="AF27" s="45">
        <f t="shared" si="4"/>
        <v>75193.821892895256</v>
      </c>
      <c r="AG27" s="45">
        <f t="shared" si="5"/>
        <v>-177004.28412</v>
      </c>
      <c r="AH27" s="45"/>
      <c r="AI27" s="45">
        <v>-1325651.76</v>
      </c>
      <c r="AJ27" s="45"/>
      <c r="AK27" s="45">
        <v>79944.479999999996</v>
      </c>
      <c r="AL27" s="45">
        <v>-10747.56</v>
      </c>
      <c r="AM27" s="244">
        <v>0.79888161989031414</v>
      </c>
    </row>
    <row r="28" spans="1:39">
      <c r="A28" s="115"/>
      <c r="B28" s="115">
        <f t="shared" si="0"/>
        <v>21</v>
      </c>
      <c r="C28" s="47" t="str">
        <v>Apr</v>
      </c>
      <c r="D28" s="47">
        <v>2020</v>
      </c>
      <c r="E28" s="47" t="str">
        <f t="shared" si="1"/>
        <v>Winter</v>
      </c>
      <c r="F28" s="3">
        <v>305412</v>
      </c>
      <c r="G28" s="456"/>
      <c r="H28" s="3">
        <v>129490194</v>
      </c>
      <c r="I28" s="3">
        <v>0</v>
      </c>
      <c r="J28" s="3">
        <v>0</v>
      </c>
      <c r="K28" s="60">
        <f t="shared" si="6"/>
        <v>15872462.684634045</v>
      </c>
      <c r="M28" s="45"/>
      <c r="N28" s="45">
        <f t="shared" si="7"/>
        <v>2519649</v>
      </c>
      <c r="O28" s="45">
        <v>-75216.75</v>
      </c>
      <c r="P28" s="45">
        <v>131521.32999999999</v>
      </c>
      <c r="Q28" s="45">
        <f t="shared" si="8"/>
        <v>11505203.7369</v>
      </c>
      <c r="R28" s="45">
        <f t="shared" si="9"/>
        <v>0</v>
      </c>
      <c r="S28" s="45">
        <f t="shared" si="10"/>
        <v>0</v>
      </c>
      <c r="T28" s="45">
        <f t="shared" si="11"/>
        <v>-640903.87527870352</v>
      </c>
      <c r="U28" s="90">
        <f t="shared" si="12"/>
        <v>178696.46771999999</v>
      </c>
      <c r="V28" s="90">
        <f t="shared" si="13"/>
        <v>569756.85360000003</v>
      </c>
      <c r="W28" s="45">
        <v>-58209.97</v>
      </c>
      <c r="X28" s="45">
        <f t="shared" si="14"/>
        <v>137582.3880327486</v>
      </c>
      <c r="Y28" s="45">
        <f t="shared" si="2"/>
        <v>14268079.180974046</v>
      </c>
      <c r="Z28" s="45">
        <f t="shared" si="3"/>
        <v>1604383.5036599999</v>
      </c>
      <c r="AA28" s="45">
        <f t="shared" si="15"/>
        <v>15872462.684634045</v>
      </c>
      <c r="AB28" s="45">
        <v>2478257.25</v>
      </c>
      <c r="AC28" s="60">
        <f>'Rate 1 WP'!F8*H8</f>
        <v>2443683</v>
      </c>
      <c r="AD28" s="67">
        <f t="shared" si="16"/>
        <v>1.4148418596029E-2</v>
      </c>
      <c r="AE28" s="45">
        <f t="shared" si="17"/>
        <v>126770.89992600001</v>
      </c>
      <c r="AF28" s="45">
        <f t="shared" si="4"/>
        <v>75910.022293247705</v>
      </c>
      <c r="AG28" s="45">
        <f t="shared" si="5"/>
        <v>-178696.46771999999</v>
      </c>
      <c r="AH28" s="45"/>
      <c r="AI28" s="45">
        <v>-1718.83</v>
      </c>
      <c r="AJ28" s="45"/>
      <c r="AK28" s="45">
        <v>80094.42</v>
      </c>
      <c r="AL28" s="45">
        <v>-11866.14</v>
      </c>
      <c r="AM28" s="244">
        <v>0.80714735773380597</v>
      </c>
    </row>
    <row r="29" spans="1:39">
      <c r="A29" s="115"/>
      <c r="B29" s="115">
        <f t="shared" si="0"/>
        <v>22</v>
      </c>
      <c r="C29" s="47" t="str">
        <v>May</v>
      </c>
      <c r="D29" s="47">
        <v>2020</v>
      </c>
      <c r="E29" s="47" t="str">
        <f t="shared" si="1"/>
        <v>Summer</v>
      </c>
      <c r="F29" s="3">
        <v>305412</v>
      </c>
      <c r="G29" s="456"/>
      <c r="H29" s="3">
        <v>190167216</v>
      </c>
      <c r="I29" s="3">
        <v>133495424</v>
      </c>
      <c r="J29" s="3">
        <v>56671792</v>
      </c>
      <c r="K29" s="60">
        <f t="shared" si="6"/>
        <v>24211732.649698652</v>
      </c>
      <c r="M29" s="45"/>
      <c r="N29" s="45">
        <f t="shared" si="7"/>
        <v>2519649</v>
      </c>
      <c r="O29" s="45">
        <v>-87928.5</v>
      </c>
      <c r="P29" s="45">
        <v>102053.4</v>
      </c>
      <c r="Q29" s="45">
        <f t="shared" si="8"/>
        <v>0</v>
      </c>
      <c r="R29" s="45">
        <f t="shared" si="9"/>
        <v>13196022.6624</v>
      </c>
      <c r="S29" s="45">
        <f t="shared" si="10"/>
        <v>5885365.5992000001</v>
      </c>
      <c r="T29" s="45">
        <f t="shared" si="11"/>
        <v>-983814.105785224</v>
      </c>
      <c r="U29" s="90">
        <f t="shared" si="12"/>
        <v>262430.75808</v>
      </c>
      <c r="V29" s="90">
        <f t="shared" si="13"/>
        <v>836735.75040000002</v>
      </c>
      <c r="W29" s="45">
        <v>-87109.97</v>
      </c>
      <c r="X29" s="45">
        <f t="shared" si="14"/>
        <v>212156.24916387905</v>
      </c>
      <c r="Y29" s="45">
        <f t="shared" si="2"/>
        <v>21855560.843458652</v>
      </c>
      <c r="Z29" s="45">
        <f t="shared" si="3"/>
        <v>2356171.8062399998</v>
      </c>
      <c r="AA29" s="45">
        <f t="shared" si="15"/>
        <v>24211732.649698652</v>
      </c>
      <c r="AB29" s="45">
        <v>2485055.25</v>
      </c>
      <c r="AC29" s="60">
        <f>'Rate 1 WP'!G8*H8</f>
        <v>2450448</v>
      </c>
      <c r="AD29" s="67">
        <f t="shared" si="16"/>
        <v>1.4122825703708042E-2</v>
      </c>
      <c r="AE29" s="45">
        <f t="shared" si="17"/>
        <v>186173.70446400001</v>
      </c>
      <c r="AF29" s="45">
        <f t="shared" si="4"/>
        <v>116037.13203644821</v>
      </c>
      <c r="AG29" s="45">
        <f t="shared" si="5"/>
        <v>-262430.75808</v>
      </c>
      <c r="AH29" s="45"/>
      <c r="AI29" s="45">
        <v>-151.69999999999999</v>
      </c>
      <c r="AJ29" s="45"/>
      <c r="AK29" s="45">
        <v>80976.42</v>
      </c>
      <c r="AL29" s="45">
        <v>-17759.05</v>
      </c>
      <c r="AM29" s="244">
        <v>0.81722023958026968</v>
      </c>
    </row>
    <row r="30" spans="1:39">
      <c r="A30" s="115"/>
      <c r="B30" s="115">
        <f t="shared" si="0"/>
        <v>23</v>
      </c>
      <c r="C30" s="47" t="str">
        <v>Jun</v>
      </c>
      <c r="D30" s="47">
        <v>2020</v>
      </c>
      <c r="E30" s="47" t="str">
        <f t="shared" si="1"/>
        <v>Summer</v>
      </c>
      <c r="F30" s="3">
        <v>305412</v>
      </c>
      <c r="G30" s="456"/>
      <c r="H30" s="3">
        <v>266467735</v>
      </c>
      <c r="I30" s="3">
        <v>149667032</v>
      </c>
      <c r="J30" s="3">
        <v>116800703</v>
      </c>
      <c r="K30" s="60">
        <f t="shared" si="6"/>
        <v>33100223.774647795</v>
      </c>
      <c r="M30" s="45"/>
      <c r="N30" s="45">
        <f t="shared" si="7"/>
        <v>2519649</v>
      </c>
      <c r="O30" s="45">
        <v>-81270.75</v>
      </c>
      <c r="P30" s="45">
        <v>42060.85</v>
      </c>
      <c r="Q30" s="45">
        <f t="shared" si="8"/>
        <v>0</v>
      </c>
      <c r="R30" s="45">
        <f t="shared" si="9"/>
        <v>14794586.1132</v>
      </c>
      <c r="S30" s="45">
        <f t="shared" si="10"/>
        <v>12129753.006549999</v>
      </c>
      <c r="T30" s="45">
        <f t="shared" si="11"/>
        <v>-1338358.4806719213</v>
      </c>
      <c r="U30" s="90">
        <f t="shared" si="12"/>
        <v>367725.4743</v>
      </c>
      <c r="V30" s="90">
        <f t="shared" si="13"/>
        <v>1172458.034</v>
      </c>
      <c r="W30" s="45">
        <v>-95999.87</v>
      </c>
      <c r="X30" s="45">
        <f t="shared" si="14"/>
        <v>288085.16061971174</v>
      </c>
      <c r="Y30" s="45">
        <f t="shared" si="2"/>
        <v>29798688.537997793</v>
      </c>
      <c r="Z30" s="45">
        <f t="shared" si="3"/>
        <v>3301535.2366499999</v>
      </c>
      <c r="AA30" s="45">
        <f t="shared" si="15"/>
        <v>33100223.774647795</v>
      </c>
      <c r="AB30" s="45">
        <v>2497169.25</v>
      </c>
      <c r="AC30" s="60">
        <f>'Rate 1 WP'!H8*H8</f>
        <v>2456701.5</v>
      </c>
      <c r="AD30" s="67">
        <f t="shared" si="16"/>
        <v>1.6472391945053122E-2</v>
      </c>
      <c r="AE30" s="45">
        <f t="shared" si="17"/>
        <v>260871.91256500001</v>
      </c>
      <c r="AF30" s="45">
        <f t="shared" si="4"/>
        <v>157935.10848645138</v>
      </c>
      <c r="AG30" s="45">
        <f t="shared" si="5"/>
        <v>-367725.4743</v>
      </c>
      <c r="AH30" s="45"/>
      <c r="AI30" s="45">
        <v>-12.06</v>
      </c>
      <c r="AJ30" s="45"/>
      <c r="AK30" s="45">
        <v>80447.22</v>
      </c>
      <c r="AL30" s="45">
        <v>-19567.240000000002</v>
      </c>
      <c r="AM30" s="244">
        <v>0.81236481941192906</v>
      </c>
    </row>
    <row r="31" spans="1:39">
      <c r="A31" s="115"/>
      <c r="B31" s="115">
        <f t="shared" si="0"/>
        <v>24</v>
      </c>
      <c r="C31" s="47" t="str">
        <v>Jul</v>
      </c>
      <c r="D31" s="47">
        <v>2020</v>
      </c>
      <c r="E31" s="47" t="str">
        <f t="shared" si="1"/>
        <v>Summer</v>
      </c>
      <c r="F31" s="3">
        <v>305412</v>
      </c>
      <c r="G31" s="456"/>
      <c r="H31" s="3">
        <v>348939270</v>
      </c>
      <c r="I31" s="3">
        <v>159538366</v>
      </c>
      <c r="J31" s="3">
        <v>189400904</v>
      </c>
      <c r="K31" s="60">
        <f t="shared" si="6"/>
        <v>42774635.136814922</v>
      </c>
      <c r="M31" s="45"/>
      <c r="N31" s="45">
        <f t="shared" si="7"/>
        <v>2519649</v>
      </c>
      <c r="O31" s="45">
        <v>-85635</v>
      </c>
      <c r="P31" s="45">
        <v>13911.87</v>
      </c>
      <c r="Q31" s="45">
        <f t="shared" si="8"/>
        <v>0</v>
      </c>
      <c r="R31" s="45">
        <f t="shared" si="9"/>
        <v>15770367.479099998</v>
      </c>
      <c r="S31" s="45">
        <f t="shared" si="10"/>
        <v>19669283.880399998</v>
      </c>
      <c r="T31" s="45">
        <f t="shared" si="11"/>
        <v>-1724453.0776006924</v>
      </c>
      <c r="U31" s="90">
        <f t="shared" si="12"/>
        <v>481536.19259999995</v>
      </c>
      <c r="V31" s="90">
        <f t="shared" si="13"/>
        <v>1535332.7880000002</v>
      </c>
      <c r="W31" s="45">
        <v>-80017.8</v>
      </c>
      <c r="X31" s="45">
        <f t="shared" si="14"/>
        <v>351302.24901562039</v>
      </c>
      <c r="Y31" s="45">
        <f t="shared" si="2"/>
        <v>38451277.581514925</v>
      </c>
      <c r="Z31" s="45">
        <f t="shared" si="3"/>
        <v>4323357.5553000001</v>
      </c>
      <c r="AA31" s="45">
        <f t="shared" si="15"/>
        <v>42774635.136814922</v>
      </c>
      <c r="AB31" s="45">
        <v>2509758</v>
      </c>
      <c r="AC31" s="60">
        <f>'Rate 1 WP'!I8*H8</f>
        <v>2463565.5</v>
      </c>
      <c r="AD31" s="67">
        <f t="shared" si="16"/>
        <v>1.8750262576740839E-2</v>
      </c>
      <c r="AE31" s="45">
        <f t="shared" si="17"/>
        <v>341611.54532999999</v>
      </c>
      <c r="AF31" s="45">
        <f t="shared" si="4"/>
        <v>203548.3110968963</v>
      </c>
      <c r="AG31" s="45">
        <f t="shared" si="5"/>
        <v>-481536.19259999995</v>
      </c>
      <c r="AH31" s="45"/>
      <c r="AI31" s="45">
        <v>-2132138.2999999998</v>
      </c>
      <c r="AJ31" s="45"/>
      <c r="AK31" s="45">
        <v>80967.600000000006</v>
      </c>
      <c r="AL31" s="45">
        <v>-16312.74</v>
      </c>
      <c r="AM31" s="244">
        <v>0.80692701662479305</v>
      </c>
    </row>
    <row r="32" spans="1:39">
      <c r="A32" s="115"/>
      <c r="B32" s="115">
        <f t="shared" si="0"/>
        <v>25</v>
      </c>
      <c r="C32" s="47" t="str">
        <v>Aug</v>
      </c>
      <c r="D32" s="47">
        <v>2020</v>
      </c>
      <c r="E32" s="47" t="str">
        <f t="shared" si="1"/>
        <v>Summer</v>
      </c>
      <c r="F32" s="3">
        <v>305412</v>
      </c>
      <c r="G32" s="456"/>
      <c r="H32" s="3">
        <v>344569406</v>
      </c>
      <c r="I32" s="3">
        <v>160256798</v>
      </c>
      <c r="J32" s="3">
        <v>184312608</v>
      </c>
      <c r="K32" s="60">
        <f t="shared" si="6"/>
        <v>42248891.730502494</v>
      </c>
      <c r="M32" s="45"/>
      <c r="N32" s="45">
        <f t="shared" si="7"/>
        <v>2519649</v>
      </c>
      <c r="O32" s="45">
        <v>-83580.75</v>
      </c>
      <c r="P32" s="45">
        <v>8845.48</v>
      </c>
      <c r="Q32" s="45">
        <f t="shared" si="8"/>
        <v>0</v>
      </c>
      <c r="R32" s="45">
        <f t="shared" si="9"/>
        <v>15841384.482299998</v>
      </c>
      <c r="S32" s="45">
        <f t="shared" si="10"/>
        <v>19140864.340799998</v>
      </c>
      <c r="T32" s="45">
        <f t="shared" si="11"/>
        <v>-1703497.3036043465</v>
      </c>
      <c r="U32" s="90">
        <f t="shared" si="12"/>
        <v>475505.78027999995</v>
      </c>
      <c r="V32" s="90">
        <f t="shared" si="13"/>
        <v>1516105.3864000002</v>
      </c>
      <c r="W32" s="45">
        <v>-84494.49</v>
      </c>
      <c r="X32" s="45">
        <f t="shared" si="14"/>
        <v>348894.86398684734</v>
      </c>
      <c r="Y32" s="45">
        <f t="shared" si="2"/>
        <v>37979676.790162496</v>
      </c>
      <c r="Z32" s="45">
        <f t="shared" si="3"/>
        <v>4269214.9403400002</v>
      </c>
      <c r="AA32" s="45">
        <f t="shared" si="15"/>
        <v>42248891.730502494</v>
      </c>
      <c r="AB32" s="45">
        <v>2512915.5</v>
      </c>
      <c r="AC32" s="60">
        <f>'Rate 1 WP'!J8*H8</f>
        <v>2468408.25</v>
      </c>
      <c r="AD32" s="67">
        <f t="shared" si="16"/>
        <v>1.8030749168011395E-2</v>
      </c>
      <c r="AE32" s="45">
        <f t="shared" si="17"/>
        <v>337333.44847400003</v>
      </c>
      <c r="AF32" s="45">
        <f t="shared" si="4"/>
        <v>201073.81281325445</v>
      </c>
      <c r="AG32" s="45">
        <f t="shared" si="5"/>
        <v>-475505.78027999995</v>
      </c>
      <c r="AH32" s="45"/>
      <c r="AI32" s="45">
        <v>-2115102.4</v>
      </c>
      <c r="AJ32" s="45"/>
      <c r="AK32" s="45">
        <v>80553.06</v>
      </c>
      <c r="AL32" s="45">
        <v>-17221.689999999999</v>
      </c>
      <c r="AM32" s="244">
        <v>0.81160470405033791</v>
      </c>
    </row>
    <row r="33" spans="1:39">
      <c r="A33" s="115"/>
      <c r="B33" s="115">
        <f t="shared" si="0"/>
        <v>26</v>
      </c>
      <c r="C33" s="47" t="str">
        <v>Sep</v>
      </c>
      <c r="D33" s="47">
        <v>2020</v>
      </c>
      <c r="E33" s="47" t="str">
        <f t="shared" si="1"/>
        <v>Summer</v>
      </c>
      <c r="F33" s="3">
        <v>305412</v>
      </c>
      <c r="G33" s="456"/>
      <c r="H33" s="3">
        <v>315005775</v>
      </c>
      <c r="I33" s="3">
        <v>158077191</v>
      </c>
      <c r="J33" s="3">
        <v>156928584</v>
      </c>
      <c r="K33" s="60">
        <f t="shared" si="6"/>
        <v>38800699.774746217</v>
      </c>
      <c r="M33" s="45"/>
      <c r="N33" s="45">
        <f t="shared" si="7"/>
        <v>2519649</v>
      </c>
      <c r="O33" s="45">
        <v>-82516.5</v>
      </c>
      <c r="P33" s="45">
        <v>13343.11</v>
      </c>
      <c r="Q33" s="45">
        <f t="shared" si="8"/>
        <v>0</v>
      </c>
      <c r="R33" s="45">
        <f t="shared" si="9"/>
        <v>15625930.330349999</v>
      </c>
      <c r="S33" s="45">
        <f t="shared" si="10"/>
        <v>16297033.4484</v>
      </c>
      <c r="T33" s="45">
        <f t="shared" si="11"/>
        <v>-1564507.0937789562</v>
      </c>
      <c r="U33" s="90">
        <f t="shared" si="12"/>
        <v>434707.96950000001</v>
      </c>
      <c r="V33" s="90">
        <f t="shared" si="13"/>
        <v>1386025.4100000001</v>
      </c>
      <c r="W33" s="45">
        <v>-67103.009999999995</v>
      </c>
      <c r="X33" s="45">
        <f t="shared" si="14"/>
        <v>335215.5580251675</v>
      </c>
      <c r="Y33" s="45">
        <f t="shared" si="2"/>
        <v>34897778.222496219</v>
      </c>
      <c r="Z33" s="45">
        <f t="shared" si="3"/>
        <v>3902921.5522500002</v>
      </c>
      <c r="AA33" s="45">
        <f t="shared" si="15"/>
        <v>38800699.774746217</v>
      </c>
      <c r="AB33" s="45">
        <v>2521387.5</v>
      </c>
      <c r="AC33" s="60">
        <f>'Rate 1 WP'!K8*H8</f>
        <v>2475115.5</v>
      </c>
      <c r="AD33" s="67">
        <f t="shared" si="16"/>
        <v>1.8694885147783946E-2</v>
      </c>
      <c r="AE33" s="45">
        <f t="shared" si="17"/>
        <v>308390.65372500004</v>
      </c>
      <c r="AF33" s="45">
        <f t="shared" si="4"/>
        <v>184655.548323386</v>
      </c>
      <c r="AG33" s="45">
        <f t="shared" si="5"/>
        <v>-434707.96950000001</v>
      </c>
      <c r="AH33" s="45"/>
      <c r="AI33" s="45">
        <v>-4539.51</v>
      </c>
      <c r="AJ33" s="45"/>
      <c r="AK33" s="45">
        <v>80023.86</v>
      </c>
      <c r="AL33" s="45">
        <v>-13674.03</v>
      </c>
      <c r="AM33" s="244">
        <v>0.80657083526437712</v>
      </c>
    </row>
    <row r="34" spans="1:39">
      <c r="A34" s="115"/>
      <c r="B34" s="115">
        <f t="shared" si="0"/>
        <v>27</v>
      </c>
      <c r="C34" s="47" t="str">
        <v>Oct</v>
      </c>
      <c r="D34" s="47">
        <v>2020</v>
      </c>
      <c r="E34" s="47" t="str">
        <f t="shared" si="1"/>
        <v>Summer</v>
      </c>
      <c r="F34" s="3">
        <v>305412</v>
      </c>
      <c r="G34" s="456"/>
      <c r="H34" s="3">
        <v>200382551</v>
      </c>
      <c r="I34" s="3">
        <v>137774126</v>
      </c>
      <c r="J34" s="3">
        <v>62608425</v>
      </c>
      <c r="K34" s="60">
        <f t="shared" si="6"/>
        <v>25395509.582622338</v>
      </c>
      <c r="M34" s="45"/>
      <c r="N34" s="45">
        <f t="shared" si="7"/>
        <v>2519649</v>
      </c>
      <c r="O34" s="45">
        <v>-84364.5</v>
      </c>
      <c r="P34" s="45">
        <v>69307.09</v>
      </c>
      <c r="Q34" s="45">
        <f t="shared" si="8"/>
        <v>0</v>
      </c>
      <c r="R34" s="45">
        <f t="shared" si="9"/>
        <v>13618972.355099998</v>
      </c>
      <c r="S34" s="45">
        <f t="shared" si="10"/>
        <v>6501884.9362500003</v>
      </c>
      <c r="T34" s="45">
        <f t="shared" si="11"/>
        <v>-1029797.3058346452</v>
      </c>
      <c r="U34" s="90">
        <f t="shared" si="12"/>
        <v>276527.92037999997</v>
      </c>
      <c r="V34" s="90">
        <f t="shared" si="13"/>
        <v>881683.22440000006</v>
      </c>
      <c r="W34" s="45">
        <v>-61919.03</v>
      </c>
      <c r="X34" s="45">
        <f t="shared" si="14"/>
        <v>220826.08543698461</v>
      </c>
      <c r="Y34" s="45">
        <f t="shared" si="2"/>
        <v>22912769.775732338</v>
      </c>
      <c r="Z34" s="45">
        <f t="shared" si="3"/>
        <v>2482739.8068900001</v>
      </c>
      <c r="AA34" s="45">
        <f t="shared" si="15"/>
        <v>25395509.582622338</v>
      </c>
      <c r="AB34" s="45">
        <v>2518968.75</v>
      </c>
      <c r="AC34" s="60">
        <f>'Rate 1 WP'!L8*H8</f>
        <v>2478663</v>
      </c>
      <c r="AD34" s="67">
        <f t="shared" si="16"/>
        <v>1.6261085109189999E-2</v>
      </c>
      <c r="AE34" s="45">
        <f t="shared" si="17"/>
        <v>196174.517429</v>
      </c>
      <c r="AF34" s="45">
        <f t="shared" si="4"/>
        <v>121475.10354717128</v>
      </c>
      <c r="AG34" s="45">
        <f t="shared" si="5"/>
        <v>-276527.92037999997</v>
      </c>
      <c r="AH34" s="45"/>
      <c r="AI34" s="45">
        <v>-130.83000000000001</v>
      </c>
      <c r="AJ34" s="45"/>
      <c r="AK34" s="45">
        <v>79803.360000000001</v>
      </c>
      <c r="AL34" s="45">
        <v>-12627.56</v>
      </c>
      <c r="AM34" s="244">
        <v>0.81090189811778102</v>
      </c>
    </row>
    <row r="35" spans="1:39">
      <c r="A35" s="115"/>
      <c r="B35" s="115">
        <f t="shared" si="0"/>
        <v>28</v>
      </c>
      <c r="C35" s="47" t="str">
        <v>Nov</v>
      </c>
      <c r="D35" s="47">
        <v>2020</v>
      </c>
      <c r="E35" s="47" t="str">
        <f t="shared" si="1"/>
        <v>Winter</v>
      </c>
      <c r="F35" s="3">
        <v>305412</v>
      </c>
      <c r="G35" s="456"/>
      <c r="H35" s="3">
        <v>149622144</v>
      </c>
      <c r="I35" s="3">
        <v>0</v>
      </c>
      <c r="J35" s="3">
        <v>0</v>
      </c>
      <c r="K35" s="60">
        <f t="shared" si="6"/>
        <v>17944480.860459164</v>
      </c>
      <c r="M35" s="45"/>
      <c r="N35" s="45">
        <f t="shared" si="7"/>
        <v>2519649</v>
      </c>
      <c r="O35" s="45">
        <v>-84075.75</v>
      </c>
      <c r="P35" s="45">
        <v>125212.57</v>
      </c>
      <c r="Q35" s="45">
        <f t="shared" si="8"/>
        <v>13293927.4944</v>
      </c>
      <c r="R35" s="45">
        <f t="shared" si="9"/>
        <v>0</v>
      </c>
      <c r="S35" s="45">
        <f t="shared" si="10"/>
        <v>0</v>
      </c>
      <c r="T35" s="45">
        <f t="shared" si="11"/>
        <v>-721627.27650491602</v>
      </c>
      <c r="U35" s="90">
        <f t="shared" si="12"/>
        <v>206478.55872</v>
      </c>
      <c r="V35" s="90">
        <f t="shared" si="13"/>
        <v>658337.43359999999</v>
      </c>
      <c r="W35" s="45">
        <v>-62097</v>
      </c>
      <c r="X35" s="45">
        <f t="shared" si="14"/>
        <v>154857.46608408014</v>
      </c>
      <c r="Y35" s="45">
        <f t="shared" si="2"/>
        <v>16090662.496299164</v>
      </c>
      <c r="Z35" s="45">
        <f t="shared" si="3"/>
        <v>1853818.3641599999</v>
      </c>
      <c r="AA35" s="45">
        <f t="shared" si="15"/>
        <v>17944480.860459164</v>
      </c>
      <c r="AB35" s="45">
        <v>2515743</v>
      </c>
      <c r="AC35" s="60">
        <f>'Rate 1 WP'!M8*H8</f>
        <v>2481921.75</v>
      </c>
      <c r="AD35" s="67">
        <f t="shared" si="16"/>
        <v>1.3627041223197356E-2</v>
      </c>
      <c r="AE35" s="45">
        <f t="shared" si="17"/>
        <v>146480.07897600002</v>
      </c>
      <c r="AF35" s="45">
        <f t="shared" si="4"/>
        <v>85534.753425544259</v>
      </c>
      <c r="AG35" s="45">
        <f t="shared" si="5"/>
        <v>-206478.55872</v>
      </c>
      <c r="AH35" s="45"/>
      <c r="AI35" s="45">
        <v>41.13</v>
      </c>
      <c r="AJ35" s="45"/>
      <c r="AK35" s="45">
        <v>80059.14</v>
      </c>
      <c r="AL35" s="45">
        <v>-12663.08</v>
      </c>
      <c r="AM35" s="244">
        <v>0.80398053964850313</v>
      </c>
    </row>
    <row r="36" spans="1:39">
      <c r="A36" s="115"/>
      <c r="B36" s="115">
        <f t="shared" si="0"/>
        <v>29</v>
      </c>
      <c r="C36" s="47" t="str">
        <v>Dec</v>
      </c>
      <c r="D36" s="47">
        <v>2020</v>
      </c>
      <c r="E36" s="47" t="str">
        <f t="shared" si="1"/>
        <v>Winter</v>
      </c>
      <c r="F36" s="3">
        <v>305412</v>
      </c>
      <c r="G36" s="457"/>
      <c r="H36" s="3">
        <v>151095336</v>
      </c>
      <c r="I36" s="3">
        <v>0</v>
      </c>
      <c r="J36" s="3">
        <v>0</v>
      </c>
      <c r="K36" s="60">
        <f t="shared" si="6"/>
        <v>18105605.148254495</v>
      </c>
      <c r="M36" s="45"/>
      <c r="N36" s="45">
        <f t="shared" si="7"/>
        <v>2519649</v>
      </c>
      <c r="O36" s="45">
        <v>-82038</v>
      </c>
      <c r="P36" s="45">
        <v>121443.56</v>
      </c>
      <c r="Q36" s="45">
        <f t="shared" si="8"/>
        <v>13424820.603599999</v>
      </c>
      <c r="R36" s="45">
        <f t="shared" si="9"/>
        <v>0</v>
      </c>
      <c r="S36" s="45">
        <f t="shared" si="10"/>
        <v>0</v>
      </c>
      <c r="T36" s="45">
        <f t="shared" si="11"/>
        <v>-727506.07807125396</v>
      </c>
      <c r="U36" s="90">
        <f t="shared" si="12"/>
        <v>208511.56367999999</v>
      </c>
      <c r="V36" s="90">
        <f t="shared" si="13"/>
        <v>664819.47840000002</v>
      </c>
      <c r="W36" s="45">
        <v>-50816.71</v>
      </c>
      <c r="X36" s="45">
        <f t="shared" si="14"/>
        <v>154650.51760574739</v>
      </c>
      <c r="Y36" s="45">
        <f t="shared" si="2"/>
        <v>16233533.935214493</v>
      </c>
      <c r="Z36" s="45">
        <f t="shared" si="3"/>
        <v>1872071.2130400001</v>
      </c>
      <c r="AA36" s="45">
        <f>Y36+Z36</f>
        <v>18105605.148254495</v>
      </c>
      <c r="AB36" s="45">
        <v>2519649.75</v>
      </c>
      <c r="AC36" s="60">
        <f>'Rate 1 WP'!N8*H8</f>
        <v>2485749.75</v>
      </c>
      <c r="AD36" s="67">
        <f>AB36/AC36-1</f>
        <v>1.363773646160471E-2</v>
      </c>
      <c r="AE36" s="45">
        <f t="shared" si="17"/>
        <v>147922.33394400001</v>
      </c>
      <c r="AF36" s="45">
        <f t="shared" si="4"/>
        <v>86235.309312478537</v>
      </c>
      <c r="AG36" s="45">
        <f t="shared" si="5"/>
        <v>-208511.56367999999</v>
      </c>
      <c r="AH36" s="45"/>
      <c r="AI36" s="45">
        <v>10.16</v>
      </c>
      <c r="AJ36" s="45"/>
      <c r="AK36" s="45">
        <v>79944.479999999996</v>
      </c>
      <c r="AL36" s="45">
        <v>-10355.040000000001</v>
      </c>
      <c r="AM36" s="244">
        <v>0.79562712025348115</v>
      </c>
    </row>
    <row r="37" spans="1:39" ht="13" thickBot="1">
      <c r="A37" s="115"/>
      <c r="B37" s="115">
        <f t="shared" si="0"/>
        <v>30</v>
      </c>
      <c r="F37" s="109">
        <f t="shared" ref="F37:J37" si="18">SUM(F25:F36)</f>
        <v>3664944</v>
      </c>
      <c r="G37" s="109">
        <f t="shared" si="18"/>
        <v>0</v>
      </c>
      <c r="H37" s="109">
        <f t="shared" si="18"/>
        <v>2550662947</v>
      </c>
      <c r="I37" s="109">
        <f t="shared" si="18"/>
        <v>898808937</v>
      </c>
      <c r="J37" s="109">
        <f t="shared" si="18"/>
        <v>766723016</v>
      </c>
      <c r="K37" s="62">
        <f>SUM(K25:K36)</f>
        <v>312789002.93886489</v>
      </c>
      <c r="M37" s="62">
        <f>SUM(M25:M36)</f>
        <v>0</v>
      </c>
      <c r="N37" s="62">
        <f t="shared" ref="N37:AC37" si="19">SUM(N25:N36)</f>
        <v>30235788</v>
      </c>
      <c r="O37" s="62">
        <f t="shared" si="19"/>
        <v>-1014185.25</v>
      </c>
      <c r="P37" s="62">
        <f t="shared" si="19"/>
        <v>888068</v>
      </c>
      <c r="Q37" s="62">
        <f t="shared" si="19"/>
        <v>78643888.8169</v>
      </c>
      <c r="R37" s="62">
        <f t="shared" si="19"/>
        <v>88847263.422450006</v>
      </c>
      <c r="S37" s="62">
        <f t="shared" si="19"/>
        <v>79624185.211600006</v>
      </c>
      <c r="T37" s="62">
        <f t="shared" si="19"/>
        <v>-12617896.248266239</v>
      </c>
      <c r="U37" s="62">
        <f>SUM(U25:U36)</f>
        <v>3519914.86686</v>
      </c>
      <c r="V37" s="62">
        <f>SUM(V25:V36)</f>
        <v>11222916.966800001</v>
      </c>
      <c r="W37" s="62">
        <f>SUM(W25:W36)</f>
        <v>-790409.33</v>
      </c>
      <c r="X37" s="62">
        <f t="shared" si="19"/>
        <v>2626754.5691911611</v>
      </c>
      <c r="Y37" s="62">
        <f t="shared" si="19"/>
        <v>281186289.02553493</v>
      </c>
      <c r="Z37" s="62">
        <f t="shared" si="19"/>
        <v>31602713.913330004</v>
      </c>
      <c r="AA37" s="62">
        <f>SUM(AA25:AA36)</f>
        <v>312789002.93886489</v>
      </c>
      <c r="AB37" s="62">
        <f t="shared" si="19"/>
        <v>29981291.25</v>
      </c>
      <c r="AC37" s="62">
        <f t="shared" si="19"/>
        <v>29514012</v>
      </c>
      <c r="AD37" s="281">
        <f>AB37/AC37-1</f>
        <v>1.5832454428764242E-2</v>
      </c>
      <c r="AE37" s="62">
        <f>SUM(AE25:AE36)</f>
        <v>2497099.0251130001</v>
      </c>
      <c r="AF37" s="62">
        <f>SUM(AF25:AF36)</f>
        <v>1491268.770824149</v>
      </c>
      <c r="AG37" s="62">
        <f>SUM(AG25:AG36)</f>
        <v>-3519914.86686</v>
      </c>
      <c r="AH37" s="62">
        <f>SUM(AH25:AH36)</f>
        <v>0</v>
      </c>
      <c r="AI37" s="62">
        <f t="shared" ref="AI37:AL37" si="20">SUM(AI25:AI36)</f>
        <v>-8945241.9899999984</v>
      </c>
      <c r="AJ37" s="62">
        <f>SUM(AJ25:AJ36)</f>
        <v>0</v>
      </c>
      <c r="AK37" s="62">
        <f t="shared" si="20"/>
        <v>963734.93999999983</v>
      </c>
      <c r="AL37" s="62">
        <f t="shared" si="20"/>
        <v>-161134.45000000001</v>
      </c>
    </row>
    <row r="38" spans="1:39" ht="13" thickTop="1">
      <c r="A38" s="115"/>
      <c r="B38" s="115">
        <f t="shared" si="0"/>
        <v>31</v>
      </c>
    </row>
    <row r="39" spans="1:39">
      <c r="A39" s="115"/>
      <c r="B39" s="115">
        <f t="shared" si="0"/>
        <v>32</v>
      </c>
    </row>
    <row r="40" spans="1:39">
      <c r="B40" s="115">
        <f t="shared" si="0"/>
        <v>33</v>
      </c>
      <c r="C40" s="106" t="str">
        <f>C24</f>
        <v>Month</v>
      </c>
      <c r="D40" s="106" t="str">
        <f>D24</f>
        <v>Year</v>
      </c>
      <c r="E40" s="15" t="str">
        <f>E24</f>
        <v>Season</v>
      </c>
      <c r="H40" s="15" t="str">
        <f>H24</f>
        <v>kWh</v>
      </c>
      <c r="I40" s="15" t="str">
        <f>I24</f>
        <v>Block 1 kWh</v>
      </c>
      <c r="J40" s="15" t="str">
        <f>J24</f>
        <v>Block 2 kWh</v>
      </c>
      <c r="Y40" s="45"/>
    </row>
    <row r="41" spans="1:39">
      <c r="A41" s="115"/>
      <c r="B41" s="115">
        <f t="shared" si="0"/>
        <v>34</v>
      </c>
      <c r="C41" s="47" t="str">
        <f t="shared" ref="C41:E52" si="21">C25</f>
        <v>Jan</v>
      </c>
      <c r="D41" s="47">
        <f t="shared" si="21"/>
        <v>2020</v>
      </c>
      <c r="E41" s="47" t="str">
        <f t="shared" si="21"/>
        <v>Winter</v>
      </c>
      <c r="H41" s="17">
        <f t="shared" ref="H41:J51" si="22">H25/$H25</f>
        <v>1</v>
      </c>
      <c r="I41" s="17">
        <f t="shared" si="22"/>
        <v>0</v>
      </c>
      <c r="J41" s="17">
        <f t="shared" si="22"/>
        <v>0</v>
      </c>
    </row>
    <row r="42" spans="1:39">
      <c r="A42" s="115"/>
      <c r="B42" s="115">
        <f t="shared" si="0"/>
        <v>35</v>
      </c>
      <c r="C42" s="47" t="str">
        <f t="shared" si="21"/>
        <v>Feb</v>
      </c>
      <c r="D42" s="47">
        <f t="shared" si="21"/>
        <v>2020</v>
      </c>
      <c r="E42" s="47" t="str">
        <f t="shared" si="21"/>
        <v>Winter</v>
      </c>
      <c r="H42" s="17">
        <f t="shared" si="22"/>
        <v>1</v>
      </c>
      <c r="I42" s="17">
        <f t="shared" si="22"/>
        <v>0</v>
      </c>
      <c r="J42" s="17">
        <f t="shared" si="22"/>
        <v>0</v>
      </c>
    </row>
    <row r="43" spans="1:39">
      <c r="A43" s="115"/>
      <c r="B43" s="115">
        <f t="shared" si="0"/>
        <v>36</v>
      </c>
      <c r="C43" s="47" t="str">
        <f t="shared" si="21"/>
        <v>Mar</v>
      </c>
      <c r="D43" s="47">
        <f t="shared" si="21"/>
        <v>2020</v>
      </c>
      <c r="E43" s="47" t="str">
        <f t="shared" si="21"/>
        <v>Winter</v>
      </c>
      <c r="H43" s="17">
        <f t="shared" si="22"/>
        <v>1</v>
      </c>
      <c r="I43" s="17">
        <f t="shared" si="22"/>
        <v>0</v>
      </c>
      <c r="J43" s="17">
        <f t="shared" si="22"/>
        <v>0</v>
      </c>
    </row>
    <row r="44" spans="1:39">
      <c r="A44" s="115"/>
      <c r="B44" s="115">
        <f t="shared" si="0"/>
        <v>37</v>
      </c>
      <c r="C44" s="47" t="str">
        <f t="shared" si="21"/>
        <v>Apr</v>
      </c>
      <c r="D44" s="47">
        <f t="shared" si="21"/>
        <v>2020</v>
      </c>
      <c r="E44" s="47" t="str">
        <f t="shared" si="21"/>
        <v>Winter</v>
      </c>
      <c r="H44" s="17">
        <f t="shared" si="22"/>
        <v>1</v>
      </c>
      <c r="I44" s="17">
        <f t="shared" si="22"/>
        <v>0</v>
      </c>
      <c r="J44" s="17">
        <f t="shared" si="22"/>
        <v>0</v>
      </c>
    </row>
    <row r="45" spans="1:39">
      <c r="A45" s="115"/>
      <c r="B45" s="115">
        <f t="shared" si="0"/>
        <v>38</v>
      </c>
      <c r="C45" s="47" t="str">
        <f t="shared" si="21"/>
        <v>May</v>
      </c>
      <c r="D45" s="47">
        <f t="shared" si="21"/>
        <v>2020</v>
      </c>
      <c r="E45" s="47" t="str">
        <f t="shared" si="21"/>
        <v>Summer</v>
      </c>
      <c r="H45" s="17">
        <f t="shared" si="22"/>
        <v>1</v>
      </c>
      <c r="I45" s="17">
        <f t="shared" si="22"/>
        <v>0.70198968469938583</v>
      </c>
      <c r="J45" s="17">
        <f t="shared" si="22"/>
        <v>0.29801031530061417</v>
      </c>
    </row>
    <row r="46" spans="1:39">
      <c r="A46" s="115"/>
      <c r="B46" s="115">
        <f t="shared" si="0"/>
        <v>39</v>
      </c>
      <c r="C46" s="47" t="str">
        <f t="shared" si="21"/>
        <v>Jun</v>
      </c>
      <c r="D46" s="47">
        <f t="shared" si="21"/>
        <v>2020</v>
      </c>
      <c r="E46" s="47" t="str">
        <f t="shared" si="21"/>
        <v>Summer</v>
      </c>
      <c r="H46" s="17">
        <f t="shared" si="22"/>
        <v>1</v>
      </c>
      <c r="I46" s="17">
        <f t="shared" si="22"/>
        <v>0.5616703725875104</v>
      </c>
      <c r="J46" s="17">
        <f t="shared" si="22"/>
        <v>0.43832962741248954</v>
      </c>
    </row>
    <row r="47" spans="1:39">
      <c r="A47" s="115"/>
      <c r="B47" s="115">
        <f t="shared" si="0"/>
        <v>40</v>
      </c>
      <c r="C47" s="47" t="str">
        <f t="shared" si="21"/>
        <v>Jul</v>
      </c>
      <c r="D47" s="47">
        <f t="shared" si="21"/>
        <v>2020</v>
      </c>
      <c r="E47" s="47" t="str">
        <f t="shared" si="21"/>
        <v>Summer</v>
      </c>
      <c r="H47" s="17">
        <f t="shared" si="22"/>
        <v>1</v>
      </c>
      <c r="I47" s="17">
        <f t="shared" si="22"/>
        <v>0.4572095482402998</v>
      </c>
      <c r="J47" s="17">
        <f t="shared" si="22"/>
        <v>0.5427904517597002</v>
      </c>
    </row>
    <row r="48" spans="1:39">
      <c r="A48" s="115"/>
      <c r="B48" s="115">
        <f t="shared" si="0"/>
        <v>41</v>
      </c>
      <c r="C48" s="47" t="str">
        <f t="shared" si="21"/>
        <v>Aug</v>
      </c>
      <c r="D48" s="47">
        <f t="shared" si="21"/>
        <v>2020</v>
      </c>
      <c r="E48" s="47" t="str">
        <f t="shared" si="21"/>
        <v>Summer</v>
      </c>
      <c r="H48" s="17">
        <f t="shared" si="22"/>
        <v>1</v>
      </c>
      <c r="I48" s="17">
        <f t="shared" si="22"/>
        <v>0.46509293979512506</v>
      </c>
      <c r="J48" s="17">
        <f t="shared" si="22"/>
        <v>0.534907060204875</v>
      </c>
    </row>
    <row r="49" spans="1:11">
      <c r="A49" s="115"/>
      <c r="B49" s="115">
        <f t="shared" si="0"/>
        <v>42</v>
      </c>
      <c r="C49" s="47" t="str">
        <f t="shared" si="21"/>
        <v>Sep</v>
      </c>
      <c r="D49" s="47">
        <f t="shared" si="21"/>
        <v>2020</v>
      </c>
      <c r="E49" s="47" t="str">
        <f t="shared" si="21"/>
        <v>Summer</v>
      </c>
      <c r="H49" s="17">
        <f t="shared" si="22"/>
        <v>1</v>
      </c>
      <c r="I49" s="17">
        <f t="shared" si="22"/>
        <v>0.5018231522898271</v>
      </c>
      <c r="J49" s="17">
        <f t="shared" si="22"/>
        <v>0.49817684771017295</v>
      </c>
    </row>
    <row r="50" spans="1:11">
      <c r="A50" s="115"/>
      <c r="B50" s="115">
        <f t="shared" si="0"/>
        <v>43</v>
      </c>
      <c r="C50" s="47" t="str">
        <f t="shared" si="21"/>
        <v>Oct</v>
      </c>
      <c r="D50" s="47">
        <f t="shared" si="21"/>
        <v>2020</v>
      </c>
      <c r="E50" s="47" t="str">
        <f t="shared" si="21"/>
        <v>Summer</v>
      </c>
      <c r="H50" s="17">
        <f t="shared" si="22"/>
        <v>1</v>
      </c>
      <c r="I50" s="17">
        <f t="shared" si="22"/>
        <v>0.68755550477047278</v>
      </c>
      <c r="J50" s="17">
        <f t="shared" si="22"/>
        <v>0.31244449522952722</v>
      </c>
    </row>
    <row r="51" spans="1:11">
      <c r="A51" s="115"/>
      <c r="B51" s="115">
        <f t="shared" si="0"/>
        <v>44</v>
      </c>
      <c r="C51" s="47" t="str">
        <f>C35</f>
        <v>Nov</v>
      </c>
      <c r="D51" s="47">
        <f>D35</f>
        <v>2020</v>
      </c>
      <c r="E51" s="47" t="str">
        <f>E35</f>
        <v>Winter</v>
      </c>
      <c r="H51" s="17">
        <f t="shared" si="22"/>
        <v>1</v>
      </c>
      <c r="I51" s="17">
        <f t="shared" si="22"/>
        <v>0</v>
      </c>
      <c r="J51" s="17">
        <f t="shared" si="22"/>
        <v>0</v>
      </c>
    </row>
    <row r="52" spans="1:11">
      <c r="A52" s="115"/>
      <c r="B52" s="115">
        <f t="shared" si="0"/>
        <v>45</v>
      </c>
      <c r="C52" s="47" t="str">
        <f t="shared" si="21"/>
        <v>Dec</v>
      </c>
      <c r="D52" s="47">
        <f t="shared" si="21"/>
        <v>2020</v>
      </c>
      <c r="E52" s="47" t="str">
        <f t="shared" si="21"/>
        <v>Winter</v>
      </c>
      <c r="H52" s="17">
        <f t="shared" ref="H52:J53" si="23">H36/$H36</f>
        <v>1</v>
      </c>
      <c r="I52" s="17">
        <f t="shared" si="23"/>
        <v>0</v>
      </c>
      <c r="J52" s="17">
        <f t="shared" si="23"/>
        <v>0</v>
      </c>
    </row>
    <row r="53" spans="1:11" ht="13" thickBot="1">
      <c r="A53" s="115"/>
      <c r="B53" s="115">
        <f t="shared" si="0"/>
        <v>46</v>
      </c>
      <c r="F53" s="265"/>
      <c r="G53" s="265"/>
      <c r="H53" s="266">
        <f t="shared" si="23"/>
        <v>1</v>
      </c>
      <c r="I53" s="266">
        <f t="shared" si="23"/>
        <v>0.35238248082019125</v>
      </c>
      <c r="J53" s="266">
        <f t="shared" si="23"/>
        <v>0.30059754343544004</v>
      </c>
      <c r="K53" s="265"/>
    </row>
    <row r="54" spans="1:11" ht="13" thickTop="1">
      <c r="A54" s="115"/>
      <c r="B54" s="115">
        <f t="shared" si="0"/>
        <v>47</v>
      </c>
    </row>
    <row r="55" spans="1:11">
      <c r="A55" s="115"/>
      <c r="B55" s="115">
        <f t="shared" si="0"/>
        <v>48</v>
      </c>
    </row>
    <row r="56" spans="1:11">
      <c r="A56" s="115"/>
      <c r="B56" s="115">
        <f t="shared" si="0"/>
        <v>49</v>
      </c>
    </row>
    <row r="57" spans="1:11">
      <c r="A57" s="115"/>
      <c r="B57" s="115">
        <f t="shared" si="0"/>
        <v>50</v>
      </c>
    </row>
    <row r="58" spans="1:11">
      <c r="A58" s="115"/>
      <c r="B58" s="115">
        <f t="shared" si="0"/>
        <v>51</v>
      </c>
    </row>
    <row r="59" spans="1:11">
      <c r="A59" s="115"/>
      <c r="B59" s="115">
        <f t="shared" si="0"/>
        <v>52</v>
      </c>
    </row>
    <row r="60" spans="1:11">
      <c r="A60" s="115"/>
      <c r="B60" s="115">
        <f t="shared" si="0"/>
        <v>53</v>
      </c>
    </row>
    <row r="61" spans="1:11">
      <c r="A61" s="115"/>
      <c r="B61" s="115">
        <f t="shared" si="0"/>
        <v>54</v>
      </c>
    </row>
    <row r="62" spans="1:11">
      <c r="A62" s="115"/>
      <c r="B62" s="115">
        <f t="shared" si="0"/>
        <v>55</v>
      </c>
    </row>
    <row r="63" spans="1:11">
      <c r="A63" s="115"/>
      <c r="B63" s="115">
        <f t="shared" si="0"/>
        <v>56</v>
      </c>
    </row>
    <row r="64" spans="1:11">
      <c r="A64" s="115"/>
      <c r="B64" s="115">
        <f t="shared" si="0"/>
        <v>57</v>
      </c>
    </row>
    <row r="65" spans="1:2">
      <c r="A65" s="115"/>
      <c r="B65" s="115">
        <f t="shared" si="0"/>
        <v>58</v>
      </c>
    </row>
    <row r="66" spans="1:2">
      <c r="A66" s="115"/>
      <c r="B66" s="115">
        <f t="shared" si="0"/>
        <v>59</v>
      </c>
    </row>
    <row r="67" spans="1:2">
      <c r="A67" s="115"/>
      <c r="B67" s="115">
        <f t="shared" si="0"/>
        <v>60</v>
      </c>
    </row>
    <row r="68" spans="1:2">
      <c r="A68" s="115"/>
      <c r="B68" s="115">
        <f t="shared" si="0"/>
        <v>61</v>
      </c>
    </row>
    <row r="69" spans="1:2">
      <c r="A69" s="115"/>
      <c r="B69" s="115">
        <f t="shared" si="0"/>
        <v>62</v>
      </c>
    </row>
    <row r="70" spans="1:2">
      <c r="A70" s="115"/>
      <c r="B70" s="115">
        <f t="shared" si="0"/>
        <v>63</v>
      </c>
    </row>
    <row r="71" spans="1:2">
      <c r="A71" s="115"/>
      <c r="B71" s="115">
        <f t="shared" si="0"/>
        <v>64</v>
      </c>
    </row>
    <row r="72" spans="1:2">
      <c r="A72" s="115"/>
      <c r="B72" s="115">
        <f t="shared" si="0"/>
        <v>65</v>
      </c>
    </row>
    <row r="73" spans="1:2">
      <c r="A73" s="115"/>
      <c r="B73" s="115">
        <f t="shared" si="0"/>
        <v>66</v>
      </c>
    </row>
  </sheetData>
  <mergeCells count="5">
    <mergeCell ref="AD23:AD24"/>
    <mergeCell ref="AC23:AC24"/>
    <mergeCell ref="AB23:AB24"/>
    <mergeCell ref="N23:Y23"/>
    <mergeCell ref="G25:G36"/>
  </mergeCells>
  <pageMargins left="0.17" right="0.17" top="0.75" bottom="0.75" header="0.3" footer="0.3"/>
  <pageSetup scale="26" orientation="landscape" horizontalDpi="1200" verticalDpi="1200" r:id="rId1"/>
  <headerFooter>
    <oddHeader>&amp;RSOAH Docket No. 473-21-2606
PUC Docket No. 52195
OPUC's 1st, Q. No. OPUC 1-1
Page &amp;P of &amp;N
Attachment</oddHeader>
  </headerFooter>
  <ignoredErrors>
    <ignoredError sqref="AD37" formula="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M73"/>
  <sheetViews>
    <sheetView view="pageLayout" zoomScaleNormal="100" workbookViewId="0">
      <selection activeCell="AL8" sqref="AL8"/>
    </sheetView>
  </sheetViews>
  <sheetFormatPr defaultColWidth="9.1796875" defaultRowHeight="12.5"/>
  <cols>
    <col min="1" max="1" width="2.7265625" style="47" customWidth="1"/>
    <col min="2" max="2" width="4.7265625" style="47" customWidth="1"/>
    <col min="3" max="3" width="15.7265625" style="47" customWidth="1"/>
    <col min="4" max="4" width="6.7265625" style="47" customWidth="1"/>
    <col min="5" max="5" width="8.7265625" style="47" customWidth="1"/>
    <col min="6" max="6" width="10.7265625" style="47" customWidth="1"/>
    <col min="7" max="7" width="9.7265625" style="47" customWidth="1"/>
    <col min="8" max="8" width="14.54296875" style="47" bestFit="1" customWidth="1"/>
    <col min="9" max="9" width="17.7265625" style="47" customWidth="1"/>
    <col min="10" max="10" width="12.81640625" style="47" bestFit="1" customWidth="1"/>
    <col min="11" max="11" width="15" style="47" bestFit="1" customWidth="1"/>
    <col min="12" max="12" width="1.7265625" style="47" customWidth="1"/>
    <col min="13" max="13" width="27.1796875" style="47" bestFit="1" customWidth="1"/>
    <col min="14" max="16" width="15.7265625" style="47" customWidth="1"/>
    <col min="17" max="17" width="15" style="47" bestFit="1" customWidth="1"/>
    <col min="18" max="18" width="13.7265625" style="47" customWidth="1"/>
    <col min="19" max="19" width="13.81640625" style="47" customWidth="1"/>
    <col min="20" max="20" width="14" style="47" bestFit="1" customWidth="1"/>
    <col min="21" max="22" width="14" style="47" customWidth="1"/>
    <col min="23" max="23" width="31.81640625" style="47" bestFit="1" customWidth="1"/>
    <col min="24" max="24" width="14" style="47" customWidth="1"/>
    <col min="25" max="25" width="15" style="47" bestFit="1" customWidth="1"/>
    <col min="26" max="26" width="14.7265625" style="47" customWidth="1"/>
    <col min="27" max="27" width="15" style="47" bestFit="1" customWidth="1"/>
    <col min="28" max="30" width="19" style="47" customWidth="1"/>
    <col min="31" max="31" width="12.81640625" style="47" bestFit="1" customWidth="1"/>
    <col min="32" max="33" width="13" style="47" customWidth="1"/>
    <col min="34" max="34" width="9.1796875" style="47"/>
    <col min="35" max="35" width="12.7265625" style="47" customWidth="1"/>
    <col min="36" max="36" width="12.453125" style="47" customWidth="1"/>
    <col min="37" max="37" width="13.7265625" style="47" customWidth="1"/>
    <col min="38" max="38" width="13.81640625" style="47" customWidth="1"/>
    <col min="39" max="39" width="11" style="47" bestFit="1" customWidth="1"/>
    <col min="40" max="16384" width="9.1796875" style="47"/>
  </cols>
  <sheetData>
    <row r="1" spans="1:18">
      <c r="A1" s="115"/>
      <c r="B1" s="47" t="s">
        <v>34</v>
      </c>
      <c r="N1" s="47" t="s">
        <v>624</v>
      </c>
    </row>
    <row r="2" spans="1:18">
      <c r="A2" s="115"/>
      <c r="B2" s="47" t="s">
        <v>271</v>
      </c>
    </row>
    <row r="3" spans="1:18">
      <c r="A3" s="115"/>
      <c r="B3" s="47" t="str">
        <f>'Annualized Data'!A3</f>
        <v>For the Test Year Period Ended Dec 2020</v>
      </c>
    </row>
    <row r="4" spans="1:18">
      <c r="A4" s="115"/>
      <c r="B4" s="138" t="s">
        <v>97</v>
      </c>
      <c r="C4" s="138"/>
    </row>
    <row r="5" spans="1:18">
      <c r="A5" s="115"/>
      <c r="D5" s="138"/>
      <c r="E5" s="138"/>
      <c r="F5" s="138"/>
      <c r="G5" s="138"/>
      <c r="H5" s="138"/>
      <c r="I5" s="138"/>
      <c r="J5" s="138"/>
    </row>
    <row r="6" spans="1:18">
      <c r="A6" s="115"/>
      <c r="I6" s="115"/>
      <c r="J6" s="115"/>
    </row>
    <row r="7" spans="1:18">
      <c r="A7" s="115"/>
      <c r="B7" s="15" t="s">
        <v>29</v>
      </c>
      <c r="C7" s="106" t="s">
        <v>76</v>
      </c>
      <c r="D7" s="15" t="s">
        <v>77</v>
      </c>
      <c r="E7" s="15" t="s">
        <v>51</v>
      </c>
      <c r="F7" s="15" t="s">
        <v>52</v>
      </c>
      <c r="G7" s="15" t="s">
        <v>78</v>
      </c>
      <c r="H7" s="15" t="s">
        <v>16</v>
      </c>
      <c r="I7" s="263" t="s">
        <v>50</v>
      </c>
      <c r="J7" s="15"/>
      <c r="L7" s="263"/>
      <c r="M7" s="263"/>
    </row>
    <row r="8" spans="1:18">
      <c r="A8" s="115"/>
      <c r="B8" s="115">
        <v>1</v>
      </c>
      <c r="C8" s="47" t="s">
        <v>31</v>
      </c>
      <c r="H8" s="63">
        <f>'Rate 1 - Residential'!H8</f>
        <v>8.25</v>
      </c>
      <c r="I8" s="48"/>
      <c r="J8" s="63"/>
      <c r="L8" s="48"/>
      <c r="M8" s="48"/>
    </row>
    <row r="9" spans="1:18">
      <c r="A9" s="115"/>
      <c r="B9" s="115">
        <f>+B8+1</f>
        <v>2</v>
      </c>
      <c r="C9" s="47" t="s">
        <v>44</v>
      </c>
      <c r="D9" s="115" t="s">
        <v>33</v>
      </c>
      <c r="E9" s="47" t="s">
        <v>45</v>
      </c>
      <c r="F9" s="54" t="s">
        <v>46</v>
      </c>
      <c r="G9" s="47" t="s">
        <v>79</v>
      </c>
      <c r="H9" s="64">
        <f>'Rate 1 - Residential'!H9</f>
        <v>9.8849999999999993E-2</v>
      </c>
      <c r="I9" s="48" t="s">
        <v>150</v>
      </c>
      <c r="J9" s="264"/>
      <c r="L9" s="48"/>
      <c r="M9" s="48"/>
    </row>
    <row r="10" spans="1:18">
      <c r="A10" s="115"/>
      <c r="B10" s="115">
        <f>+B9+1</f>
        <v>3</v>
      </c>
      <c r="C10" s="47" t="s">
        <v>44</v>
      </c>
      <c r="D10" s="115" t="s">
        <v>33</v>
      </c>
      <c r="E10" s="47" t="s">
        <v>45</v>
      </c>
      <c r="F10" s="54" t="s">
        <v>46</v>
      </c>
      <c r="G10" s="47" t="s">
        <v>268</v>
      </c>
      <c r="H10" s="64">
        <f>'Rate 1 - Residential'!H10</f>
        <v>0.10385</v>
      </c>
      <c r="I10" s="48" t="s">
        <v>150</v>
      </c>
      <c r="J10" s="264"/>
      <c r="L10" s="48"/>
      <c r="M10" s="48"/>
    </row>
    <row r="11" spans="1:18">
      <c r="A11" s="115"/>
      <c r="B11" s="115">
        <f t="shared" ref="B11:B73" si="0">+B10+1</f>
        <v>4</v>
      </c>
      <c r="C11" s="47" t="s">
        <v>44</v>
      </c>
      <c r="D11" s="115" t="s">
        <v>33</v>
      </c>
      <c r="E11" s="47" t="s">
        <v>49</v>
      </c>
      <c r="F11" s="54" t="s">
        <v>48</v>
      </c>
      <c r="G11" s="47" t="s">
        <v>80</v>
      </c>
      <c r="H11" s="64">
        <f>'Rate 1 - Residential'!H11</f>
        <v>8.8849999999999998E-2</v>
      </c>
      <c r="I11" s="48" t="s">
        <v>150</v>
      </c>
      <c r="J11" s="264"/>
      <c r="L11" s="48"/>
      <c r="M11" s="48"/>
    </row>
    <row r="12" spans="1:18">
      <c r="A12" s="115"/>
      <c r="B12" s="115">
        <f t="shared" si="0"/>
        <v>5</v>
      </c>
      <c r="D12" s="115"/>
      <c r="F12" s="54"/>
      <c r="H12" s="64"/>
      <c r="I12" s="48"/>
      <c r="L12" s="48"/>
      <c r="M12" s="48"/>
    </row>
    <row r="13" spans="1:18">
      <c r="A13" s="115"/>
      <c r="B13" s="115">
        <f t="shared" si="0"/>
        <v>6</v>
      </c>
      <c r="C13" s="47" t="s">
        <v>233</v>
      </c>
      <c r="D13" s="115" t="s">
        <v>33</v>
      </c>
      <c r="E13" s="48" t="s">
        <v>55</v>
      </c>
      <c r="F13" s="47" t="s">
        <v>55</v>
      </c>
      <c r="G13" s="47" t="s">
        <v>80</v>
      </c>
      <c r="H13" s="64">
        <f>_xlfn.SINGLE(SecFuel)</f>
        <v>1.239E-2</v>
      </c>
      <c r="I13" s="48" t="s">
        <v>150</v>
      </c>
      <c r="J13" s="264"/>
      <c r="L13" s="48"/>
      <c r="M13" s="48"/>
    </row>
    <row r="14" spans="1:18">
      <c r="A14" s="115"/>
      <c r="B14" s="115">
        <f t="shared" si="0"/>
        <v>7</v>
      </c>
      <c r="J14" s="63"/>
      <c r="K14" s="48"/>
      <c r="L14" s="48"/>
      <c r="M14" s="48"/>
    </row>
    <row r="15" spans="1:18">
      <c r="A15" s="115"/>
      <c r="B15" s="115">
        <f t="shared" si="0"/>
        <v>8</v>
      </c>
      <c r="C15" s="47" t="s">
        <v>677</v>
      </c>
      <c r="D15" s="115" t="s">
        <v>33</v>
      </c>
      <c r="E15" s="48" t="s">
        <v>55</v>
      </c>
      <c r="F15" s="47" t="s">
        <v>55</v>
      </c>
      <c r="G15" s="47" t="s">
        <v>80</v>
      </c>
      <c r="H15" s="82">
        <f>'Rate 1 - Residential'!H15</f>
        <v>9.7900000000000005E-4</v>
      </c>
      <c r="I15" s="282" t="str">
        <f>'Rate 1 - Residential'!I15</f>
        <v>Effective Jan 2021</v>
      </c>
      <c r="J15" s="64"/>
      <c r="K15" s="48"/>
      <c r="L15" s="48"/>
      <c r="M15" s="48"/>
    </row>
    <row r="16" spans="1:18">
      <c r="A16" s="115"/>
      <c r="B16" s="115">
        <f t="shared" si="0"/>
        <v>9</v>
      </c>
      <c r="C16" s="47" t="str">
        <f>'Rate 1 - Residential'!C16</f>
        <v>Fed Tax Refund</v>
      </c>
      <c r="D16" s="115"/>
      <c r="E16" s="48"/>
      <c r="H16" s="244">
        <f>'Rate 1 - Residential'!H16</f>
        <v>-4.5515E-2</v>
      </c>
      <c r="I16" s="54"/>
      <c r="J16" s="63"/>
      <c r="K16" s="48"/>
      <c r="L16" s="48"/>
      <c r="M16" s="48"/>
      <c r="R16" s="288"/>
    </row>
    <row r="17" spans="1:39">
      <c r="A17" s="115"/>
      <c r="B17" s="115">
        <f>+B16+1</f>
        <v>10</v>
      </c>
      <c r="C17" s="47" t="str">
        <f>'Rate 1 - Residential'!C17</f>
        <v>Rate Case Expense Surcharge</v>
      </c>
      <c r="D17" s="115"/>
      <c r="E17" s="48"/>
      <c r="H17" s="93">
        <f>'Rate 1 - Residential'!H17</f>
        <v>3.2000000000000003E-4</v>
      </c>
      <c r="I17" s="54"/>
      <c r="J17" s="93"/>
      <c r="R17" s="288"/>
    </row>
    <row r="18" spans="1:39">
      <c r="A18" s="115"/>
      <c r="B18" s="115">
        <f t="shared" si="0"/>
        <v>11</v>
      </c>
      <c r="C18" s="47" t="str">
        <f>'Rate 1 - Residential'!C18</f>
        <v>Supplemental Franchise Fee</v>
      </c>
      <c r="D18" s="115"/>
      <c r="E18" s="48"/>
      <c r="H18" s="244">
        <f>'Rate 1 - Residential'!H18</f>
        <v>1.0770999999999999E-2</v>
      </c>
      <c r="I18" s="289" t="str">
        <f>'Rate 1 - Residential'!I18</f>
        <v>applied to</v>
      </c>
      <c r="J18" s="244">
        <f>'Rate 1 - Residential'!J18</f>
        <v>0.80624466907524461</v>
      </c>
      <c r="K18" s="244" t="str">
        <f>'Rate 1 - Residential'!K18</f>
        <v>of all revenue</v>
      </c>
    </row>
    <row r="19" spans="1:39">
      <c r="A19" s="115"/>
      <c r="B19" s="115">
        <f t="shared" si="0"/>
        <v>12</v>
      </c>
      <c r="C19" s="47" t="str">
        <f>'Rate 1 - Residential'!C19</f>
        <v>MBDRF</v>
      </c>
      <c r="D19" s="115"/>
      <c r="E19" s="48"/>
      <c r="H19" s="244">
        <f>'Rate 1 - Residential'!H19</f>
        <v>5.3200000000000001E-3</v>
      </c>
    </row>
    <row r="20" spans="1:39">
      <c r="A20" s="115"/>
      <c r="B20" s="115">
        <f>+B19+1</f>
        <v>13</v>
      </c>
      <c r="C20" s="47" t="s">
        <v>874</v>
      </c>
      <c r="D20" s="115"/>
      <c r="E20" s="48"/>
      <c r="H20" s="91">
        <f>'Rate 1 - Residential'!H20</f>
        <v>4.4000000000000003E-3</v>
      </c>
      <c r="I20" s="47" t="s">
        <v>892</v>
      </c>
      <c r="J20" s="91">
        <f>'Rate 1 - Residential'!J20</f>
        <v>1.7899999999999999E-3</v>
      </c>
      <c r="K20" s="47" t="s">
        <v>893</v>
      </c>
    </row>
    <row r="21" spans="1:39">
      <c r="A21" s="115"/>
      <c r="B21" s="115">
        <f>+B20+1</f>
        <v>14</v>
      </c>
      <c r="C21" s="47" t="s">
        <v>875</v>
      </c>
      <c r="D21" s="115"/>
      <c r="E21" s="48"/>
      <c r="H21" s="91">
        <f>'Rate 1 - Residential'!H21</f>
        <v>1.3799999999999999E-3</v>
      </c>
      <c r="I21" s="47" t="s">
        <v>894</v>
      </c>
    </row>
    <row r="22" spans="1:39">
      <c r="A22" s="115"/>
      <c r="B22" s="115">
        <f t="shared" ref="B22:B23" si="1">+B21+1</f>
        <v>15</v>
      </c>
      <c r="C22" s="47" t="s">
        <v>897</v>
      </c>
      <c r="D22" s="115"/>
      <c r="E22" s="48"/>
      <c r="H22" s="91">
        <f>'Rate 1 - Residential'!H22</f>
        <v>-1.3799999999999999E-3</v>
      </c>
      <c r="I22" s="47" t="s">
        <v>898</v>
      </c>
      <c r="N22" s="115"/>
      <c r="O22" s="115"/>
      <c r="P22" s="115"/>
      <c r="Q22" s="115"/>
      <c r="R22" s="115"/>
      <c r="S22" s="115"/>
      <c r="T22" s="115"/>
      <c r="U22" s="115"/>
      <c r="V22" s="115"/>
      <c r="W22" s="115"/>
      <c r="X22" s="115"/>
      <c r="Y22" s="115"/>
    </row>
    <row r="23" spans="1:39">
      <c r="A23" s="115"/>
      <c r="B23" s="115">
        <f t="shared" si="1"/>
        <v>16</v>
      </c>
      <c r="D23" s="115"/>
      <c r="E23" s="48"/>
      <c r="H23" s="91"/>
      <c r="N23" s="455" t="s">
        <v>84</v>
      </c>
      <c r="O23" s="455"/>
      <c r="P23" s="455"/>
      <c r="Q23" s="455"/>
      <c r="R23" s="455"/>
      <c r="S23" s="455"/>
      <c r="T23" s="455"/>
      <c r="U23" s="455"/>
      <c r="V23" s="455"/>
      <c r="W23" s="455"/>
      <c r="X23" s="455"/>
      <c r="Y23" s="455"/>
      <c r="AH23" s="47" t="s">
        <v>872</v>
      </c>
    </row>
    <row r="24" spans="1:39">
      <c r="A24" s="115"/>
      <c r="B24" s="115">
        <f t="shared" ref="B24" si="2">+B23+1</f>
        <v>17</v>
      </c>
      <c r="C24" s="106" t="s">
        <v>42</v>
      </c>
      <c r="D24" s="106" t="s">
        <v>74</v>
      </c>
      <c r="E24" s="15" t="s">
        <v>51</v>
      </c>
      <c r="F24" s="106" t="s">
        <v>28</v>
      </c>
      <c r="G24" s="80" t="s">
        <v>35</v>
      </c>
      <c r="H24" s="80" t="s">
        <v>33</v>
      </c>
      <c r="I24" s="80" t="s">
        <v>38</v>
      </c>
      <c r="J24" s="80" t="s">
        <v>37</v>
      </c>
      <c r="K24" s="80" t="s">
        <v>85</v>
      </c>
      <c r="M24" s="80" t="s">
        <v>791</v>
      </c>
      <c r="N24" s="80" t="s">
        <v>31</v>
      </c>
      <c r="O24" s="80" t="str">
        <f>'Rate 1 - Residential'!O24</f>
        <v>Low Income Riders</v>
      </c>
      <c r="P24" s="80" t="str">
        <f>'Rate 1 - Residential'!P24</f>
        <v>DG Minimum Bill</v>
      </c>
      <c r="Q24" s="80" t="s">
        <v>86</v>
      </c>
      <c r="R24" s="80" t="s">
        <v>38</v>
      </c>
      <c r="S24" s="80" t="s">
        <v>37</v>
      </c>
      <c r="T24" s="80" t="str">
        <f>C16</f>
        <v>Fed Tax Refund</v>
      </c>
      <c r="U24" s="80" t="s">
        <v>872</v>
      </c>
      <c r="V24" s="80" t="s">
        <v>873</v>
      </c>
      <c r="W24" s="80" t="s">
        <v>900</v>
      </c>
      <c r="X24" s="80" t="s">
        <v>826</v>
      </c>
      <c r="Y24" s="80" t="s">
        <v>129</v>
      </c>
      <c r="Z24" s="80" t="s">
        <v>233</v>
      </c>
      <c r="AA24" s="80" t="s">
        <v>85</v>
      </c>
      <c r="AB24" s="80"/>
      <c r="AC24" s="80"/>
      <c r="AD24" s="80"/>
      <c r="AE24" s="80" t="s">
        <v>677</v>
      </c>
      <c r="AF24" s="80" t="s">
        <v>830</v>
      </c>
      <c r="AG24" s="80" t="s">
        <v>896</v>
      </c>
      <c r="AH24" s="80" t="s">
        <v>899</v>
      </c>
      <c r="AI24" s="47" t="s">
        <v>902</v>
      </c>
      <c r="AK24" s="47" t="s">
        <v>901</v>
      </c>
      <c r="AM24" s="47" t="s">
        <v>903</v>
      </c>
    </row>
    <row r="25" spans="1:39">
      <c r="A25" s="115"/>
      <c r="B25" s="115">
        <f t="shared" si="0"/>
        <v>18</v>
      </c>
      <c r="C25" s="47" t="str">
        <f t="array" ref="C25:C36">TRANSPOSE('Summary - Annualized'!$D$7:$O$7)</f>
        <v>Jan</v>
      </c>
      <c r="D25" s="47">
        <f t="array" ref="D25:D36">TRANSPOSE('Summary - Annualized'!$D$8:$O$8)</f>
        <v>2020</v>
      </c>
      <c r="E25" s="47" t="str">
        <f>IF(OR(C25="Jan",C25="Feb",C25="Mar",C25="Apr",C25="Nov",C25="Dec"),"Winter","Summer")</f>
        <v>Winter</v>
      </c>
      <c r="F25" s="3">
        <f t="array" ref="F25:F36">TRANSPOSE('Rate 1 WP Weather'!C10:N10)</f>
        <v>305412</v>
      </c>
      <c r="G25" s="456" t="s">
        <v>99</v>
      </c>
      <c r="H25" s="3">
        <f t="array" ref="H25:H36">TRANSPOSE('Weather Normalized Data'!$E$10:$P$10)</f>
        <v>183712804.4928</v>
      </c>
      <c r="I25" s="3">
        <f t="array" ref="I25:I36">TRANSPOSE('Rate 1 WP 2 Weather'!$C$41:$N$41)</f>
        <v>0</v>
      </c>
      <c r="J25" s="3">
        <f t="array" ref="J25:J36">TRANSPOSE('Rate 1 WP 2 Weather'!$C$42:$N$42)</f>
        <v>0</v>
      </c>
      <c r="K25" s="60">
        <f>AA25</f>
        <v>21412792.239047509</v>
      </c>
      <c r="M25" s="45"/>
      <c r="N25" s="45">
        <f>F25*$H$8</f>
        <v>2519649</v>
      </c>
      <c r="O25" s="45">
        <f>'Rate 1 - Residential'!O25</f>
        <v>-95180.25</v>
      </c>
      <c r="P25" s="45">
        <f>'Rate 1 - Residential'!P25</f>
        <v>58904.73</v>
      </c>
      <c r="Q25" s="45">
        <f>IF(LEFT(E25)="W",H25*$H$11,0)</f>
        <v>16322882.679185279</v>
      </c>
      <c r="R25" s="45">
        <f>IF(LEFT(E25)="S",I25*$H$9,0)</f>
        <v>0</v>
      </c>
      <c r="S25" s="45">
        <f>IF(LEFT(E25)="S",J25*$H$10,0)</f>
        <v>0</v>
      </c>
      <c r="T25" s="45">
        <f t="shared" ref="T25:T36" si="3">$H$16*SUM(N25:S25)</f>
        <v>-855966.74908531795</v>
      </c>
      <c r="U25" s="90">
        <f>H25*$H$21</f>
        <v>253523.67020006399</v>
      </c>
      <c r="V25" s="90">
        <f>H25*$H$20</f>
        <v>808336.33976832009</v>
      </c>
      <c r="W25" s="90">
        <f>'Rate 1 - Residential'!W25</f>
        <v>-41679.71</v>
      </c>
      <c r="X25" s="45">
        <f>SUM(M25:W25,Z25,AE25:AL25)*AM25*$H$18</f>
        <v>166120.88131337299</v>
      </c>
      <c r="Y25" s="45">
        <f t="shared" ref="Y25:Y36" si="4">SUM(M25:X25)</f>
        <v>19136590.591381717</v>
      </c>
      <c r="Z25" s="45">
        <f t="shared" ref="Z25:Z36" si="5">H25*$H$13</f>
        <v>2276201.6476657921</v>
      </c>
      <c r="AA25" s="45">
        <f>Y25+Z25</f>
        <v>21412792.239047509</v>
      </c>
      <c r="AB25" s="45"/>
      <c r="AC25" s="45"/>
      <c r="AD25" s="45"/>
      <c r="AE25" s="45">
        <f t="shared" ref="AE25:AE36" si="6">$H25*$H$15</f>
        <v>179854.8355984512</v>
      </c>
      <c r="AF25" s="45">
        <f>SUM(N25:V25,AJ25:AK25)*$H$19</f>
        <v>101575.2417795636</v>
      </c>
      <c r="AG25" s="45">
        <f t="shared" ref="AG25:AG36" si="7">$H25*$H$22</f>
        <v>-253523.67020006399</v>
      </c>
      <c r="AH25" s="45"/>
      <c r="AI25" s="45">
        <f>'Rate 1 - Residential'!AI25</f>
        <v>-1833938.08</v>
      </c>
      <c r="AJ25" s="45"/>
      <c r="AK25" s="45">
        <f>'Rate 1 - Residential'!AK25</f>
        <v>80941.14</v>
      </c>
      <c r="AL25" s="45">
        <f>'Rate 1 - Residential'!AL25</f>
        <v>-8500.65</v>
      </c>
      <c r="AM25" s="244">
        <f>'Rate 1 - Residential'!AM25</f>
        <v>0.79039170108915324</v>
      </c>
    </row>
    <row r="26" spans="1:39">
      <c r="A26" s="115"/>
      <c r="B26" s="115">
        <f t="shared" si="0"/>
        <v>19</v>
      </c>
      <c r="C26" s="47" t="str">
        <v>Feb</v>
      </c>
      <c r="D26" s="47">
        <v>2020</v>
      </c>
      <c r="E26" s="47" t="str">
        <f t="shared" ref="E26:E36" si="8">IF(OR(C26="Jan",C26="Feb",C26="Mar",C26="Apr",C26="Nov",C26="Dec"),"Winter","Summer")</f>
        <v>Winter</v>
      </c>
      <c r="F26" s="3">
        <v>305412</v>
      </c>
      <c r="G26" s="456"/>
      <c r="H26" s="3">
        <v>148882679.37708801</v>
      </c>
      <c r="I26" s="3">
        <v>0</v>
      </c>
      <c r="J26" s="3">
        <v>0</v>
      </c>
      <c r="K26" s="60">
        <f t="shared" ref="K26:K36" si="9">AA26</f>
        <v>17824196.97163593</v>
      </c>
      <c r="M26" s="45"/>
      <c r="N26" s="45">
        <f t="shared" ref="N26:N36" si="10">F26*$H$8</f>
        <v>2519649</v>
      </c>
      <c r="O26" s="45">
        <f>'Rate 1 - Residential'!O26</f>
        <v>-91114.5</v>
      </c>
      <c r="P26" s="45">
        <f>'Rate 1 - Residential'!P26</f>
        <v>88406.91</v>
      </c>
      <c r="Q26" s="45">
        <f t="shared" ref="Q26:Q36" si="11">IF(LEFT(E26)="W",H26*$H$11,0)</f>
        <v>13228226.06265427</v>
      </c>
      <c r="R26" s="45">
        <f t="shared" ref="R26:R36" si="12">IF(LEFT(E26)="S",I26*$H$9,0)</f>
        <v>0</v>
      </c>
      <c r="S26" s="45">
        <f t="shared" ref="S26:S36" si="13">IF(LEFT(E26)="S",J26*$H$10,0)</f>
        <v>0</v>
      </c>
      <c r="T26" s="45">
        <f t="shared" si="3"/>
        <v>-716641.29751785914</v>
      </c>
      <c r="U26" s="90">
        <f t="shared" ref="U26:U36" si="14">H26*$H$21</f>
        <v>205458.09754038145</v>
      </c>
      <c r="V26" s="90">
        <f t="shared" ref="V26:V36" si="15">H26*$H$20</f>
        <v>655083.7892591873</v>
      </c>
      <c r="W26" s="90">
        <f>'Rate 1 - Residential'!W26</f>
        <v>-48252.75</v>
      </c>
      <c r="X26" s="45">
        <f t="shared" ref="X26:X36" si="16">SUM(M26:W26,Z26,AE26:AL26)*AM26*$H$18</f>
        <v>138725.26221782714</v>
      </c>
      <c r="Y26" s="45">
        <f t="shared" si="4"/>
        <v>15979540.574153809</v>
      </c>
      <c r="Z26" s="45">
        <f t="shared" si="5"/>
        <v>1844656.3974821204</v>
      </c>
      <c r="AA26" s="45">
        <f t="shared" ref="AA26:AA36" si="17">Y26+Z26</f>
        <v>17824196.97163593</v>
      </c>
      <c r="AB26" s="45"/>
      <c r="AC26" s="45"/>
      <c r="AD26" s="45"/>
      <c r="AE26" s="45">
        <f t="shared" si="6"/>
        <v>145756.14311016916</v>
      </c>
      <c r="AF26" s="45">
        <f t="shared" ref="AF26:AF36" si="18">SUM(N26:V26,AJ26:AK26)*$H$19</f>
        <v>84955.33441269942</v>
      </c>
      <c r="AG26" s="45">
        <f t="shared" si="7"/>
        <v>-205458.09754038145</v>
      </c>
      <c r="AH26" s="45"/>
      <c r="AI26" s="45">
        <f>'Rate 1 - Residential'!AI26</f>
        <v>-1531909.81</v>
      </c>
      <c r="AJ26" s="45"/>
      <c r="AK26" s="45">
        <f>'Rate 1 - Residential'!AK26</f>
        <v>79979.759999999995</v>
      </c>
      <c r="AL26" s="45">
        <f>'Rate 1 - Residential'!AL26</f>
        <v>-9839.67</v>
      </c>
      <c r="AM26" s="244">
        <f>'Rate 1 - Residential'!AM26</f>
        <v>0.79263652822225816</v>
      </c>
    </row>
    <row r="27" spans="1:39">
      <c r="A27" s="115"/>
      <c r="B27" s="115">
        <f t="shared" si="0"/>
        <v>20</v>
      </c>
      <c r="C27" s="47" t="str">
        <v>Mar</v>
      </c>
      <c r="D27" s="47">
        <v>2020</v>
      </c>
      <c r="E27" s="47" t="str">
        <f t="shared" si="8"/>
        <v>Winter</v>
      </c>
      <c r="F27" s="3">
        <v>305412</v>
      </c>
      <c r="G27" s="456"/>
      <c r="H27" s="3">
        <v>126598176.858125</v>
      </c>
      <c r="I27" s="3">
        <v>0</v>
      </c>
      <c r="J27" s="3">
        <v>0</v>
      </c>
      <c r="K27" s="60">
        <f t="shared" si="9"/>
        <v>15541247.100405915</v>
      </c>
      <c r="M27" s="45"/>
      <c r="N27" s="45">
        <f t="shared" si="10"/>
        <v>2519649</v>
      </c>
      <c r="O27" s="45">
        <f>'Rate 1 - Residential'!O27</f>
        <v>-81264</v>
      </c>
      <c r="P27" s="45">
        <f>'Rate 1 - Residential'!P27</f>
        <v>113057.1</v>
      </c>
      <c r="Q27" s="45">
        <f t="shared" si="11"/>
        <v>11248248.013844406</v>
      </c>
      <c r="R27" s="45">
        <f t="shared" si="12"/>
        <v>0</v>
      </c>
      <c r="S27" s="45">
        <f t="shared" si="13"/>
        <v>0</v>
      </c>
      <c r="T27" s="45">
        <f t="shared" si="3"/>
        <v>-628092.89553162816</v>
      </c>
      <c r="U27" s="90">
        <f t="shared" si="14"/>
        <v>174705.48406421251</v>
      </c>
      <c r="V27" s="90">
        <f t="shared" si="15"/>
        <v>557031.97817575</v>
      </c>
      <c r="W27" s="90">
        <f>'Rate 1 - Residential'!W27</f>
        <v>-52709.02</v>
      </c>
      <c r="X27" s="45">
        <f t="shared" si="16"/>
        <v>122070.02858100564</v>
      </c>
      <c r="Y27" s="45">
        <f t="shared" si="4"/>
        <v>13972695.689133747</v>
      </c>
      <c r="Z27" s="45">
        <f t="shared" si="5"/>
        <v>1568551.4112721689</v>
      </c>
      <c r="AA27" s="45">
        <f t="shared" si="17"/>
        <v>15541247.100405915</v>
      </c>
      <c r="AB27" s="45"/>
      <c r="AC27" s="45"/>
      <c r="AD27" s="45"/>
      <c r="AE27" s="45">
        <f t="shared" si="6"/>
        <v>123939.61514410438</v>
      </c>
      <c r="AF27" s="45">
        <f t="shared" si="18"/>
        <v>74391.045134140571</v>
      </c>
      <c r="AG27" s="45">
        <f t="shared" si="7"/>
        <v>-174705.48406421251</v>
      </c>
      <c r="AH27" s="45"/>
      <c r="AI27" s="45">
        <f>'Rate 1 - Residential'!AI27</f>
        <v>-1325651.76</v>
      </c>
      <c r="AJ27" s="45"/>
      <c r="AK27" s="45">
        <f>'Rate 1 - Residential'!AK27</f>
        <v>79944.479999999996</v>
      </c>
      <c r="AL27" s="45">
        <f>'Rate 1 - Residential'!AL27</f>
        <v>-10747.56</v>
      </c>
      <c r="AM27" s="244">
        <f>'Rate 1 - Residential'!AM27</f>
        <v>0.79888161989031414</v>
      </c>
    </row>
    <row r="28" spans="1:39">
      <c r="A28" s="115"/>
      <c r="B28" s="115">
        <f t="shared" si="0"/>
        <v>21</v>
      </c>
      <c r="C28" s="47" t="str">
        <v>Apr</v>
      </c>
      <c r="D28" s="47">
        <v>2020</v>
      </c>
      <c r="E28" s="47" t="str">
        <f t="shared" si="8"/>
        <v>Winter</v>
      </c>
      <c r="F28" s="3">
        <v>305412</v>
      </c>
      <c r="G28" s="456"/>
      <c r="H28" s="3">
        <v>131310160.772864</v>
      </c>
      <c r="I28" s="3">
        <v>0</v>
      </c>
      <c r="J28" s="3">
        <v>0</v>
      </c>
      <c r="K28" s="60">
        <f t="shared" si="9"/>
        <v>16061506.176410865</v>
      </c>
      <c r="M28" s="45"/>
      <c r="N28" s="45">
        <f t="shared" si="10"/>
        <v>2519649</v>
      </c>
      <c r="O28" s="45">
        <f>'Rate 1 - Residential'!O28</f>
        <v>-75216.75</v>
      </c>
      <c r="P28" s="45">
        <f>'Rate 1 - Residential'!P28</f>
        <v>131521.32999999999</v>
      </c>
      <c r="Q28" s="45">
        <f t="shared" si="11"/>
        <v>11666907.784668965</v>
      </c>
      <c r="R28" s="45">
        <f t="shared" si="12"/>
        <v>0</v>
      </c>
      <c r="S28" s="45">
        <f t="shared" si="13"/>
        <v>0</v>
      </c>
      <c r="T28" s="45">
        <f t="shared" si="3"/>
        <v>-648263.83501290798</v>
      </c>
      <c r="U28" s="90">
        <f t="shared" si="14"/>
        <v>181208.0218665523</v>
      </c>
      <c r="V28" s="90">
        <f t="shared" si="15"/>
        <v>577764.70740060159</v>
      </c>
      <c r="W28" s="90">
        <f>'Rate 1 - Residential'!W28</f>
        <v>-58209.97</v>
      </c>
      <c r="X28" s="45">
        <f t="shared" si="16"/>
        <v>139212.99551186964</v>
      </c>
      <c r="Y28" s="45">
        <f t="shared" si="4"/>
        <v>14434573.28443508</v>
      </c>
      <c r="Z28" s="45">
        <f t="shared" si="5"/>
        <v>1626932.8919757849</v>
      </c>
      <c r="AA28" s="45">
        <f t="shared" si="17"/>
        <v>16061506.176410865</v>
      </c>
      <c r="AB28" s="45"/>
      <c r="AC28" s="45"/>
      <c r="AD28" s="45"/>
      <c r="AE28" s="45">
        <f t="shared" si="6"/>
        <v>128552.64739663387</v>
      </c>
      <c r="AF28" s="45">
        <f t="shared" si="18"/>
        <v>76787.096091871485</v>
      </c>
      <c r="AG28" s="45">
        <f t="shared" si="7"/>
        <v>-181208.0218665523</v>
      </c>
      <c r="AH28" s="45"/>
      <c r="AI28" s="45">
        <f>'Rate 1 - Residential'!AI28</f>
        <v>-1718.83</v>
      </c>
      <c r="AJ28" s="45"/>
      <c r="AK28" s="45">
        <f>'Rate 1 - Residential'!AK28</f>
        <v>80094.42</v>
      </c>
      <c r="AL28" s="45">
        <f>'Rate 1 - Residential'!AL28</f>
        <v>-11866.14</v>
      </c>
      <c r="AM28" s="244">
        <f>'Rate 1 - Residential'!AM28</f>
        <v>0.80714735773380597</v>
      </c>
    </row>
    <row r="29" spans="1:39">
      <c r="A29" s="115"/>
      <c r="B29" s="115">
        <f t="shared" si="0"/>
        <v>22</v>
      </c>
      <c r="C29" s="47" t="str">
        <v>May</v>
      </c>
      <c r="D29" s="47">
        <v>2020</v>
      </c>
      <c r="E29" s="47" t="str">
        <f t="shared" si="8"/>
        <v>Summer</v>
      </c>
      <c r="F29" s="3">
        <v>305412</v>
      </c>
      <c r="G29" s="456"/>
      <c r="H29" s="3">
        <v>178044095.39456001</v>
      </c>
      <c r="I29" s="3">
        <v>124985118</v>
      </c>
      <c r="J29" s="3">
        <v>53058977.394560009</v>
      </c>
      <c r="K29" s="60">
        <f t="shared" si="9"/>
        <v>22818213.171005212</v>
      </c>
      <c r="M29" s="45"/>
      <c r="N29" s="45">
        <f t="shared" si="10"/>
        <v>2519649</v>
      </c>
      <c r="O29" s="45">
        <f>'Rate 1 - Residential'!O29</f>
        <v>-87928.5</v>
      </c>
      <c r="P29" s="45">
        <f>'Rate 1 - Residential'!P29</f>
        <v>102053.4</v>
      </c>
      <c r="Q29" s="45">
        <f t="shared" si="11"/>
        <v>0</v>
      </c>
      <c r="R29" s="45">
        <f t="shared" si="12"/>
        <v>12354778.914299998</v>
      </c>
      <c r="S29" s="45">
        <f t="shared" si="13"/>
        <v>5510174.8024250567</v>
      </c>
      <c r="T29" s="45">
        <f t="shared" si="3"/>
        <v>-928448.08747524093</v>
      </c>
      <c r="U29" s="90">
        <f t="shared" si="14"/>
        <v>245700.8516444928</v>
      </c>
      <c r="V29" s="90">
        <f t="shared" si="15"/>
        <v>783394.01973606413</v>
      </c>
      <c r="W29" s="90">
        <f>'Rate 1 - Residential'!W29</f>
        <v>-87109.97</v>
      </c>
      <c r="X29" s="45">
        <f t="shared" si="16"/>
        <v>199982.39843623684</v>
      </c>
      <c r="Y29" s="45">
        <f t="shared" si="4"/>
        <v>20612246.829066612</v>
      </c>
      <c r="Z29" s="45">
        <f t="shared" si="5"/>
        <v>2205966.3419385985</v>
      </c>
      <c r="AA29" s="45">
        <f t="shared" si="17"/>
        <v>22818213.171005212</v>
      </c>
      <c r="AB29" s="45"/>
      <c r="AC29" s="45"/>
      <c r="AD29" s="45"/>
      <c r="AE29" s="45">
        <f t="shared" si="6"/>
        <v>174305.16939127425</v>
      </c>
      <c r="AF29" s="45">
        <f t="shared" si="18"/>
        <v>109487.4663657536</v>
      </c>
      <c r="AG29" s="45">
        <f t="shared" si="7"/>
        <v>-245700.8516444928</v>
      </c>
      <c r="AH29" s="45"/>
      <c r="AI29" s="45">
        <f>'Rate 1 - Residential'!AI29</f>
        <v>-151.69999999999999</v>
      </c>
      <c r="AJ29" s="45"/>
      <c r="AK29" s="45">
        <f>'Rate 1 - Residential'!AK29</f>
        <v>80976.42</v>
      </c>
      <c r="AL29" s="45">
        <f>'Rate 1 - Residential'!AL29</f>
        <v>-17759.05</v>
      </c>
      <c r="AM29" s="244">
        <f>'Rate 1 - Residential'!AM29</f>
        <v>0.81722023958026968</v>
      </c>
    </row>
    <row r="30" spans="1:39">
      <c r="A30" s="115"/>
      <c r="B30" s="115">
        <f t="shared" si="0"/>
        <v>23</v>
      </c>
      <c r="C30" s="47" t="str">
        <v>Jun</v>
      </c>
      <c r="D30" s="47">
        <v>2020</v>
      </c>
      <c r="E30" s="47" t="str">
        <f t="shared" si="8"/>
        <v>Summer</v>
      </c>
      <c r="F30" s="3">
        <v>305412</v>
      </c>
      <c r="G30" s="456"/>
      <c r="H30" s="3">
        <v>253125764.903824</v>
      </c>
      <c r="I30" s="3">
        <v>142173243</v>
      </c>
      <c r="J30" s="3">
        <v>110952521.903824</v>
      </c>
      <c r="K30" s="60">
        <f t="shared" si="9"/>
        <v>31557667.263614696</v>
      </c>
      <c r="M30" s="45"/>
      <c r="N30" s="45">
        <f t="shared" si="10"/>
        <v>2519649</v>
      </c>
      <c r="O30" s="45">
        <f>'Rate 1 - Residential'!O30</f>
        <v>-81270.75</v>
      </c>
      <c r="P30" s="45">
        <f>'Rate 1 - Residential'!P30</f>
        <v>42060.85</v>
      </c>
      <c r="Q30" s="45">
        <f t="shared" si="11"/>
        <v>0</v>
      </c>
      <c r="R30" s="45">
        <f t="shared" si="12"/>
        <v>14053825.070549998</v>
      </c>
      <c r="S30" s="45">
        <f t="shared" si="13"/>
        <v>11522419.399712123</v>
      </c>
      <c r="T30" s="45">
        <f t="shared" si="3"/>
        <v>-1276999.9527004804</v>
      </c>
      <c r="U30" s="90">
        <f t="shared" si="14"/>
        <v>349313.55556727713</v>
      </c>
      <c r="V30" s="90">
        <f t="shared" si="15"/>
        <v>1113753.3655768256</v>
      </c>
      <c r="W30" s="90">
        <f>'Rate 1 - Residential'!W30</f>
        <v>-95999.87</v>
      </c>
      <c r="X30" s="45">
        <f t="shared" si="16"/>
        <v>274688.36775057775</v>
      </c>
      <c r="Y30" s="45">
        <f t="shared" si="4"/>
        <v>28421439.036456317</v>
      </c>
      <c r="Z30" s="45">
        <f t="shared" si="5"/>
        <v>3136228.2271583793</v>
      </c>
      <c r="AA30" s="45">
        <f t="shared" si="17"/>
        <v>31557667.263614696</v>
      </c>
      <c r="AB30" s="45"/>
      <c r="AC30" s="45"/>
      <c r="AD30" s="45"/>
      <c r="AE30" s="45">
        <f t="shared" si="6"/>
        <v>247810.12384084371</v>
      </c>
      <c r="AF30" s="45">
        <f t="shared" si="18"/>
        <v>150679.41207631453</v>
      </c>
      <c r="AG30" s="45">
        <f t="shared" si="7"/>
        <v>-349313.55556727713</v>
      </c>
      <c r="AH30" s="45"/>
      <c r="AI30" s="45">
        <f>'Rate 1 - Residential'!AI30</f>
        <v>-12.06</v>
      </c>
      <c r="AJ30" s="45"/>
      <c r="AK30" s="45">
        <f>'Rate 1 - Residential'!AK30</f>
        <v>80447.22</v>
      </c>
      <c r="AL30" s="45">
        <f>'Rate 1 - Residential'!AL30</f>
        <v>-19567.240000000002</v>
      </c>
      <c r="AM30" s="244">
        <f>'Rate 1 - Residential'!AM30</f>
        <v>0.81236481941192906</v>
      </c>
    </row>
    <row r="31" spans="1:39">
      <c r="A31" s="115"/>
      <c r="B31" s="115">
        <f t="shared" si="0"/>
        <v>24</v>
      </c>
      <c r="C31" s="47" t="str">
        <v>Jul</v>
      </c>
      <c r="D31" s="47">
        <v>2020</v>
      </c>
      <c r="E31" s="47" t="str">
        <f t="shared" si="8"/>
        <v>Summer</v>
      </c>
      <c r="F31" s="3">
        <v>305412</v>
      </c>
      <c r="G31" s="456"/>
      <c r="H31" s="3">
        <v>335704927.25199002</v>
      </c>
      <c r="I31" s="3">
        <v>153487498</v>
      </c>
      <c r="J31" s="3">
        <v>182217429.25199002</v>
      </c>
      <c r="K31" s="60">
        <f t="shared" si="9"/>
        <v>41237955.729725987</v>
      </c>
      <c r="M31" s="45"/>
      <c r="N31" s="45">
        <f t="shared" si="10"/>
        <v>2519649</v>
      </c>
      <c r="O31" s="45">
        <f>'Rate 1 - Residential'!O31</f>
        <v>-85635</v>
      </c>
      <c r="P31" s="45">
        <f>'Rate 1 - Residential'!P31</f>
        <v>13911.87</v>
      </c>
      <c r="Q31" s="45">
        <f t="shared" si="11"/>
        <v>0</v>
      </c>
      <c r="R31" s="45">
        <f t="shared" si="12"/>
        <v>15172239.177299999</v>
      </c>
      <c r="S31" s="45">
        <f t="shared" si="13"/>
        <v>18923280.027819164</v>
      </c>
      <c r="T31" s="45">
        <f t="shared" si="3"/>
        <v>-1663274.902594049</v>
      </c>
      <c r="U31" s="90">
        <f t="shared" si="14"/>
        <v>463272.79960774619</v>
      </c>
      <c r="V31" s="90">
        <f t="shared" si="15"/>
        <v>1477101.6799087562</v>
      </c>
      <c r="W31" s="90">
        <f>'Rate 1 - Residential'!W31</f>
        <v>-80017.8</v>
      </c>
      <c r="X31" s="45">
        <f t="shared" si="16"/>
        <v>338044.82903221523</v>
      </c>
      <c r="Y31" s="45">
        <f t="shared" si="4"/>
        <v>37078571.68107383</v>
      </c>
      <c r="Z31" s="45">
        <f t="shared" si="5"/>
        <v>4159384.0486521563</v>
      </c>
      <c r="AA31" s="45">
        <f t="shared" si="17"/>
        <v>41237955.729725987</v>
      </c>
      <c r="AB31" s="45"/>
      <c r="AC31" s="45"/>
      <c r="AD31" s="45"/>
      <c r="AE31" s="45">
        <f t="shared" si="6"/>
        <v>328655.12377969828</v>
      </c>
      <c r="AF31" s="45">
        <f t="shared" si="18"/>
        <v>196316.0451808614</v>
      </c>
      <c r="AG31" s="45">
        <f t="shared" si="7"/>
        <v>-463272.79960774619</v>
      </c>
      <c r="AH31" s="45"/>
      <c r="AI31" s="45">
        <f>'Rate 1 - Residential'!AI31</f>
        <v>-2132138.2999999998</v>
      </c>
      <c r="AJ31" s="45"/>
      <c r="AK31" s="45">
        <f>'Rate 1 - Residential'!AK31</f>
        <v>80967.600000000006</v>
      </c>
      <c r="AL31" s="45">
        <f>'Rate 1 - Residential'!AL31</f>
        <v>-16312.74</v>
      </c>
      <c r="AM31" s="244">
        <f>'Rate 1 - Residential'!AM31</f>
        <v>0.80692701662479305</v>
      </c>
    </row>
    <row r="32" spans="1:39">
      <c r="A32" s="115"/>
      <c r="B32" s="115">
        <f t="shared" si="0"/>
        <v>25</v>
      </c>
      <c r="C32" s="47" t="str">
        <v>Aug</v>
      </c>
      <c r="D32" s="47">
        <v>2020</v>
      </c>
      <c r="E32" s="47" t="str">
        <f t="shared" si="8"/>
        <v>Summer</v>
      </c>
      <c r="F32" s="3">
        <v>305412</v>
      </c>
      <c r="G32" s="456"/>
      <c r="H32" s="3">
        <v>314457087.474217</v>
      </c>
      <c r="I32" s="3">
        <v>146251771</v>
      </c>
      <c r="J32" s="3">
        <v>168205316.474217</v>
      </c>
      <c r="K32" s="60">
        <f t="shared" si="9"/>
        <v>38753427.714016177</v>
      </c>
      <c r="M32" s="45"/>
      <c r="N32" s="45">
        <f t="shared" si="10"/>
        <v>2519649</v>
      </c>
      <c r="O32" s="45">
        <f>'Rate 1 - Residential'!O32</f>
        <v>-83580.75</v>
      </c>
      <c r="P32" s="45">
        <f>'Rate 1 - Residential'!P32</f>
        <v>8845.48</v>
      </c>
      <c r="Q32" s="45">
        <f t="shared" si="11"/>
        <v>0</v>
      </c>
      <c r="R32" s="45">
        <f t="shared" si="12"/>
        <v>14456987.563349999</v>
      </c>
      <c r="S32" s="45">
        <f t="shared" si="13"/>
        <v>17468122.115847435</v>
      </c>
      <c r="T32" s="45">
        <f t="shared" si="3"/>
        <v>-1564351.6154696213</v>
      </c>
      <c r="U32" s="90">
        <f t="shared" si="14"/>
        <v>433950.78071441944</v>
      </c>
      <c r="V32" s="90">
        <f t="shared" si="15"/>
        <v>1383611.184886555</v>
      </c>
      <c r="W32" s="90">
        <f>'Rate 1 - Residential'!W32</f>
        <v>-84494.49</v>
      </c>
      <c r="X32" s="45">
        <f t="shared" si="16"/>
        <v>318565.13088184176</v>
      </c>
      <c r="Y32" s="45">
        <f t="shared" si="4"/>
        <v>34857304.400210626</v>
      </c>
      <c r="Z32" s="45">
        <f t="shared" si="5"/>
        <v>3896123.3138055485</v>
      </c>
      <c r="AA32" s="45">
        <f t="shared" si="17"/>
        <v>38753427.714016177</v>
      </c>
      <c r="AB32" s="45"/>
      <c r="AC32" s="45"/>
      <c r="AD32" s="45"/>
      <c r="AE32" s="45">
        <f t="shared" si="6"/>
        <v>307853.48863725847</v>
      </c>
      <c r="AF32" s="45">
        <f t="shared" si="18"/>
        <v>184624.14587882918</v>
      </c>
      <c r="AG32" s="45">
        <f t="shared" si="7"/>
        <v>-433950.78071441944</v>
      </c>
      <c r="AH32" s="45"/>
      <c r="AI32" s="45">
        <f>'Rate 1 - Residential'!AI32</f>
        <v>-2115102.4</v>
      </c>
      <c r="AJ32" s="45"/>
      <c r="AK32" s="45">
        <f>'Rate 1 - Residential'!AK32</f>
        <v>80553.06</v>
      </c>
      <c r="AL32" s="45">
        <f>'Rate 1 - Residential'!AL32</f>
        <v>-17221.689999999999</v>
      </c>
      <c r="AM32" s="244">
        <f>'Rate 1 - Residential'!AM32</f>
        <v>0.81160470405033791</v>
      </c>
    </row>
    <row r="33" spans="1:39">
      <c r="A33" s="115"/>
      <c r="B33" s="115">
        <f t="shared" si="0"/>
        <v>26</v>
      </c>
      <c r="C33" s="47" t="str">
        <v>Sep</v>
      </c>
      <c r="D33" s="47">
        <v>2020</v>
      </c>
      <c r="E33" s="47" t="str">
        <f t="shared" si="8"/>
        <v>Summer</v>
      </c>
      <c r="F33" s="3">
        <v>305412</v>
      </c>
      <c r="G33" s="456"/>
      <c r="H33" s="3">
        <v>303455038.53021997</v>
      </c>
      <c r="I33" s="3">
        <v>152280764</v>
      </c>
      <c r="J33" s="3">
        <v>151174274.53021997</v>
      </c>
      <c r="K33" s="60">
        <f t="shared" si="9"/>
        <v>37461994.876929522</v>
      </c>
      <c r="M33" s="45"/>
      <c r="N33" s="45">
        <f t="shared" si="10"/>
        <v>2519649</v>
      </c>
      <c r="O33" s="45">
        <f>'Rate 1 - Residential'!O33</f>
        <v>-82516.5</v>
      </c>
      <c r="P33" s="45">
        <f>'Rate 1 - Residential'!P33</f>
        <v>13343.11</v>
      </c>
      <c r="Q33" s="45">
        <f t="shared" si="11"/>
        <v>0</v>
      </c>
      <c r="R33" s="45">
        <f t="shared" si="12"/>
        <v>15052953.521399999</v>
      </c>
      <c r="S33" s="45">
        <f t="shared" si="13"/>
        <v>15699448.409963343</v>
      </c>
      <c r="T33" s="45">
        <f t="shared" si="3"/>
        <v>-1511228.9712951526</v>
      </c>
      <c r="U33" s="90">
        <f t="shared" si="14"/>
        <v>418767.95317170356</v>
      </c>
      <c r="V33" s="90">
        <f t="shared" si="15"/>
        <v>1335202.169532968</v>
      </c>
      <c r="W33" s="90">
        <f>'Rate 1 - Residential'!W33</f>
        <v>-67103.009999999995</v>
      </c>
      <c r="X33" s="45">
        <f t="shared" si="16"/>
        <v>323671.26676722884</v>
      </c>
      <c r="Y33" s="45">
        <f t="shared" si="4"/>
        <v>33702186.949540094</v>
      </c>
      <c r="Z33" s="45">
        <f t="shared" si="5"/>
        <v>3759807.9273894252</v>
      </c>
      <c r="AA33" s="45">
        <f t="shared" si="17"/>
        <v>37461994.876929522</v>
      </c>
      <c r="AB33" s="45"/>
      <c r="AC33" s="45"/>
      <c r="AD33" s="45"/>
      <c r="AE33" s="45">
        <f t="shared" si="6"/>
        <v>297082.48272108537</v>
      </c>
      <c r="AF33" s="45">
        <f t="shared" si="18"/>
        <v>178356.41838075165</v>
      </c>
      <c r="AG33" s="45">
        <f t="shared" si="7"/>
        <v>-418767.95317170356</v>
      </c>
      <c r="AH33" s="45"/>
      <c r="AI33" s="45">
        <f>'Rate 1 - Residential'!AI33</f>
        <v>-4539.51</v>
      </c>
      <c r="AJ33" s="45"/>
      <c r="AK33" s="45">
        <f>'Rate 1 - Residential'!AK33</f>
        <v>80023.86</v>
      </c>
      <c r="AL33" s="45">
        <f>'Rate 1 - Residential'!AL33</f>
        <v>-13674.03</v>
      </c>
      <c r="AM33" s="244">
        <f>'Rate 1 - Residential'!AM33</f>
        <v>0.80657083526437712</v>
      </c>
    </row>
    <row r="34" spans="1:39">
      <c r="A34" s="115"/>
      <c r="B34" s="115">
        <f t="shared" si="0"/>
        <v>27</v>
      </c>
      <c r="C34" s="47" t="str">
        <v>Oct</v>
      </c>
      <c r="D34" s="47">
        <v>2020</v>
      </c>
      <c r="E34" s="47" t="str">
        <f t="shared" si="8"/>
        <v>Summer</v>
      </c>
      <c r="F34" s="3">
        <v>305412</v>
      </c>
      <c r="G34" s="456"/>
      <c r="H34" s="3">
        <v>198734369.98790401</v>
      </c>
      <c r="I34" s="3">
        <v>136640910</v>
      </c>
      <c r="J34" s="3">
        <v>62093459.987904012</v>
      </c>
      <c r="K34" s="60">
        <f t="shared" si="9"/>
        <v>25205953.956423949</v>
      </c>
      <c r="M34" s="45"/>
      <c r="N34" s="45">
        <f t="shared" si="10"/>
        <v>2519649</v>
      </c>
      <c r="O34" s="45">
        <f>'Rate 1 - Residential'!O34</f>
        <v>-84364.5</v>
      </c>
      <c r="P34" s="45">
        <f>'Rate 1 - Residential'!P34</f>
        <v>69307.09</v>
      </c>
      <c r="Q34" s="45">
        <f t="shared" si="11"/>
        <v>0</v>
      </c>
      <c r="R34" s="45">
        <f t="shared" si="12"/>
        <v>13506953.953499999</v>
      </c>
      <c r="S34" s="45">
        <f t="shared" si="13"/>
        <v>6448405.8197438316</v>
      </c>
      <c r="T34" s="45">
        <f t="shared" si="3"/>
        <v>-1022264.6862980429</v>
      </c>
      <c r="U34" s="90">
        <f t="shared" si="14"/>
        <v>274253.43058330752</v>
      </c>
      <c r="V34" s="90">
        <f t="shared" si="15"/>
        <v>874431.22794677771</v>
      </c>
      <c r="W34" s="90">
        <f>'Rate 1 - Residential'!W34</f>
        <v>-61919.03</v>
      </c>
      <c r="X34" s="45">
        <f t="shared" si="16"/>
        <v>219182.80679794672</v>
      </c>
      <c r="Y34" s="45">
        <f t="shared" si="4"/>
        <v>22743635.11227382</v>
      </c>
      <c r="Z34" s="45">
        <f t="shared" si="5"/>
        <v>2462318.8441501306</v>
      </c>
      <c r="AA34" s="45">
        <f t="shared" si="17"/>
        <v>25205953.956423949</v>
      </c>
      <c r="AB34" s="45"/>
      <c r="AC34" s="45"/>
      <c r="AD34" s="45"/>
      <c r="AE34" s="45">
        <f t="shared" si="6"/>
        <v>194560.94821815804</v>
      </c>
      <c r="AF34" s="45">
        <f t="shared" si="18"/>
        <v>120584.04937993165</v>
      </c>
      <c r="AG34" s="45">
        <f t="shared" si="7"/>
        <v>-274253.43058330752</v>
      </c>
      <c r="AH34" s="45"/>
      <c r="AI34" s="45">
        <f>'Rate 1 - Residential'!AI34</f>
        <v>-130.83000000000001</v>
      </c>
      <c r="AJ34" s="45"/>
      <c r="AK34" s="45">
        <f>'Rate 1 - Residential'!AK34</f>
        <v>79803.360000000001</v>
      </c>
      <c r="AL34" s="45">
        <f>'Rate 1 - Residential'!AL34</f>
        <v>-12627.56</v>
      </c>
      <c r="AM34" s="244">
        <f>'Rate 1 - Residential'!AM34</f>
        <v>0.81090189811778102</v>
      </c>
    </row>
    <row r="35" spans="1:39">
      <c r="A35" s="115"/>
      <c r="B35" s="115">
        <f t="shared" si="0"/>
        <v>28</v>
      </c>
      <c r="C35" s="47" t="str">
        <v>Nov</v>
      </c>
      <c r="D35" s="47">
        <v>2020</v>
      </c>
      <c r="E35" s="47" t="str">
        <f t="shared" si="8"/>
        <v>Winter</v>
      </c>
      <c r="F35" s="3">
        <v>305412</v>
      </c>
      <c r="G35" s="456"/>
      <c r="H35" s="3">
        <v>152499914.74676901</v>
      </c>
      <c r="I35" s="3">
        <v>0</v>
      </c>
      <c r="J35" s="3">
        <v>0</v>
      </c>
      <c r="K35" s="60">
        <f t="shared" si="9"/>
        <v>18243390.394235179</v>
      </c>
      <c r="M35" s="45"/>
      <c r="N35" s="45">
        <f t="shared" si="10"/>
        <v>2519649</v>
      </c>
      <c r="O35" s="45">
        <f>'Rate 1 - Residential'!O35</f>
        <v>-84075.75</v>
      </c>
      <c r="P35" s="45">
        <f>'Rate 1 - Residential'!P35</f>
        <v>125212.57</v>
      </c>
      <c r="Q35" s="45">
        <f t="shared" si="11"/>
        <v>13549617.425250426</v>
      </c>
      <c r="R35" s="45">
        <f t="shared" si="12"/>
        <v>0</v>
      </c>
      <c r="S35" s="45">
        <f t="shared" si="13"/>
        <v>0</v>
      </c>
      <c r="T35" s="45">
        <f t="shared" si="3"/>
        <v>-733265.00370757317</v>
      </c>
      <c r="U35" s="90">
        <f t="shared" si="14"/>
        <v>210449.88235054121</v>
      </c>
      <c r="V35" s="90">
        <f t="shared" si="15"/>
        <v>670999.62488578365</v>
      </c>
      <c r="W35" s="90">
        <f>'Rate 1 - Residential'!W35</f>
        <v>-62097</v>
      </c>
      <c r="X35" s="45">
        <f t="shared" si="16"/>
        <v>157425.70174353037</v>
      </c>
      <c r="Y35" s="45">
        <f t="shared" si="4"/>
        <v>16353916.45052271</v>
      </c>
      <c r="Z35" s="45">
        <f t="shared" si="5"/>
        <v>1889473.943712468</v>
      </c>
      <c r="AA35" s="45">
        <f t="shared" si="17"/>
        <v>18243390.394235179</v>
      </c>
      <c r="AB35" s="45"/>
      <c r="AC35" s="45"/>
      <c r="AD35" s="45"/>
      <c r="AE35" s="45">
        <f t="shared" si="6"/>
        <v>149297.41653708686</v>
      </c>
      <c r="AF35" s="45">
        <f t="shared" si="18"/>
        <v>86921.601448305242</v>
      </c>
      <c r="AG35" s="45">
        <f t="shared" si="7"/>
        <v>-210449.88235054121</v>
      </c>
      <c r="AH35" s="45"/>
      <c r="AI35" s="45">
        <f>'Rate 1 - Residential'!AI35</f>
        <v>41.13</v>
      </c>
      <c r="AJ35" s="45"/>
      <c r="AK35" s="45">
        <f>'Rate 1 - Residential'!AK35</f>
        <v>80059.14</v>
      </c>
      <c r="AL35" s="45">
        <f>'Rate 1 - Residential'!AL35</f>
        <v>-12663.08</v>
      </c>
      <c r="AM35" s="244">
        <f>'Rate 1 - Residential'!AM35</f>
        <v>0.80398053964850313</v>
      </c>
    </row>
    <row r="36" spans="1:39">
      <c r="A36" s="115"/>
      <c r="B36" s="115">
        <f t="shared" si="0"/>
        <v>29</v>
      </c>
      <c r="C36" s="47" t="str">
        <v>Dec</v>
      </c>
      <c r="D36" s="47">
        <v>2020</v>
      </c>
      <c r="E36" s="47" t="str">
        <f t="shared" si="8"/>
        <v>Winter</v>
      </c>
      <c r="F36" s="3">
        <v>305412</v>
      </c>
      <c r="G36" s="457"/>
      <c r="H36" s="3">
        <v>152326305.79086399</v>
      </c>
      <c r="I36" s="3">
        <v>0</v>
      </c>
      <c r="J36" s="3">
        <v>0</v>
      </c>
      <c r="K36" s="60">
        <f t="shared" si="9"/>
        <v>18233452.635512218</v>
      </c>
      <c r="M36" s="45"/>
      <c r="N36" s="45">
        <f t="shared" si="10"/>
        <v>2519649</v>
      </c>
      <c r="O36" s="45">
        <f>'Rate 1 - Residential'!O36</f>
        <v>-82038</v>
      </c>
      <c r="P36" s="45">
        <f>'Rate 1 - Residential'!P36</f>
        <v>121443.56</v>
      </c>
      <c r="Q36" s="45">
        <f t="shared" si="11"/>
        <v>13534192.269518266</v>
      </c>
      <c r="R36" s="45">
        <f t="shared" si="12"/>
        <v>0</v>
      </c>
      <c r="S36" s="45">
        <f t="shared" si="13"/>
        <v>0</v>
      </c>
      <c r="T36" s="45">
        <f t="shared" si="3"/>
        <v>-732484.12944552384</v>
      </c>
      <c r="U36" s="90">
        <f t="shared" si="14"/>
        <v>210210.30199139231</v>
      </c>
      <c r="V36" s="90">
        <f t="shared" si="15"/>
        <v>670235.74547980155</v>
      </c>
      <c r="W36" s="90">
        <f>'Rate 1 - Residential'!W36</f>
        <v>-50816.71</v>
      </c>
      <c r="X36" s="45">
        <f t="shared" si="16"/>
        <v>155737.66921947905</v>
      </c>
      <c r="Y36" s="45">
        <f t="shared" si="4"/>
        <v>16346129.706763415</v>
      </c>
      <c r="Z36" s="45">
        <f t="shared" si="5"/>
        <v>1887322.9287488048</v>
      </c>
      <c r="AA36" s="45">
        <f t="shared" si="17"/>
        <v>18233452.635512218</v>
      </c>
      <c r="AB36" s="45"/>
      <c r="AC36" s="45"/>
      <c r="AD36" s="45"/>
      <c r="AE36" s="45">
        <f t="shared" si="6"/>
        <v>149127.45336925585</v>
      </c>
      <c r="AF36" s="45">
        <f t="shared" si="18"/>
        <v>86828.535170533753</v>
      </c>
      <c r="AG36" s="45">
        <f t="shared" si="7"/>
        <v>-210210.30199139231</v>
      </c>
      <c r="AH36" s="45"/>
      <c r="AI36" s="45">
        <f>'Rate 1 - Residential'!AI36</f>
        <v>10.16</v>
      </c>
      <c r="AJ36" s="45"/>
      <c r="AK36" s="45">
        <f>'Rate 1 - Residential'!AK36</f>
        <v>79944.479999999996</v>
      </c>
      <c r="AL36" s="45">
        <f>'Rate 1 - Residential'!AL36</f>
        <v>-10355.040000000001</v>
      </c>
      <c r="AM36" s="244">
        <f>'Rate 1 - Residential'!AM36</f>
        <v>0.79562712025348115</v>
      </c>
    </row>
    <row r="37" spans="1:39" ht="13" thickBot="1">
      <c r="A37" s="115"/>
      <c r="B37" s="115">
        <f t="shared" si="0"/>
        <v>30</v>
      </c>
      <c r="F37" s="109">
        <f t="shared" ref="F37:K37" si="19">SUM(F25:F36)</f>
        <v>3664944</v>
      </c>
      <c r="G37" s="109">
        <f t="shared" si="19"/>
        <v>0</v>
      </c>
      <c r="H37" s="109">
        <f t="shared" si="19"/>
        <v>2478851325.5812249</v>
      </c>
      <c r="I37" s="109">
        <f t="shared" si="19"/>
        <v>855819304</v>
      </c>
      <c r="J37" s="109">
        <f t="shared" si="19"/>
        <v>727701979.54271507</v>
      </c>
      <c r="K37" s="62">
        <f t="shared" si="19"/>
        <v>304351798.22896314</v>
      </c>
      <c r="M37" s="62">
        <f>SUM(M25:M36)</f>
        <v>0</v>
      </c>
      <c r="N37" s="62">
        <f t="shared" ref="N37:AA37" si="20">SUM(N25:N36)</f>
        <v>30235788</v>
      </c>
      <c r="O37" s="62">
        <f t="shared" si="20"/>
        <v>-1014185.25</v>
      </c>
      <c r="P37" s="62">
        <f>SUM(P25:P36)</f>
        <v>888068</v>
      </c>
      <c r="Q37" s="62">
        <f t="shared" si="20"/>
        <v>79550074.235121623</v>
      </c>
      <c r="R37" s="62">
        <f t="shared" si="20"/>
        <v>84597738.200399995</v>
      </c>
      <c r="S37" s="62">
        <f t="shared" si="20"/>
        <v>75571850.575510949</v>
      </c>
      <c r="T37" s="62">
        <f>SUM(T25:T36)</f>
        <v>-12281282.126133395</v>
      </c>
      <c r="U37" s="62">
        <f t="shared" ref="U37:W37" si="21">SUM(U25:U36)</f>
        <v>3420814.8293020907</v>
      </c>
      <c r="V37" s="62">
        <f t="shared" si="21"/>
        <v>10906945.832557391</v>
      </c>
      <c r="W37" s="62">
        <f t="shared" si="21"/>
        <v>-790409.33</v>
      </c>
      <c r="X37" s="62">
        <f>SUM(X25:X36)</f>
        <v>2553427.3382531321</v>
      </c>
      <c r="Y37" s="62">
        <f t="shared" si="20"/>
        <v>273638830.30501175</v>
      </c>
      <c r="Z37" s="62">
        <f t="shared" si="20"/>
        <v>30712967.92395138</v>
      </c>
      <c r="AA37" s="62">
        <f t="shared" si="20"/>
        <v>304351798.22896314</v>
      </c>
      <c r="AB37" s="62"/>
      <c r="AC37" s="62"/>
      <c r="AD37" s="62"/>
      <c r="AE37" s="62">
        <f>SUM(AE25:AE36)</f>
        <v>2426795.4477440193</v>
      </c>
      <c r="AF37" s="62">
        <f>SUM(AF25:AF36)</f>
        <v>1451506.3912995558</v>
      </c>
      <c r="AG37" s="62">
        <f>SUM(AG25:AG36)</f>
        <v>-3420814.8293020907</v>
      </c>
      <c r="AH37" s="62">
        <f>SUM(AH25:AH36)</f>
        <v>0</v>
      </c>
      <c r="AI37" s="62">
        <f t="shared" ref="AI37:AL37" si="22">SUM(AI25:AI36)</f>
        <v>-8945241.9899999984</v>
      </c>
      <c r="AJ37" s="62">
        <f t="shared" si="22"/>
        <v>0</v>
      </c>
      <c r="AK37" s="62">
        <f t="shared" si="22"/>
        <v>963734.93999999983</v>
      </c>
      <c r="AL37" s="62">
        <f t="shared" si="22"/>
        <v>-161134.45000000001</v>
      </c>
    </row>
    <row r="38" spans="1:39" ht="13" thickTop="1">
      <c r="A38" s="115"/>
      <c r="B38" s="115">
        <f t="shared" si="0"/>
        <v>31</v>
      </c>
      <c r="F38" s="129" t="b">
        <f>F37='Rate 1 WP Weather'!O10</f>
        <v>1</v>
      </c>
      <c r="H38" s="129" t="b">
        <f>H37='Weather Normalized Data'!Q10</f>
        <v>1</v>
      </c>
      <c r="I38" s="34"/>
    </row>
    <row r="39" spans="1:39">
      <c r="A39" s="115"/>
      <c r="B39" s="115">
        <f t="shared" si="0"/>
        <v>32</v>
      </c>
      <c r="G39" s="65"/>
      <c r="H39" s="129"/>
      <c r="I39" s="42"/>
      <c r="J39" s="290"/>
    </row>
    <row r="40" spans="1:39">
      <c r="B40" s="115">
        <f t="shared" si="0"/>
        <v>33</v>
      </c>
      <c r="C40" s="106" t="str">
        <f>C24</f>
        <v>Month</v>
      </c>
      <c r="D40" s="106" t="str">
        <f>D24</f>
        <v>Year</v>
      </c>
      <c r="E40" s="15" t="str">
        <f>E24</f>
        <v>Season</v>
      </c>
      <c r="F40" s="35"/>
      <c r="H40" s="15" t="str">
        <f>H24</f>
        <v>kWh</v>
      </c>
      <c r="I40" s="15" t="str">
        <f>I24</f>
        <v>Block 1 kWh</v>
      </c>
      <c r="J40" s="15" t="str">
        <f>J24</f>
        <v>Block 2 kWh</v>
      </c>
    </row>
    <row r="41" spans="1:39">
      <c r="A41" s="115"/>
      <c r="B41" s="115">
        <f t="shared" si="0"/>
        <v>34</v>
      </c>
      <c r="C41" s="47" t="str">
        <f t="shared" ref="C41:E52" si="23">C25</f>
        <v>Jan</v>
      </c>
      <c r="D41" s="47">
        <f t="shared" si="23"/>
        <v>2020</v>
      </c>
      <c r="E41" s="47" t="str">
        <f t="shared" si="23"/>
        <v>Winter</v>
      </c>
      <c r="H41" s="17">
        <f>H25/$H25</f>
        <v>1</v>
      </c>
      <c r="I41" s="17">
        <f>I25/$H25</f>
        <v>0</v>
      </c>
      <c r="J41" s="17">
        <f>J25/$H25</f>
        <v>0</v>
      </c>
    </row>
    <row r="42" spans="1:39">
      <c r="A42" s="115"/>
      <c r="B42" s="115">
        <f t="shared" si="0"/>
        <v>35</v>
      </c>
      <c r="C42" s="47" t="str">
        <f t="shared" si="23"/>
        <v>Feb</v>
      </c>
      <c r="D42" s="47">
        <f t="shared" si="23"/>
        <v>2020</v>
      </c>
      <c r="E42" s="47" t="str">
        <f t="shared" si="23"/>
        <v>Winter</v>
      </c>
      <c r="H42" s="17">
        <f t="shared" ref="H42:J53" si="24">H26/$H26</f>
        <v>1</v>
      </c>
      <c r="I42" s="17">
        <f t="shared" si="24"/>
        <v>0</v>
      </c>
      <c r="J42" s="17">
        <f t="shared" si="24"/>
        <v>0</v>
      </c>
    </row>
    <row r="43" spans="1:39">
      <c r="A43" s="115"/>
      <c r="B43" s="115">
        <f t="shared" si="0"/>
        <v>36</v>
      </c>
      <c r="C43" s="47" t="str">
        <f t="shared" si="23"/>
        <v>Mar</v>
      </c>
      <c r="D43" s="47">
        <f t="shared" si="23"/>
        <v>2020</v>
      </c>
      <c r="E43" s="47" t="str">
        <f t="shared" si="23"/>
        <v>Winter</v>
      </c>
      <c r="H43" s="17">
        <f t="shared" si="24"/>
        <v>1</v>
      </c>
      <c r="I43" s="17">
        <f t="shared" si="24"/>
        <v>0</v>
      </c>
      <c r="J43" s="17">
        <f t="shared" si="24"/>
        <v>0</v>
      </c>
    </row>
    <row r="44" spans="1:39">
      <c r="A44" s="115"/>
      <c r="B44" s="115">
        <f t="shared" si="0"/>
        <v>37</v>
      </c>
      <c r="C44" s="47" t="str">
        <f t="shared" si="23"/>
        <v>Apr</v>
      </c>
      <c r="D44" s="47">
        <f t="shared" si="23"/>
        <v>2020</v>
      </c>
      <c r="E44" s="47" t="str">
        <f t="shared" si="23"/>
        <v>Winter</v>
      </c>
      <c r="H44" s="17">
        <f t="shared" si="24"/>
        <v>1</v>
      </c>
      <c r="I44" s="17">
        <f t="shared" si="24"/>
        <v>0</v>
      </c>
      <c r="J44" s="17">
        <f t="shared" si="24"/>
        <v>0</v>
      </c>
    </row>
    <row r="45" spans="1:39">
      <c r="A45" s="115"/>
      <c r="B45" s="115">
        <f t="shared" si="0"/>
        <v>38</v>
      </c>
      <c r="C45" s="47" t="str">
        <f t="shared" si="23"/>
        <v>May</v>
      </c>
      <c r="D45" s="47">
        <f t="shared" si="23"/>
        <v>2020</v>
      </c>
      <c r="E45" s="47" t="str">
        <f t="shared" si="23"/>
        <v>Summer</v>
      </c>
      <c r="H45" s="17">
        <f t="shared" si="24"/>
        <v>1</v>
      </c>
      <c r="I45" s="17">
        <f t="shared" si="24"/>
        <v>0.70198968251669869</v>
      </c>
      <c r="J45" s="17">
        <f t="shared" si="24"/>
        <v>0.29801031748330131</v>
      </c>
    </row>
    <row r="46" spans="1:39">
      <c r="A46" s="115"/>
      <c r="B46" s="115">
        <f t="shared" si="0"/>
        <v>39</v>
      </c>
      <c r="C46" s="47" t="str">
        <f t="shared" si="23"/>
        <v>Jun</v>
      </c>
      <c r="D46" s="47">
        <f t="shared" si="23"/>
        <v>2020</v>
      </c>
      <c r="E46" s="47" t="str">
        <f t="shared" si="23"/>
        <v>Summer</v>
      </c>
      <c r="H46" s="17">
        <f t="shared" si="24"/>
        <v>1</v>
      </c>
      <c r="I46" s="17">
        <f t="shared" si="24"/>
        <v>0.56167037383183493</v>
      </c>
      <c r="J46" s="17">
        <f t="shared" si="24"/>
        <v>0.43832962616816501</v>
      </c>
    </row>
    <row r="47" spans="1:39">
      <c r="A47" s="115"/>
      <c r="B47" s="115">
        <f t="shared" si="0"/>
        <v>40</v>
      </c>
      <c r="C47" s="47" t="str">
        <f t="shared" si="23"/>
        <v>Jul</v>
      </c>
      <c r="D47" s="47">
        <f t="shared" si="23"/>
        <v>2020</v>
      </c>
      <c r="E47" s="47" t="str">
        <f t="shared" si="23"/>
        <v>Summer</v>
      </c>
      <c r="H47" s="17">
        <f t="shared" si="24"/>
        <v>1</v>
      </c>
      <c r="I47" s="17">
        <f t="shared" si="24"/>
        <v>0.45720954785029938</v>
      </c>
      <c r="J47" s="17">
        <f t="shared" si="24"/>
        <v>0.54279045214970068</v>
      </c>
    </row>
    <row r="48" spans="1:39">
      <c r="A48" s="115"/>
      <c r="B48" s="115">
        <f t="shared" si="0"/>
        <v>41</v>
      </c>
      <c r="C48" s="47" t="str">
        <f t="shared" si="23"/>
        <v>Aug</v>
      </c>
      <c r="D48" s="47">
        <f t="shared" si="23"/>
        <v>2020</v>
      </c>
      <c r="E48" s="47" t="str">
        <f t="shared" si="23"/>
        <v>Summer</v>
      </c>
      <c r="H48" s="17">
        <f t="shared" si="24"/>
        <v>1</v>
      </c>
      <c r="I48" s="17">
        <f t="shared" si="24"/>
        <v>0.46509293899121129</v>
      </c>
      <c r="J48" s="17">
        <f t="shared" si="24"/>
        <v>0.53490706100878871</v>
      </c>
    </row>
    <row r="49" spans="1:11">
      <c r="A49" s="115"/>
      <c r="B49" s="115">
        <f t="shared" si="0"/>
        <v>42</v>
      </c>
      <c r="C49" s="47" t="str">
        <f t="shared" si="23"/>
        <v>Sep</v>
      </c>
      <c r="D49" s="47">
        <f t="shared" si="23"/>
        <v>2020</v>
      </c>
      <c r="E49" s="47" t="str">
        <f t="shared" si="23"/>
        <v>Summer</v>
      </c>
      <c r="H49" s="17">
        <f t="shared" si="24"/>
        <v>1</v>
      </c>
      <c r="I49" s="17">
        <f t="shared" si="24"/>
        <v>0.50182315224545171</v>
      </c>
      <c r="J49" s="17">
        <f t="shared" si="24"/>
        <v>0.49817684775454824</v>
      </c>
    </row>
    <row r="50" spans="1:11">
      <c r="A50" s="115"/>
      <c r="B50" s="115">
        <f t="shared" si="0"/>
        <v>43</v>
      </c>
      <c r="C50" s="47" t="str">
        <f t="shared" si="23"/>
        <v>Oct</v>
      </c>
      <c r="D50" s="47">
        <f t="shared" si="23"/>
        <v>2020</v>
      </c>
      <c r="E50" s="47" t="str">
        <f t="shared" si="23"/>
        <v>Summer</v>
      </c>
      <c r="H50" s="17">
        <f t="shared" si="24"/>
        <v>1</v>
      </c>
      <c r="I50" s="17">
        <f t="shared" si="24"/>
        <v>0.68755550440679514</v>
      </c>
      <c r="J50" s="17">
        <f t="shared" si="24"/>
        <v>0.31244449559320481</v>
      </c>
    </row>
    <row r="51" spans="1:11">
      <c r="A51" s="115"/>
      <c r="B51" s="115">
        <f t="shared" si="0"/>
        <v>44</v>
      </c>
      <c r="C51" s="47" t="str">
        <f>C35</f>
        <v>Nov</v>
      </c>
      <c r="D51" s="47">
        <f t="shared" si="23"/>
        <v>2020</v>
      </c>
      <c r="E51" s="47" t="str">
        <f t="shared" si="23"/>
        <v>Winter</v>
      </c>
      <c r="H51" s="17">
        <f t="shared" si="24"/>
        <v>1</v>
      </c>
      <c r="I51" s="17">
        <f t="shared" si="24"/>
        <v>0</v>
      </c>
      <c r="J51" s="17">
        <f t="shared" si="24"/>
        <v>0</v>
      </c>
    </row>
    <row r="52" spans="1:11">
      <c r="A52" s="115"/>
      <c r="B52" s="115">
        <f t="shared" si="0"/>
        <v>45</v>
      </c>
      <c r="C52" s="47" t="str">
        <f t="shared" si="23"/>
        <v>Dec</v>
      </c>
      <c r="D52" s="47">
        <f t="shared" si="23"/>
        <v>2020</v>
      </c>
      <c r="E52" s="47" t="str">
        <f t="shared" si="23"/>
        <v>Winter</v>
      </c>
      <c r="H52" s="17">
        <f t="shared" si="24"/>
        <v>1</v>
      </c>
      <c r="I52" s="17">
        <f t="shared" si="24"/>
        <v>0</v>
      </c>
      <c r="J52" s="17">
        <f t="shared" si="24"/>
        <v>0</v>
      </c>
    </row>
    <row r="53" spans="1:11" ht="13" thickBot="1">
      <c r="A53" s="115"/>
      <c r="B53" s="115">
        <f t="shared" si="0"/>
        <v>46</v>
      </c>
      <c r="F53" s="265"/>
      <c r="G53" s="265"/>
      <c r="H53" s="266">
        <f t="shared" si="24"/>
        <v>1</v>
      </c>
      <c r="I53" s="266">
        <f t="shared" si="24"/>
        <v>0.3452483394902004</v>
      </c>
      <c r="J53" s="266">
        <f t="shared" si="24"/>
        <v>0.29356418920045085</v>
      </c>
      <c r="K53" s="265"/>
    </row>
    <row r="54" spans="1:11" ht="13" thickTop="1">
      <c r="A54" s="115"/>
      <c r="B54" s="115">
        <f t="shared" si="0"/>
        <v>47</v>
      </c>
    </row>
    <row r="55" spans="1:11">
      <c r="A55" s="115"/>
      <c r="B55" s="115">
        <f t="shared" si="0"/>
        <v>48</v>
      </c>
    </row>
    <row r="56" spans="1:11">
      <c r="A56" s="115"/>
      <c r="B56" s="115">
        <f t="shared" si="0"/>
        <v>49</v>
      </c>
    </row>
    <row r="57" spans="1:11">
      <c r="A57" s="115"/>
      <c r="B57" s="115">
        <f t="shared" si="0"/>
        <v>50</v>
      </c>
    </row>
    <row r="58" spans="1:11">
      <c r="A58" s="115"/>
      <c r="B58" s="115">
        <f t="shared" si="0"/>
        <v>51</v>
      </c>
    </row>
    <row r="59" spans="1:11">
      <c r="A59" s="115"/>
      <c r="B59" s="115">
        <f t="shared" si="0"/>
        <v>52</v>
      </c>
    </row>
    <row r="60" spans="1:11">
      <c r="A60" s="115"/>
      <c r="B60" s="115">
        <f t="shared" si="0"/>
        <v>53</v>
      </c>
    </row>
    <row r="61" spans="1:11">
      <c r="A61" s="115"/>
      <c r="B61" s="115">
        <f t="shared" si="0"/>
        <v>54</v>
      </c>
    </row>
    <row r="62" spans="1:11">
      <c r="A62" s="115"/>
      <c r="B62" s="115">
        <f t="shared" si="0"/>
        <v>55</v>
      </c>
    </row>
    <row r="63" spans="1:11">
      <c r="A63" s="115"/>
      <c r="B63" s="115">
        <f t="shared" si="0"/>
        <v>56</v>
      </c>
    </row>
    <row r="64" spans="1:11">
      <c r="A64" s="115"/>
      <c r="B64" s="115">
        <f t="shared" si="0"/>
        <v>57</v>
      </c>
    </row>
    <row r="65" spans="1:2">
      <c r="A65" s="115"/>
      <c r="B65" s="115">
        <f t="shared" si="0"/>
        <v>58</v>
      </c>
    </row>
    <row r="66" spans="1:2">
      <c r="A66" s="115"/>
      <c r="B66" s="115">
        <f t="shared" si="0"/>
        <v>59</v>
      </c>
    </row>
    <row r="67" spans="1:2">
      <c r="A67" s="115"/>
      <c r="B67" s="115">
        <f t="shared" si="0"/>
        <v>60</v>
      </c>
    </row>
    <row r="68" spans="1:2">
      <c r="A68" s="115"/>
      <c r="B68" s="115">
        <f t="shared" si="0"/>
        <v>61</v>
      </c>
    </row>
    <row r="69" spans="1:2">
      <c r="A69" s="115"/>
      <c r="B69" s="115">
        <f t="shared" si="0"/>
        <v>62</v>
      </c>
    </row>
    <row r="70" spans="1:2">
      <c r="A70" s="115"/>
      <c r="B70" s="115">
        <f t="shared" si="0"/>
        <v>63</v>
      </c>
    </row>
    <row r="71" spans="1:2">
      <c r="A71" s="115"/>
      <c r="B71" s="115">
        <f t="shared" si="0"/>
        <v>64</v>
      </c>
    </row>
    <row r="72" spans="1:2">
      <c r="A72" s="115"/>
      <c r="B72" s="115">
        <f t="shared" si="0"/>
        <v>65</v>
      </c>
    </row>
    <row r="73" spans="1:2">
      <c r="A73" s="115"/>
      <c r="B73" s="115">
        <f t="shared" si="0"/>
        <v>66</v>
      </c>
    </row>
  </sheetData>
  <mergeCells count="2">
    <mergeCell ref="N23:Y23"/>
    <mergeCell ref="G25:G36"/>
  </mergeCells>
  <conditionalFormatting sqref="H38">
    <cfRule type="cellIs" dxfId="31" priority="4" stopIfTrue="1" operator="equal">
      <formula>FALSE</formula>
    </cfRule>
  </conditionalFormatting>
  <conditionalFormatting sqref="F38">
    <cfRule type="cellIs" dxfId="30" priority="3" stopIfTrue="1" operator="equal">
      <formula>FALSE</formula>
    </cfRule>
  </conditionalFormatting>
  <pageMargins left="0.17" right="0.17" top="0.75" bottom="0.75" header="0.3" footer="0.3"/>
  <pageSetup scale="27" orientation="portrait" r:id="rId1"/>
  <headerFooter>
    <oddHeader>&amp;RSOAH Docket No. 473-21-2606
PUC Docket No. 52195
OPUC's 1st, Q. No. OPUC 1-1
Page &amp;P of &amp;N
Attachment</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4"/>
  <dimension ref="A1:AG71"/>
  <sheetViews>
    <sheetView view="pageLayout" zoomScaleNormal="100" workbookViewId="0">
      <selection activeCell="AL8" sqref="AL8"/>
    </sheetView>
  </sheetViews>
  <sheetFormatPr defaultColWidth="9.1796875" defaultRowHeight="12.5"/>
  <cols>
    <col min="1" max="1" width="2.7265625" style="47" customWidth="1"/>
    <col min="2" max="2" width="4.7265625" style="47" customWidth="1"/>
    <col min="3" max="3" width="15.7265625" style="47" customWidth="1"/>
    <col min="4" max="4" width="6.7265625" style="47" customWidth="1"/>
    <col min="5" max="5" width="8.7265625" style="47" customWidth="1"/>
    <col min="6" max="6" width="10.7265625" style="47" customWidth="1"/>
    <col min="7" max="7" width="9.7265625" style="47" customWidth="1"/>
    <col min="8" max="8" width="12.7265625" style="47" customWidth="1"/>
    <col min="9" max="9" width="17.7265625" style="47" customWidth="1"/>
    <col min="10" max="10" width="27.1796875" style="47" bestFit="1" customWidth="1"/>
    <col min="11" max="11" width="16" style="47" customWidth="1"/>
    <col min="12" max="12" width="2.453125" style="47" customWidth="1"/>
    <col min="13" max="13" width="12.7265625" style="47" customWidth="1"/>
    <col min="14" max="14" width="13.81640625" style="47" customWidth="1"/>
    <col min="15" max="15" width="15.7265625" style="47" customWidth="1"/>
    <col min="16" max="16" width="17.81640625" style="47" customWidth="1"/>
    <col min="17" max="18" width="17.1796875" style="47" customWidth="1"/>
    <col min="19" max="19" width="13.81640625" style="47" customWidth="1"/>
    <col min="20" max="20" width="17.1796875" style="47" customWidth="1"/>
    <col min="21" max="21" width="13.7265625" style="47" customWidth="1"/>
    <col min="22" max="22" width="14.1796875" style="47" bestFit="1" customWidth="1"/>
    <col min="23" max="23" width="14.453125" style="47" bestFit="1" customWidth="1"/>
    <col min="24" max="24" width="12.7265625" style="47" customWidth="1"/>
    <col min="25" max="25" width="11.26953125" style="47" bestFit="1" customWidth="1"/>
    <col min="26" max="26" width="12.1796875" style="47" customWidth="1"/>
    <col min="27" max="27" width="15.453125" style="47" bestFit="1" customWidth="1"/>
    <col min="28" max="28" width="15.81640625" style="47" customWidth="1"/>
    <col min="29" max="29" width="10.26953125" style="47" bestFit="1" customWidth="1"/>
    <col min="30" max="30" width="13.7265625" style="47" bestFit="1" customWidth="1"/>
    <col min="31" max="31" width="9.7265625" style="47" bestFit="1" customWidth="1"/>
    <col min="32" max="16384" width="9.1796875" style="47"/>
  </cols>
  <sheetData>
    <row r="1" spans="1:20">
      <c r="A1" s="115"/>
      <c r="B1" s="47" t="s">
        <v>34</v>
      </c>
      <c r="P1" s="120"/>
      <c r="Q1" s="120"/>
      <c r="R1" s="120"/>
      <c r="S1" s="120"/>
      <c r="T1" s="120"/>
    </row>
    <row r="2" spans="1:20">
      <c r="A2" s="115"/>
      <c r="B2" s="47" t="str">
        <f>'Fuel-Annualized'!B2</f>
        <v>Annualized Data &amp; Revenues at Current Rates - Texas</v>
      </c>
    </row>
    <row r="3" spans="1:20">
      <c r="A3" s="115"/>
      <c r="B3" s="47" t="str">
        <f>'Annualized Data'!A3</f>
        <v>For the Test Year Period Ended Dec 2020</v>
      </c>
    </row>
    <row r="4" spans="1:20">
      <c r="A4" s="115"/>
      <c r="B4" s="138" t="s">
        <v>781</v>
      </c>
      <c r="C4" s="138"/>
    </row>
    <row r="5" spans="1:20">
      <c r="A5" s="115"/>
      <c r="D5" s="138"/>
      <c r="E5" s="138"/>
      <c r="F5" s="138"/>
      <c r="G5" s="138"/>
      <c r="H5" s="138"/>
      <c r="I5" s="138"/>
      <c r="J5" s="138"/>
    </row>
    <row r="6" spans="1:20">
      <c r="A6" s="115"/>
      <c r="I6" s="115"/>
      <c r="J6" s="115"/>
    </row>
    <row r="7" spans="1:20">
      <c r="A7" s="115"/>
      <c r="B7" s="15" t="s">
        <v>29</v>
      </c>
      <c r="C7" s="106" t="s">
        <v>76</v>
      </c>
      <c r="D7" s="15" t="s">
        <v>77</v>
      </c>
      <c r="E7" s="15" t="s">
        <v>51</v>
      </c>
      <c r="F7" s="15" t="s">
        <v>52</v>
      </c>
      <c r="G7" s="15" t="s">
        <v>78</v>
      </c>
      <c r="H7" s="15" t="s">
        <v>16</v>
      </c>
      <c r="I7" s="263" t="s">
        <v>50</v>
      </c>
      <c r="J7" s="15"/>
      <c r="L7" s="263"/>
      <c r="M7" s="263"/>
      <c r="N7" s="263"/>
    </row>
    <row r="8" spans="1:20">
      <c r="A8" s="115"/>
      <c r="B8" s="115">
        <v>1</v>
      </c>
      <c r="C8" s="47" t="s">
        <v>31</v>
      </c>
      <c r="H8" s="63">
        <v>10.75</v>
      </c>
      <c r="I8" s="48"/>
      <c r="J8" s="63"/>
      <c r="L8" s="48"/>
      <c r="M8" s="48"/>
      <c r="N8" s="48"/>
    </row>
    <row r="9" spans="1:20">
      <c r="A9" s="115"/>
      <c r="B9" s="115">
        <f>+B8+1</f>
        <v>2</v>
      </c>
      <c r="C9" s="47" t="s">
        <v>44</v>
      </c>
      <c r="D9" s="115" t="s">
        <v>33</v>
      </c>
      <c r="E9" s="47" t="s">
        <v>45</v>
      </c>
      <c r="F9" s="54" t="s">
        <v>46</v>
      </c>
      <c r="H9" s="64">
        <v>0.11033999999999999</v>
      </c>
      <c r="I9" s="48" t="s">
        <v>150</v>
      </c>
      <c r="J9" s="108"/>
      <c r="L9" s="48"/>
      <c r="M9" s="48"/>
      <c r="N9" s="48"/>
    </row>
    <row r="10" spans="1:20">
      <c r="A10" s="115"/>
      <c r="B10" s="115">
        <f>+B9+1</f>
        <v>3</v>
      </c>
      <c r="C10" s="47" t="s">
        <v>44</v>
      </c>
      <c r="D10" s="115" t="s">
        <v>33</v>
      </c>
      <c r="E10" s="47" t="s">
        <v>49</v>
      </c>
      <c r="F10" s="54" t="s">
        <v>48</v>
      </c>
      <c r="H10" s="64">
        <v>0.10034</v>
      </c>
      <c r="I10" s="48" t="s">
        <v>150</v>
      </c>
      <c r="J10" s="264"/>
      <c r="L10" s="48"/>
      <c r="M10" s="48"/>
      <c r="N10" s="48"/>
    </row>
    <row r="11" spans="1:20">
      <c r="A11" s="115"/>
      <c r="B11" s="115">
        <f t="shared" ref="B11:B19" si="0">+B10+1</f>
        <v>4</v>
      </c>
      <c r="J11" s="108"/>
      <c r="L11" s="48"/>
      <c r="M11" s="48"/>
      <c r="N11" s="48"/>
    </row>
    <row r="12" spans="1:20">
      <c r="A12" s="115"/>
      <c r="B12" s="115">
        <f t="shared" si="0"/>
        <v>5</v>
      </c>
      <c r="D12" s="115"/>
      <c r="F12" s="54"/>
      <c r="H12" s="64"/>
      <c r="I12" s="48"/>
      <c r="J12" s="264"/>
      <c r="L12" s="48"/>
      <c r="M12" s="48"/>
      <c r="N12" s="48"/>
    </row>
    <row r="13" spans="1:20">
      <c r="A13" s="115"/>
      <c r="B13" s="115">
        <f t="shared" si="0"/>
        <v>6</v>
      </c>
      <c r="C13" s="47" t="s">
        <v>233</v>
      </c>
      <c r="D13" s="115" t="s">
        <v>33</v>
      </c>
      <c r="E13" s="48" t="s">
        <v>55</v>
      </c>
      <c r="F13" s="47" t="s">
        <v>55</v>
      </c>
      <c r="G13" s="47" t="s">
        <v>80</v>
      </c>
      <c r="H13" s="64">
        <f>_xlfn.SINGLE(SecFuel)</f>
        <v>1.239E-2</v>
      </c>
      <c r="I13" s="48" t="s">
        <v>150</v>
      </c>
      <c r="J13" s="264"/>
      <c r="L13" s="48"/>
      <c r="M13" s="48"/>
      <c r="N13" s="48"/>
    </row>
    <row r="14" spans="1:20">
      <c r="A14" s="115"/>
      <c r="B14" s="115">
        <f t="shared" si="0"/>
        <v>7</v>
      </c>
      <c r="C14" s="47" t="s">
        <v>677</v>
      </c>
      <c r="D14" s="115" t="s">
        <v>33</v>
      </c>
      <c r="E14" s="48" t="s">
        <v>55</v>
      </c>
      <c r="F14" s="47" t="s">
        <v>55</v>
      </c>
      <c r="G14" s="47" t="s">
        <v>80</v>
      </c>
      <c r="H14" s="82">
        <v>9.3300000000000002E-4</v>
      </c>
      <c r="I14" s="282" t="s">
        <v>895</v>
      </c>
      <c r="J14" s="64"/>
      <c r="K14" s="48"/>
      <c r="L14" s="48"/>
      <c r="M14" s="48"/>
      <c r="N14" s="48"/>
    </row>
    <row r="15" spans="1:20">
      <c r="A15" s="115"/>
      <c r="B15" s="115">
        <f t="shared" si="0"/>
        <v>8</v>
      </c>
      <c r="C15" s="47" t="s">
        <v>825</v>
      </c>
      <c r="D15" s="115"/>
      <c r="E15" s="48"/>
      <c r="H15" s="244">
        <f>'Rate 1 - Residential'!$H$16</f>
        <v>-4.5515E-2</v>
      </c>
      <c r="I15" s="54"/>
      <c r="J15" s="63"/>
      <c r="K15" s="48"/>
      <c r="L15" s="48"/>
      <c r="M15" s="48"/>
      <c r="N15" s="48"/>
    </row>
    <row r="16" spans="1:20">
      <c r="A16" s="115"/>
      <c r="B16" s="115">
        <f t="shared" si="0"/>
        <v>9</v>
      </c>
      <c r="C16" s="47" t="s">
        <v>791</v>
      </c>
      <c r="H16" s="93">
        <v>3.4000000000000002E-4</v>
      </c>
      <c r="I16" s="54" t="s">
        <v>891</v>
      </c>
      <c r="N16" s="48"/>
    </row>
    <row r="17" spans="1:33">
      <c r="A17" s="115"/>
      <c r="B17" s="115">
        <f>+B16+1</f>
        <v>10</v>
      </c>
      <c r="C17" s="47" t="s">
        <v>827</v>
      </c>
      <c r="H17" s="244">
        <f>'Rate 1 - Residential'!$H$18</f>
        <v>1.0770999999999999E-2</v>
      </c>
      <c r="I17" s="115" t="s">
        <v>828</v>
      </c>
      <c r="J17" s="244">
        <v>0.81934620695482319</v>
      </c>
      <c r="K17" s="47" t="s">
        <v>829</v>
      </c>
    </row>
    <row r="18" spans="1:33">
      <c r="A18" s="115"/>
      <c r="B18" s="115">
        <f t="shared" si="0"/>
        <v>11</v>
      </c>
      <c r="C18" s="47" t="s">
        <v>830</v>
      </c>
      <c r="H18" s="244">
        <f>'Rate 1 - Residential'!$H$19</f>
        <v>5.3200000000000001E-3</v>
      </c>
    </row>
    <row r="19" spans="1:33">
      <c r="A19" s="115"/>
      <c r="B19" s="115">
        <f t="shared" si="0"/>
        <v>12</v>
      </c>
      <c r="C19" s="47" t="s">
        <v>874</v>
      </c>
      <c r="D19" s="115"/>
      <c r="E19" s="48"/>
      <c r="H19" s="91">
        <v>5.4599999999999996E-3</v>
      </c>
      <c r="I19" s="47" t="s">
        <v>892</v>
      </c>
      <c r="J19" s="91">
        <v>2.0200000000000001E-3</v>
      </c>
      <c r="K19" s="47" t="s">
        <v>893</v>
      </c>
      <c r="M19" s="91"/>
    </row>
    <row r="20" spans="1:33">
      <c r="A20" s="115"/>
      <c r="B20" s="115">
        <f>+B19+1</f>
        <v>13</v>
      </c>
      <c r="C20" s="47" t="s">
        <v>875</v>
      </c>
      <c r="D20" s="115"/>
      <c r="E20" s="48"/>
      <c r="H20" s="91">
        <v>1.56E-3</v>
      </c>
      <c r="I20" s="47" t="s">
        <v>894</v>
      </c>
      <c r="Y20" s="80" t="s">
        <v>662</v>
      </c>
      <c r="AB20" s="115"/>
    </row>
    <row r="21" spans="1:33" ht="12.75" customHeight="1">
      <c r="A21" s="115"/>
      <c r="B21" s="115">
        <f>+B20+1</f>
        <v>14</v>
      </c>
      <c r="C21" s="47" t="s">
        <v>897</v>
      </c>
      <c r="D21" s="115"/>
      <c r="E21" s="48"/>
      <c r="H21" s="91">
        <v>-1.42E-3</v>
      </c>
      <c r="I21" s="47" t="s">
        <v>898</v>
      </c>
      <c r="O21" s="447" t="s">
        <v>171</v>
      </c>
      <c r="P21" s="447"/>
      <c r="Q21" s="447"/>
      <c r="R21" s="447"/>
      <c r="S21" s="447"/>
      <c r="T21" s="447"/>
      <c r="U21" s="447"/>
      <c r="V21" s="447"/>
      <c r="W21" s="447"/>
      <c r="X21" s="454" t="s">
        <v>661</v>
      </c>
      <c r="Y21" s="454" t="s">
        <v>663</v>
      </c>
      <c r="AA21" s="283"/>
      <c r="AB21" s="283"/>
      <c r="AC21" s="283"/>
    </row>
    <row r="22" spans="1:33" ht="12.75" customHeight="1">
      <c r="A22" s="115"/>
      <c r="B22" s="115">
        <f>+B21+1</f>
        <v>15</v>
      </c>
      <c r="C22" s="106" t="s">
        <v>42</v>
      </c>
      <c r="D22" s="106" t="s">
        <v>74</v>
      </c>
      <c r="E22" s="15" t="s">
        <v>51</v>
      </c>
      <c r="F22" s="106" t="s">
        <v>28</v>
      </c>
      <c r="G22" s="80" t="s">
        <v>35</v>
      </c>
      <c r="H22" s="80" t="s">
        <v>33</v>
      </c>
      <c r="I22" s="80" t="s">
        <v>81</v>
      </c>
      <c r="J22" s="80" t="s">
        <v>791</v>
      </c>
      <c r="K22" s="80" t="s">
        <v>31</v>
      </c>
      <c r="L22" s="80" t="s">
        <v>564</v>
      </c>
      <c r="M22" s="80" t="s">
        <v>658</v>
      </c>
      <c r="N22" s="80" t="s">
        <v>876</v>
      </c>
      <c r="O22" s="80" t="s">
        <v>44</v>
      </c>
      <c r="P22" s="80" t="str">
        <f>C15</f>
        <v>Fed Tax Refund</v>
      </c>
      <c r="Q22" s="80" t="s">
        <v>872</v>
      </c>
      <c r="R22" s="80" t="s">
        <v>873</v>
      </c>
      <c r="S22" s="80" t="s">
        <v>900</v>
      </c>
      <c r="T22" s="80" t="s">
        <v>826</v>
      </c>
      <c r="U22" s="80" t="s">
        <v>129</v>
      </c>
      <c r="V22" s="80" t="s">
        <v>233</v>
      </c>
      <c r="W22" s="80" t="s">
        <v>85</v>
      </c>
      <c r="X22" s="454"/>
      <c r="Y22" s="454"/>
      <c r="Z22" s="283" t="s">
        <v>660</v>
      </c>
      <c r="AA22" s="80" t="s">
        <v>677</v>
      </c>
      <c r="AB22" s="80" t="s">
        <v>830</v>
      </c>
      <c r="AC22" s="80" t="s">
        <v>896</v>
      </c>
      <c r="AD22" s="47" t="s">
        <v>902</v>
      </c>
      <c r="AF22" s="47" t="s">
        <v>901</v>
      </c>
    </row>
    <row r="23" spans="1:33" ht="12.75" customHeight="1">
      <c r="A23" s="115"/>
      <c r="B23" s="115">
        <f t="shared" ref="B23:B71" si="1">+B22+1</f>
        <v>16</v>
      </c>
      <c r="C23" s="47" t="str">
        <f t="array" ref="C23:C34">TRANSPOSE('Summary - Annualized'!$D$7:$O$7)</f>
        <v>Jan</v>
      </c>
      <c r="D23" s="47">
        <f t="array" ref="D23:D34">TRANSPOSE('Summary - Annualized'!$D$8:$O$8)</f>
        <v>2020</v>
      </c>
      <c r="E23" s="47" t="str">
        <f>IF(OR(C23="Jan",C23="Feb",C23="Mar",C23="Apr",C23="Nov",C23="Dec"),"Winter","Summer")</f>
        <v>Winter</v>
      </c>
      <c r="F23" s="3">
        <f t="array" ref="F23:F34">TRANSPOSE('Rate 2 WP'!C14:N14)</f>
        <v>27722</v>
      </c>
      <c r="G23" s="456" t="s">
        <v>99</v>
      </c>
      <c r="H23" s="3">
        <f t="array" ref="H23:H34">TRANSPOSE('Annualized Data'!$E$11:$P$11)</f>
        <v>21770682</v>
      </c>
      <c r="I23" s="107">
        <f>W23</f>
        <v>2824269.1357743731</v>
      </c>
      <c r="J23" s="45"/>
      <c r="K23" s="45">
        <f t="shared" ref="K23:K34" si="2">F23*$H$8</f>
        <v>298011.5</v>
      </c>
      <c r="L23" s="45"/>
      <c r="M23" s="45">
        <v>11212.25</v>
      </c>
      <c r="N23" s="45">
        <v>173.87</v>
      </c>
      <c r="O23" s="45">
        <f t="shared" ref="O23:O34" si="3">H23*(IF(E23=$E$10,$H$10,$H$9))</f>
        <v>2184470.2318799999</v>
      </c>
      <c r="P23" s="45">
        <f t="shared" ref="P23:P34" si="4">$H$15*SUM(K23:O23)</f>
        <v>-113508.3952783182</v>
      </c>
      <c r="Q23" s="90">
        <f>H23*$H$20</f>
        <v>33962.263919999998</v>
      </c>
      <c r="R23" s="90">
        <f>H23*$H$19</f>
        <v>118867.92371999999</v>
      </c>
      <c r="S23" s="45">
        <v>-1411.44</v>
      </c>
      <c r="T23" s="284">
        <f>SUM(J23:S23,V23,AA23:AG23)*$J$17*$H$17</f>
        <v>22752.181552691742</v>
      </c>
      <c r="U23" s="45">
        <f t="shared" ref="U23:U34" si="5">SUM(J23:T23)</f>
        <v>2554530.3857943732</v>
      </c>
      <c r="V23" s="45">
        <f t="shared" ref="V23:V34" si="6">H23*($H$13)</f>
        <v>269738.74998000002</v>
      </c>
      <c r="W23" s="45">
        <f>U23+V23</f>
        <v>2824269.1357743731</v>
      </c>
      <c r="X23" s="45">
        <v>294163.75</v>
      </c>
      <c r="Y23" s="60">
        <f t="array" ref="Y23:Y28">TRANSPOSE('Rate 2 WP'!$C$10:$H$10)*$H$8</f>
        <v>290486.5</v>
      </c>
      <c r="Z23" s="67">
        <f>X23/Y23-1</f>
        <v>1.2658935957436945E-2</v>
      </c>
      <c r="AA23" s="45">
        <f t="shared" ref="AA23:AA34" si="7">$H23*$H$14</f>
        <v>20312.046306</v>
      </c>
      <c r="AB23" s="284">
        <f>SUM(K23:R23,AE23:AF23)*$H$18</f>
        <v>13490.833316965744</v>
      </c>
      <c r="AC23" s="45">
        <f t="shared" ref="AC23:AC34" si="8">$H23*$H$21</f>
        <v>-30914.368440000002</v>
      </c>
      <c r="AD23" s="45">
        <v>-228705.5</v>
      </c>
      <c r="AE23" s="45"/>
      <c r="AF23" s="45">
        <v>2681.28</v>
      </c>
      <c r="AG23" s="45">
        <v>-282.36</v>
      </c>
    </row>
    <row r="24" spans="1:33" ht="13">
      <c r="A24" s="115"/>
      <c r="B24" s="115">
        <f t="shared" si="1"/>
        <v>17</v>
      </c>
      <c r="C24" s="47" t="str">
        <v>Feb</v>
      </c>
      <c r="D24" s="47">
        <v>2020</v>
      </c>
      <c r="E24" s="47" t="str">
        <f t="shared" ref="E24:E34" si="9">IF(OR(C24="Jan",C24="Feb",C24="Mar",C24="Apr",C24="Nov",C24="Dec"),"Winter","Summer")</f>
        <v>Winter</v>
      </c>
      <c r="F24" s="3">
        <v>27722</v>
      </c>
      <c r="G24" s="456"/>
      <c r="H24" s="3">
        <v>20276929</v>
      </c>
      <c r="I24" s="107">
        <f t="shared" ref="I24:I34" si="10">W24</f>
        <v>2650662.5922761913</v>
      </c>
      <c r="J24" s="45"/>
      <c r="K24" s="45">
        <f t="shared" si="2"/>
        <v>298011.5</v>
      </c>
      <c r="L24" s="45"/>
      <c r="M24" s="45">
        <v>11212.25</v>
      </c>
      <c r="N24" s="45">
        <v>239.85</v>
      </c>
      <c r="O24" s="45">
        <f t="shared" si="3"/>
        <v>2034587.05586</v>
      </c>
      <c r="P24" s="45">
        <f t="shared" si="4"/>
        <v>-106689.46560146789</v>
      </c>
      <c r="Q24" s="90">
        <f t="shared" ref="Q24:Q34" si="11">H24*$H$20</f>
        <v>31632.009239999999</v>
      </c>
      <c r="R24" s="90">
        <f t="shared" ref="R24:R34" si="12">H24*$H$19</f>
        <v>110712.03233999999</v>
      </c>
      <c r="S24" s="45">
        <v>-1659.9</v>
      </c>
      <c r="T24" s="284">
        <f t="shared" ref="T24:T34" si="13">SUM(J24:S24,V24,AA24:AG24)*$J$17*$H$17</f>
        <v>21386.110127659405</v>
      </c>
      <c r="U24" s="45">
        <f t="shared" si="5"/>
        <v>2399431.4419661914</v>
      </c>
      <c r="V24" s="45">
        <f t="shared" si="6"/>
        <v>251231.15031</v>
      </c>
      <c r="W24" s="45">
        <f t="shared" ref="W24:W34" si="14">U24+V24</f>
        <v>2650662.5922761913</v>
      </c>
      <c r="X24" s="45">
        <v>293652</v>
      </c>
      <c r="Y24" s="60">
        <v>290056.5</v>
      </c>
      <c r="Z24" s="67">
        <f t="shared" ref="Z24:Z35" si="15">X24/Y24-1</f>
        <v>1.2395860806429182E-2</v>
      </c>
      <c r="AA24" s="45">
        <f t="shared" si="7"/>
        <v>18918.374757000001</v>
      </c>
      <c r="AB24" s="284">
        <f t="shared" ref="AB24:AB34" si="16">SUM(K24:R24,AE24:AF24)*$H$18</f>
        <v>12674.530854980989</v>
      </c>
      <c r="AC24" s="45">
        <f t="shared" si="8"/>
        <v>-28793.23918</v>
      </c>
      <c r="AD24" s="45">
        <v>-211162.51</v>
      </c>
      <c r="AE24" s="45"/>
      <c r="AF24" s="45">
        <v>2725.38</v>
      </c>
      <c r="AG24" s="45">
        <v>-332.64</v>
      </c>
    </row>
    <row r="25" spans="1:33" ht="13">
      <c r="A25" s="115"/>
      <c r="B25" s="115">
        <f t="shared" si="1"/>
        <v>18</v>
      </c>
      <c r="C25" s="47" t="str">
        <v>Mar</v>
      </c>
      <c r="D25" s="47">
        <v>2020</v>
      </c>
      <c r="E25" s="47" t="str">
        <f t="shared" si="9"/>
        <v>Winter</v>
      </c>
      <c r="F25" s="3">
        <v>27722</v>
      </c>
      <c r="G25" s="456"/>
      <c r="H25" s="3">
        <v>18597065</v>
      </c>
      <c r="I25" s="107">
        <f t="shared" si="10"/>
        <v>2455573.4181488203</v>
      </c>
      <c r="J25" s="45"/>
      <c r="K25" s="45">
        <f t="shared" si="2"/>
        <v>298011.5</v>
      </c>
      <c r="L25" s="45"/>
      <c r="M25" s="45">
        <v>11212.25</v>
      </c>
      <c r="N25" s="45">
        <v>362.2</v>
      </c>
      <c r="O25" s="45">
        <f t="shared" si="3"/>
        <v>1866029.5020999999</v>
      </c>
      <c r="P25" s="45">
        <f t="shared" si="4"/>
        <v>-99023.137302331495</v>
      </c>
      <c r="Q25" s="90">
        <f t="shared" si="11"/>
        <v>29011.421399999999</v>
      </c>
      <c r="R25" s="90">
        <f t="shared" si="12"/>
        <v>101539.97489999999</v>
      </c>
      <c r="S25" s="45">
        <v>-1762.77</v>
      </c>
      <c r="T25" s="284">
        <f t="shared" si="13"/>
        <v>19774.841701151978</v>
      </c>
      <c r="U25" s="45">
        <f t="shared" si="5"/>
        <v>2225155.7827988202</v>
      </c>
      <c r="V25" s="45">
        <f t="shared" si="6"/>
        <v>230417.63535</v>
      </c>
      <c r="W25" s="45">
        <f t="shared" si="14"/>
        <v>2455573.4181488203</v>
      </c>
      <c r="X25" s="45">
        <v>296435.5</v>
      </c>
      <c r="Y25" s="60">
        <v>291765.75</v>
      </c>
      <c r="Z25" s="67">
        <f t="shared" si="15"/>
        <v>1.6005134255819842E-2</v>
      </c>
      <c r="AA25" s="45">
        <f t="shared" si="7"/>
        <v>17351.061645000002</v>
      </c>
      <c r="AB25" s="284">
        <f t="shared" si="16"/>
        <v>11755.893573439596</v>
      </c>
      <c r="AC25" s="45">
        <f t="shared" si="8"/>
        <v>-26407.832300000002</v>
      </c>
      <c r="AD25" s="45">
        <v>-200025.76</v>
      </c>
      <c r="AE25" s="45"/>
      <c r="AF25" s="45">
        <v>2610.7199999999998</v>
      </c>
      <c r="AG25" s="45">
        <v>-352.59</v>
      </c>
    </row>
    <row r="26" spans="1:33" ht="13">
      <c r="A26" s="115"/>
      <c r="B26" s="115">
        <f t="shared" si="1"/>
        <v>19</v>
      </c>
      <c r="C26" s="47" t="str">
        <v>Apr</v>
      </c>
      <c r="D26" s="47">
        <v>2020</v>
      </c>
      <c r="E26" s="47" t="str">
        <f t="shared" si="9"/>
        <v>Winter</v>
      </c>
      <c r="F26" s="3">
        <v>27722</v>
      </c>
      <c r="G26" s="456"/>
      <c r="H26" s="3">
        <v>16612590</v>
      </c>
      <c r="I26" s="107">
        <f t="shared" si="10"/>
        <v>2226435.3507132963</v>
      </c>
      <c r="J26" s="45"/>
      <c r="K26" s="45">
        <f t="shared" si="2"/>
        <v>298011.5</v>
      </c>
      <c r="L26" s="45"/>
      <c r="M26" s="45">
        <v>11212.25</v>
      </c>
      <c r="N26" s="45">
        <v>368.87</v>
      </c>
      <c r="O26" s="45">
        <f t="shared" si="3"/>
        <v>1666907.2805999999</v>
      </c>
      <c r="P26" s="45">
        <f t="shared" si="4"/>
        <v>-89960.392975808994</v>
      </c>
      <c r="Q26" s="90">
        <f t="shared" si="11"/>
        <v>25915.6404</v>
      </c>
      <c r="R26" s="90">
        <f t="shared" si="12"/>
        <v>90704.741399999999</v>
      </c>
      <c r="S26" s="45">
        <v>-2102.62</v>
      </c>
      <c r="T26" s="284">
        <f t="shared" si="13"/>
        <v>19548.091189105689</v>
      </c>
      <c r="U26" s="45">
        <f t="shared" si="5"/>
        <v>2020605.3606132963</v>
      </c>
      <c r="V26" s="45">
        <f t="shared" si="6"/>
        <v>205829.9901</v>
      </c>
      <c r="W26" s="45">
        <f t="shared" si="14"/>
        <v>2226435.3507132963</v>
      </c>
      <c r="X26" s="45">
        <v>296071.5</v>
      </c>
      <c r="Y26" s="60">
        <v>292185</v>
      </c>
      <c r="Z26" s="67">
        <f t="shared" si="15"/>
        <v>1.3301504183993007E-2</v>
      </c>
      <c r="AA26" s="45">
        <f t="shared" si="7"/>
        <v>15499.546470000001</v>
      </c>
      <c r="AB26" s="284">
        <f t="shared" si="16"/>
        <v>10672.670382936694</v>
      </c>
      <c r="AC26" s="45">
        <f t="shared" si="8"/>
        <v>-23589.877800000002</v>
      </c>
      <c r="AD26" s="45">
        <v>3010.84</v>
      </c>
      <c r="AE26" s="45"/>
      <c r="AF26" s="45">
        <v>2981.16</v>
      </c>
      <c r="AG26" s="45">
        <v>-425.12</v>
      </c>
    </row>
    <row r="27" spans="1:33" ht="13">
      <c r="A27" s="115"/>
      <c r="B27" s="115">
        <f t="shared" si="1"/>
        <v>20</v>
      </c>
      <c r="C27" s="47" t="str">
        <v>May</v>
      </c>
      <c r="D27" s="47">
        <v>2020</v>
      </c>
      <c r="E27" s="47" t="str">
        <f t="shared" si="9"/>
        <v>Summer</v>
      </c>
      <c r="F27" s="3">
        <v>27722</v>
      </c>
      <c r="G27" s="456"/>
      <c r="H27" s="3">
        <v>19475986</v>
      </c>
      <c r="I27" s="107">
        <f t="shared" si="10"/>
        <v>2745917.1142420215</v>
      </c>
      <c r="J27" s="45"/>
      <c r="K27" s="45">
        <f t="shared" si="2"/>
        <v>298011.5</v>
      </c>
      <c r="L27" s="45"/>
      <c r="M27" s="45">
        <v>11212.25</v>
      </c>
      <c r="N27" s="45">
        <v>301.60000000000002</v>
      </c>
      <c r="O27" s="45">
        <f t="shared" si="3"/>
        <v>2148980.2952399999</v>
      </c>
      <c r="P27" s="45">
        <f t="shared" si="4"/>
        <v>-111898.88444309859</v>
      </c>
      <c r="Q27" s="90">
        <f t="shared" si="11"/>
        <v>30382.53816</v>
      </c>
      <c r="R27" s="90">
        <f t="shared" si="12"/>
        <v>106338.88355999999</v>
      </c>
      <c r="S27" s="45">
        <v>-2792.29</v>
      </c>
      <c r="T27" s="284">
        <f t="shared" si="13"/>
        <v>24073.755185120499</v>
      </c>
      <c r="U27" s="45">
        <f t="shared" si="5"/>
        <v>2504609.6477020215</v>
      </c>
      <c r="V27" s="45">
        <f t="shared" si="6"/>
        <v>241307.46653999999</v>
      </c>
      <c r="W27" s="45">
        <f t="shared" si="14"/>
        <v>2745917.1142420215</v>
      </c>
      <c r="X27" s="45">
        <v>295832</v>
      </c>
      <c r="Y27" s="60">
        <v>292367.75</v>
      </c>
      <c r="Z27" s="67">
        <f t="shared" si="15"/>
        <v>1.1848947088042294E-2</v>
      </c>
      <c r="AA27" s="45">
        <f t="shared" si="7"/>
        <v>18171.094938000002</v>
      </c>
      <c r="AB27" s="284">
        <f t="shared" si="16"/>
        <v>13225.617262989916</v>
      </c>
      <c r="AC27" s="45">
        <f t="shared" si="8"/>
        <v>-27655.900120000002</v>
      </c>
      <c r="AD27" s="45">
        <v>133.41</v>
      </c>
      <c r="AE27" s="45"/>
      <c r="AF27" s="45">
        <v>2690.1</v>
      </c>
      <c r="AG27" s="45">
        <v>-558.42999999999995</v>
      </c>
    </row>
    <row r="28" spans="1:33" ht="13">
      <c r="A28" s="115"/>
      <c r="B28" s="115">
        <f t="shared" si="1"/>
        <v>21</v>
      </c>
      <c r="C28" s="47" t="str">
        <v>Jun</v>
      </c>
      <c r="D28" s="47">
        <v>2020</v>
      </c>
      <c r="E28" s="47" t="str">
        <f t="shared" si="9"/>
        <v>Summer</v>
      </c>
      <c r="F28" s="3">
        <v>27722</v>
      </c>
      <c r="G28" s="456"/>
      <c r="H28" s="3">
        <v>26195174</v>
      </c>
      <c r="I28" s="107">
        <f t="shared" si="10"/>
        <v>3591001.6085670716</v>
      </c>
      <c r="J28" s="45"/>
      <c r="K28" s="45">
        <f t="shared" si="2"/>
        <v>298011.5</v>
      </c>
      <c r="L28" s="45"/>
      <c r="M28" s="45">
        <v>11212.25</v>
      </c>
      <c r="N28" s="45">
        <v>211.99</v>
      </c>
      <c r="O28" s="45">
        <f t="shared" si="3"/>
        <v>2890375.4991599997</v>
      </c>
      <c r="P28" s="45">
        <f t="shared" si="4"/>
        <v>-145639.40855036737</v>
      </c>
      <c r="Q28" s="90">
        <f t="shared" si="11"/>
        <v>40864.471440000001</v>
      </c>
      <c r="R28" s="90">
        <f t="shared" si="12"/>
        <v>143025.65003999998</v>
      </c>
      <c r="S28" s="45">
        <v>-3090.12</v>
      </c>
      <c r="T28" s="284">
        <f t="shared" si="13"/>
        <v>31471.570617439622</v>
      </c>
      <c r="U28" s="45">
        <f t="shared" si="5"/>
        <v>3266443.4027070715</v>
      </c>
      <c r="V28" s="45">
        <f t="shared" si="6"/>
        <v>324558.20585999999</v>
      </c>
      <c r="W28" s="45">
        <f t="shared" si="14"/>
        <v>3591001.6085670716</v>
      </c>
      <c r="X28" s="45">
        <v>297049.75</v>
      </c>
      <c r="Y28" s="60">
        <v>292593.5</v>
      </c>
      <c r="Z28" s="67">
        <f t="shared" si="15"/>
        <v>1.5230174286168463E-2</v>
      </c>
      <c r="AA28" s="45">
        <f t="shared" si="7"/>
        <v>24440.097342000001</v>
      </c>
      <c r="AB28" s="284">
        <f t="shared" si="16"/>
        <v>17240.894761916843</v>
      </c>
      <c r="AC28" s="45">
        <f t="shared" si="8"/>
        <v>-37197.147080000002</v>
      </c>
      <c r="AD28" s="45">
        <v>8.1</v>
      </c>
      <c r="AE28" s="45"/>
      <c r="AF28" s="45">
        <v>2707.74</v>
      </c>
      <c r="AG28" s="45">
        <v>-618.01</v>
      </c>
    </row>
    <row r="29" spans="1:33" ht="13">
      <c r="A29" s="115"/>
      <c r="B29" s="115">
        <f t="shared" si="1"/>
        <v>22</v>
      </c>
      <c r="C29" s="47" t="str">
        <v>Jul</v>
      </c>
      <c r="D29" s="47">
        <v>2020</v>
      </c>
      <c r="E29" s="47" t="str">
        <f t="shared" si="9"/>
        <v>Summer</v>
      </c>
      <c r="F29" s="3">
        <v>27722</v>
      </c>
      <c r="G29" s="456"/>
      <c r="H29" s="3">
        <v>32406366</v>
      </c>
      <c r="I29" s="107">
        <f t="shared" si="10"/>
        <v>4370564.7037786525</v>
      </c>
      <c r="J29" s="45"/>
      <c r="K29" s="45">
        <f t="shared" si="2"/>
        <v>298011.5</v>
      </c>
      <c r="L29" s="45"/>
      <c r="M29" s="45">
        <v>11212.25</v>
      </c>
      <c r="N29" s="45">
        <v>139.26</v>
      </c>
      <c r="O29" s="45">
        <f t="shared" si="3"/>
        <v>3575718.4244399997</v>
      </c>
      <c r="P29" s="45">
        <f t="shared" si="4"/>
        <v>-176829.48148853661</v>
      </c>
      <c r="Q29" s="90">
        <f t="shared" si="11"/>
        <v>50553.930959999998</v>
      </c>
      <c r="R29" s="90">
        <f t="shared" si="12"/>
        <v>176938.75835999998</v>
      </c>
      <c r="S29" s="45">
        <v>-2728.71</v>
      </c>
      <c r="T29" s="284">
        <f t="shared" si="13"/>
        <v>36033.896767189268</v>
      </c>
      <c r="U29" s="45">
        <f t="shared" si="5"/>
        <v>3969049.8290386526</v>
      </c>
      <c r="V29" s="45">
        <f t="shared" si="6"/>
        <v>401514.87474</v>
      </c>
      <c r="W29" s="45">
        <f t="shared" si="14"/>
        <v>4370564.7037786525</v>
      </c>
      <c r="X29" s="45">
        <v>295957.75</v>
      </c>
      <c r="Y29" s="60">
        <f t="array" ref="Y29:Y34">TRANSPOSE('Rate 2 WP'!$I$10:$N$10)*$H$8</f>
        <v>291303.5</v>
      </c>
      <c r="Z29" s="67">
        <f t="shared" si="15"/>
        <v>1.5977322620565726E-2</v>
      </c>
      <c r="AA29" s="45">
        <f t="shared" si="7"/>
        <v>30235.139478000001</v>
      </c>
      <c r="AB29" s="284">
        <f t="shared" si="16"/>
        <v>20952.566673684185</v>
      </c>
      <c r="AC29" s="45">
        <f t="shared" si="8"/>
        <v>-46017.039720000001</v>
      </c>
      <c r="AD29" s="45">
        <v>-258784.73</v>
      </c>
      <c r="AE29" s="45"/>
      <c r="AF29" s="45">
        <v>2707.74</v>
      </c>
      <c r="AG29" s="45">
        <v>-545.73</v>
      </c>
    </row>
    <row r="30" spans="1:33" ht="13">
      <c r="A30" s="115"/>
      <c r="B30" s="115">
        <f t="shared" si="1"/>
        <v>23</v>
      </c>
      <c r="C30" s="47" t="str">
        <v>Aug</v>
      </c>
      <c r="D30" s="47">
        <v>2020</v>
      </c>
      <c r="E30" s="47" t="str">
        <f t="shared" si="9"/>
        <v>Summer</v>
      </c>
      <c r="F30" s="3">
        <v>27722</v>
      </c>
      <c r="G30" s="456"/>
      <c r="H30" s="3">
        <v>30784814</v>
      </c>
      <c r="I30" s="107">
        <f t="shared" si="10"/>
        <v>4166748.0256504752</v>
      </c>
      <c r="J30" s="45"/>
      <c r="K30" s="45">
        <f t="shared" si="2"/>
        <v>298011.5</v>
      </c>
      <c r="L30" s="45"/>
      <c r="M30" s="45">
        <v>11212.25</v>
      </c>
      <c r="N30" s="45">
        <v>226</v>
      </c>
      <c r="O30" s="45">
        <f t="shared" si="3"/>
        <v>3396796.3767599999</v>
      </c>
      <c r="P30" s="45">
        <f t="shared" si="4"/>
        <v>-168689.7924594814</v>
      </c>
      <c r="Q30" s="90">
        <f t="shared" si="11"/>
        <v>48024.309840000002</v>
      </c>
      <c r="R30" s="90">
        <f t="shared" si="12"/>
        <v>168085.08443999998</v>
      </c>
      <c r="S30" s="45">
        <v>-2697.81</v>
      </c>
      <c r="T30" s="284">
        <f t="shared" si="13"/>
        <v>34356.261609956979</v>
      </c>
      <c r="U30" s="45">
        <f t="shared" si="5"/>
        <v>3785324.1801904752</v>
      </c>
      <c r="V30" s="45">
        <f t="shared" si="6"/>
        <v>381423.84545999998</v>
      </c>
      <c r="W30" s="45">
        <f t="shared" si="14"/>
        <v>4166748.0256504752</v>
      </c>
      <c r="X30" s="45">
        <v>296177.25</v>
      </c>
      <c r="Y30" s="60">
        <v>291153</v>
      </c>
      <c r="Z30" s="67">
        <f t="shared" si="15"/>
        <v>1.7256390969696334E-2</v>
      </c>
      <c r="AA30" s="45">
        <f t="shared" si="7"/>
        <v>28722.231462</v>
      </c>
      <c r="AB30" s="284">
        <f t="shared" si="16"/>
        <v>19983.906852848359</v>
      </c>
      <c r="AC30" s="45">
        <f t="shared" si="8"/>
        <v>-43714.435880000005</v>
      </c>
      <c r="AD30" s="45">
        <v>-246569.42</v>
      </c>
      <c r="AE30" s="45"/>
      <c r="AF30" s="45">
        <v>2707.74</v>
      </c>
      <c r="AG30" s="45">
        <v>-539.5</v>
      </c>
    </row>
    <row r="31" spans="1:33" ht="13">
      <c r="A31" s="115"/>
      <c r="B31" s="115">
        <f t="shared" si="1"/>
        <v>24</v>
      </c>
      <c r="C31" s="47" t="str">
        <v>Sep</v>
      </c>
      <c r="D31" s="47">
        <v>2020</v>
      </c>
      <c r="E31" s="47" t="str">
        <f t="shared" si="9"/>
        <v>Summer</v>
      </c>
      <c r="F31" s="3">
        <v>27722</v>
      </c>
      <c r="G31" s="456"/>
      <c r="H31" s="3">
        <v>30331421</v>
      </c>
      <c r="I31" s="107">
        <f t="shared" si="10"/>
        <v>4112152.0945666414</v>
      </c>
      <c r="J31" s="45"/>
      <c r="K31" s="45">
        <f t="shared" si="2"/>
        <v>298011.5</v>
      </c>
      <c r="L31" s="45"/>
      <c r="M31" s="45">
        <v>11212.25</v>
      </c>
      <c r="N31" s="45">
        <v>98.99</v>
      </c>
      <c r="O31" s="45">
        <f t="shared" si="3"/>
        <v>3346768.9931399999</v>
      </c>
      <c r="P31" s="45">
        <f t="shared" si="4"/>
        <v>-166407.0152338671</v>
      </c>
      <c r="Q31" s="90">
        <f t="shared" si="11"/>
        <v>47317.016759999999</v>
      </c>
      <c r="R31" s="90">
        <f t="shared" si="12"/>
        <v>165609.55865999998</v>
      </c>
      <c r="S31" s="45">
        <v>-2313.61</v>
      </c>
      <c r="T31" s="284">
        <f t="shared" si="13"/>
        <v>36048.105050507744</v>
      </c>
      <c r="U31" s="45">
        <f t="shared" si="5"/>
        <v>3736345.7883766415</v>
      </c>
      <c r="V31" s="45">
        <f t="shared" si="6"/>
        <v>375806.30618999997</v>
      </c>
      <c r="W31" s="45">
        <f t="shared" si="14"/>
        <v>4112152.0945666414</v>
      </c>
      <c r="X31" s="45">
        <v>296392.75</v>
      </c>
      <c r="Y31" s="60">
        <v>291765.75</v>
      </c>
      <c r="Z31" s="67">
        <f t="shared" si="15"/>
        <v>1.5858612602747346E-2</v>
      </c>
      <c r="AA31" s="45">
        <f t="shared" si="7"/>
        <v>28299.215792999999</v>
      </c>
      <c r="AB31" s="284">
        <f t="shared" si="16"/>
        <v>19712.297257295031</v>
      </c>
      <c r="AC31" s="45">
        <f t="shared" si="8"/>
        <v>-43070.617819999999</v>
      </c>
      <c r="AD31" s="45">
        <v>1398.76</v>
      </c>
      <c r="AE31" s="45"/>
      <c r="AF31" s="45">
        <v>2707.74</v>
      </c>
      <c r="AG31" s="45">
        <v>-462.66</v>
      </c>
    </row>
    <row r="32" spans="1:33" ht="13">
      <c r="A32" s="115"/>
      <c r="B32" s="115">
        <f t="shared" si="1"/>
        <v>25</v>
      </c>
      <c r="C32" s="47" t="str">
        <v>Oct</v>
      </c>
      <c r="D32" s="47">
        <v>2020</v>
      </c>
      <c r="E32" s="47" t="str">
        <f t="shared" si="9"/>
        <v>Summer</v>
      </c>
      <c r="F32" s="3">
        <v>27722</v>
      </c>
      <c r="G32" s="456"/>
      <c r="H32" s="3">
        <v>23039093</v>
      </c>
      <c r="I32" s="107">
        <f t="shared" si="10"/>
        <v>3194637.7002760535</v>
      </c>
      <c r="J32" s="45"/>
      <c r="K32" s="45">
        <f t="shared" si="2"/>
        <v>298011.5</v>
      </c>
      <c r="L32" s="45"/>
      <c r="M32" s="45">
        <v>11212.25</v>
      </c>
      <c r="N32" s="45">
        <v>198.42</v>
      </c>
      <c r="O32" s="45">
        <f t="shared" si="3"/>
        <v>2542133.5216199998</v>
      </c>
      <c r="P32" s="45">
        <f t="shared" si="4"/>
        <v>-129788.55730408429</v>
      </c>
      <c r="Q32" s="90">
        <f t="shared" si="11"/>
        <v>35940.985079999999</v>
      </c>
      <c r="R32" s="90">
        <f t="shared" si="12"/>
        <v>125793.44777999999</v>
      </c>
      <c r="S32" s="45">
        <v>-2322.7800000000002</v>
      </c>
      <c r="T32" s="284">
        <f t="shared" si="13"/>
        <v>28004.550830137883</v>
      </c>
      <c r="U32" s="45">
        <f t="shared" si="5"/>
        <v>2909183.3380060536</v>
      </c>
      <c r="V32" s="45">
        <f t="shared" si="6"/>
        <v>285454.36226999998</v>
      </c>
      <c r="W32" s="45">
        <f t="shared" si="14"/>
        <v>3194637.7002760535</v>
      </c>
      <c r="X32" s="45">
        <v>295133.5</v>
      </c>
      <c r="Y32" s="60">
        <v>291454</v>
      </c>
      <c r="Z32" s="67">
        <f t="shared" si="15"/>
        <v>1.2624633732938983E-2</v>
      </c>
      <c r="AA32" s="45">
        <f t="shared" si="7"/>
        <v>21495.473769</v>
      </c>
      <c r="AB32" s="284">
        <f t="shared" si="16"/>
        <v>15355.85349657587</v>
      </c>
      <c r="AC32" s="45">
        <f t="shared" si="8"/>
        <v>-32715.512060000001</v>
      </c>
      <c r="AD32" s="45">
        <v>14.79</v>
      </c>
      <c r="AE32" s="45"/>
      <c r="AF32" s="45">
        <v>2937.06</v>
      </c>
      <c r="AG32" s="45">
        <v>-464.61</v>
      </c>
    </row>
    <row r="33" spans="1:33" ht="13">
      <c r="A33" s="115"/>
      <c r="B33" s="115">
        <f t="shared" si="1"/>
        <v>26</v>
      </c>
      <c r="C33" s="47" t="str">
        <v>Nov</v>
      </c>
      <c r="D33" s="47">
        <v>2020</v>
      </c>
      <c r="E33" s="47" t="str">
        <f t="shared" si="9"/>
        <v>Winter</v>
      </c>
      <c r="F33" s="3">
        <v>27722</v>
      </c>
      <c r="G33" s="456"/>
      <c r="H33" s="3">
        <v>19456813</v>
      </c>
      <c r="I33" s="107">
        <f t="shared" si="10"/>
        <v>2556962.4633728024</v>
      </c>
      <c r="J33" s="45"/>
      <c r="K33" s="45">
        <f t="shared" si="2"/>
        <v>298011.5</v>
      </c>
      <c r="L33" s="45"/>
      <c r="M33" s="45">
        <v>11212.25</v>
      </c>
      <c r="N33" s="45">
        <v>279</v>
      </c>
      <c r="O33" s="45">
        <f t="shared" si="3"/>
        <v>1952296.6164199999</v>
      </c>
      <c r="P33" s="45">
        <f t="shared" si="4"/>
        <v>-102945.7981626063</v>
      </c>
      <c r="Q33" s="90">
        <f t="shared" si="11"/>
        <v>30352.628280000001</v>
      </c>
      <c r="R33" s="90">
        <f t="shared" si="12"/>
        <v>106234.19897999999</v>
      </c>
      <c r="S33" s="45">
        <v>-1959.14</v>
      </c>
      <c r="T33" s="284">
        <f t="shared" si="13"/>
        <v>22411.294785409224</v>
      </c>
      <c r="U33" s="45">
        <f t="shared" si="5"/>
        <v>2315892.5503028026</v>
      </c>
      <c r="V33" s="45">
        <f t="shared" si="6"/>
        <v>241069.91307000001</v>
      </c>
      <c r="W33" s="45">
        <f t="shared" si="14"/>
        <v>2556962.4633728024</v>
      </c>
      <c r="X33" s="45">
        <v>297736.5</v>
      </c>
      <c r="Y33" s="60">
        <v>294109.25</v>
      </c>
      <c r="Z33" s="67">
        <f t="shared" si="15"/>
        <v>1.2333002107210111E-2</v>
      </c>
      <c r="AA33" s="45">
        <f t="shared" si="7"/>
        <v>18153.206528999999</v>
      </c>
      <c r="AB33" s="284">
        <f t="shared" si="16"/>
        <v>12224.928098552533</v>
      </c>
      <c r="AC33" s="45">
        <f t="shared" si="8"/>
        <v>-27628.674460000002</v>
      </c>
      <c r="AD33" s="45">
        <v>85.09</v>
      </c>
      <c r="AE33" s="45"/>
      <c r="AF33" s="45">
        <v>2478.42</v>
      </c>
      <c r="AG33" s="45">
        <v>-391.87</v>
      </c>
    </row>
    <row r="34" spans="1:33" ht="13">
      <c r="A34" s="115"/>
      <c r="B34" s="115">
        <f t="shared" si="1"/>
        <v>27</v>
      </c>
      <c r="C34" s="47" t="str">
        <v>Dec</v>
      </c>
      <c r="D34" s="47">
        <v>2020</v>
      </c>
      <c r="E34" s="47" t="str">
        <f t="shared" si="9"/>
        <v>Winter</v>
      </c>
      <c r="F34" s="3">
        <v>27722</v>
      </c>
      <c r="G34" s="457"/>
      <c r="H34" s="3">
        <v>19126325</v>
      </c>
      <c r="I34" s="107">
        <f t="shared" si="10"/>
        <v>2518980.0133844218</v>
      </c>
      <c r="J34" s="45"/>
      <c r="K34" s="45">
        <f t="shared" si="2"/>
        <v>298011.5</v>
      </c>
      <c r="L34" s="45"/>
      <c r="M34" s="45">
        <v>11212.25</v>
      </c>
      <c r="N34" s="45">
        <v>262.13</v>
      </c>
      <c r="O34" s="45">
        <f t="shared" si="3"/>
        <v>1919135.4505</v>
      </c>
      <c r="P34" s="45">
        <f t="shared" si="4"/>
        <v>-101435.69985770751</v>
      </c>
      <c r="Q34" s="90">
        <f t="shared" si="11"/>
        <v>29837.066999999999</v>
      </c>
      <c r="R34" s="90">
        <f t="shared" si="12"/>
        <v>104429.73449999999</v>
      </c>
      <c r="S34" s="45">
        <v>-1525.33</v>
      </c>
      <c r="T34" s="284">
        <f t="shared" si="13"/>
        <v>22077.744492129674</v>
      </c>
      <c r="U34" s="45">
        <f t="shared" si="5"/>
        <v>2282004.846634422</v>
      </c>
      <c r="V34" s="45">
        <f t="shared" si="6"/>
        <v>236975.16675</v>
      </c>
      <c r="W34" s="45">
        <f t="shared" si="14"/>
        <v>2518980.0133844218</v>
      </c>
      <c r="X34" s="45">
        <v>298009.75</v>
      </c>
      <c r="Y34" s="60">
        <v>294485.5</v>
      </c>
      <c r="Z34" s="67">
        <f t="shared" si="15"/>
        <v>1.1967482269924945E-2</v>
      </c>
      <c r="AA34" s="45">
        <f t="shared" si="7"/>
        <v>17844.861225000001</v>
      </c>
      <c r="AB34" s="284">
        <f t="shared" si="16"/>
        <v>12043.455219796993</v>
      </c>
      <c r="AC34" s="45">
        <f t="shared" si="8"/>
        <v>-27159.3815</v>
      </c>
      <c r="AD34" s="45">
        <v>-4.17</v>
      </c>
      <c r="AE34" s="45"/>
      <c r="AF34" s="45">
        <v>2354.94</v>
      </c>
      <c r="AG34" s="45">
        <v>-305.01</v>
      </c>
    </row>
    <row r="35" spans="1:33" ht="13.5" thickBot="1">
      <c r="A35" s="115"/>
      <c r="B35" s="115">
        <f t="shared" si="1"/>
        <v>28</v>
      </c>
      <c r="F35" s="109">
        <f>SUM(F23:F34)</f>
        <v>332664</v>
      </c>
      <c r="G35" s="109">
        <f>SUM(G23:G34)</f>
        <v>0</v>
      </c>
      <c r="H35" s="109">
        <f>SUM(H23:H34)</f>
        <v>278073258</v>
      </c>
      <c r="I35" s="62">
        <f>SUM(I23:I34)</f>
        <v>37413904.220750824</v>
      </c>
      <c r="J35" s="62">
        <f>SUM(J23:J34)</f>
        <v>0</v>
      </c>
      <c r="K35" s="62">
        <f t="shared" ref="K35:Y35" si="17">SUM(K23:K34)</f>
        <v>3576138</v>
      </c>
      <c r="L35" s="62">
        <f t="shared" si="17"/>
        <v>0</v>
      </c>
      <c r="M35" s="62">
        <f t="shared" si="17"/>
        <v>134547</v>
      </c>
      <c r="N35" s="62">
        <f t="shared" si="17"/>
        <v>2862.18</v>
      </c>
      <c r="O35" s="62">
        <f t="shared" si="17"/>
        <v>29524199.247719999</v>
      </c>
      <c r="P35" s="62">
        <f t="shared" si="17"/>
        <v>-1512816.028657676</v>
      </c>
      <c r="Q35" s="62">
        <f t="shared" si="17"/>
        <v>433794.28248000005</v>
      </c>
      <c r="R35" s="62">
        <f t="shared" si="17"/>
        <v>1518279.9886799997</v>
      </c>
      <c r="S35" s="62">
        <f t="shared" si="17"/>
        <v>-26366.519999999997</v>
      </c>
      <c r="T35" s="287">
        <f>SUM(T23:T34)</f>
        <v>317938.40390849969</v>
      </c>
      <c r="U35" s="62">
        <f t="shared" si="17"/>
        <v>33968576.554130822</v>
      </c>
      <c r="V35" s="62">
        <f t="shared" si="17"/>
        <v>3445327.6666199993</v>
      </c>
      <c r="W35" s="62">
        <f t="shared" si="17"/>
        <v>37413904.220750824</v>
      </c>
      <c r="X35" s="62">
        <f t="shared" si="17"/>
        <v>3552612</v>
      </c>
      <c r="Y35" s="62">
        <f t="shared" si="17"/>
        <v>3503726</v>
      </c>
      <c r="Z35" s="281">
        <f t="shared" si="15"/>
        <v>1.3952575058666206E-2</v>
      </c>
      <c r="AA35" s="62">
        <f>SUM(AA23:AA34)</f>
        <v>259442.34971399998</v>
      </c>
      <c r="AB35" s="62">
        <f>SUM(AB23:AB34)</f>
        <v>179333.44775198278</v>
      </c>
      <c r="AC35" s="62">
        <f>SUM(AC23:AC34)</f>
        <v>-394864.02635999996</v>
      </c>
      <c r="AD35" s="62">
        <f t="shared" ref="AD35:AG35" si="18">SUM(AD23:AD34)</f>
        <v>-1140601.0999999999</v>
      </c>
      <c r="AE35" s="62">
        <f t="shared" si="18"/>
        <v>0</v>
      </c>
      <c r="AF35" s="62">
        <f t="shared" si="18"/>
        <v>32290.019999999993</v>
      </c>
      <c r="AG35" s="62">
        <f t="shared" si="18"/>
        <v>-5278.53</v>
      </c>
    </row>
    <row r="36" spans="1:33" ht="13" thickTop="1">
      <c r="A36" s="115"/>
      <c r="B36" s="115">
        <f t="shared" si="1"/>
        <v>29</v>
      </c>
    </row>
    <row r="37" spans="1:33">
      <c r="A37" s="115"/>
      <c r="B37" s="115">
        <f t="shared" si="1"/>
        <v>30</v>
      </c>
    </row>
    <row r="38" spans="1:33">
      <c r="B38" s="115">
        <f t="shared" si="1"/>
        <v>31</v>
      </c>
    </row>
    <row r="39" spans="1:33">
      <c r="A39" s="115"/>
      <c r="B39" s="115">
        <f t="shared" si="1"/>
        <v>32</v>
      </c>
    </row>
    <row r="40" spans="1:33">
      <c r="A40" s="115"/>
      <c r="B40" s="115">
        <f t="shared" si="1"/>
        <v>33</v>
      </c>
    </row>
    <row r="41" spans="1:33">
      <c r="A41" s="115"/>
      <c r="B41" s="115">
        <f t="shared" si="1"/>
        <v>34</v>
      </c>
    </row>
    <row r="42" spans="1:33">
      <c r="A42" s="115"/>
      <c r="B42" s="115">
        <f t="shared" si="1"/>
        <v>35</v>
      </c>
    </row>
    <row r="43" spans="1:33">
      <c r="A43" s="115"/>
      <c r="B43" s="115">
        <f t="shared" si="1"/>
        <v>36</v>
      </c>
    </row>
    <row r="44" spans="1:33">
      <c r="A44" s="115"/>
      <c r="B44" s="115">
        <f t="shared" si="1"/>
        <v>37</v>
      </c>
    </row>
    <row r="45" spans="1:33">
      <c r="A45" s="115"/>
      <c r="B45" s="115">
        <f t="shared" si="1"/>
        <v>38</v>
      </c>
    </row>
    <row r="46" spans="1:33">
      <c r="A46" s="115"/>
      <c r="B46" s="115">
        <f t="shared" si="1"/>
        <v>39</v>
      </c>
    </row>
    <row r="47" spans="1:33">
      <c r="A47" s="115"/>
      <c r="B47" s="115">
        <f t="shared" si="1"/>
        <v>40</v>
      </c>
    </row>
    <row r="48" spans="1:33">
      <c r="A48" s="115"/>
      <c r="B48" s="115">
        <f t="shared" si="1"/>
        <v>41</v>
      </c>
    </row>
    <row r="49" spans="1:2">
      <c r="A49" s="115"/>
      <c r="B49" s="115">
        <f t="shared" si="1"/>
        <v>42</v>
      </c>
    </row>
    <row r="50" spans="1:2">
      <c r="A50" s="115"/>
      <c r="B50" s="115">
        <f t="shared" si="1"/>
        <v>43</v>
      </c>
    </row>
    <row r="51" spans="1:2">
      <c r="A51" s="115"/>
      <c r="B51" s="115">
        <f t="shared" si="1"/>
        <v>44</v>
      </c>
    </row>
    <row r="52" spans="1:2">
      <c r="A52" s="115"/>
      <c r="B52" s="115">
        <f t="shared" si="1"/>
        <v>45</v>
      </c>
    </row>
    <row r="53" spans="1:2">
      <c r="A53" s="115"/>
      <c r="B53" s="115">
        <f t="shared" si="1"/>
        <v>46</v>
      </c>
    </row>
    <row r="54" spans="1:2">
      <c r="A54" s="115"/>
      <c r="B54" s="115">
        <f t="shared" si="1"/>
        <v>47</v>
      </c>
    </row>
    <row r="55" spans="1:2">
      <c r="A55" s="115"/>
      <c r="B55" s="115">
        <f t="shared" si="1"/>
        <v>48</v>
      </c>
    </row>
    <row r="56" spans="1:2">
      <c r="A56" s="115"/>
      <c r="B56" s="115">
        <f t="shared" si="1"/>
        <v>49</v>
      </c>
    </row>
    <row r="57" spans="1:2">
      <c r="A57" s="115"/>
      <c r="B57" s="115">
        <f t="shared" si="1"/>
        <v>50</v>
      </c>
    </row>
    <row r="58" spans="1:2">
      <c r="A58" s="115"/>
      <c r="B58" s="115">
        <f t="shared" si="1"/>
        <v>51</v>
      </c>
    </row>
    <row r="59" spans="1:2">
      <c r="A59" s="115"/>
      <c r="B59" s="115">
        <f t="shared" si="1"/>
        <v>52</v>
      </c>
    </row>
    <row r="60" spans="1:2">
      <c r="A60" s="115"/>
      <c r="B60" s="115">
        <f t="shared" si="1"/>
        <v>53</v>
      </c>
    </row>
    <row r="61" spans="1:2">
      <c r="A61" s="115"/>
      <c r="B61" s="115">
        <f t="shared" si="1"/>
        <v>54</v>
      </c>
    </row>
    <row r="62" spans="1:2">
      <c r="A62" s="115"/>
      <c r="B62" s="115">
        <f t="shared" si="1"/>
        <v>55</v>
      </c>
    </row>
    <row r="63" spans="1:2">
      <c r="A63" s="115"/>
      <c r="B63" s="115">
        <f t="shared" si="1"/>
        <v>56</v>
      </c>
    </row>
    <row r="64" spans="1:2">
      <c r="A64" s="115"/>
      <c r="B64" s="115">
        <f t="shared" si="1"/>
        <v>57</v>
      </c>
    </row>
    <row r="65" spans="1:2">
      <c r="A65" s="115"/>
      <c r="B65" s="115">
        <f t="shared" si="1"/>
        <v>58</v>
      </c>
    </row>
    <row r="66" spans="1:2">
      <c r="A66" s="115"/>
      <c r="B66" s="115">
        <f t="shared" si="1"/>
        <v>59</v>
      </c>
    </row>
    <row r="67" spans="1:2">
      <c r="A67" s="115"/>
      <c r="B67" s="115">
        <f t="shared" si="1"/>
        <v>60</v>
      </c>
    </row>
    <row r="68" spans="1:2">
      <c r="A68" s="115"/>
      <c r="B68" s="115">
        <f t="shared" si="1"/>
        <v>61</v>
      </c>
    </row>
    <row r="69" spans="1:2">
      <c r="A69" s="115"/>
      <c r="B69" s="115">
        <f t="shared" si="1"/>
        <v>62</v>
      </c>
    </row>
    <row r="70" spans="1:2">
      <c r="A70" s="115"/>
      <c r="B70" s="115">
        <f t="shared" si="1"/>
        <v>63</v>
      </c>
    </row>
    <row r="71" spans="1:2">
      <c r="A71" s="115"/>
      <c r="B71" s="115">
        <f t="shared" si="1"/>
        <v>64</v>
      </c>
    </row>
  </sheetData>
  <mergeCells count="4">
    <mergeCell ref="G23:G34"/>
    <mergeCell ref="O21:W21"/>
    <mergeCell ref="X21:X22"/>
    <mergeCell ref="Y21:Y22"/>
  </mergeCells>
  <pageMargins left="0.17" right="0.17" top="0.75" bottom="0.75" header="0.3" footer="0.3"/>
  <pageSetup scale="27" fitToWidth="0" fitToHeight="0" orientation="landscape" horizontalDpi="1200" verticalDpi="1200" r:id="rId1"/>
  <headerFooter>
    <oddHeader>&amp;RSOAH Docket No. 473-21-2606
PUC Docket No. 52195
OPUC's 1st, Q. No. OPUC 1-1
Page &amp;P of &amp;N
Attachment</oddHeader>
  </headerFooter>
  <ignoredErrors>
    <ignoredError sqref="Z35" formula="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E71"/>
  <sheetViews>
    <sheetView view="pageLayout" zoomScaleNormal="100" workbookViewId="0">
      <selection activeCell="AL8" sqref="AL8"/>
    </sheetView>
  </sheetViews>
  <sheetFormatPr defaultColWidth="9.1796875" defaultRowHeight="12.5"/>
  <cols>
    <col min="1" max="1" width="2.7265625" style="47" customWidth="1"/>
    <col min="2" max="2" width="4.7265625" style="47" customWidth="1"/>
    <col min="3" max="3" width="15.7265625" style="47" customWidth="1"/>
    <col min="4" max="4" width="6.7265625" style="47" customWidth="1"/>
    <col min="5" max="5" width="8.7265625" style="47" customWidth="1"/>
    <col min="6" max="6" width="10.7265625" style="47" customWidth="1"/>
    <col min="7" max="7" width="9.7265625" style="47" customWidth="1"/>
    <col min="8" max="8" width="14.26953125" style="47" customWidth="1"/>
    <col min="9" max="9" width="17.7265625" style="47" customWidth="1"/>
    <col min="10" max="10" width="27.1796875" style="47" bestFit="1" customWidth="1"/>
    <col min="11" max="11" width="14" style="47" customWidth="1"/>
    <col min="12" max="12" width="1.7265625" style="47" customWidth="1"/>
    <col min="13" max="14" width="12.7265625" style="47" customWidth="1"/>
    <col min="15" max="16" width="15.7265625" style="47" customWidth="1"/>
    <col min="17" max="17" width="16.81640625" style="47" bestFit="1" customWidth="1"/>
    <col min="18" max="20" width="16.81640625" style="47" customWidth="1"/>
    <col min="21" max="21" width="13.7265625" style="47" customWidth="1"/>
    <col min="22" max="22" width="14.1796875" style="47" bestFit="1" customWidth="1"/>
    <col min="23" max="23" width="14.453125" style="47" bestFit="1" customWidth="1"/>
    <col min="24" max="24" width="12.7265625" style="47" customWidth="1"/>
    <col min="25" max="25" width="11.26953125" style="47" bestFit="1" customWidth="1"/>
    <col min="26" max="26" width="13.26953125" style="47" customWidth="1"/>
    <col min="27" max="27" width="9.7265625" style="47" bestFit="1" customWidth="1"/>
    <col min="28" max="28" width="13.7265625" style="47" bestFit="1" customWidth="1"/>
    <col min="29" max="16384" width="9.1796875" style="47"/>
  </cols>
  <sheetData>
    <row r="1" spans="1:14">
      <c r="A1" s="115"/>
      <c r="B1" s="47" t="s">
        <v>34</v>
      </c>
    </row>
    <row r="2" spans="1:14">
      <c r="A2" s="115"/>
      <c r="B2" s="47" t="str">
        <f>'Rate 1 - Residential Weather'!B2</f>
        <v>Weather Normalized Data &amp; Revenues at Current Rates - Texas</v>
      </c>
    </row>
    <row r="3" spans="1:14">
      <c r="A3" s="115"/>
      <c r="B3" s="47" t="str">
        <f>'Annualized Data'!A3</f>
        <v>For the Test Year Period Ended Dec 2020</v>
      </c>
    </row>
    <row r="4" spans="1:14">
      <c r="A4" s="115"/>
      <c r="B4" s="138" t="s">
        <v>781</v>
      </c>
      <c r="C4" s="138"/>
    </row>
    <row r="5" spans="1:14">
      <c r="A5" s="115"/>
      <c r="D5" s="138"/>
      <c r="E5" s="138"/>
      <c r="F5" s="138"/>
      <c r="G5" s="138"/>
      <c r="H5" s="138"/>
      <c r="I5" s="138"/>
      <c r="J5" s="138"/>
    </row>
    <row r="6" spans="1:14">
      <c r="A6" s="115"/>
      <c r="I6" s="115"/>
      <c r="J6" s="115"/>
    </row>
    <row r="7" spans="1:14">
      <c r="A7" s="115"/>
      <c r="B7" s="15" t="s">
        <v>29</v>
      </c>
      <c r="C7" s="106" t="s">
        <v>76</v>
      </c>
      <c r="D7" s="15" t="s">
        <v>77</v>
      </c>
      <c r="E7" s="15" t="s">
        <v>51</v>
      </c>
      <c r="F7" s="15" t="s">
        <v>52</v>
      </c>
      <c r="G7" s="15" t="s">
        <v>78</v>
      </c>
      <c r="H7" s="15" t="s">
        <v>16</v>
      </c>
      <c r="I7" s="263" t="s">
        <v>50</v>
      </c>
      <c r="J7" s="15"/>
      <c r="L7" s="263"/>
      <c r="M7" s="263"/>
      <c r="N7" s="263"/>
    </row>
    <row r="8" spans="1:14">
      <c r="A8" s="115"/>
      <c r="B8" s="115">
        <v>1</v>
      </c>
      <c r="C8" s="47" t="s">
        <v>31</v>
      </c>
      <c r="H8" s="63">
        <f>'Rate 2 - Small General'!H8</f>
        <v>10.75</v>
      </c>
      <c r="I8" s="48"/>
      <c r="J8" s="108"/>
      <c r="L8" s="48"/>
      <c r="M8" s="48"/>
      <c r="N8" s="48"/>
    </row>
    <row r="9" spans="1:14">
      <c r="A9" s="115"/>
      <c r="B9" s="115">
        <f>+B8+1</f>
        <v>2</v>
      </c>
      <c r="C9" s="47" t="s">
        <v>44</v>
      </c>
      <c r="D9" s="115" t="s">
        <v>33</v>
      </c>
      <c r="E9" s="47" t="s">
        <v>45</v>
      </c>
      <c r="F9" s="54" t="s">
        <v>46</v>
      </c>
      <c r="H9" s="64">
        <f>'Rate 2 - Small General'!H9</f>
        <v>0.11033999999999999</v>
      </c>
      <c r="I9" s="48" t="s">
        <v>150</v>
      </c>
      <c r="J9" s="108"/>
      <c r="L9" s="48"/>
      <c r="M9" s="48"/>
      <c r="N9" s="48"/>
    </row>
    <row r="10" spans="1:14">
      <c r="A10" s="115"/>
      <c r="B10" s="115">
        <f>+B9+1</f>
        <v>3</v>
      </c>
      <c r="C10" s="47" t="s">
        <v>44</v>
      </c>
      <c r="D10" s="115" t="s">
        <v>33</v>
      </c>
      <c r="E10" s="47" t="s">
        <v>49</v>
      </c>
      <c r="F10" s="54" t="s">
        <v>48</v>
      </c>
      <c r="H10" s="64">
        <f>'Rate 2 - Small General'!H10</f>
        <v>0.10034</v>
      </c>
      <c r="I10" s="48" t="s">
        <v>150</v>
      </c>
      <c r="J10" s="264"/>
      <c r="L10" s="48"/>
      <c r="M10" s="48"/>
      <c r="N10" s="48"/>
    </row>
    <row r="11" spans="1:14">
      <c r="A11" s="115"/>
      <c r="B11" s="115">
        <f t="shared" ref="B11:B19" si="0">+B10+1</f>
        <v>4</v>
      </c>
      <c r="J11" s="108"/>
      <c r="L11" s="48"/>
      <c r="M11" s="48"/>
      <c r="N11" s="48"/>
    </row>
    <row r="12" spans="1:14">
      <c r="A12" s="115"/>
      <c r="B12" s="115">
        <f t="shared" si="0"/>
        <v>5</v>
      </c>
      <c r="D12" s="115"/>
      <c r="F12" s="54"/>
      <c r="H12" s="64"/>
      <c r="I12" s="48"/>
      <c r="J12" s="264"/>
      <c r="L12" s="48"/>
      <c r="M12" s="48"/>
      <c r="N12" s="48"/>
    </row>
    <row r="13" spans="1:14">
      <c r="A13" s="115"/>
      <c r="B13" s="115">
        <f t="shared" si="0"/>
        <v>6</v>
      </c>
      <c r="C13" s="47" t="s">
        <v>233</v>
      </c>
      <c r="D13" s="115" t="s">
        <v>33</v>
      </c>
      <c r="E13" s="48" t="s">
        <v>55</v>
      </c>
      <c r="F13" s="47" t="s">
        <v>55</v>
      </c>
      <c r="G13" s="47" t="s">
        <v>80</v>
      </c>
      <c r="H13" s="64">
        <f>_xlfn.SINGLE(SecFuel)</f>
        <v>1.239E-2</v>
      </c>
      <c r="I13" s="48" t="s">
        <v>150</v>
      </c>
      <c r="J13" s="264"/>
      <c r="L13" s="48"/>
      <c r="M13" s="48"/>
      <c r="N13" s="48"/>
    </row>
    <row r="14" spans="1:14">
      <c r="A14" s="115"/>
      <c r="B14" s="115">
        <f t="shared" si="0"/>
        <v>7</v>
      </c>
      <c r="C14" s="47" t="s">
        <v>677</v>
      </c>
      <c r="D14" s="115" t="s">
        <v>33</v>
      </c>
      <c r="E14" s="48" t="s">
        <v>55</v>
      </c>
      <c r="F14" s="47" t="s">
        <v>55</v>
      </c>
      <c r="G14" s="47" t="s">
        <v>80</v>
      </c>
      <c r="H14" s="82">
        <f>'Rate 2 - Small General'!H14</f>
        <v>9.3300000000000002E-4</v>
      </c>
      <c r="I14" s="282" t="str">
        <f>'Rate 2 - Small General'!I14</f>
        <v>Effective Jan 2021</v>
      </c>
      <c r="J14" s="63"/>
      <c r="K14" s="48"/>
      <c r="L14" s="48"/>
      <c r="M14" s="48"/>
      <c r="N14" s="48"/>
    </row>
    <row r="15" spans="1:14">
      <c r="A15" s="115"/>
      <c r="B15" s="115">
        <f t="shared" si="0"/>
        <v>8</v>
      </c>
      <c r="C15" s="47" t="str">
        <f>'Rate 2 - Small General'!C15</f>
        <v>Fed Tax Refund</v>
      </c>
      <c r="H15" s="244">
        <f>'Rate 2 - Small General'!H15</f>
        <v>-4.5515E-2</v>
      </c>
      <c r="I15" s="54"/>
      <c r="J15" s="64"/>
      <c r="K15" s="48"/>
      <c r="L15" s="48"/>
      <c r="M15" s="48"/>
      <c r="N15" s="48"/>
    </row>
    <row r="16" spans="1:14">
      <c r="A16" s="115"/>
      <c r="B16" s="115">
        <f t="shared" si="0"/>
        <v>9</v>
      </c>
      <c r="C16" s="47" t="s">
        <v>791</v>
      </c>
      <c r="H16" s="93">
        <f>'Rate 2 - Small General'!H16</f>
        <v>3.4000000000000002E-4</v>
      </c>
      <c r="I16" s="54"/>
      <c r="K16" s="48"/>
      <c r="L16" s="48"/>
      <c r="M16" s="48"/>
      <c r="N16" s="48"/>
    </row>
    <row r="17" spans="1:31">
      <c r="A17" s="115"/>
      <c r="B17" s="115">
        <f>+B16+1</f>
        <v>10</v>
      </c>
      <c r="C17" s="47" t="str">
        <f>'Rate 2 - Small General'!C17</f>
        <v>Supplemental Franchise Fee</v>
      </c>
      <c r="H17" s="244">
        <f>'Rate 2 - Small General'!H17</f>
        <v>1.0770999999999999E-2</v>
      </c>
      <c r="I17" s="244" t="str">
        <f>'Rate 2 - Small General'!I17</f>
        <v>applied to</v>
      </c>
      <c r="J17" s="244">
        <f>'Rate 2 - Small General'!J17</f>
        <v>0.81934620695482319</v>
      </c>
    </row>
    <row r="18" spans="1:31">
      <c r="A18" s="115"/>
      <c r="B18" s="115">
        <f t="shared" si="0"/>
        <v>11</v>
      </c>
      <c r="C18" s="47" t="str">
        <f>'Rate 2 - Small General'!C18</f>
        <v>MBDRF</v>
      </c>
      <c r="H18" s="244">
        <f>'Rate 2 - Small General'!H18</f>
        <v>5.3200000000000001E-3</v>
      </c>
    </row>
    <row r="19" spans="1:31">
      <c r="A19" s="115"/>
      <c r="B19" s="115">
        <f t="shared" si="0"/>
        <v>12</v>
      </c>
      <c r="C19" s="47" t="s">
        <v>874</v>
      </c>
      <c r="D19" s="115"/>
      <c r="E19" s="48"/>
      <c r="H19" s="91">
        <f>'Rate 2 - Small General'!H19</f>
        <v>5.4599999999999996E-3</v>
      </c>
      <c r="I19" s="47" t="s">
        <v>892</v>
      </c>
      <c r="J19" s="91">
        <f>'Rate 2 - Small General'!J19</f>
        <v>2.0200000000000001E-3</v>
      </c>
      <c r="K19" s="47" t="s">
        <v>893</v>
      </c>
    </row>
    <row r="20" spans="1:31">
      <c r="A20" s="115"/>
      <c r="B20" s="115">
        <f>+B19+1</f>
        <v>13</v>
      </c>
      <c r="C20" s="47" t="s">
        <v>875</v>
      </c>
      <c r="D20" s="115"/>
      <c r="E20" s="48"/>
      <c r="H20" s="91">
        <f>'Rate 2 - Small General'!H20</f>
        <v>1.56E-3</v>
      </c>
      <c r="I20" s="47" t="s">
        <v>894</v>
      </c>
    </row>
    <row r="21" spans="1:31" ht="12.75" customHeight="1">
      <c r="A21" s="115"/>
      <c r="B21" s="115">
        <f>+B20+1</f>
        <v>14</v>
      </c>
      <c r="C21" s="47" t="s">
        <v>897</v>
      </c>
      <c r="D21" s="115"/>
      <c r="E21" s="48"/>
      <c r="H21" s="91">
        <f>'Rate 2 - Small General'!H21</f>
        <v>-1.42E-3</v>
      </c>
      <c r="I21" s="47" t="s">
        <v>898</v>
      </c>
      <c r="O21" s="447" t="s">
        <v>171</v>
      </c>
      <c r="P21" s="447"/>
      <c r="Q21" s="447"/>
      <c r="R21" s="447"/>
      <c r="S21" s="447"/>
      <c r="T21" s="447"/>
      <c r="U21" s="447"/>
      <c r="V21" s="447"/>
      <c r="W21" s="447"/>
    </row>
    <row r="22" spans="1:31" ht="12.75" customHeight="1">
      <c r="A22" s="115"/>
      <c r="B22" s="115">
        <f>+B21+1</f>
        <v>15</v>
      </c>
      <c r="C22" s="106" t="s">
        <v>42</v>
      </c>
      <c r="D22" s="106" t="s">
        <v>74</v>
      </c>
      <c r="E22" s="15" t="s">
        <v>51</v>
      </c>
      <c r="F22" s="106" t="s">
        <v>28</v>
      </c>
      <c r="G22" s="80" t="s">
        <v>35</v>
      </c>
      <c r="H22" s="80" t="s">
        <v>33</v>
      </c>
      <c r="I22" s="80" t="s">
        <v>81</v>
      </c>
      <c r="J22" s="80" t="s">
        <v>791</v>
      </c>
      <c r="K22" s="80" t="s">
        <v>31</v>
      </c>
      <c r="L22" s="80" t="s">
        <v>564</v>
      </c>
      <c r="M22" s="80" t="s">
        <v>658</v>
      </c>
      <c r="N22" s="80" t="s">
        <v>876</v>
      </c>
      <c r="O22" s="80" t="s">
        <v>44</v>
      </c>
      <c r="P22" s="80" t="str">
        <f>C15</f>
        <v>Fed Tax Refund</v>
      </c>
      <c r="Q22" s="80" t="s">
        <v>872</v>
      </c>
      <c r="R22" s="80" t="s">
        <v>873</v>
      </c>
      <c r="S22" s="80" t="s">
        <v>900</v>
      </c>
      <c r="T22" s="80" t="s">
        <v>826</v>
      </c>
      <c r="U22" s="80" t="s">
        <v>129</v>
      </c>
      <c r="V22" s="80" t="s">
        <v>233</v>
      </c>
      <c r="W22" s="80" t="s">
        <v>85</v>
      </c>
      <c r="X22" s="283" t="s">
        <v>660</v>
      </c>
      <c r="Y22" s="80" t="s">
        <v>677</v>
      </c>
      <c r="Z22" s="80" t="s">
        <v>830</v>
      </c>
      <c r="AA22" s="80" t="s">
        <v>896</v>
      </c>
      <c r="AB22" s="47" t="s">
        <v>902</v>
      </c>
      <c r="AD22" s="47" t="s">
        <v>901</v>
      </c>
    </row>
    <row r="23" spans="1:31" ht="12.75" customHeight="1">
      <c r="A23" s="115"/>
      <c r="B23" s="115">
        <f t="shared" ref="B23:B71" si="1">+B22+1</f>
        <v>16</v>
      </c>
      <c r="C23" s="47" t="str">
        <f t="array" ref="C23:C34">TRANSPOSE('Summary - Annualized'!$D$7:$O$7)</f>
        <v>Jan</v>
      </c>
      <c r="D23" s="47">
        <f t="array" ref="D23:D34">TRANSPOSE('Summary - Annualized'!$D$8:$O$8)</f>
        <v>2020</v>
      </c>
      <c r="E23" s="47" t="str">
        <f>IF(OR(C23="Jan",C23="Feb",C23="Mar",C23="Apr",C23="Nov",C23="Dec"),"Winter","Summer")</f>
        <v>Winter</v>
      </c>
      <c r="F23" s="3">
        <f t="array" ref="F23:F34">TRANSPOSE('Rate 2 WP Weather'!C12:N12)</f>
        <v>27722</v>
      </c>
      <c r="G23" s="456" t="s">
        <v>99</v>
      </c>
      <c r="H23" s="3">
        <f t="array" ref="H23:H34">TRANSPOSE('Weather Normalized Data'!$E$11:$P$11)</f>
        <v>21653282.606917001</v>
      </c>
      <c r="I23" s="107">
        <f>W23</f>
        <v>2810627.318800753</v>
      </c>
      <c r="J23" s="45"/>
      <c r="K23" s="45">
        <f t="shared" ref="K23:K34" si="2">F23*$H$8</f>
        <v>298011.5</v>
      </c>
      <c r="L23" s="45">
        <f>('Rate 2 - Small General'!L23/SUM('Rate 2 - Small General'!K23,'Rate 2 - Small General'!O23:O23))*SUM(K23,O23:O23)</f>
        <v>0</v>
      </c>
      <c r="M23" s="45">
        <f>'Rate 2 - Small General'!M23</f>
        <v>11212.25</v>
      </c>
      <c r="N23" s="45">
        <f>'Rate 2 - Small General'!N23</f>
        <v>173.87</v>
      </c>
      <c r="O23" s="45">
        <f t="shared" ref="O23:O34" si="3">H23*(IF(E23=$E$10,$H$10,$H$9))</f>
        <v>2172690.3767780517</v>
      </c>
      <c r="P23" s="45">
        <f t="shared" ref="P23:P34" si="4">$H$15*SUM(K23:O23)</f>
        <v>-112972.23517335302</v>
      </c>
      <c r="Q23" s="90">
        <f>H23*$H$20</f>
        <v>33779.120866790523</v>
      </c>
      <c r="R23" s="90">
        <f>H23*$H$19</f>
        <v>118226.92303376681</v>
      </c>
      <c r="S23" s="45">
        <f>'Rate 2 - Small General'!S23</f>
        <v>-1411.44</v>
      </c>
      <c r="T23" s="284">
        <f>SUM(J23:S23,V23,Y23:AE23)*$J$17*$H$17</f>
        <v>22632.781795794941</v>
      </c>
      <c r="U23" s="268">
        <f t="shared" ref="U23:U34" si="5">SUM(J23:T23)</f>
        <v>2542343.1473010513</v>
      </c>
      <c r="V23" s="45">
        <f t="shared" ref="V23:V34" si="6">H23*($H$13)</f>
        <v>268284.17149970162</v>
      </c>
      <c r="W23" s="45">
        <f>U23+V23</f>
        <v>2810627.318800753</v>
      </c>
      <c r="X23" s="255">
        <f>'Rate 2 - Small General'!Z23</f>
        <v>1.2658935957436945E-2</v>
      </c>
      <c r="Y23" s="45">
        <f t="shared" ref="Y23:Y34" si="7">$H23*$H$14</f>
        <v>20202.512672253564</v>
      </c>
      <c r="Z23" s="284">
        <f>SUM(K23:R23,AC23:AD23)*$H$18</f>
        <v>13426.632414887961</v>
      </c>
      <c r="AA23" s="45">
        <f t="shared" ref="AA23:AA34" si="8">$H23*$H$21</f>
        <v>-30747.661301822143</v>
      </c>
      <c r="AB23" s="45">
        <v>-228705.5</v>
      </c>
      <c r="AC23" s="45"/>
      <c r="AD23" s="45">
        <v>2681.28</v>
      </c>
      <c r="AE23" s="45">
        <v>-282.36</v>
      </c>
    </row>
    <row r="24" spans="1:31" ht="13">
      <c r="A24" s="115"/>
      <c r="B24" s="115">
        <f t="shared" si="1"/>
        <v>17</v>
      </c>
      <c r="C24" s="47" t="str">
        <v>Feb</v>
      </c>
      <c r="D24" s="47">
        <v>2020</v>
      </c>
      <c r="E24" s="47" t="str">
        <f t="shared" ref="E24:E34" si="9">IF(OR(C24="Jan",C24="Feb",C24="Mar",C24="Apr",C24="Nov",C24="Dec"),"Winter","Summer")</f>
        <v>Winter</v>
      </c>
      <c r="F24" s="3">
        <v>27722</v>
      </c>
      <c r="G24" s="456"/>
      <c r="H24" s="3">
        <v>20160548.606917001</v>
      </c>
      <c r="I24" s="107">
        <f t="shared" ref="I24:I34" si="10">W24</f>
        <v>2637139.1831676462</v>
      </c>
      <c r="J24" s="45"/>
      <c r="K24" s="45">
        <f t="shared" si="2"/>
        <v>298011.5</v>
      </c>
      <c r="L24" s="45">
        <f>('Rate 2 - Small General'!L24/SUM('Rate 2 - Small General'!K24,'Rate 2 - Small General'!O24:O24))*SUM(K24,O24:O24)</f>
        <v>0</v>
      </c>
      <c r="M24" s="45">
        <f>'Rate 2 - Small General'!M24</f>
        <v>11212.25</v>
      </c>
      <c r="N24" s="45">
        <f>'Rate 2 - Small General'!N24</f>
        <v>239.85</v>
      </c>
      <c r="O24" s="45">
        <f t="shared" si="3"/>
        <v>2022909.4472180519</v>
      </c>
      <c r="P24" s="45">
        <f t="shared" si="4"/>
        <v>-106157.95924412963</v>
      </c>
      <c r="Q24" s="90">
        <f t="shared" ref="Q24:Q34" si="11">H24*$H$20</f>
        <v>31450.455826790523</v>
      </c>
      <c r="R24" s="90">
        <f t="shared" ref="R24:R34" si="12">H24*$H$19</f>
        <v>110076.59539376682</v>
      </c>
      <c r="S24" s="45">
        <f>'Rate 2 - Small General'!S24</f>
        <v>-1659.9</v>
      </c>
      <c r="T24" s="284">
        <f t="shared" ref="T24:T34" si="13">SUM(J24:S24,V24,Y24:AE24)*$J$17*$H$17</f>
        <v>21267.746733465028</v>
      </c>
      <c r="U24" s="268">
        <f t="shared" si="5"/>
        <v>2387349.9859279445</v>
      </c>
      <c r="V24" s="45">
        <f t="shared" si="6"/>
        <v>249789.19723970164</v>
      </c>
      <c r="W24" s="45">
        <f t="shared" ref="W24:W34" si="14">U24+V24</f>
        <v>2637139.1831676462</v>
      </c>
      <c r="X24" s="255">
        <f>'Rate 2 - Small General'!Z24</f>
        <v>1.2395860806429182E-2</v>
      </c>
      <c r="Y24" s="45">
        <f t="shared" si="7"/>
        <v>18809.791850253561</v>
      </c>
      <c r="Z24" s="284">
        <f t="shared" ref="Z24:Z34" si="15">SUM(K24:R24,AC24:AD24)*$H$18</f>
        <v>12610.887202114629</v>
      </c>
      <c r="AA24" s="45">
        <f t="shared" si="8"/>
        <v>-28627.979021822142</v>
      </c>
      <c r="AB24" s="45">
        <v>-211162.51</v>
      </c>
      <c r="AC24" s="45"/>
      <c r="AD24" s="45">
        <v>2725.38</v>
      </c>
      <c r="AE24" s="45">
        <v>-332.64</v>
      </c>
    </row>
    <row r="25" spans="1:31" ht="13">
      <c r="A25" s="115"/>
      <c r="B25" s="115">
        <f t="shared" si="1"/>
        <v>18</v>
      </c>
      <c r="C25" s="47" t="str">
        <v>Mar</v>
      </c>
      <c r="D25" s="47">
        <v>2020</v>
      </c>
      <c r="E25" s="47" t="str">
        <f t="shared" si="9"/>
        <v>Winter</v>
      </c>
      <c r="F25" s="3">
        <v>27722</v>
      </c>
      <c r="G25" s="456"/>
      <c r="H25" s="3">
        <v>18481708.606917001</v>
      </c>
      <c r="I25" s="107">
        <f t="shared" si="10"/>
        <v>2442168.9979056702</v>
      </c>
      <c r="J25" s="45"/>
      <c r="K25" s="45">
        <f t="shared" si="2"/>
        <v>298011.5</v>
      </c>
      <c r="L25" s="45">
        <f>('Rate 2 - Small General'!L25/SUM('Rate 2 - Small General'!K25,'Rate 2 - Small General'!O25:O25))*SUM(K25,O25:O25)</f>
        <v>0</v>
      </c>
      <c r="M25" s="45">
        <f>'Rate 2 - Small General'!M25</f>
        <v>11212.25</v>
      </c>
      <c r="N25" s="45">
        <f>'Rate 2 - Small General'!N25</f>
        <v>362.2</v>
      </c>
      <c r="O25" s="45">
        <f t="shared" si="3"/>
        <v>1854454.6416180518</v>
      </c>
      <c r="P25" s="45">
        <f t="shared" si="4"/>
        <v>-98496.307527495621</v>
      </c>
      <c r="Q25" s="90">
        <f t="shared" si="11"/>
        <v>28831.465426790521</v>
      </c>
      <c r="R25" s="90">
        <f t="shared" si="12"/>
        <v>100910.12899376682</v>
      </c>
      <c r="S25" s="45">
        <f>'Rate 2 - Small General'!S25</f>
        <v>-1762.77</v>
      </c>
      <c r="T25" s="284">
        <f t="shared" si="13"/>
        <v>19657.519754854824</v>
      </c>
      <c r="U25" s="268">
        <f t="shared" si="5"/>
        <v>2213180.6282659685</v>
      </c>
      <c r="V25" s="45">
        <f t="shared" si="6"/>
        <v>228988.36963970165</v>
      </c>
      <c r="W25" s="45">
        <f t="shared" si="14"/>
        <v>2442168.9979056702</v>
      </c>
      <c r="X25" s="255">
        <f>'Rate 2 - Small General'!Z25</f>
        <v>1.6005134255819842E-2</v>
      </c>
      <c r="Y25" s="45">
        <f t="shared" si="7"/>
        <v>17243.434130253561</v>
      </c>
      <c r="Z25" s="284">
        <f t="shared" si="15"/>
        <v>11692.809904079126</v>
      </c>
      <c r="AA25" s="45">
        <f t="shared" si="8"/>
        <v>-26244.026221822143</v>
      </c>
      <c r="AB25" s="45">
        <v>-200025.76</v>
      </c>
      <c r="AC25" s="45"/>
      <c r="AD25" s="45">
        <v>2610.7199999999998</v>
      </c>
      <c r="AE25" s="45">
        <v>-352.59</v>
      </c>
    </row>
    <row r="26" spans="1:31" ht="13">
      <c r="A26" s="115"/>
      <c r="B26" s="115">
        <f t="shared" si="1"/>
        <v>19</v>
      </c>
      <c r="C26" s="47" t="str">
        <v>Apr</v>
      </c>
      <c r="D26" s="47">
        <v>2020</v>
      </c>
      <c r="E26" s="47" t="str">
        <f t="shared" si="9"/>
        <v>Winter</v>
      </c>
      <c r="F26" s="3">
        <v>27722</v>
      </c>
      <c r="G26" s="456"/>
      <c r="H26" s="3">
        <v>16502276.606916999</v>
      </c>
      <c r="I26" s="107">
        <f t="shared" si="10"/>
        <v>2213616.9273922029</v>
      </c>
      <c r="J26" s="45"/>
      <c r="K26" s="45">
        <f t="shared" si="2"/>
        <v>298011.5</v>
      </c>
      <c r="L26" s="45">
        <f>('Rate 2 - Small General'!L26/SUM('Rate 2 - Small General'!K26,'Rate 2 - Small General'!O26:O26))*SUM(K26,O26:O26)</f>
        <v>0</v>
      </c>
      <c r="M26" s="45">
        <f>'Rate 2 - Small General'!M26</f>
        <v>11212.25</v>
      </c>
      <c r="N26" s="45">
        <f>'Rate 2 - Small General'!N26</f>
        <v>368.87</v>
      </c>
      <c r="O26" s="45">
        <f t="shared" si="3"/>
        <v>1655838.4347380516</v>
      </c>
      <c r="P26" s="45">
        <f t="shared" si="4"/>
        <v>-89456.594456402425</v>
      </c>
      <c r="Q26" s="90">
        <f t="shared" si="11"/>
        <v>25743.551506790518</v>
      </c>
      <c r="R26" s="90">
        <f t="shared" si="12"/>
        <v>90102.430273766804</v>
      </c>
      <c r="S26" s="45">
        <f>'Rate 2 - Small General'!S26</f>
        <v>-2102.62</v>
      </c>
      <c r="T26" s="284">
        <f t="shared" si="13"/>
        <v>19435.898170294597</v>
      </c>
      <c r="U26" s="268">
        <f t="shared" si="5"/>
        <v>2009153.7202325014</v>
      </c>
      <c r="V26" s="45">
        <f t="shared" si="6"/>
        <v>204463.20715970162</v>
      </c>
      <c r="W26" s="45">
        <f t="shared" si="14"/>
        <v>2213616.9273922029</v>
      </c>
      <c r="X26" s="255">
        <f>'Rate 2 - Small General'!Z26</f>
        <v>1.3301504183993007E-2</v>
      </c>
      <c r="Y26" s="45">
        <f t="shared" si="7"/>
        <v>15396.624074253561</v>
      </c>
      <c r="Z26" s="284">
        <f t="shared" si="15"/>
        <v>10612.34452297094</v>
      </c>
      <c r="AA26" s="45">
        <f t="shared" si="8"/>
        <v>-23433.232781822138</v>
      </c>
      <c r="AB26" s="45">
        <v>3010.84</v>
      </c>
      <c r="AC26" s="45"/>
      <c r="AD26" s="45">
        <v>2981.16</v>
      </c>
      <c r="AE26" s="45">
        <v>-425.12</v>
      </c>
    </row>
    <row r="27" spans="1:31" ht="13">
      <c r="A27" s="115"/>
      <c r="B27" s="115">
        <f t="shared" si="1"/>
        <v>20</v>
      </c>
      <c r="C27" s="47" t="str">
        <v>May</v>
      </c>
      <c r="D27" s="47">
        <v>2020</v>
      </c>
      <c r="E27" s="47" t="str">
        <f t="shared" si="9"/>
        <v>Summer</v>
      </c>
      <c r="F27" s="3">
        <v>27722</v>
      </c>
      <c r="G27" s="456"/>
      <c r="H27" s="3">
        <v>18924301.318211999</v>
      </c>
      <c r="I27" s="107">
        <f t="shared" si="10"/>
        <v>2676498.8530656882</v>
      </c>
      <c r="J27" s="45"/>
      <c r="K27" s="45">
        <f t="shared" si="2"/>
        <v>298011.5</v>
      </c>
      <c r="L27" s="45">
        <f>('Rate 2 - Small General'!L27/SUM('Rate 2 - Small General'!K27,'Rate 2 - Small General'!O27:O27))*SUM(K27,O27:O27)</f>
        <v>0</v>
      </c>
      <c r="M27" s="45">
        <f>'Rate 2 - Small General'!M27</f>
        <v>11212.25</v>
      </c>
      <c r="N27" s="45">
        <f>'Rate 2 - Small General'!N27</f>
        <v>301.60000000000002</v>
      </c>
      <c r="O27" s="45">
        <f t="shared" si="3"/>
        <v>2088107.4074515118</v>
      </c>
      <c r="P27" s="45">
        <f t="shared" si="4"/>
        <v>-109128.25495540556</v>
      </c>
      <c r="Q27" s="90">
        <f t="shared" si="11"/>
        <v>29521.910056410718</v>
      </c>
      <c r="R27" s="90">
        <f t="shared" si="12"/>
        <v>103326.6851974375</v>
      </c>
      <c r="S27" s="45">
        <f>'Rate 2 - Small General'!S27</f>
        <v>-2792.29</v>
      </c>
      <c r="T27" s="284">
        <f t="shared" si="13"/>
        <v>23465.951983086503</v>
      </c>
      <c r="U27" s="268">
        <f t="shared" si="5"/>
        <v>2442026.7597330413</v>
      </c>
      <c r="V27" s="45">
        <f t="shared" si="6"/>
        <v>234472.09333264668</v>
      </c>
      <c r="W27" s="45">
        <f t="shared" si="14"/>
        <v>2676498.8530656882</v>
      </c>
      <c r="X27" s="255">
        <f>'Rate 2 - Small General'!Z27</f>
        <v>1.1848947088042294E-2</v>
      </c>
      <c r="Y27" s="45">
        <f t="shared" si="7"/>
        <v>17656.373129891796</v>
      </c>
      <c r="Z27" s="284">
        <f t="shared" si="15"/>
        <v>12895.909812029762</v>
      </c>
      <c r="AA27" s="45">
        <f t="shared" si="8"/>
        <v>-26872.507871861038</v>
      </c>
      <c r="AB27" s="45">
        <v>133.41</v>
      </c>
      <c r="AC27" s="45"/>
      <c r="AD27" s="45">
        <v>2690.1</v>
      </c>
      <c r="AE27" s="45">
        <v>-558.42999999999995</v>
      </c>
    </row>
    <row r="28" spans="1:31" ht="13">
      <c r="A28" s="115"/>
      <c r="B28" s="115">
        <f t="shared" si="1"/>
        <v>21</v>
      </c>
      <c r="C28" s="47" t="str">
        <v>Jun</v>
      </c>
      <c r="D28" s="47">
        <v>2020</v>
      </c>
      <c r="E28" s="47" t="str">
        <f t="shared" si="9"/>
        <v>Summer</v>
      </c>
      <c r="F28" s="3">
        <v>27722</v>
      </c>
      <c r="G28" s="456"/>
      <c r="H28" s="3">
        <v>25287112.777445</v>
      </c>
      <c r="I28" s="107">
        <f t="shared" si="10"/>
        <v>3476740.630888436</v>
      </c>
      <c r="J28" s="45"/>
      <c r="K28" s="45">
        <f t="shared" si="2"/>
        <v>298011.5</v>
      </c>
      <c r="L28" s="45">
        <f>('Rate 2 - Small General'!L28/SUM('Rate 2 - Small General'!K28,'Rate 2 - Small General'!O28:O28))*SUM(K28,O28:O28)</f>
        <v>0</v>
      </c>
      <c r="M28" s="45">
        <f>'Rate 2 - Small General'!M28</f>
        <v>11212.25</v>
      </c>
      <c r="N28" s="45">
        <f>'Rate 2 - Small General'!N28</f>
        <v>211.99</v>
      </c>
      <c r="O28" s="45">
        <f t="shared" si="3"/>
        <v>2790180.0238632811</v>
      </c>
      <c r="P28" s="45">
        <f t="shared" si="4"/>
        <v>-141079.01149223724</v>
      </c>
      <c r="Q28" s="90">
        <f t="shared" si="11"/>
        <v>39447.895932814201</v>
      </c>
      <c r="R28" s="90">
        <f t="shared" si="12"/>
        <v>138067.63576484969</v>
      </c>
      <c r="S28" s="45">
        <f>'Rate 2 - Small General'!S28</f>
        <v>-3090.12</v>
      </c>
      <c r="T28" s="284">
        <f t="shared" si="13"/>
        <v>30471.139507184635</v>
      </c>
      <c r="U28" s="268">
        <f t="shared" si="5"/>
        <v>3163433.3035758925</v>
      </c>
      <c r="V28" s="45">
        <f t="shared" si="6"/>
        <v>313307.32731254352</v>
      </c>
      <c r="W28" s="45">
        <f t="shared" si="14"/>
        <v>3476740.630888436</v>
      </c>
      <c r="X28" s="255">
        <f>'Rate 2 - Small General'!Z28</f>
        <v>1.5230174286168463E-2</v>
      </c>
      <c r="Y28" s="45">
        <f t="shared" si="7"/>
        <v>23592.876221356186</v>
      </c>
      <c r="Z28" s="284">
        <f t="shared" si="15"/>
        <v>16698.203328045529</v>
      </c>
      <c r="AA28" s="45">
        <f t="shared" si="8"/>
        <v>-35907.700143971902</v>
      </c>
      <c r="AB28" s="45">
        <v>8.1</v>
      </c>
      <c r="AC28" s="45"/>
      <c r="AD28" s="45">
        <v>2707.74</v>
      </c>
      <c r="AE28" s="45">
        <v>-618.01</v>
      </c>
    </row>
    <row r="29" spans="1:31" ht="13">
      <c r="A29" s="115"/>
      <c r="B29" s="115">
        <f t="shared" si="1"/>
        <v>22</v>
      </c>
      <c r="C29" s="47" t="str">
        <v>Jul</v>
      </c>
      <c r="D29" s="47">
        <v>2020</v>
      </c>
      <c r="E29" s="47" t="str">
        <f t="shared" si="9"/>
        <v>Summer</v>
      </c>
      <c r="F29" s="3">
        <v>27722</v>
      </c>
      <c r="G29" s="456"/>
      <c r="H29" s="3">
        <v>31488683.415385999</v>
      </c>
      <c r="I29" s="107">
        <f t="shared" si="10"/>
        <v>4255092.7875166321</v>
      </c>
      <c r="J29" s="45"/>
      <c r="K29" s="45">
        <f t="shared" si="2"/>
        <v>298011.5</v>
      </c>
      <c r="L29" s="45">
        <f>('Rate 2 - Small General'!L29/SUM('Rate 2 - Small General'!K29,'Rate 2 - Small General'!O29:O29))*SUM(K29,O29:O29)</f>
        <v>0</v>
      </c>
      <c r="M29" s="45">
        <f>'Rate 2 - Small General'!M29</f>
        <v>11212.25</v>
      </c>
      <c r="N29" s="45">
        <f>'Rate 2 - Small General'!N29</f>
        <v>139.26</v>
      </c>
      <c r="O29" s="45">
        <f t="shared" si="3"/>
        <v>3474461.328053691</v>
      </c>
      <c r="P29" s="45">
        <f t="shared" si="4"/>
        <v>-172220.76474651374</v>
      </c>
      <c r="Q29" s="90">
        <f t="shared" si="11"/>
        <v>49122.346128002158</v>
      </c>
      <c r="R29" s="90">
        <f t="shared" si="12"/>
        <v>171928.21144800755</v>
      </c>
      <c r="S29" s="45">
        <f>'Rate 2 - Small General'!S29</f>
        <v>-2728.71</v>
      </c>
      <c r="T29" s="284">
        <f t="shared" si="13"/>
        <v>35022.865589793691</v>
      </c>
      <c r="U29" s="268">
        <f>ROUND(SUM(J29:T29),0)</f>
        <v>3864948</v>
      </c>
      <c r="V29" s="45">
        <f t="shared" si="6"/>
        <v>390144.78751663252</v>
      </c>
      <c r="W29" s="45">
        <f t="shared" si="14"/>
        <v>4255092.7875166321</v>
      </c>
      <c r="X29" s="255">
        <f>'Rate 2 - Small General'!Z29</f>
        <v>1.5977322620565726E-2</v>
      </c>
      <c r="Y29" s="45">
        <f t="shared" si="7"/>
        <v>29378.941626555137</v>
      </c>
      <c r="Z29" s="284">
        <f t="shared" si="15"/>
        <v>20404.125153098557</v>
      </c>
      <c r="AA29" s="45">
        <f t="shared" si="8"/>
        <v>-44713.930449848121</v>
      </c>
      <c r="AB29" s="45">
        <v>-258784.73</v>
      </c>
      <c r="AC29" s="45"/>
      <c r="AD29" s="45">
        <v>2707.74</v>
      </c>
      <c r="AE29" s="45">
        <v>-545.73</v>
      </c>
    </row>
    <row r="30" spans="1:31" ht="13">
      <c r="A30" s="115"/>
      <c r="B30" s="115">
        <f t="shared" si="1"/>
        <v>23</v>
      </c>
      <c r="C30" s="47" t="str">
        <v>Aug</v>
      </c>
      <c r="D30" s="47">
        <v>2020</v>
      </c>
      <c r="E30" s="47" t="str">
        <f t="shared" si="9"/>
        <v>Summer</v>
      </c>
      <c r="F30" s="3">
        <v>27722</v>
      </c>
      <c r="G30" s="456"/>
      <c r="H30" s="3">
        <v>28873284.349679001</v>
      </c>
      <c r="I30" s="107">
        <f t="shared" si="10"/>
        <v>3926221.0201113201</v>
      </c>
      <c r="J30" s="45"/>
      <c r="K30" s="45">
        <f t="shared" si="2"/>
        <v>298011.5</v>
      </c>
      <c r="L30" s="45">
        <f>('Rate 2 - Small General'!L30/SUM('Rate 2 - Small General'!K30,'Rate 2 - Small General'!O30:O30))*SUM(K30,O30:O30)</f>
        <v>0</v>
      </c>
      <c r="M30" s="45">
        <f>'Rate 2 - Small General'!M30</f>
        <v>11212.25</v>
      </c>
      <c r="N30" s="45">
        <f>'Rate 2 - Small General'!N30</f>
        <v>226</v>
      </c>
      <c r="O30" s="45">
        <f t="shared" si="3"/>
        <v>3185878.1951435809</v>
      </c>
      <c r="P30" s="45">
        <f t="shared" si="4"/>
        <v>-159089.85142321009</v>
      </c>
      <c r="Q30" s="90">
        <f t="shared" si="11"/>
        <v>45042.323585499238</v>
      </c>
      <c r="R30" s="90">
        <f t="shared" si="12"/>
        <v>157648.13254924733</v>
      </c>
      <c r="S30" s="45">
        <f>'Rate 2 - Small General'!S30</f>
        <v>-2697.81</v>
      </c>
      <c r="T30" s="284">
        <f t="shared" si="13"/>
        <v>32250.287163679881</v>
      </c>
      <c r="U30" s="268">
        <f t="shared" si="5"/>
        <v>3568481.0270187971</v>
      </c>
      <c r="V30" s="45">
        <f t="shared" si="6"/>
        <v>357739.99309252284</v>
      </c>
      <c r="W30" s="45">
        <f t="shared" si="14"/>
        <v>3926221.0201113201</v>
      </c>
      <c r="X30" s="255">
        <f>'Rate 2 - Small General'!Z30</f>
        <v>1.7256390969696334E-2</v>
      </c>
      <c r="Y30" s="45">
        <f t="shared" si="7"/>
        <v>26938.774298250508</v>
      </c>
      <c r="Z30" s="284">
        <f t="shared" si="15"/>
        <v>18841.505062029224</v>
      </c>
      <c r="AA30" s="45">
        <f t="shared" si="8"/>
        <v>-41000.063776544179</v>
      </c>
      <c r="AB30" s="45">
        <v>-246569.42</v>
      </c>
      <c r="AC30" s="45"/>
      <c r="AD30" s="45">
        <v>2707.74</v>
      </c>
      <c r="AE30" s="45">
        <v>-539.5</v>
      </c>
    </row>
    <row r="31" spans="1:31" ht="13">
      <c r="A31" s="115"/>
      <c r="B31" s="115">
        <f t="shared" si="1"/>
        <v>24</v>
      </c>
      <c r="C31" s="47" t="str">
        <v>Sep</v>
      </c>
      <c r="D31" s="47">
        <v>2020</v>
      </c>
      <c r="E31" s="47" t="str">
        <f t="shared" si="9"/>
        <v>Summer</v>
      </c>
      <c r="F31" s="3">
        <v>27722</v>
      </c>
      <c r="G31" s="456"/>
      <c r="H31" s="3">
        <v>29531955.502632998</v>
      </c>
      <c r="I31" s="107">
        <f t="shared" si="10"/>
        <v>4011555.6732235206</v>
      </c>
      <c r="J31" s="45"/>
      <c r="K31" s="45">
        <f t="shared" si="2"/>
        <v>298011.5</v>
      </c>
      <c r="L31" s="45">
        <f>('Rate 2 - Small General'!L31/SUM('Rate 2 - Small General'!K31,'Rate 2 - Small General'!O31:O31))*SUM(K31,O31:O31)</f>
        <v>0</v>
      </c>
      <c r="M31" s="45">
        <f>'Rate 2 - Small General'!M31</f>
        <v>11212.25</v>
      </c>
      <c r="N31" s="45">
        <f>'Rate 2 - Small General'!N31</f>
        <v>98.99</v>
      </c>
      <c r="O31" s="45">
        <f t="shared" si="3"/>
        <v>3258555.9701605248</v>
      </c>
      <c r="P31" s="45">
        <f t="shared" si="4"/>
        <v>-162391.99949295627</v>
      </c>
      <c r="Q31" s="90">
        <f t="shared" si="11"/>
        <v>46069.850584107473</v>
      </c>
      <c r="R31" s="90">
        <f t="shared" si="12"/>
        <v>161244.47704437617</v>
      </c>
      <c r="S31" s="45">
        <f>'Rate 2 - Small General'!S31</f>
        <v>-2313.61</v>
      </c>
      <c r="T31" s="284">
        <f t="shared" si="13"/>
        <v>35167.316249846233</v>
      </c>
      <c r="U31" s="268">
        <f t="shared" si="5"/>
        <v>3645654.7445458979</v>
      </c>
      <c r="V31" s="45">
        <f t="shared" si="6"/>
        <v>365900.92867762287</v>
      </c>
      <c r="W31" s="45">
        <f t="shared" si="14"/>
        <v>4011555.6732235206</v>
      </c>
      <c r="X31" s="255">
        <f>'Rate 2 - Small General'!Z31</f>
        <v>1.5858612602747346E-2</v>
      </c>
      <c r="Y31" s="45">
        <f t="shared" si="7"/>
        <v>27553.314483956587</v>
      </c>
      <c r="Z31" s="284">
        <f t="shared" si="15"/>
        <v>19234.506700534996</v>
      </c>
      <c r="AA31" s="45">
        <f t="shared" si="8"/>
        <v>-41935.376813738862</v>
      </c>
      <c r="AB31" s="45">
        <v>1398.76</v>
      </c>
      <c r="AC31" s="45"/>
      <c r="AD31" s="45">
        <v>2707.74</v>
      </c>
      <c r="AE31" s="45">
        <v>-462.66</v>
      </c>
    </row>
    <row r="32" spans="1:31" ht="13">
      <c r="A32" s="115"/>
      <c r="B32" s="115">
        <f t="shared" si="1"/>
        <v>25</v>
      </c>
      <c r="C32" s="47" t="str">
        <v>Oct</v>
      </c>
      <c r="D32" s="47">
        <v>2020</v>
      </c>
      <c r="E32" s="47" t="str">
        <f t="shared" si="9"/>
        <v>Summer</v>
      </c>
      <c r="F32" s="3">
        <v>27722</v>
      </c>
      <c r="G32" s="456"/>
      <c r="H32" s="3">
        <v>22881669.69878</v>
      </c>
      <c r="I32" s="107">
        <f t="shared" si="10"/>
        <v>3174828.8875678843</v>
      </c>
      <c r="J32" s="45"/>
      <c r="K32" s="45">
        <f t="shared" si="2"/>
        <v>298011.5</v>
      </c>
      <c r="L32" s="45">
        <f>('Rate 2 - Small General'!L32/SUM('Rate 2 - Small General'!K32,'Rate 2 - Small General'!O32:O32))*SUM(K32,O32:O32)</f>
        <v>0</v>
      </c>
      <c r="M32" s="45">
        <f>'Rate 2 - Small General'!M32</f>
        <v>11212.25</v>
      </c>
      <c r="N32" s="45">
        <f>'Rate 2 - Small General'!N32</f>
        <v>198.42</v>
      </c>
      <c r="O32" s="45">
        <f t="shared" si="3"/>
        <v>2524763.4345633849</v>
      </c>
      <c r="P32" s="45">
        <f t="shared" si="4"/>
        <v>-128997.95779170246</v>
      </c>
      <c r="Q32" s="90">
        <f t="shared" si="11"/>
        <v>35695.404730096801</v>
      </c>
      <c r="R32" s="90">
        <f t="shared" si="12"/>
        <v>124933.91655533879</v>
      </c>
      <c r="S32" s="45">
        <f>'Rate 2 - Small General'!S32</f>
        <v>-2322.7800000000002</v>
      </c>
      <c r="T32" s="284">
        <f t="shared" si="13"/>
        <v>27831.114101305451</v>
      </c>
      <c r="U32" s="268">
        <f>ROUND(SUM(J32:T32),0)</f>
        <v>2891325</v>
      </c>
      <c r="V32" s="45">
        <f t="shared" si="6"/>
        <v>283503.88756788423</v>
      </c>
      <c r="W32" s="45">
        <f t="shared" si="14"/>
        <v>3174828.8875678843</v>
      </c>
      <c r="X32" s="255">
        <f>'Rate 2 - Small General'!Z32</f>
        <v>1.2624633732938983E-2</v>
      </c>
      <c r="Y32" s="45">
        <f t="shared" si="7"/>
        <v>21348.597828961741</v>
      </c>
      <c r="Z32" s="284">
        <f t="shared" si="15"/>
        <v>15261.77142926387</v>
      </c>
      <c r="AA32" s="45">
        <f t="shared" si="8"/>
        <v>-32491.970972267602</v>
      </c>
      <c r="AB32" s="45">
        <v>14.79</v>
      </c>
      <c r="AC32" s="45"/>
      <c r="AD32" s="45">
        <v>2937.06</v>
      </c>
      <c r="AE32" s="45">
        <v>-464.61</v>
      </c>
    </row>
    <row r="33" spans="1:31" ht="13">
      <c r="A33" s="115"/>
      <c r="B33" s="115">
        <f t="shared" si="1"/>
        <v>26</v>
      </c>
      <c r="C33" s="47" t="str">
        <v>Nov</v>
      </c>
      <c r="D33" s="47">
        <v>2020</v>
      </c>
      <c r="E33" s="47" t="str">
        <f t="shared" si="9"/>
        <v>Winter</v>
      </c>
      <c r="F33" s="3">
        <v>27722</v>
      </c>
      <c r="G33" s="456"/>
      <c r="H33" s="3">
        <v>19397960.219283</v>
      </c>
      <c r="I33" s="107">
        <f t="shared" si="10"/>
        <v>2550123.7664950229</v>
      </c>
      <c r="J33" s="45"/>
      <c r="K33" s="45">
        <f t="shared" si="2"/>
        <v>298011.5</v>
      </c>
      <c r="L33" s="45">
        <f>('Rate 2 - Small General'!L33/SUM('Rate 2 - Small General'!K33,'Rate 2 - Small General'!O33:O33))*SUM(K33,O33:O33)</f>
        <v>0</v>
      </c>
      <c r="M33" s="45">
        <f>'Rate 2 - Small General'!M33</f>
        <v>11212.25</v>
      </c>
      <c r="N33" s="45">
        <f>'Rate 2 - Small General'!N33</f>
        <v>279</v>
      </c>
      <c r="O33" s="45">
        <f t="shared" si="3"/>
        <v>1946391.3284028561</v>
      </c>
      <c r="P33" s="45">
        <f t="shared" si="4"/>
        <v>-102677.01897850601</v>
      </c>
      <c r="Q33" s="90">
        <f t="shared" si="11"/>
        <v>30260.817942081478</v>
      </c>
      <c r="R33" s="90">
        <f t="shared" si="12"/>
        <v>105912.86279728517</v>
      </c>
      <c r="S33" s="45">
        <f>'Rate 2 - Small General'!S33</f>
        <v>-1959.14</v>
      </c>
      <c r="T33" s="284">
        <f t="shared" si="13"/>
        <v>22351.439214389859</v>
      </c>
      <c r="U33" s="268">
        <f t="shared" si="5"/>
        <v>2309783.0393781066</v>
      </c>
      <c r="V33" s="45">
        <f t="shared" si="6"/>
        <v>240340.72711691636</v>
      </c>
      <c r="W33" s="45">
        <f t="shared" si="14"/>
        <v>2550123.7664950229</v>
      </c>
      <c r="X33" s="255">
        <f>'Rate 2 - Small General'!Z33</f>
        <v>1.2333002107210111E-2</v>
      </c>
      <c r="Y33" s="45">
        <f t="shared" si="7"/>
        <v>18098.29688459104</v>
      </c>
      <c r="Z33" s="284">
        <f t="shared" si="15"/>
        <v>12192.743932070975</v>
      </c>
      <c r="AA33" s="45">
        <f t="shared" si="8"/>
        <v>-27545.103511381862</v>
      </c>
      <c r="AB33" s="45">
        <v>85.09</v>
      </c>
      <c r="AC33" s="45"/>
      <c r="AD33" s="45">
        <v>2478.42</v>
      </c>
      <c r="AE33" s="45">
        <v>-391.87</v>
      </c>
    </row>
    <row r="34" spans="1:31" ht="13">
      <c r="A34" s="115"/>
      <c r="B34" s="115">
        <f t="shared" si="1"/>
        <v>27</v>
      </c>
      <c r="C34" s="47" t="str">
        <v>Dec</v>
      </c>
      <c r="D34" s="47">
        <v>2020</v>
      </c>
      <c r="E34" s="47" t="str">
        <f t="shared" si="9"/>
        <v>Winter</v>
      </c>
      <c r="F34" s="3">
        <v>27722</v>
      </c>
      <c r="G34" s="457"/>
      <c r="H34" s="3">
        <v>19126325.120914999</v>
      </c>
      <c r="I34" s="107">
        <f t="shared" si="10"/>
        <v>2518980.0274347528</v>
      </c>
      <c r="J34" s="45"/>
      <c r="K34" s="45">
        <f t="shared" si="2"/>
        <v>298011.5</v>
      </c>
      <c r="L34" s="45">
        <f>('Rate 2 - Small General'!L34/SUM('Rate 2 - Small General'!K34,'Rate 2 - Small General'!O34:O34))*SUM(K34,O34:O34)</f>
        <v>0</v>
      </c>
      <c r="M34" s="45">
        <f>'Rate 2 - Small General'!M34</f>
        <v>11212.25</v>
      </c>
      <c r="N34" s="45">
        <f>'Rate 2 - Small General'!N34</f>
        <v>262.13</v>
      </c>
      <c r="O34" s="45">
        <f t="shared" si="3"/>
        <v>1919135.4626326109</v>
      </c>
      <c r="P34" s="45">
        <f t="shared" si="4"/>
        <v>-101435.70040992329</v>
      </c>
      <c r="Q34" s="90">
        <f t="shared" si="11"/>
        <v>29837.067188627399</v>
      </c>
      <c r="R34" s="90">
        <f t="shared" si="12"/>
        <v>104429.73516019589</v>
      </c>
      <c r="S34" s="45">
        <f>'Rate 2 - Small General'!S34</f>
        <v>-1525.33</v>
      </c>
      <c r="T34" s="284">
        <f t="shared" si="13"/>
        <v>22077.744615104941</v>
      </c>
      <c r="U34" s="268">
        <f t="shared" si="5"/>
        <v>2282004.8591866158</v>
      </c>
      <c r="V34" s="45">
        <f t="shared" si="6"/>
        <v>236975.16824813685</v>
      </c>
      <c r="W34" s="45">
        <f t="shared" si="14"/>
        <v>2518980.0274347528</v>
      </c>
      <c r="X34" s="255">
        <f>'Rate 2 - Small General'!Z34</f>
        <v>1.1967482269924945E-2</v>
      </c>
      <c r="Y34" s="45">
        <f t="shared" si="7"/>
        <v>17844.861337813694</v>
      </c>
      <c r="Z34" s="284">
        <f t="shared" si="15"/>
        <v>12043.455285920438</v>
      </c>
      <c r="AA34" s="45">
        <f t="shared" si="8"/>
        <v>-27159.381671699299</v>
      </c>
      <c r="AB34" s="45">
        <v>-4.17</v>
      </c>
      <c r="AC34" s="45"/>
      <c r="AD34" s="45">
        <v>2354.94</v>
      </c>
      <c r="AE34" s="45">
        <v>-305.01</v>
      </c>
    </row>
    <row r="35" spans="1:31" ht="13" thickBot="1">
      <c r="A35" s="115"/>
      <c r="B35" s="115">
        <f t="shared" si="1"/>
        <v>28</v>
      </c>
      <c r="F35" s="109">
        <f>SUM(F23:F34)</f>
        <v>332664</v>
      </c>
      <c r="G35" s="109">
        <f>SUM(G23:G34)</f>
        <v>0</v>
      </c>
      <c r="H35" s="109">
        <f>SUM(H23:H34)</f>
        <v>272309108.830001</v>
      </c>
      <c r="I35" s="62">
        <f>SUM(I23:I34)</f>
        <v>36693594.073569529</v>
      </c>
      <c r="J35" s="62">
        <f>SUM(J23:J34)</f>
        <v>0</v>
      </c>
      <c r="K35" s="62">
        <f t="shared" ref="K35:W35" si="16">SUM(K23:K34)</f>
        <v>3576138</v>
      </c>
      <c r="L35" s="62">
        <f t="shared" si="16"/>
        <v>0</v>
      </c>
      <c r="M35" s="62">
        <f t="shared" si="16"/>
        <v>134547</v>
      </c>
      <c r="N35" s="62">
        <f>SUM(N23:N34)</f>
        <v>2862.18</v>
      </c>
      <c r="O35" s="285">
        <f t="shared" si="16"/>
        <v>28893366.050623644</v>
      </c>
      <c r="P35" s="62">
        <f>SUM(P23:P34)</f>
        <v>-1484103.6556918351</v>
      </c>
      <c r="Q35" s="62">
        <f t="shared" ref="Q35:S35" si="17">SUM(Q23:Q34)</f>
        <v>424802.20977480151</v>
      </c>
      <c r="R35" s="62">
        <f t="shared" si="17"/>
        <v>1486807.7342118055</v>
      </c>
      <c r="S35" s="62">
        <f t="shared" si="17"/>
        <v>-26366.519999999997</v>
      </c>
      <c r="T35" s="62">
        <f>SUM(T23:T34)</f>
        <v>311631.80487880058</v>
      </c>
      <c r="U35" s="285">
        <f t="shared" si="16"/>
        <v>33319684.215165816</v>
      </c>
      <c r="V35" s="62">
        <f t="shared" si="16"/>
        <v>3373909.8584037125</v>
      </c>
      <c r="W35" s="62">
        <f t="shared" si="16"/>
        <v>36693594.073569529</v>
      </c>
      <c r="X35" s="286">
        <f>'Rate 2 - Small General'!Z35</f>
        <v>1.3952575058666206E-2</v>
      </c>
      <c r="Y35" s="62">
        <f>SUM(Y23:Y34)</f>
        <v>254064.39853839093</v>
      </c>
      <c r="Z35" s="62">
        <f>SUM(Z23:Z34)</f>
        <v>175914.894747046</v>
      </c>
      <c r="AB35" s="62">
        <f t="shared" ref="AB35:AE35" si="18">SUM(AB23:AB34)</f>
        <v>-1140601.0999999999</v>
      </c>
      <c r="AC35" s="62">
        <f t="shared" si="18"/>
        <v>0</v>
      </c>
      <c r="AD35" s="62">
        <f t="shared" si="18"/>
        <v>32290.019999999993</v>
      </c>
      <c r="AE35" s="62">
        <f t="shared" si="18"/>
        <v>-5278.53</v>
      </c>
    </row>
    <row r="36" spans="1:31" ht="13" thickTop="1">
      <c r="A36" s="115"/>
      <c r="B36" s="115">
        <f t="shared" si="1"/>
        <v>29</v>
      </c>
    </row>
    <row r="37" spans="1:31">
      <c r="A37" s="115"/>
      <c r="B37" s="115">
        <f t="shared" si="1"/>
        <v>30</v>
      </c>
      <c r="G37" s="65"/>
      <c r="H37" s="129"/>
    </row>
    <row r="38" spans="1:31">
      <c r="B38" s="115">
        <f t="shared" si="1"/>
        <v>31</v>
      </c>
    </row>
    <row r="39" spans="1:31">
      <c r="A39" s="115"/>
      <c r="B39" s="115">
        <f t="shared" si="1"/>
        <v>32</v>
      </c>
    </row>
    <row r="40" spans="1:31">
      <c r="A40" s="115"/>
      <c r="B40" s="115">
        <f t="shared" si="1"/>
        <v>33</v>
      </c>
    </row>
    <row r="41" spans="1:31">
      <c r="A41" s="115"/>
      <c r="B41" s="115">
        <f t="shared" si="1"/>
        <v>34</v>
      </c>
    </row>
    <row r="42" spans="1:31">
      <c r="A42" s="115"/>
      <c r="B42" s="115">
        <f t="shared" si="1"/>
        <v>35</v>
      </c>
    </row>
    <row r="43" spans="1:31">
      <c r="A43" s="115"/>
      <c r="B43" s="115">
        <f t="shared" si="1"/>
        <v>36</v>
      </c>
    </row>
    <row r="44" spans="1:31">
      <c r="A44" s="115"/>
      <c r="B44" s="115">
        <f t="shared" si="1"/>
        <v>37</v>
      </c>
    </row>
    <row r="45" spans="1:31">
      <c r="A45" s="115"/>
      <c r="B45" s="115">
        <f t="shared" si="1"/>
        <v>38</v>
      </c>
    </row>
    <row r="46" spans="1:31">
      <c r="A46" s="115"/>
      <c r="B46" s="115">
        <f t="shared" si="1"/>
        <v>39</v>
      </c>
    </row>
    <row r="47" spans="1:31">
      <c r="A47" s="115"/>
      <c r="B47" s="115">
        <f t="shared" si="1"/>
        <v>40</v>
      </c>
    </row>
    <row r="48" spans="1:31">
      <c r="A48" s="115"/>
      <c r="B48" s="115">
        <f t="shared" si="1"/>
        <v>41</v>
      </c>
    </row>
    <row r="49" spans="1:2">
      <c r="A49" s="115"/>
      <c r="B49" s="115">
        <f t="shared" si="1"/>
        <v>42</v>
      </c>
    </row>
    <row r="50" spans="1:2">
      <c r="A50" s="115"/>
      <c r="B50" s="115">
        <f t="shared" si="1"/>
        <v>43</v>
      </c>
    </row>
    <row r="51" spans="1:2">
      <c r="A51" s="115"/>
      <c r="B51" s="115">
        <f t="shared" si="1"/>
        <v>44</v>
      </c>
    </row>
    <row r="52" spans="1:2">
      <c r="A52" s="115"/>
      <c r="B52" s="115">
        <f t="shared" si="1"/>
        <v>45</v>
      </c>
    </row>
    <row r="53" spans="1:2">
      <c r="A53" s="115"/>
      <c r="B53" s="115">
        <f t="shared" si="1"/>
        <v>46</v>
      </c>
    </row>
    <row r="54" spans="1:2">
      <c r="A54" s="115"/>
      <c r="B54" s="115">
        <f t="shared" si="1"/>
        <v>47</v>
      </c>
    </row>
    <row r="55" spans="1:2">
      <c r="A55" s="115"/>
      <c r="B55" s="115">
        <f t="shared" si="1"/>
        <v>48</v>
      </c>
    </row>
    <row r="56" spans="1:2">
      <c r="A56" s="115"/>
      <c r="B56" s="115">
        <f t="shared" si="1"/>
        <v>49</v>
      </c>
    </row>
    <row r="57" spans="1:2">
      <c r="A57" s="115"/>
      <c r="B57" s="115">
        <f t="shared" si="1"/>
        <v>50</v>
      </c>
    </row>
    <row r="58" spans="1:2">
      <c r="A58" s="115"/>
      <c r="B58" s="115">
        <f t="shared" si="1"/>
        <v>51</v>
      </c>
    </row>
    <row r="59" spans="1:2">
      <c r="A59" s="115"/>
      <c r="B59" s="115">
        <f t="shared" si="1"/>
        <v>52</v>
      </c>
    </row>
    <row r="60" spans="1:2">
      <c r="A60" s="115"/>
      <c r="B60" s="115">
        <f t="shared" si="1"/>
        <v>53</v>
      </c>
    </row>
    <row r="61" spans="1:2">
      <c r="A61" s="115"/>
      <c r="B61" s="115">
        <f t="shared" si="1"/>
        <v>54</v>
      </c>
    </row>
    <row r="62" spans="1:2">
      <c r="A62" s="115"/>
      <c r="B62" s="115">
        <f t="shared" si="1"/>
        <v>55</v>
      </c>
    </row>
    <row r="63" spans="1:2">
      <c r="A63" s="115"/>
      <c r="B63" s="115">
        <f t="shared" si="1"/>
        <v>56</v>
      </c>
    </row>
    <row r="64" spans="1:2">
      <c r="A64" s="115"/>
      <c r="B64" s="115">
        <f t="shared" si="1"/>
        <v>57</v>
      </c>
    </row>
    <row r="65" spans="1:2">
      <c r="A65" s="115"/>
      <c r="B65" s="115">
        <f t="shared" si="1"/>
        <v>58</v>
      </c>
    </row>
    <row r="66" spans="1:2">
      <c r="A66" s="115"/>
      <c r="B66" s="115">
        <f t="shared" si="1"/>
        <v>59</v>
      </c>
    </row>
    <row r="67" spans="1:2">
      <c r="A67" s="115"/>
      <c r="B67" s="115">
        <f t="shared" si="1"/>
        <v>60</v>
      </c>
    </row>
    <row r="68" spans="1:2">
      <c r="A68" s="115"/>
      <c r="B68" s="115">
        <f t="shared" si="1"/>
        <v>61</v>
      </c>
    </row>
    <row r="69" spans="1:2">
      <c r="A69" s="115"/>
      <c r="B69" s="115">
        <f t="shared" si="1"/>
        <v>62</v>
      </c>
    </row>
    <row r="70" spans="1:2">
      <c r="A70" s="115"/>
      <c r="B70" s="115">
        <f t="shared" si="1"/>
        <v>63</v>
      </c>
    </row>
    <row r="71" spans="1:2">
      <c r="A71" s="115"/>
      <c r="B71" s="115">
        <f t="shared" si="1"/>
        <v>64</v>
      </c>
    </row>
  </sheetData>
  <mergeCells count="2">
    <mergeCell ref="G23:G34"/>
    <mergeCell ref="O21:W21"/>
  </mergeCells>
  <pageMargins left="0.17" right="0.17" top="0.75" bottom="0.75" header="0.3" footer="0.3"/>
  <pageSetup scale="27" orientation="portrait" r:id="rId1"/>
  <headerFooter>
    <oddHeader>&amp;RSOAH Docket No. 473-21-2606
PUC Docket No. 52195
OPUC's 1st, Q. No. OPUC 1-1
Page &amp;P of &amp;N
Attachment</oddHeader>
  </headerFooter>
  <ignoredErrors>
    <ignoredError sqref="X35 U29:U32" formula="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5"/>
  <dimension ref="A1:Z71"/>
  <sheetViews>
    <sheetView view="pageLayout" zoomScaleNormal="100" workbookViewId="0">
      <selection activeCell="AL8" sqref="AL8"/>
    </sheetView>
  </sheetViews>
  <sheetFormatPr defaultColWidth="9.1796875" defaultRowHeight="12.5"/>
  <cols>
    <col min="1" max="1" width="2.7265625" style="47" customWidth="1"/>
    <col min="2" max="2" width="4.7265625" style="47" customWidth="1"/>
    <col min="3" max="3" width="15.7265625" style="47" customWidth="1"/>
    <col min="4" max="4" width="6.7265625" style="47" customWidth="1"/>
    <col min="5" max="5" width="8.7265625" style="47" customWidth="1"/>
    <col min="6" max="6" width="10.7265625" style="47" customWidth="1"/>
    <col min="7" max="7" width="9.7265625" style="47" customWidth="1"/>
    <col min="8" max="8" width="12.7265625" style="47" customWidth="1"/>
    <col min="9" max="9" width="16.453125" style="47" bestFit="1" customWidth="1"/>
    <col min="10" max="10" width="9.7265625" style="47" bestFit="1" customWidth="1"/>
    <col min="11" max="11" width="11.7265625" style="47" bestFit="1" customWidth="1"/>
    <col min="12" max="12" width="1.7265625" style="47" customWidth="1"/>
    <col min="13" max="13" width="18.1796875" style="47" customWidth="1"/>
    <col min="14" max="15" width="15.7265625" style="47" customWidth="1"/>
    <col min="16" max="16" width="13.7265625" style="47" customWidth="1"/>
    <col min="17" max="17" width="14.1796875" style="47" bestFit="1" customWidth="1"/>
    <col min="18" max="20" width="14.1796875" style="47" customWidth="1"/>
    <col min="21" max="21" width="16.453125" style="47" bestFit="1" customWidth="1"/>
    <col min="22" max="22" width="8.7265625" style="47" bestFit="1" customWidth="1"/>
    <col min="23" max="23" width="12.7265625" style="47" customWidth="1"/>
    <col min="24" max="24" width="7.26953125" style="47" bestFit="1" customWidth="1"/>
    <col min="25" max="25" width="7.7265625" style="47" bestFit="1" customWidth="1"/>
    <col min="26" max="16384" width="9.1796875" style="47"/>
  </cols>
  <sheetData>
    <row r="1" spans="1:15">
      <c r="A1" s="115"/>
      <c r="B1" s="47" t="s">
        <v>34</v>
      </c>
      <c r="N1" s="119"/>
      <c r="O1" s="65"/>
    </row>
    <row r="2" spans="1:15">
      <c r="A2" s="115"/>
      <c r="B2" s="47" t="str">
        <f>'Fuel-Annualized'!B2</f>
        <v>Annualized Data &amp; Revenues at Current Rates - Texas</v>
      </c>
    </row>
    <row r="3" spans="1:15">
      <c r="A3" s="115"/>
      <c r="B3" s="47" t="str">
        <f>'Annualized Data'!A3</f>
        <v>For the Test Year Period Ended Dec 2020</v>
      </c>
    </row>
    <row r="4" spans="1:15">
      <c r="A4" s="115"/>
      <c r="B4" s="138" t="s">
        <v>279</v>
      </c>
      <c r="C4" s="138"/>
    </row>
    <row r="5" spans="1:15">
      <c r="A5" s="115"/>
      <c r="D5" s="138"/>
      <c r="E5" s="138"/>
      <c r="F5" s="138"/>
      <c r="G5" s="138"/>
      <c r="H5" s="138"/>
      <c r="I5" s="138"/>
      <c r="J5" s="138"/>
    </row>
    <row r="6" spans="1:15">
      <c r="A6" s="115"/>
      <c r="I6" s="115"/>
      <c r="J6" s="115"/>
    </row>
    <row r="7" spans="1:15">
      <c r="A7" s="115"/>
      <c r="B7" s="15" t="s">
        <v>29</v>
      </c>
      <c r="C7" s="106" t="s">
        <v>76</v>
      </c>
      <c r="D7" s="15" t="s">
        <v>77</v>
      </c>
      <c r="E7" s="15" t="s">
        <v>51</v>
      </c>
      <c r="F7" s="15" t="s">
        <v>52</v>
      </c>
      <c r="G7" s="15" t="s">
        <v>78</v>
      </c>
      <c r="H7" s="15" t="s">
        <v>16</v>
      </c>
      <c r="I7" s="263" t="s">
        <v>50</v>
      </c>
      <c r="J7" s="15"/>
      <c r="L7" s="263"/>
      <c r="M7" s="263"/>
    </row>
    <row r="8" spans="1:15">
      <c r="A8" s="115"/>
      <c r="B8" s="115">
        <v>1</v>
      </c>
      <c r="C8" s="47" t="s">
        <v>31</v>
      </c>
      <c r="H8" s="63">
        <v>28.98</v>
      </c>
      <c r="I8" s="48"/>
      <c r="J8" s="108"/>
      <c r="L8" s="48"/>
      <c r="M8" s="48"/>
    </row>
    <row r="9" spans="1:15">
      <c r="A9" s="115"/>
      <c r="B9" s="115">
        <f>+B8+1</f>
        <v>2</v>
      </c>
      <c r="C9" s="47" t="s">
        <v>44</v>
      </c>
      <c r="D9" s="48" t="s">
        <v>33</v>
      </c>
      <c r="E9" s="48" t="s">
        <v>55</v>
      </c>
      <c r="F9" s="48" t="s">
        <v>55</v>
      </c>
      <c r="G9" s="48" t="s">
        <v>80</v>
      </c>
      <c r="H9" s="64">
        <v>9.4350000000000003E-2</v>
      </c>
      <c r="I9" s="48" t="s">
        <v>150</v>
      </c>
      <c r="J9" s="264"/>
      <c r="L9" s="48"/>
      <c r="M9" s="48"/>
    </row>
    <row r="10" spans="1:15">
      <c r="A10" s="115"/>
      <c r="B10" s="115">
        <f>+B9+1</f>
        <v>3</v>
      </c>
      <c r="C10" s="47" t="s">
        <v>233</v>
      </c>
      <c r="D10" s="48" t="s">
        <v>33</v>
      </c>
      <c r="E10" s="48" t="s">
        <v>55</v>
      </c>
      <c r="F10" s="48" t="s">
        <v>55</v>
      </c>
      <c r="G10" s="48" t="s">
        <v>80</v>
      </c>
      <c r="H10" s="64">
        <f>_xlfn.SINGLE(SecFuel)</f>
        <v>1.239E-2</v>
      </c>
      <c r="I10" s="48" t="s">
        <v>150</v>
      </c>
      <c r="J10" s="264"/>
      <c r="L10" s="48"/>
      <c r="M10" s="48"/>
    </row>
    <row r="11" spans="1:15">
      <c r="A11" s="115"/>
      <c r="B11" s="115">
        <f t="shared" ref="B11:B19" si="0">+B10+1</f>
        <v>4</v>
      </c>
      <c r="C11" s="47" t="s">
        <v>44</v>
      </c>
      <c r="D11" s="48" t="s">
        <v>33</v>
      </c>
      <c r="E11" s="48" t="s">
        <v>55</v>
      </c>
      <c r="F11" s="48" t="s">
        <v>55</v>
      </c>
      <c r="G11" s="48" t="s">
        <v>80</v>
      </c>
      <c r="H11" s="64">
        <v>7.979E-2</v>
      </c>
      <c r="I11" s="48" t="s">
        <v>152</v>
      </c>
      <c r="L11" s="48"/>
      <c r="M11" s="48"/>
    </row>
    <row r="12" spans="1:15">
      <c r="A12" s="115"/>
      <c r="B12" s="115">
        <f t="shared" si="0"/>
        <v>5</v>
      </c>
      <c r="C12" s="47" t="s">
        <v>233</v>
      </c>
      <c r="D12" s="48" t="s">
        <v>33</v>
      </c>
      <c r="E12" s="48" t="s">
        <v>55</v>
      </c>
      <c r="F12" s="48" t="s">
        <v>55</v>
      </c>
      <c r="G12" s="48" t="s">
        <v>80</v>
      </c>
      <c r="H12" s="64">
        <f>_xlfn.SINGLE(PriFuel)</f>
        <v>1.2101000000000001E-2</v>
      </c>
      <c r="I12" s="48" t="s">
        <v>152</v>
      </c>
      <c r="J12" s="63"/>
      <c r="K12" s="48"/>
      <c r="L12" s="48"/>
      <c r="M12" s="48"/>
    </row>
    <row r="13" spans="1:15">
      <c r="A13" s="115"/>
      <c r="B13" s="115">
        <f t="shared" si="0"/>
        <v>6</v>
      </c>
      <c r="C13" s="47" t="s">
        <v>677</v>
      </c>
      <c r="D13" s="115" t="s">
        <v>33</v>
      </c>
      <c r="E13" s="48" t="s">
        <v>55</v>
      </c>
      <c r="F13" s="47" t="s">
        <v>55</v>
      </c>
      <c r="G13" s="47" t="s">
        <v>80</v>
      </c>
      <c r="H13" s="269">
        <v>-1.9999999999999999E-6</v>
      </c>
      <c r="I13" s="282" t="s">
        <v>895</v>
      </c>
      <c r="J13" s="63"/>
      <c r="K13" s="48"/>
      <c r="L13" s="48"/>
      <c r="M13" s="48"/>
    </row>
    <row r="14" spans="1:15">
      <c r="A14" s="115"/>
      <c r="B14" s="115">
        <f t="shared" si="0"/>
        <v>7</v>
      </c>
      <c r="C14" s="47" t="s">
        <v>825</v>
      </c>
      <c r="D14" s="115"/>
      <c r="E14" s="48"/>
      <c r="H14" s="244">
        <f>'Rate 1 - Residential'!$H16</f>
        <v>-4.5515E-2</v>
      </c>
      <c r="I14" s="54"/>
      <c r="J14" s="64"/>
      <c r="K14" s="48"/>
      <c r="L14" s="48"/>
      <c r="M14" s="48"/>
    </row>
    <row r="15" spans="1:15">
      <c r="A15" s="115"/>
      <c r="B15" s="115">
        <f t="shared" si="0"/>
        <v>8</v>
      </c>
      <c r="C15" s="47" t="s">
        <v>791</v>
      </c>
      <c r="H15" s="93">
        <v>3.1E-4</v>
      </c>
      <c r="I15" s="54" t="s">
        <v>891</v>
      </c>
      <c r="K15" s="48"/>
      <c r="L15" s="48"/>
      <c r="M15" s="48"/>
    </row>
    <row r="16" spans="1:15">
      <c r="A16" s="115"/>
      <c r="B16" s="115">
        <f t="shared" si="0"/>
        <v>9</v>
      </c>
      <c r="C16" s="47" t="s">
        <v>827</v>
      </c>
      <c r="H16" s="244">
        <f>'Rate 1 - Residential'!$H18</f>
        <v>1.0770999999999999E-2</v>
      </c>
      <c r="I16" s="115" t="s">
        <v>828</v>
      </c>
      <c r="J16" s="244">
        <v>0.4709364608227784</v>
      </c>
      <c r="K16" s="47" t="s">
        <v>829</v>
      </c>
      <c r="L16" s="48"/>
      <c r="M16" s="48"/>
    </row>
    <row r="17" spans="1:26">
      <c r="A17" s="115"/>
      <c r="B17" s="115">
        <f>+B16+1</f>
        <v>10</v>
      </c>
      <c r="C17" s="47" t="s">
        <v>830</v>
      </c>
      <c r="H17" s="244">
        <f>'Rate 1 - Residential'!$H19</f>
        <v>5.3200000000000001E-3</v>
      </c>
      <c r="L17" s="48"/>
      <c r="M17" s="48"/>
    </row>
    <row r="18" spans="1:26">
      <c r="A18" s="115"/>
      <c r="B18" s="115">
        <f t="shared" si="0"/>
        <v>11</v>
      </c>
      <c r="C18" s="47" t="s">
        <v>874</v>
      </c>
      <c r="D18" s="115"/>
      <c r="E18" s="48"/>
      <c r="H18" s="91">
        <v>1.6209999999999999E-2</v>
      </c>
      <c r="I18" s="47" t="s">
        <v>892</v>
      </c>
      <c r="J18" s="91">
        <v>5.4599999999999996E-3</v>
      </c>
      <c r="K18" s="47" t="s">
        <v>893</v>
      </c>
      <c r="M18" s="48"/>
    </row>
    <row r="19" spans="1:26">
      <c r="A19" s="115"/>
      <c r="B19" s="115">
        <f t="shared" si="0"/>
        <v>12</v>
      </c>
      <c r="C19" s="47" t="s">
        <v>875</v>
      </c>
      <c r="D19" s="115"/>
      <c r="E19" s="48"/>
      <c r="H19" s="91">
        <v>6.0000000000000002E-5</v>
      </c>
      <c r="I19" s="47" t="s">
        <v>894</v>
      </c>
    </row>
    <row r="20" spans="1:26">
      <c r="A20" s="115"/>
      <c r="B20" s="115">
        <f>+B19+1</f>
        <v>13</v>
      </c>
      <c r="C20" s="47" t="s">
        <v>897</v>
      </c>
      <c r="D20" s="115"/>
      <c r="E20" s="48"/>
      <c r="H20" s="91">
        <v>-1.39E-3</v>
      </c>
      <c r="I20" s="47" t="s">
        <v>898</v>
      </c>
    </row>
    <row r="21" spans="1:26">
      <c r="A21" s="115"/>
      <c r="B21" s="115">
        <f>+B20+1</f>
        <v>14</v>
      </c>
      <c r="C21" s="447" t="s">
        <v>36</v>
      </c>
      <c r="D21" s="447"/>
      <c r="E21" s="447"/>
      <c r="F21" s="447"/>
      <c r="G21" s="447"/>
      <c r="H21" s="447"/>
      <c r="I21" s="447"/>
      <c r="J21" s="447"/>
      <c r="K21" s="447"/>
      <c r="L21" s="447"/>
      <c r="M21" s="114"/>
      <c r="N21" s="455" t="s">
        <v>84</v>
      </c>
      <c r="O21" s="455"/>
      <c r="P21" s="455"/>
      <c r="Q21" s="455"/>
      <c r="R21" s="455"/>
      <c r="S21" s="455"/>
      <c r="T21" s="455"/>
      <c r="U21" s="455"/>
    </row>
    <row r="22" spans="1:26">
      <c r="A22" s="115"/>
      <c r="B22" s="115">
        <f>+B21+1</f>
        <v>15</v>
      </c>
      <c r="C22" s="106" t="s">
        <v>42</v>
      </c>
      <c r="D22" s="106" t="s">
        <v>74</v>
      </c>
      <c r="E22" s="15" t="s">
        <v>51</v>
      </c>
      <c r="F22" s="106" t="s">
        <v>28</v>
      </c>
      <c r="G22" s="80" t="s">
        <v>35</v>
      </c>
      <c r="H22" s="80" t="s">
        <v>33</v>
      </c>
      <c r="J22" s="80"/>
      <c r="K22" s="80" t="s">
        <v>81</v>
      </c>
      <c r="M22" s="80" t="s">
        <v>791</v>
      </c>
      <c r="N22" s="80" t="s">
        <v>31</v>
      </c>
      <c r="O22" s="80" t="s">
        <v>564</v>
      </c>
      <c r="P22" s="80" t="s">
        <v>44</v>
      </c>
      <c r="Q22" s="80" t="str">
        <f>C14</f>
        <v>Fed Tax Refund</v>
      </c>
      <c r="R22" s="80" t="s">
        <v>872</v>
      </c>
      <c r="S22" s="80" t="s">
        <v>873</v>
      </c>
      <c r="T22" s="80" t="s">
        <v>826</v>
      </c>
      <c r="U22" s="80" t="s">
        <v>129</v>
      </c>
      <c r="V22" s="80" t="s">
        <v>233</v>
      </c>
      <c r="W22" s="80" t="s">
        <v>85</v>
      </c>
      <c r="X22" s="80" t="s">
        <v>677</v>
      </c>
      <c r="Y22" s="80" t="s">
        <v>830</v>
      </c>
      <c r="Z22" s="80" t="s">
        <v>896</v>
      </c>
    </row>
    <row r="23" spans="1:26">
      <c r="A23" s="115"/>
      <c r="B23" s="115">
        <f t="shared" ref="B23:B71" si="1">+B22+1</f>
        <v>16</v>
      </c>
      <c r="C23" s="47" t="str">
        <f t="array" ref="C23:C34">TRANSPOSE('Summary - Annualized'!$D$7:$O$7)</f>
        <v>Jan</v>
      </c>
      <c r="D23" s="47">
        <f t="array" ref="D23:D34">TRANSPOSE('Summary - Annualized'!$D$8:$O$8)</f>
        <v>2020</v>
      </c>
      <c r="E23" s="115" t="s">
        <v>98</v>
      </c>
      <c r="F23" s="3">
        <f t="array" ref="F23:F34">TRANSPOSE('Annualized Data'!$E$46:$P$46)</f>
        <v>208</v>
      </c>
      <c r="G23" s="456" t="s">
        <v>99</v>
      </c>
      <c r="H23" s="3">
        <f t="array" ref="H23:H34">TRANSPOSE('Annualized Data'!E12:P12)</f>
        <v>397169</v>
      </c>
      <c r="J23" s="3"/>
      <c r="K23" s="107">
        <f>W23</f>
        <v>53170.504746026847</v>
      </c>
      <c r="M23" s="45"/>
      <c r="N23" s="45">
        <f t="shared" ref="N23:N34" si="2">F23*$H$8</f>
        <v>6027.84</v>
      </c>
      <c r="O23" s="45"/>
      <c r="P23" s="45">
        <f t="shared" ref="P23:P34" si="3">H23*$H$9</f>
        <v>37472.895150000004</v>
      </c>
      <c r="Q23" s="45">
        <f t="shared" ref="Q23:Q34" si="4">$H$14*SUM(N23:P23)</f>
        <v>-1979.9359603522503</v>
      </c>
      <c r="R23" s="90">
        <f>H23*$H$19</f>
        <v>23.83014</v>
      </c>
      <c r="S23" s="90">
        <f>H23*$H$18</f>
        <v>6438.1094899999998</v>
      </c>
      <c r="T23" s="45">
        <f>SUM(M23:S23,V23,X23:Z23)*$J$16*$H$16</f>
        <v>266.84201637909729</v>
      </c>
      <c r="U23" s="45">
        <f>SUM(M23:T23)</f>
        <v>48249.580836026849</v>
      </c>
      <c r="V23" s="45">
        <f t="shared" ref="V23:V34" si="5">H23*$H$10</f>
        <v>4920.9239100000004</v>
      </c>
      <c r="W23" s="45">
        <f t="shared" ref="W23:W34" si="6">U23+V23</f>
        <v>53170.504746026847</v>
      </c>
      <c r="X23" s="45">
        <f t="shared" ref="X23:X34" si="7">H23*$H$13</f>
        <v>-0.79433799999999999</v>
      </c>
      <c r="Y23" s="45">
        <f>SUM(N23:S23)*$H$17</f>
        <v>255.26817052052607</v>
      </c>
      <c r="Z23" s="45">
        <f>$H23*$H$20</f>
        <v>-552.06490999999994</v>
      </c>
    </row>
    <row r="24" spans="1:26">
      <c r="A24" s="115"/>
      <c r="B24" s="115">
        <f t="shared" si="1"/>
        <v>17</v>
      </c>
      <c r="C24" s="47" t="str">
        <v>Feb</v>
      </c>
      <c r="D24" s="47">
        <v>2020</v>
      </c>
      <c r="E24" s="115" t="s">
        <v>98</v>
      </c>
      <c r="F24" s="3">
        <v>208</v>
      </c>
      <c r="G24" s="456"/>
      <c r="H24" s="3">
        <v>479689</v>
      </c>
      <c r="J24" s="3"/>
      <c r="K24" s="107">
        <f t="shared" ref="K24:K34" si="8">W24</f>
        <v>63016.266993208636</v>
      </c>
      <c r="M24" s="45"/>
      <c r="N24" s="45">
        <f t="shared" si="2"/>
        <v>6027.84</v>
      </c>
      <c r="O24" s="45"/>
      <c r="P24" s="45">
        <f t="shared" si="3"/>
        <v>45258.657149999999</v>
      </c>
      <c r="Q24" s="45">
        <f t="shared" si="4"/>
        <v>-2334.30491778225</v>
      </c>
      <c r="R24" s="90">
        <f t="shared" ref="R24:R34" si="9">H24*$H$19</f>
        <v>28.78134</v>
      </c>
      <c r="S24" s="90">
        <f t="shared" ref="S24:S34" si="10">H24*$H$18</f>
        <v>7775.7586899999997</v>
      </c>
      <c r="T24" s="45">
        <f t="shared" ref="T24:T34" si="11">SUM(M24:S24,V24,X24:Z24)*$J$16*$H$16</f>
        <v>316.18802099088219</v>
      </c>
      <c r="U24" s="45">
        <f t="shared" ref="U24:U34" si="12">SUM(M24:T24)</f>
        <v>57072.920283208638</v>
      </c>
      <c r="V24" s="45">
        <f t="shared" si="5"/>
        <v>5943.3467099999998</v>
      </c>
      <c r="W24" s="45">
        <f t="shared" si="6"/>
        <v>63016.266993208636</v>
      </c>
      <c r="X24" s="45">
        <f t="shared" si="7"/>
        <v>-0.95937799999999995</v>
      </c>
      <c r="Y24" s="45">
        <f t="shared" ref="Y24:Y34" si="13">SUM(N24:S24)*$H$17</f>
        <v>301.94581563499844</v>
      </c>
      <c r="Z24" s="45">
        <f t="shared" ref="Z24:Z34" si="14">$H24*$H$20</f>
        <v>-666.76770999999997</v>
      </c>
    </row>
    <row r="25" spans="1:26">
      <c r="A25" s="115"/>
      <c r="B25" s="115">
        <f t="shared" si="1"/>
        <v>18</v>
      </c>
      <c r="C25" s="47" t="str">
        <v>Mar</v>
      </c>
      <c r="D25" s="47">
        <v>2020</v>
      </c>
      <c r="E25" s="115" t="s">
        <v>98</v>
      </c>
      <c r="F25" s="3">
        <v>208</v>
      </c>
      <c r="G25" s="456"/>
      <c r="H25" s="3">
        <v>516910</v>
      </c>
      <c r="J25" s="3"/>
      <c r="K25" s="107">
        <f t="shared" si="8"/>
        <v>67457.240291831433</v>
      </c>
      <c r="M25" s="45"/>
      <c r="N25" s="45">
        <f t="shared" si="2"/>
        <v>6027.84</v>
      </c>
      <c r="O25" s="45"/>
      <c r="P25" s="45">
        <f t="shared" si="3"/>
        <v>48770.458500000001</v>
      </c>
      <c r="Q25" s="45">
        <f t="shared" si="4"/>
        <v>-2494.1445562275003</v>
      </c>
      <c r="R25" s="90">
        <f t="shared" si="9"/>
        <v>31.014600000000002</v>
      </c>
      <c r="S25" s="90">
        <f t="shared" si="10"/>
        <v>8379.1111000000001</v>
      </c>
      <c r="T25" s="45">
        <f t="shared" si="11"/>
        <v>338.44574805892927</v>
      </c>
      <c r="U25" s="45">
        <f t="shared" si="12"/>
        <v>61052.725391831431</v>
      </c>
      <c r="V25" s="45">
        <f t="shared" si="5"/>
        <v>6404.5149000000001</v>
      </c>
      <c r="W25" s="45">
        <f t="shared" si="6"/>
        <v>67457.240291831433</v>
      </c>
      <c r="X25" s="45">
        <f t="shared" si="7"/>
        <v>-1.03382</v>
      </c>
      <c r="Y25" s="45">
        <f t="shared" si="13"/>
        <v>322.99996770486973</v>
      </c>
      <c r="Z25" s="45">
        <f t="shared" si="14"/>
        <v>-718.50490000000002</v>
      </c>
    </row>
    <row r="26" spans="1:26">
      <c r="A26" s="115"/>
      <c r="B26" s="115">
        <f t="shared" si="1"/>
        <v>19</v>
      </c>
      <c r="C26" s="47" t="str">
        <v>Apr</v>
      </c>
      <c r="D26" s="47">
        <v>2020</v>
      </c>
      <c r="E26" s="115" t="s">
        <v>98</v>
      </c>
      <c r="F26" s="3">
        <v>208</v>
      </c>
      <c r="G26" s="456"/>
      <c r="H26" s="3">
        <v>185144</v>
      </c>
      <c r="J26" s="3"/>
      <c r="K26" s="107">
        <f t="shared" si="8"/>
        <v>27873.028492285717</v>
      </c>
      <c r="M26" s="45"/>
      <c r="N26" s="45">
        <f t="shared" si="2"/>
        <v>6027.84</v>
      </c>
      <c r="O26" s="45"/>
      <c r="P26" s="45">
        <f t="shared" si="3"/>
        <v>17468.3364</v>
      </c>
      <c r="Q26" s="45">
        <f t="shared" si="4"/>
        <v>-1069.428468846</v>
      </c>
      <c r="R26" s="90">
        <f t="shared" si="9"/>
        <v>11.108639999999999</v>
      </c>
      <c r="S26" s="90">
        <f t="shared" si="10"/>
        <v>3001.1842399999996</v>
      </c>
      <c r="T26" s="45">
        <f t="shared" si="11"/>
        <v>140.05352113171864</v>
      </c>
      <c r="U26" s="45">
        <f t="shared" si="12"/>
        <v>25579.094332285717</v>
      </c>
      <c r="V26" s="45">
        <f t="shared" si="5"/>
        <v>2293.9341599999998</v>
      </c>
      <c r="W26" s="45">
        <f t="shared" si="6"/>
        <v>27873.028492285717</v>
      </c>
      <c r="X26" s="45">
        <f t="shared" si="7"/>
        <v>-0.37028800000000001</v>
      </c>
      <c r="Y26" s="45">
        <f t="shared" si="13"/>
        <v>135.33569711533929</v>
      </c>
      <c r="Z26" s="45">
        <f t="shared" si="14"/>
        <v>-257.35016000000002</v>
      </c>
    </row>
    <row r="27" spans="1:26">
      <c r="A27" s="115"/>
      <c r="B27" s="115">
        <f t="shared" si="1"/>
        <v>20</v>
      </c>
      <c r="C27" s="47" t="str">
        <v>May</v>
      </c>
      <c r="D27" s="47">
        <v>2020</v>
      </c>
      <c r="E27" s="115" t="s">
        <v>98</v>
      </c>
      <c r="F27" s="3">
        <v>208</v>
      </c>
      <c r="G27" s="456"/>
      <c r="H27" s="3">
        <v>170225</v>
      </c>
      <c r="J27" s="3"/>
      <c r="K27" s="107">
        <f t="shared" si="8"/>
        <v>26092.988175202525</v>
      </c>
      <c r="M27" s="45"/>
      <c r="N27" s="45">
        <f t="shared" si="2"/>
        <v>6027.84</v>
      </c>
      <c r="O27" s="45"/>
      <c r="P27" s="45">
        <f t="shared" si="3"/>
        <v>16060.72875</v>
      </c>
      <c r="Q27" s="45">
        <f t="shared" si="4"/>
        <v>-1005.3612066562499</v>
      </c>
      <c r="R27" s="90">
        <f t="shared" si="9"/>
        <v>10.2135</v>
      </c>
      <c r="S27" s="90">
        <f t="shared" si="10"/>
        <v>2759.3472499999998</v>
      </c>
      <c r="T27" s="45">
        <f t="shared" si="11"/>
        <v>131.13213185877609</v>
      </c>
      <c r="U27" s="45">
        <f t="shared" si="12"/>
        <v>23983.900425202526</v>
      </c>
      <c r="V27" s="45">
        <f t="shared" si="5"/>
        <v>2109.0877500000001</v>
      </c>
      <c r="W27" s="45">
        <f t="shared" si="6"/>
        <v>26092.988175202525</v>
      </c>
      <c r="X27" s="45">
        <f t="shared" si="7"/>
        <v>-0.34044999999999997</v>
      </c>
      <c r="Y27" s="45">
        <f t="shared" si="13"/>
        <v>126.89672732058875</v>
      </c>
      <c r="Z27" s="45">
        <f t="shared" si="14"/>
        <v>-236.61275000000001</v>
      </c>
    </row>
    <row r="28" spans="1:26">
      <c r="A28" s="115"/>
      <c r="B28" s="115">
        <f t="shared" si="1"/>
        <v>21</v>
      </c>
      <c r="C28" s="47" t="str">
        <v>Jun</v>
      </c>
      <c r="D28" s="47">
        <v>2020</v>
      </c>
      <c r="E28" s="115" t="s">
        <v>98</v>
      </c>
      <c r="F28" s="3">
        <v>208</v>
      </c>
      <c r="G28" s="456"/>
      <c r="H28" s="3">
        <v>178533</v>
      </c>
      <c r="J28" s="3"/>
      <c r="K28" s="107">
        <f t="shared" si="8"/>
        <v>27084.245964218357</v>
      </c>
      <c r="M28" s="45"/>
      <c r="N28" s="45">
        <f t="shared" si="2"/>
        <v>6027.84</v>
      </c>
      <c r="O28" s="45"/>
      <c r="P28" s="45">
        <f t="shared" si="3"/>
        <v>16844.58855</v>
      </c>
      <c r="Q28" s="45">
        <f t="shared" si="4"/>
        <v>-1041.0385854532501</v>
      </c>
      <c r="R28" s="90">
        <f t="shared" si="9"/>
        <v>10.711980000000001</v>
      </c>
      <c r="S28" s="90">
        <f t="shared" si="10"/>
        <v>2894.0199299999999</v>
      </c>
      <c r="T28" s="45">
        <f t="shared" si="11"/>
        <v>136.1002196716058</v>
      </c>
      <c r="U28" s="45">
        <f t="shared" si="12"/>
        <v>24872.222094218356</v>
      </c>
      <c r="V28" s="45">
        <f t="shared" si="5"/>
        <v>2212.02387</v>
      </c>
      <c r="W28" s="45">
        <f t="shared" si="6"/>
        <v>27084.245964218357</v>
      </c>
      <c r="X28" s="45">
        <f t="shared" si="7"/>
        <v>-0.35706599999999999</v>
      </c>
      <c r="Y28" s="45">
        <f t="shared" si="13"/>
        <v>131.59616837258869</v>
      </c>
      <c r="Z28" s="45">
        <f t="shared" si="14"/>
        <v>-248.16086999999999</v>
      </c>
    </row>
    <row r="29" spans="1:26">
      <c r="A29" s="115"/>
      <c r="B29" s="115">
        <f t="shared" si="1"/>
        <v>22</v>
      </c>
      <c r="C29" s="47" t="str">
        <v>Jul</v>
      </c>
      <c r="D29" s="47">
        <v>2020</v>
      </c>
      <c r="E29" s="115" t="s">
        <v>98</v>
      </c>
      <c r="F29" s="3">
        <v>208</v>
      </c>
      <c r="G29" s="456"/>
      <c r="H29" s="3">
        <v>231580</v>
      </c>
      <c r="J29" s="3"/>
      <c r="K29" s="107">
        <f t="shared" si="8"/>
        <v>33413.477058816658</v>
      </c>
      <c r="M29" s="45"/>
      <c r="N29" s="45">
        <f t="shared" si="2"/>
        <v>6027.84</v>
      </c>
      <c r="O29" s="45"/>
      <c r="P29" s="45">
        <f t="shared" si="3"/>
        <v>21849.573</v>
      </c>
      <c r="Q29" s="45">
        <f t="shared" si="4"/>
        <v>-1268.8404526950001</v>
      </c>
      <c r="R29" s="90">
        <f t="shared" si="9"/>
        <v>13.8948</v>
      </c>
      <c r="S29" s="90">
        <f t="shared" si="10"/>
        <v>3753.9117999999999</v>
      </c>
      <c r="T29" s="45">
        <f t="shared" si="11"/>
        <v>167.82171151166096</v>
      </c>
      <c r="U29" s="45">
        <f t="shared" si="12"/>
        <v>30544.200858816661</v>
      </c>
      <c r="V29" s="45">
        <f t="shared" si="5"/>
        <v>2869.2761999999998</v>
      </c>
      <c r="W29" s="45">
        <f t="shared" si="6"/>
        <v>33413.477058816658</v>
      </c>
      <c r="X29" s="45">
        <f t="shared" si="7"/>
        <v>-0.46315999999999996</v>
      </c>
      <c r="Y29" s="45">
        <f t="shared" si="13"/>
        <v>161.60233706366262</v>
      </c>
      <c r="Z29" s="45">
        <f t="shared" si="14"/>
        <v>-321.89619999999996</v>
      </c>
    </row>
    <row r="30" spans="1:26">
      <c r="A30" s="115"/>
      <c r="B30" s="115">
        <f t="shared" si="1"/>
        <v>23</v>
      </c>
      <c r="C30" s="47" t="str">
        <v>Aug</v>
      </c>
      <c r="D30" s="47">
        <v>2020</v>
      </c>
      <c r="E30" s="115" t="s">
        <v>98</v>
      </c>
      <c r="F30" s="3">
        <v>208</v>
      </c>
      <c r="G30" s="456"/>
      <c r="H30" s="3">
        <v>236810</v>
      </c>
      <c r="J30" s="3"/>
      <c r="K30" s="107">
        <f t="shared" si="8"/>
        <v>34037.48743875802</v>
      </c>
      <c r="M30" s="45"/>
      <c r="N30" s="45">
        <f t="shared" si="2"/>
        <v>6027.84</v>
      </c>
      <c r="O30" s="45"/>
      <c r="P30" s="45">
        <f t="shared" si="3"/>
        <v>22343.023499999999</v>
      </c>
      <c r="Q30" s="45">
        <f t="shared" si="4"/>
        <v>-1291.2998522025</v>
      </c>
      <c r="R30" s="90">
        <f t="shared" si="9"/>
        <v>14.208600000000001</v>
      </c>
      <c r="S30" s="90">
        <f t="shared" si="10"/>
        <v>3838.6900999999998</v>
      </c>
      <c r="T30" s="45">
        <f t="shared" si="11"/>
        <v>170.94919096051746</v>
      </c>
      <c r="U30" s="45">
        <f t="shared" si="12"/>
        <v>31103.411538758017</v>
      </c>
      <c r="V30" s="45">
        <f t="shared" si="5"/>
        <v>2934.0758999999998</v>
      </c>
      <c r="W30" s="45">
        <f t="shared" si="6"/>
        <v>34037.48743875802</v>
      </c>
      <c r="X30" s="45">
        <f t="shared" si="7"/>
        <v>-0.47361999999999999</v>
      </c>
      <c r="Y30" s="45">
        <f t="shared" si="13"/>
        <v>164.56069969028269</v>
      </c>
      <c r="Z30" s="45">
        <f t="shared" si="14"/>
        <v>-329.16589999999997</v>
      </c>
    </row>
    <row r="31" spans="1:26">
      <c r="A31" s="115"/>
      <c r="B31" s="115">
        <f t="shared" si="1"/>
        <v>24</v>
      </c>
      <c r="C31" s="47" t="str">
        <v>Sep</v>
      </c>
      <c r="D31" s="47">
        <v>2020</v>
      </c>
      <c r="E31" s="115" t="s">
        <v>98</v>
      </c>
      <c r="F31" s="3">
        <v>208</v>
      </c>
      <c r="G31" s="456"/>
      <c r="H31" s="3">
        <v>313357</v>
      </c>
      <c r="J31" s="3"/>
      <c r="K31" s="107">
        <f t="shared" si="8"/>
        <v>43170.589265406394</v>
      </c>
      <c r="M31" s="45"/>
      <c r="N31" s="45">
        <f t="shared" si="2"/>
        <v>6027.84</v>
      </c>
      <c r="O31" s="45"/>
      <c r="P31" s="45">
        <f t="shared" si="3"/>
        <v>29565.232950000001</v>
      </c>
      <c r="Q31" s="45">
        <f t="shared" si="4"/>
        <v>-1620.0187153192501</v>
      </c>
      <c r="R31" s="90">
        <f t="shared" si="9"/>
        <v>18.80142</v>
      </c>
      <c r="S31" s="90">
        <f t="shared" si="10"/>
        <v>5079.5169699999997</v>
      </c>
      <c r="T31" s="45">
        <f t="shared" si="11"/>
        <v>216.72341072564467</v>
      </c>
      <c r="U31" s="45">
        <f t="shared" si="12"/>
        <v>39288.096035406394</v>
      </c>
      <c r="V31" s="45">
        <f t="shared" si="5"/>
        <v>3882.49323</v>
      </c>
      <c r="W31" s="45">
        <f t="shared" si="6"/>
        <v>43170.589265406394</v>
      </c>
      <c r="X31" s="45">
        <f t="shared" si="7"/>
        <v>-0.62671399999999999</v>
      </c>
      <c r="Y31" s="45">
        <f t="shared" si="13"/>
        <v>207.85970236330158</v>
      </c>
      <c r="Z31" s="45">
        <f t="shared" si="14"/>
        <v>-435.56622999999996</v>
      </c>
    </row>
    <row r="32" spans="1:26">
      <c r="A32" s="115"/>
      <c r="B32" s="115">
        <f t="shared" si="1"/>
        <v>25</v>
      </c>
      <c r="C32" s="47" t="str">
        <v>Oct</v>
      </c>
      <c r="D32" s="47">
        <v>2020</v>
      </c>
      <c r="E32" s="115" t="s">
        <v>98</v>
      </c>
      <c r="F32" s="3">
        <v>208</v>
      </c>
      <c r="G32" s="456"/>
      <c r="H32" s="3">
        <v>401827</v>
      </c>
      <c r="J32" s="3"/>
      <c r="K32" s="107">
        <f t="shared" si="8"/>
        <v>53726.267719213618</v>
      </c>
      <c r="M32" s="45"/>
      <c r="N32" s="45">
        <f t="shared" si="2"/>
        <v>6027.84</v>
      </c>
      <c r="O32" s="45"/>
      <c r="P32" s="45">
        <f t="shared" si="3"/>
        <v>37912.37745</v>
      </c>
      <c r="Q32" s="45">
        <f t="shared" si="4"/>
        <v>-1999.9389972367499</v>
      </c>
      <c r="R32" s="90">
        <f t="shared" si="9"/>
        <v>24.10962</v>
      </c>
      <c r="S32" s="90">
        <f t="shared" si="10"/>
        <v>6513.6156699999992</v>
      </c>
      <c r="T32" s="45">
        <f t="shared" si="11"/>
        <v>269.62744645037321</v>
      </c>
      <c r="U32" s="45">
        <f t="shared" si="12"/>
        <v>48747.631189213622</v>
      </c>
      <c r="V32" s="45">
        <f t="shared" si="5"/>
        <v>4978.6365299999998</v>
      </c>
      <c r="W32" s="45">
        <f t="shared" si="6"/>
        <v>53726.267719213618</v>
      </c>
      <c r="X32" s="45">
        <f t="shared" si="7"/>
        <v>-0.80365399999999998</v>
      </c>
      <c r="Y32" s="45">
        <f t="shared" si="13"/>
        <v>257.90297991150049</v>
      </c>
      <c r="Z32" s="45">
        <f t="shared" si="14"/>
        <v>-558.53953000000001</v>
      </c>
    </row>
    <row r="33" spans="1:26">
      <c r="A33" s="115"/>
      <c r="B33" s="115">
        <f t="shared" si="1"/>
        <v>26</v>
      </c>
      <c r="C33" s="47" t="str">
        <v>Nov</v>
      </c>
      <c r="D33" s="47">
        <v>2020</v>
      </c>
      <c r="E33" s="115" t="s">
        <v>98</v>
      </c>
      <c r="F33" s="3">
        <v>208</v>
      </c>
      <c r="G33" s="456"/>
      <c r="H33" s="3">
        <v>266944</v>
      </c>
      <c r="J33" s="3"/>
      <c r="K33" s="107">
        <f t="shared" si="8"/>
        <v>37632.884912783411</v>
      </c>
      <c r="M33" s="45"/>
      <c r="N33" s="45">
        <f t="shared" si="2"/>
        <v>6027.84</v>
      </c>
      <c r="O33" s="45"/>
      <c r="P33" s="45">
        <f t="shared" si="3"/>
        <v>25186.166400000002</v>
      </c>
      <c r="Q33" s="45">
        <f t="shared" si="4"/>
        <v>-1420.7055012960002</v>
      </c>
      <c r="R33" s="90">
        <f t="shared" si="9"/>
        <v>16.016639999999999</v>
      </c>
      <c r="S33" s="90">
        <f t="shared" si="10"/>
        <v>4327.1622399999997</v>
      </c>
      <c r="T33" s="45">
        <f t="shared" si="11"/>
        <v>188.9689740794162</v>
      </c>
      <c r="U33" s="45">
        <f t="shared" si="12"/>
        <v>34325.448752783414</v>
      </c>
      <c r="V33" s="45">
        <f t="shared" si="5"/>
        <v>3307.4361600000002</v>
      </c>
      <c r="W33" s="45">
        <f t="shared" si="6"/>
        <v>37632.884912783411</v>
      </c>
      <c r="X33" s="45">
        <f t="shared" si="7"/>
        <v>-0.53388800000000003</v>
      </c>
      <c r="Y33" s="45">
        <f t="shared" si="13"/>
        <v>181.6060724227053</v>
      </c>
      <c r="Z33" s="45">
        <f t="shared" si="14"/>
        <v>-371.05216000000001</v>
      </c>
    </row>
    <row r="34" spans="1:26">
      <c r="A34" s="115"/>
      <c r="B34" s="115">
        <f t="shared" si="1"/>
        <v>27</v>
      </c>
      <c r="C34" s="47" t="str">
        <v>Dec</v>
      </c>
      <c r="D34" s="47">
        <v>2020</v>
      </c>
      <c r="E34" s="115" t="s">
        <v>98</v>
      </c>
      <c r="F34" s="3">
        <v>208</v>
      </c>
      <c r="G34" s="457"/>
      <c r="H34" s="3">
        <v>260928</v>
      </c>
      <c r="J34" s="3"/>
      <c r="K34" s="107">
        <f t="shared" si="8"/>
        <v>36915.094005378603</v>
      </c>
      <c r="M34" s="45"/>
      <c r="N34" s="45">
        <f t="shared" si="2"/>
        <v>6027.84</v>
      </c>
      <c r="O34" s="45"/>
      <c r="P34" s="45">
        <f t="shared" si="3"/>
        <v>24618.556800000002</v>
      </c>
      <c r="Q34" s="45">
        <f t="shared" si="4"/>
        <v>-1394.8707503520002</v>
      </c>
      <c r="R34" s="90">
        <f t="shared" si="9"/>
        <v>15.65568</v>
      </c>
      <c r="S34" s="90">
        <f t="shared" si="10"/>
        <v>4229.6428799999994</v>
      </c>
      <c r="T34" s="45">
        <f t="shared" si="11"/>
        <v>185.37147573059778</v>
      </c>
      <c r="U34" s="45">
        <f t="shared" si="12"/>
        <v>33682.1960853786</v>
      </c>
      <c r="V34" s="45">
        <f t="shared" si="5"/>
        <v>3232.8979199999999</v>
      </c>
      <c r="W34" s="45">
        <f t="shared" si="6"/>
        <v>36915.094005378603</v>
      </c>
      <c r="X34" s="45">
        <f t="shared" si="7"/>
        <v>-0.52185599999999999</v>
      </c>
      <c r="Y34" s="45">
        <f t="shared" si="13"/>
        <v>178.20310692332737</v>
      </c>
      <c r="Z34" s="45">
        <f t="shared" si="14"/>
        <v>-362.68991999999997</v>
      </c>
    </row>
    <row r="35" spans="1:26" ht="13" thickBot="1">
      <c r="A35" s="115"/>
      <c r="B35" s="115">
        <f t="shared" si="1"/>
        <v>28</v>
      </c>
      <c r="F35" s="109">
        <f t="shared" ref="F35:K35" si="15">SUM(F23:F34)</f>
        <v>2496</v>
      </c>
      <c r="G35" s="109">
        <f t="shared" si="15"/>
        <v>0</v>
      </c>
      <c r="H35" s="109">
        <f t="shared" si="15"/>
        <v>3639116</v>
      </c>
      <c r="I35" s="109">
        <f t="shared" si="15"/>
        <v>0</v>
      </c>
      <c r="J35" s="109">
        <f t="shared" si="15"/>
        <v>0</v>
      </c>
      <c r="K35" s="62">
        <f t="shared" si="15"/>
        <v>503590.07506313018</v>
      </c>
      <c r="M35" s="62">
        <f t="shared" ref="M35:W35" si="16">SUM(M23:M34)</f>
        <v>0</v>
      </c>
      <c r="N35" s="62">
        <f t="shared" si="16"/>
        <v>72334.079999999987</v>
      </c>
      <c r="O35" s="62">
        <f t="shared" si="16"/>
        <v>0</v>
      </c>
      <c r="P35" s="62">
        <f t="shared" si="16"/>
        <v>343350.59460000007</v>
      </c>
      <c r="Q35" s="62">
        <f t="shared" si="16"/>
        <v>-18919.887964419002</v>
      </c>
      <c r="R35" s="62">
        <f t="shared" si="16"/>
        <v>218.34695999999997</v>
      </c>
      <c r="S35" s="62">
        <f t="shared" si="16"/>
        <v>58990.070359999991</v>
      </c>
      <c r="T35" s="62">
        <f t="shared" si="16"/>
        <v>2528.2238675492194</v>
      </c>
      <c r="U35" s="62">
        <f t="shared" si="16"/>
        <v>458501.42782313022</v>
      </c>
      <c r="V35" s="62">
        <f t="shared" si="16"/>
        <v>45088.647240000006</v>
      </c>
      <c r="W35" s="62">
        <f t="shared" si="16"/>
        <v>503590.07506313018</v>
      </c>
      <c r="X35" s="62">
        <f>SUM(X23:X34)</f>
        <v>-7.278232</v>
      </c>
      <c r="Y35" s="62">
        <f>SUM(Y23:Y34)</f>
        <v>2425.7774450436909</v>
      </c>
      <c r="Z35" s="62">
        <f>SUM(Z23:Z34)</f>
        <v>-5058.3712400000004</v>
      </c>
    </row>
    <row r="36" spans="1:26" ht="13" thickTop="1">
      <c r="A36" s="115"/>
      <c r="B36" s="115">
        <f t="shared" si="1"/>
        <v>29</v>
      </c>
      <c r="V36" s="129" t="b">
        <f>V35='Annualized Data'!Q156</f>
        <v>1</v>
      </c>
      <c r="W36" s="129" t="b">
        <f>W35='Weather Normalized Data'!Q78</f>
        <v>1</v>
      </c>
    </row>
    <row r="37" spans="1:26">
      <c r="A37" s="115"/>
      <c r="B37" s="115">
        <f t="shared" si="1"/>
        <v>30</v>
      </c>
    </row>
    <row r="38" spans="1:26">
      <c r="B38" s="115">
        <f t="shared" si="1"/>
        <v>31</v>
      </c>
      <c r="C38" s="447" t="s">
        <v>123</v>
      </c>
      <c r="D38" s="447"/>
      <c r="E38" s="447"/>
      <c r="F38" s="447"/>
      <c r="G38" s="447"/>
      <c r="H38" s="447"/>
      <c r="I38" s="447"/>
      <c r="J38" s="447"/>
      <c r="K38" s="447"/>
      <c r="L38" s="447"/>
      <c r="M38" s="114"/>
    </row>
    <row r="39" spans="1:26">
      <c r="A39" s="115"/>
      <c r="B39" s="115">
        <f t="shared" si="1"/>
        <v>32</v>
      </c>
      <c r="C39" s="106" t="s">
        <v>42</v>
      </c>
      <c r="D39" s="106" t="s">
        <v>74</v>
      </c>
      <c r="E39" s="15" t="s">
        <v>51</v>
      </c>
      <c r="F39" s="106" t="s">
        <v>28</v>
      </c>
      <c r="G39" s="80" t="s">
        <v>35</v>
      </c>
      <c r="H39" s="80" t="s">
        <v>290</v>
      </c>
      <c r="K39" s="80" t="s">
        <v>81</v>
      </c>
      <c r="M39" s="80" t="s">
        <v>791</v>
      </c>
      <c r="N39" s="80" t="s">
        <v>31</v>
      </c>
      <c r="O39" s="80"/>
      <c r="P39" s="80" t="s">
        <v>44</v>
      </c>
      <c r="Q39" s="80" t="str">
        <f>C14</f>
        <v>Fed Tax Refund</v>
      </c>
      <c r="R39" s="80" t="s">
        <v>872</v>
      </c>
      <c r="S39" s="80" t="s">
        <v>873</v>
      </c>
      <c r="T39" s="80" t="s">
        <v>826</v>
      </c>
      <c r="U39" s="80" t="s">
        <v>129</v>
      </c>
      <c r="V39" s="80" t="s">
        <v>233</v>
      </c>
      <c r="W39" s="80" t="s">
        <v>85</v>
      </c>
      <c r="X39" s="80" t="s">
        <v>677</v>
      </c>
      <c r="Y39" s="80" t="s">
        <v>830</v>
      </c>
      <c r="Z39" s="80" t="s">
        <v>896</v>
      </c>
    </row>
    <row r="40" spans="1:26">
      <c r="A40" s="115"/>
      <c r="B40" s="115">
        <f t="shared" si="1"/>
        <v>33</v>
      </c>
      <c r="C40" s="47" t="str">
        <f t="array" ref="C40:C51">TRANSPOSE('Summary - Annualized'!$D$7:$O$7)</f>
        <v>Jan</v>
      </c>
      <c r="D40" s="47">
        <f t="array" ref="D40:D51">TRANSPOSE('Summary - Annualized'!$D$8:$O$8)</f>
        <v>2020</v>
      </c>
      <c r="E40" s="115" t="s">
        <v>98</v>
      </c>
      <c r="F40" s="3">
        <f t="array" ref="F40:F51">TRANSPOSE('Annualized Data'!$E$47:$P$47)</f>
        <v>3</v>
      </c>
      <c r="G40" s="456" t="s">
        <v>99</v>
      </c>
      <c r="H40" s="3">
        <f t="array" ref="H40:H51">TRANSPOSE('Annualized Data'!E13:P13)</f>
        <v>4620</v>
      </c>
      <c r="K40" s="107">
        <f>W40</f>
        <v>568.76024864726969</v>
      </c>
      <c r="M40" s="45"/>
      <c r="N40" s="45">
        <f>F40*$H$8</f>
        <v>86.94</v>
      </c>
      <c r="O40" s="45"/>
      <c r="P40" s="45">
        <f t="shared" ref="P40:P51" si="17">H40*$H$11</f>
        <v>368.62979999999999</v>
      </c>
      <c r="Q40" s="45">
        <f t="shared" ref="Q40:Q51" si="18">$H$14*SUM(N40:P40)</f>
        <v>-20.735259447000001</v>
      </c>
      <c r="R40" s="90">
        <f>H40*$H$19</f>
        <v>0.2772</v>
      </c>
      <c r="S40" s="90">
        <f>H40*$H$18</f>
        <v>74.890199999999993</v>
      </c>
      <c r="T40" s="45">
        <f>SUM(M40:S40,V40,X40:Z40)*$J$16*$H$16</f>
        <v>2.8516880942697229</v>
      </c>
      <c r="U40" s="45">
        <f>SUM(M40:T40)</f>
        <v>512.85362864726972</v>
      </c>
      <c r="V40" s="45">
        <f t="shared" ref="V40:V51" si="19">H40*$H$12</f>
        <v>55.906620000000004</v>
      </c>
      <c r="W40" s="45">
        <f>U40+V40</f>
        <v>568.76024864726969</v>
      </c>
      <c r="X40" s="45">
        <f t="shared" ref="X40:X51" si="20">H40*$H$13</f>
        <v>-9.2399999999999999E-3</v>
      </c>
      <c r="Y40" s="45">
        <f>SUM(N40:S40)*$H$17</f>
        <v>2.71321032374196</v>
      </c>
      <c r="Z40" s="45">
        <f>$H40*$H$20</f>
        <v>-6.4218000000000002</v>
      </c>
    </row>
    <row r="41" spans="1:26">
      <c r="A41" s="115"/>
      <c r="B41" s="115">
        <f t="shared" si="1"/>
        <v>34</v>
      </c>
      <c r="C41" s="47" t="str">
        <v>Feb</v>
      </c>
      <c r="D41" s="47">
        <v>2020</v>
      </c>
      <c r="E41" s="115" t="s">
        <v>98</v>
      </c>
      <c r="F41" s="3">
        <v>3</v>
      </c>
      <c r="G41" s="456"/>
      <c r="H41" s="3">
        <v>8780</v>
      </c>
      <c r="K41" s="107">
        <f t="shared" ref="K41:K51" si="21">W41</f>
        <v>1005.789099181625</v>
      </c>
      <c r="M41" s="45"/>
      <c r="N41" s="45">
        <f t="shared" ref="N41:N51" si="22">F41*$H$8</f>
        <v>86.94</v>
      </c>
      <c r="O41" s="45"/>
      <c r="P41" s="45">
        <f t="shared" si="17"/>
        <v>700.55619999999999</v>
      </c>
      <c r="Q41" s="45">
        <f t="shared" si="18"/>
        <v>-35.842889543000005</v>
      </c>
      <c r="R41" s="90">
        <f t="shared" ref="R41:R51" si="23">H41*$H$19</f>
        <v>0.52680000000000005</v>
      </c>
      <c r="S41" s="90">
        <f t="shared" ref="S41:S51" si="24">H41*$H$18</f>
        <v>142.32379999999998</v>
      </c>
      <c r="T41" s="45">
        <f t="shared" ref="T41:T51" si="25">SUM(M41:S41,V41,X41:Z41)*$J$16*$H$16</f>
        <v>5.0384087246248592</v>
      </c>
      <c r="U41" s="45">
        <f t="shared" ref="U41:U51" si="26">SUM(M41:T41)</f>
        <v>899.54231918162498</v>
      </c>
      <c r="V41" s="45">
        <f t="shared" si="19"/>
        <v>106.24678</v>
      </c>
      <c r="W41" s="45">
        <f t="shared" ref="W41:W51" si="27">U41+V41</f>
        <v>1005.789099181625</v>
      </c>
      <c r="X41" s="45">
        <f t="shared" si="20"/>
        <v>-1.7559999999999999E-2</v>
      </c>
      <c r="Y41" s="45">
        <f t="shared" ref="Y41:Y51" si="28">SUM(N41:S41)*$H$17</f>
        <v>4.7587608036312403</v>
      </c>
      <c r="Z41" s="45">
        <f t="shared" ref="Z41:Z51" si="29">$H41*$H$20</f>
        <v>-12.2042</v>
      </c>
    </row>
    <row r="42" spans="1:26">
      <c r="A42" s="115"/>
      <c r="B42" s="115">
        <f t="shared" si="1"/>
        <v>35</v>
      </c>
      <c r="C42" s="47" t="str">
        <v>Mar</v>
      </c>
      <c r="D42" s="47">
        <v>2020</v>
      </c>
      <c r="E42" s="115" t="s">
        <v>98</v>
      </c>
      <c r="F42" s="3">
        <v>3</v>
      </c>
      <c r="G42" s="456"/>
      <c r="H42" s="3">
        <v>7710</v>
      </c>
      <c r="K42" s="107">
        <f t="shared" si="21"/>
        <v>893.38023618360546</v>
      </c>
      <c r="M42" s="45"/>
      <c r="N42" s="45">
        <f t="shared" si="22"/>
        <v>86.94</v>
      </c>
      <c r="O42" s="45"/>
      <c r="P42" s="45">
        <f t="shared" si="17"/>
        <v>615.18089999999995</v>
      </c>
      <c r="Q42" s="45">
        <f t="shared" si="18"/>
        <v>-31.957032763499996</v>
      </c>
      <c r="R42" s="90">
        <f t="shared" si="23"/>
        <v>0.46260000000000001</v>
      </c>
      <c r="S42" s="90">
        <f t="shared" si="24"/>
        <v>124.97909999999999</v>
      </c>
      <c r="T42" s="45">
        <f t="shared" si="25"/>
        <v>4.475958947105628</v>
      </c>
      <c r="U42" s="45">
        <f t="shared" si="26"/>
        <v>800.08152618360543</v>
      </c>
      <c r="V42" s="45">
        <f t="shared" si="19"/>
        <v>93.29871</v>
      </c>
      <c r="W42" s="45">
        <f t="shared" si="27"/>
        <v>893.38023618360546</v>
      </c>
      <c r="X42" s="45">
        <f t="shared" si="20"/>
        <v>-1.542E-2</v>
      </c>
      <c r="Y42" s="45">
        <f t="shared" si="28"/>
        <v>4.2326216176981788</v>
      </c>
      <c r="Z42" s="45">
        <f t="shared" si="29"/>
        <v>-10.716899999999999</v>
      </c>
    </row>
    <row r="43" spans="1:26">
      <c r="A43" s="115"/>
      <c r="B43" s="115">
        <f t="shared" si="1"/>
        <v>36</v>
      </c>
      <c r="C43" s="47" t="str">
        <v>Apr</v>
      </c>
      <c r="D43" s="47">
        <v>2020</v>
      </c>
      <c r="E43" s="115" t="s">
        <v>98</v>
      </c>
      <c r="F43" s="3">
        <v>3</v>
      </c>
      <c r="G43" s="456"/>
      <c r="H43" s="3">
        <v>840</v>
      </c>
      <c r="K43" s="107">
        <f t="shared" si="21"/>
        <v>171.65230272903355</v>
      </c>
      <c r="M43" s="45"/>
      <c r="N43" s="45">
        <f t="shared" si="22"/>
        <v>86.94</v>
      </c>
      <c r="O43" s="45"/>
      <c r="P43" s="45">
        <f t="shared" si="17"/>
        <v>67.023600000000002</v>
      </c>
      <c r="Q43" s="45">
        <f t="shared" si="18"/>
        <v>-7.0076532539999992</v>
      </c>
      <c r="R43" s="90">
        <f t="shared" si="23"/>
        <v>5.04E-2</v>
      </c>
      <c r="S43" s="90">
        <f t="shared" si="24"/>
        <v>13.616399999999999</v>
      </c>
      <c r="T43" s="45">
        <f t="shared" si="25"/>
        <v>0.86471598303356623</v>
      </c>
      <c r="U43" s="45">
        <f t="shared" si="26"/>
        <v>161.48746272903355</v>
      </c>
      <c r="V43" s="45">
        <f t="shared" si="19"/>
        <v>10.16484</v>
      </c>
      <c r="W43" s="45">
        <f t="shared" si="27"/>
        <v>171.65230272903355</v>
      </c>
      <c r="X43" s="45">
        <f t="shared" si="20"/>
        <v>-1.6799999999999999E-3</v>
      </c>
      <c r="Y43" s="45">
        <f t="shared" si="28"/>
        <v>0.85451301268871993</v>
      </c>
      <c r="Z43" s="45">
        <f t="shared" si="29"/>
        <v>-1.1676</v>
      </c>
    </row>
    <row r="44" spans="1:26">
      <c r="A44" s="115"/>
      <c r="B44" s="115">
        <f t="shared" si="1"/>
        <v>37</v>
      </c>
      <c r="C44" s="47" t="str">
        <v>May</v>
      </c>
      <c r="D44" s="47">
        <v>2020</v>
      </c>
      <c r="E44" s="115" t="s">
        <v>98</v>
      </c>
      <c r="F44" s="3">
        <v>3</v>
      </c>
      <c r="G44" s="456"/>
      <c r="H44" s="3">
        <v>210</v>
      </c>
      <c r="K44" s="107">
        <f t="shared" si="21"/>
        <v>105.46764507599421</v>
      </c>
      <c r="M44" s="45"/>
      <c r="N44" s="45">
        <f t="shared" si="22"/>
        <v>86.94</v>
      </c>
      <c r="O44" s="45"/>
      <c r="P44" s="45">
        <f t="shared" si="17"/>
        <v>16.7559</v>
      </c>
      <c r="Q44" s="45">
        <f t="shared" si="18"/>
        <v>-4.7197188885000001</v>
      </c>
      <c r="R44" s="90">
        <f t="shared" si="23"/>
        <v>1.26E-2</v>
      </c>
      <c r="S44" s="90">
        <f t="shared" si="24"/>
        <v>3.4040999999999997</v>
      </c>
      <c r="T44" s="45">
        <f t="shared" si="25"/>
        <v>0.53355396449420678</v>
      </c>
      <c r="U44" s="45">
        <f t="shared" si="26"/>
        <v>102.92643507599421</v>
      </c>
      <c r="V44" s="45">
        <f t="shared" si="19"/>
        <v>2.54121</v>
      </c>
      <c r="W44" s="45">
        <f t="shared" si="27"/>
        <v>105.46764507599421</v>
      </c>
      <c r="X44" s="45">
        <f t="shared" si="20"/>
        <v>-4.1999999999999996E-4</v>
      </c>
      <c r="Y44" s="45">
        <f t="shared" si="28"/>
        <v>0.54473012751318006</v>
      </c>
      <c r="Z44" s="45">
        <f t="shared" si="29"/>
        <v>-0.29189999999999999</v>
      </c>
    </row>
    <row r="45" spans="1:26">
      <c r="A45" s="115"/>
      <c r="B45" s="115">
        <f t="shared" si="1"/>
        <v>38</v>
      </c>
      <c r="C45" s="47" t="str">
        <v>Jun</v>
      </c>
      <c r="D45" s="47">
        <v>2020</v>
      </c>
      <c r="E45" s="115" t="s">
        <v>98</v>
      </c>
      <c r="F45" s="3">
        <v>3</v>
      </c>
      <c r="G45" s="456"/>
      <c r="H45" s="3">
        <v>0</v>
      </c>
      <c r="K45" s="107">
        <f t="shared" si="21"/>
        <v>83.406092524981091</v>
      </c>
      <c r="M45" s="45"/>
      <c r="N45" s="45">
        <f t="shared" si="22"/>
        <v>86.94</v>
      </c>
      <c r="O45" s="45"/>
      <c r="P45" s="45">
        <f t="shared" si="17"/>
        <v>0</v>
      </c>
      <c r="Q45" s="45">
        <f t="shared" si="18"/>
        <v>-3.9570740999999998</v>
      </c>
      <c r="R45" s="90">
        <f t="shared" si="23"/>
        <v>0</v>
      </c>
      <c r="S45" s="90">
        <f t="shared" si="24"/>
        <v>0</v>
      </c>
      <c r="T45" s="45">
        <f t="shared" si="25"/>
        <v>0.42316662498108698</v>
      </c>
      <c r="U45" s="45">
        <f t="shared" si="26"/>
        <v>83.406092524981091</v>
      </c>
      <c r="V45" s="45">
        <f t="shared" si="19"/>
        <v>0</v>
      </c>
      <c r="W45" s="45">
        <f t="shared" si="27"/>
        <v>83.406092524981091</v>
      </c>
      <c r="X45" s="45">
        <f t="shared" si="20"/>
        <v>0</v>
      </c>
      <c r="Y45" s="45">
        <f t="shared" si="28"/>
        <v>0.441469165788</v>
      </c>
      <c r="Z45" s="45">
        <f t="shared" si="29"/>
        <v>0</v>
      </c>
    </row>
    <row r="46" spans="1:26">
      <c r="A46" s="115"/>
      <c r="B46" s="115">
        <f t="shared" si="1"/>
        <v>39</v>
      </c>
      <c r="C46" s="47" t="str">
        <v>Jul</v>
      </c>
      <c r="D46" s="47">
        <v>2020</v>
      </c>
      <c r="E46" s="115" t="s">
        <v>98</v>
      </c>
      <c r="F46" s="3">
        <v>3</v>
      </c>
      <c r="G46" s="456"/>
      <c r="H46" s="3">
        <v>210</v>
      </c>
      <c r="K46" s="107">
        <f t="shared" si="21"/>
        <v>105.46764507599421</v>
      </c>
      <c r="M46" s="45"/>
      <c r="N46" s="45">
        <f t="shared" si="22"/>
        <v>86.94</v>
      </c>
      <c r="O46" s="45"/>
      <c r="P46" s="45">
        <f t="shared" si="17"/>
        <v>16.7559</v>
      </c>
      <c r="Q46" s="45">
        <f t="shared" si="18"/>
        <v>-4.7197188885000001</v>
      </c>
      <c r="R46" s="90">
        <f t="shared" si="23"/>
        <v>1.26E-2</v>
      </c>
      <c r="S46" s="90">
        <f t="shared" si="24"/>
        <v>3.4040999999999997</v>
      </c>
      <c r="T46" s="45">
        <f t="shared" si="25"/>
        <v>0.53355396449420678</v>
      </c>
      <c r="U46" s="45">
        <f t="shared" si="26"/>
        <v>102.92643507599421</v>
      </c>
      <c r="V46" s="45">
        <f t="shared" si="19"/>
        <v>2.54121</v>
      </c>
      <c r="W46" s="45">
        <f t="shared" si="27"/>
        <v>105.46764507599421</v>
      </c>
      <c r="X46" s="45">
        <f t="shared" si="20"/>
        <v>-4.1999999999999996E-4</v>
      </c>
      <c r="Y46" s="45">
        <f t="shared" si="28"/>
        <v>0.54473012751318006</v>
      </c>
      <c r="Z46" s="45">
        <f t="shared" si="29"/>
        <v>-0.29189999999999999</v>
      </c>
    </row>
    <row r="47" spans="1:26">
      <c r="A47" s="115"/>
      <c r="B47" s="115">
        <f t="shared" si="1"/>
        <v>40</v>
      </c>
      <c r="C47" s="47" t="str">
        <v>Aug</v>
      </c>
      <c r="D47" s="47">
        <v>2020</v>
      </c>
      <c r="E47" s="115" t="s">
        <v>98</v>
      </c>
      <c r="F47" s="3">
        <v>3</v>
      </c>
      <c r="G47" s="456"/>
      <c r="H47" s="3">
        <v>0</v>
      </c>
      <c r="K47" s="107">
        <f t="shared" si="21"/>
        <v>83.406092524981091</v>
      </c>
      <c r="M47" s="45"/>
      <c r="N47" s="45">
        <f t="shared" si="22"/>
        <v>86.94</v>
      </c>
      <c r="O47" s="45"/>
      <c r="P47" s="45">
        <f t="shared" si="17"/>
        <v>0</v>
      </c>
      <c r="Q47" s="45">
        <f t="shared" si="18"/>
        <v>-3.9570740999999998</v>
      </c>
      <c r="R47" s="90">
        <f t="shared" si="23"/>
        <v>0</v>
      </c>
      <c r="S47" s="90">
        <f t="shared" si="24"/>
        <v>0</v>
      </c>
      <c r="T47" s="45">
        <f t="shared" si="25"/>
        <v>0.42316662498108698</v>
      </c>
      <c r="U47" s="45">
        <f t="shared" si="26"/>
        <v>83.406092524981091</v>
      </c>
      <c r="V47" s="45">
        <f t="shared" si="19"/>
        <v>0</v>
      </c>
      <c r="W47" s="45">
        <f t="shared" si="27"/>
        <v>83.406092524981091</v>
      </c>
      <c r="X47" s="45">
        <f t="shared" si="20"/>
        <v>0</v>
      </c>
      <c r="Y47" s="45">
        <f t="shared" si="28"/>
        <v>0.441469165788</v>
      </c>
      <c r="Z47" s="45">
        <f t="shared" si="29"/>
        <v>0</v>
      </c>
    </row>
    <row r="48" spans="1:26">
      <c r="A48" s="115"/>
      <c r="B48" s="115">
        <f t="shared" si="1"/>
        <v>41</v>
      </c>
      <c r="C48" s="47" t="str">
        <v>Sep</v>
      </c>
      <c r="D48" s="47">
        <v>2020</v>
      </c>
      <c r="E48" s="115" t="s">
        <v>98</v>
      </c>
      <c r="F48" s="3">
        <v>3</v>
      </c>
      <c r="G48" s="456"/>
      <c r="H48" s="3">
        <v>3030</v>
      </c>
      <c r="K48" s="107">
        <f t="shared" si="21"/>
        <v>401.72277933245607</v>
      </c>
      <c r="M48" s="45"/>
      <c r="N48" s="45">
        <f t="shared" si="22"/>
        <v>86.94</v>
      </c>
      <c r="O48" s="45"/>
      <c r="P48" s="45">
        <f t="shared" si="17"/>
        <v>241.7637</v>
      </c>
      <c r="Q48" s="45">
        <f t="shared" si="18"/>
        <v>-14.9609489055</v>
      </c>
      <c r="R48" s="90">
        <f t="shared" si="23"/>
        <v>0.18180000000000002</v>
      </c>
      <c r="S48" s="90">
        <f t="shared" si="24"/>
        <v>49.116299999999995</v>
      </c>
      <c r="T48" s="45">
        <f t="shared" si="25"/>
        <v>2.0158982379561015</v>
      </c>
      <c r="U48" s="45">
        <f t="shared" si="26"/>
        <v>365.05674933245609</v>
      </c>
      <c r="V48" s="45">
        <f t="shared" si="19"/>
        <v>36.666029999999999</v>
      </c>
      <c r="W48" s="45">
        <f t="shared" si="27"/>
        <v>401.72277933245607</v>
      </c>
      <c r="X48" s="45">
        <f t="shared" si="20"/>
        <v>-6.0599999999999994E-3</v>
      </c>
      <c r="Y48" s="45">
        <f t="shared" si="28"/>
        <v>1.93137732782274</v>
      </c>
      <c r="Z48" s="45">
        <f t="shared" si="29"/>
        <v>-4.2116999999999996</v>
      </c>
    </row>
    <row r="49" spans="1:26">
      <c r="A49" s="115"/>
      <c r="B49" s="115">
        <f t="shared" si="1"/>
        <v>42</v>
      </c>
      <c r="C49" s="47" t="str">
        <v>Oct</v>
      </c>
      <c r="D49" s="47">
        <v>2020</v>
      </c>
      <c r="E49" s="115" t="s">
        <v>98</v>
      </c>
      <c r="F49" s="3">
        <v>3</v>
      </c>
      <c r="G49" s="456"/>
      <c r="H49" s="3">
        <v>4140</v>
      </c>
      <c r="K49" s="107">
        <f t="shared" si="21"/>
        <v>518.33384281638257</v>
      </c>
      <c r="M49" s="45"/>
      <c r="N49" s="45">
        <f t="shared" si="22"/>
        <v>86.94</v>
      </c>
      <c r="O49" s="45"/>
      <c r="P49" s="45">
        <f t="shared" si="17"/>
        <v>330.3306</v>
      </c>
      <c r="Q49" s="45">
        <f t="shared" si="18"/>
        <v>-18.992071359000001</v>
      </c>
      <c r="R49" s="90">
        <f t="shared" si="23"/>
        <v>0.24840000000000001</v>
      </c>
      <c r="S49" s="90">
        <f t="shared" si="24"/>
        <v>67.109399999999994</v>
      </c>
      <c r="T49" s="45">
        <f t="shared" si="25"/>
        <v>2.5993741753825916</v>
      </c>
      <c r="U49" s="45">
        <f t="shared" si="26"/>
        <v>468.23570281638257</v>
      </c>
      <c r="V49" s="45">
        <f t="shared" si="19"/>
        <v>50.098140000000001</v>
      </c>
      <c r="W49" s="45">
        <f t="shared" si="27"/>
        <v>518.33384281638257</v>
      </c>
      <c r="X49" s="45">
        <f t="shared" si="20"/>
        <v>-8.2799999999999992E-3</v>
      </c>
      <c r="Y49" s="45">
        <f t="shared" si="28"/>
        <v>2.4771852683701199</v>
      </c>
      <c r="Z49" s="45">
        <f t="shared" si="29"/>
        <v>-5.7545999999999999</v>
      </c>
    </row>
    <row r="50" spans="1:26">
      <c r="A50" s="115"/>
      <c r="B50" s="115">
        <f t="shared" si="1"/>
        <v>43</v>
      </c>
      <c r="C50" s="47" t="str">
        <v>Nov</v>
      </c>
      <c r="D50" s="47">
        <v>2020</v>
      </c>
      <c r="E50" s="115" t="s">
        <v>98</v>
      </c>
      <c r="F50" s="3">
        <v>3</v>
      </c>
      <c r="G50" s="456"/>
      <c r="H50" s="3">
        <v>2620</v>
      </c>
      <c r="K50" s="107">
        <f t="shared" si="21"/>
        <v>358.65022435190662</v>
      </c>
      <c r="M50" s="45"/>
      <c r="N50" s="45">
        <f t="shared" si="22"/>
        <v>86.94</v>
      </c>
      <c r="O50" s="45"/>
      <c r="P50" s="45">
        <f t="shared" si="17"/>
        <v>209.0498</v>
      </c>
      <c r="Q50" s="45">
        <f t="shared" si="18"/>
        <v>-13.471975747</v>
      </c>
      <c r="R50" s="90">
        <f t="shared" si="23"/>
        <v>0.15720000000000001</v>
      </c>
      <c r="S50" s="90">
        <f t="shared" si="24"/>
        <v>42.470199999999998</v>
      </c>
      <c r="T50" s="45">
        <f t="shared" si="25"/>
        <v>1.8003800989066769</v>
      </c>
      <c r="U50" s="45">
        <f t="shared" si="26"/>
        <v>326.94560435190664</v>
      </c>
      <c r="V50" s="45">
        <f t="shared" si="19"/>
        <v>31.704620000000002</v>
      </c>
      <c r="W50" s="45">
        <f t="shared" si="27"/>
        <v>358.65022435190662</v>
      </c>
      <c r="X50" s="45">
        <f t="shared" si="20"/>
        <v>-5.2399999999999999E-3</v>
      </c>
      <c r="Y50" s="45">
        <f t="shared" si="28"/>
        <v>1.72977259302596</v>
      </c>
      <c r="Z50" s="45">
        <f t="shared" si="29"/>
        <v>-3.6417999999999999</v>
      </c>
    </row>
    <row r="51" spans="1:26">
      <c r="A51" s="115"/>
      <c r="B51" s="115">
        <f t="shared" si="1"/>
        <v>44</v>
      </c>
      <c r="C51" s="47" t="str">
        <v>Dec</v>
      </c>
      <c r="D51" s="47">
        <v>2020</v>
      </c>
      <c r="E51" s="115" t="s">
        <v>98</v>
      </c>
      <c r="F51" s="3">
        <v>3</v>
      </c>
      <c r="G51" s="457"/>
      <c r="H51" s="3">
        <v>5250</v>
      </c>
      <c r="K51" s="107">
        <f t="shared" si="21"/>
        <v>634.94490630030907</v>
      </c>
      <c r="M51" s="45"/>
      <c r="N51" s="45">
        <f t="shared" si="22"/>
        <v>86.94</v>
      </c>
      <c r="O51" s="45"/>
      <c r="P51" s="45">
        <f t="shared" si="17"/>
        <v>418.89749999999998</v>
      </c>
      <c r="Q51" s="45">
        <f t="shared" si="18"/>
        <v>-23.023193812500001</v>
      </c>
      <c r="R51" s="90">
        <f t="shared" si="23"/>
        <v>0.315</v>
      </c>
      <c r="S51" s="90">
        <f t="shared" si="24"/>
        <v>85.102499999999992</v>
      </c>
      <c r="T51" s="45">
        <f t="shared" si="25"/>
        <v>3.1828501128090818</v>
      </c>
      <c r="U51" s="45">
        <f t="shared" si="26"/>
        <v>571.41465630030905</v>
      </c>
      <c r="V51" s="45">
        <f t="shared" si="19"/>
        <v>63.530250000000002</v>
      </c>
      <c r="W51" s="45">
        <f t="shared" si="27"/>
        <v>634.94490630030907</v>
      </c>
      <c r="X51" s="45">
        <f t="shared" si="20"/>
        <v>-1.0499999999999999E-2</v>
      </c>
      <c r="Y51" s="45">
        <f t="shared" si="28"/>
        <v>3.0229932089174998</v>
      </c>
      <c r="Z51" s="45">
        <f t="shared" si="29"/>
        <v>-7.2974999999999994</v>
      </c>
    </row>
    <row r="52" spans="1:26" ht="13" thickBot="1">
      <c r="A52" s="115"/>
      <c r="B52" s="115">
        <f t="shared" si="1"/>
        <v>45</v>
      </c>
      <c r="F52" s="109">
        <f t="shared" ref="F52:K52" si="30">SUM(F40:F51)</f>
        <v>36</v>
      </c>
      <c r="G52" s="109">
        <f t="shared" si="30"/>
        <v>0</v>
      </c>
      <c r="H52" s="109">
        <f t="shared" si="30"/>
        <v>37410</v>
      </c>
      <c r="I52" s="62">
        <f t="shared" si="30"/>
        <v>0</v>
      </c>
      <c r="J52" s="62">
        <f t="shared" si="30"/>
        <v>0</v>
      </c>
      <c r="K52" s="62">
        <f t="shared" si="30"/>
        <v>4930.9811147445389</v>
      </c>
      <c r="M52" s="62">
        <f>SUM(M40:M51)</f>
        <v>0</v>
      </c>
      <c r="N52" s="62">
        <f>SUM(N40:N51)</f>
        <v>1043.2800000000002</v>
      </c>
      <c r="O52" s="62"/>
      <c r="P52" s="62">
        <f t="shared" ref="P52:X52" si="31">SUM(P40:P51)</f>
        <v>2984.9439000000002</v>
      </c>
      <c r="Q52" s="62">
        <f t="shared" si="31"/>
        <v>-183.34461080849999</v>
      </c>
      <c r="R52" s="62">
        <f t="shared" si="31"/>
        <v>2.2445999999999997</v>
      </c>
      <c r="S52" s="62">
        <f t="shared" si="31"/>
        <v>606.41609999999991</v>
      </c>
      <c r="T52" s="62">
        <f t="shared" si="31"/>
        <v>24.742715553038817</v>
      </c>
      <c r="U52" s="62">
        <f t="shared" si="31"/>
        <v>4478.282704744538</v>
      </c>
      <c r="V52" s="62">
        <f t="shared" si="31"/>
        <v>452.69840999999997</v>
      </c>
      <c r="W52" s="62">
        <f t="shared" si="31"/>
        <v>4930.9811147445389</v>
      </c>
      <c r="X52" s="62">
        <f t="shared" si="31"/>
        <v>-7.481999999999997E-2</v>
      </c>
      <c r="Y52" s="62">
        <f>SUM(Y40:Y51)</f>
        <v>23.69283274249878</v>
      </c>
      <c r="Z52" s="62">
        <f>SUM(Z40:Z51)</f>
        <v>-51.999899999999997</v>
      </c>
    </row>
    <row r="53" spans="1:26" ht="13" thickTop="1">
      <c r="A53" s="115"/>
      <c r="B53" s="115">
        <f t="shared" si="1"/>
        <v>46</v>
      </c>
      <c r="U53" s="45"/>
      <c r="V53" s="129" t="b">
        <f>V52='Annualized Data'!Q157</f>
        <v>1</v>
      </c>
      <c r="W53" s="129" t="b">
        <f>W52='Weather Normalized Data'!Q79</f>
        <v>1</v>
      </c>
    </row>
    <row r="54" spans="1:26">
      <c r="A54" s="115"/>
      <c r="B54" s="115">
        <f t="shared" si="1"/>
        <v>47</v>
      </c>
      <c r="K54" s="45">
        <f>K52+K35</f>
        <v>508521.05617787474</v>
      </c>
      <c r="M54" s="45">
        <f t="shared" ref="M54:P54" si="32">M52+M35</f>
        <v>0</v>
      </c>
      <c r="N54" s="45">
        <f t="shared" si="32"/>
        <v>73377.359999999986</v>
      </c>
      <c r="O54" s="45">
        <f t="shared" si="32"/>
        <v>0</v>
      </c>
      <c r="P54" s="45">
        <f t="shared" si="32"/>
        <v>346335.53850000008</v>
      </c>
      <c r="Q54" s="45">
        <f t="shared" ref="Q54:Z54" si="33">Q52+Q35</f>
        <v>-19103.232575227503</v>
      </c>
      <c r="R54" s="45">
        <f t="shared" si="33"/>
        <v>220.59155999999996</v>
      </c>
      <c r="S54" s="45">
        <f t="shared" si="33"/>
        <v>59596.486459999993</v>
      </c>
      <c r="T54" s="45">
        <f t="shared" si="33"/>
        <v>2552.9665831022585</v>
      </c>
      <c r="U54" s="45">
        <f t="shared" si="33"/>
        <v>462979.71052787476</v>
      </c>
      <c r="V54" s="45">
        <f t="shared" si="33"/>
        <v>45541.345650000003</v>
      </c>
      <c r="W54" s="45">
        <f t="shared" si="33"/>
        <v>508521.05617787474</v>
      </c>
      <c r="X54" s="45">
        <f t="shared" si="33"/>
        <v>-7.3530519999999999</v>
      </c>
      <c r="Y54" s="45">
        <f t="shared" si="33"/>
        <v>2449.4702777861899</v>
      </c>
      <c r="Z54" s="45">
        <f t="shared" si="33"/>
        <v>-5110.3711400000002</v>
      </c>
    </row>
    <row r="55" spans="1:26">
      <c r="A55" s="115"/>
      <c r="B55" s="115">
        <f t="shared" si="1"/>
        <v>48</v>
      </c>
    </row>
    <row r="56" spans="1:26">
      <c r="A56" s="115"/>
      <c r="B56" s="115">
        <f t="shared" si="1"/>
        <v>49</v>
      </c>
    </row>
    <row r="57" spans="1:26">
      <c r="A57" s="115"/>
      <c r="B57" s="115">
        <f t="shared" si="1"/>
        <v>50</v>
      </c>
    </row>
    <row r="58" spans="1:26">
      <c r="A58" s="115"/>
      <c r="B58" s="115">
        <f t="shared" si="1"/>
        <v>51</v>
      </c>
    </row>
    <row r="59" spans="1:26">
      <c r="A59" s="115"/>
      <c r="B59" s="115">
        <f t="shared" si="1"/>
        <v>52</v>
      </c>
    </row>
    <row r="60" spans="1:26">
      <c r="A60" s="115"/>
      <c r="B60" s="115">
        <f t="shared" si="1"/>
        <v>53</v>
      </c>
    </row>
    <row r="61" spans="1:26">
      <c r="A61" s="115"/>
      <c r="B61" s="115">
        <f t="shared" si="1"/>
        <v>54</v>
      </c>
    </row>
    <row r="62" spans="1:26">
      <c r="A62" s="115"/>
      <c r="B62" s="115">
        <f t="shared" si="1"/>
        <v>55</v>
      </c>
    </row>
    <row r="63" spans="1:26">
      <c r="A63" s="115"/>
      <c r="B63" s="115">
        <f t="shared" si="1"/>
        <v>56</v>
      </c>
    </row>
    <row r="64" spans="1:26">
      <c r="A64" s="115"/>
      <c r="B64" s="115">
        <f t="shared" si="1"/>
        <v>57</v>
      </c>
    </row>
    <row r="65" spans="1:2">
      <c r="A65" s="115"/>
      <c r="B65" s="115">
        <f t="shared" si="1"/>
        <v>58</v>
      </c>
    </row>
    <row r="66" spans="1:2">
      <c r="A66" s="115"/>
      <c r="B66" s="115">
        <f t="shared" si="1"/>
        <v>59</v>
      </c>
    </row>
    <row r="67" spans="1:2">
      <c r="A67" s="115"/>
      <c r="B67" s="115">
        <f t="shared" si="1"/>
        <v>60</v>
      </c>
    </row>
    <row r="68" spans="1:2">
      <c r="A68" s="115"/>
      <c r="B68" s="115">
        <f t="shared" si="1"/>
        <v>61</v>
      </c>
    </row>
    <row r="69" spans="1:2">
      <c r="A69" s="115"/>
      <c r="B69" s="115">
        <f t="shared" si="1"/>
        <v>62</v>
      </c>
    </row>
    <row r="70" spans="1:2">
      <c r="A70" s="115"/>
      <c r="B70" s="115">
        <f t="shared" si="1"/>
        <v>63</v>
      </c>
    </row>
    <row r="71" spans="1:2">
      <c r="A71" s="115"/>
      <c r="B71" s="115">
        <f t="shared" si="1"/>
        <v>64</v>
      </c>
    </row>
  </sheetData>
  <mergeCells count="5">
    <mergeCell ref="C38:L38"/>
    <mergeCell ref="G40:G51"/>
    <mergeCell ref="N21:U21"/>
    <mergeCell ref="G23:G34"/>
    <mergeCell ref="C21:L21"/>
  </mergeCells>
  <conditionalFormatting sqref="V36">
    <cfRule type="cellIs" dxfId="29" priority="4" stopIfTrue="1" operator="equal">
      <formula>FALSE</formula>
    </cfRule>
  </conditionalFormatting>
  <conditionalFormatting sqref="W36">
    <cfRule type="cellIs" dxfId="28" priority="3" stopIfTrue="1" operator="equal">
      <formula>FALSE</formula>
    </cfRule>
  </conditionalFormatting>
  <conditionalFormatting sqref="V53">
    <cfRule type="cellIs" dxfId="27" priority="2" stopIfTrue="1" operator="equal">
      <formula>FALSE</formula>
    </cfRule>
  </conditionalFormatting>
  <conditionalFormatting sqref="W53">
    <cfRule type="cellIs" dxfId="26" priority="1" stopIfTrue="1" operator="equal">
      <formula>FALSE</formula>
    </cfRule>
  </conditionalFormatting>
  <pageMargins left="0.17" right="0.17" top="0.75" bottom="0.75" header="0.3" footer="0.3"/>
  <pageSetup scale="27" fitToWidth="0" fitToHeight="0" orientation="landscape" horizontalDpi="1200" verticalDpi="1200" r:id="rId1"/>
  <headerFooter>
    <oddHeader>&amp;RSOAH Docket No. 473-21-2606
PUC Docket No. 52195
OPUC's 1st, Q. No. OPUC 1-1
Page &amp;P of &amp;N
Attachment</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Z71"/>
  <sheetViews>
    <sheetView view="pageLayout" zoomScaleNormal="100" workbookViewId="0">
      <selection activeCell="AL8" sqref="AL8"/>
    </sheetView>
  </sheetViews>
  <sheetFormatPr defaultColWidth="9.1796875" defaultRowHeight="12.5"/>
  <cols>
    <col min="1" max="1" width="2.7265625" style="47" customWidth="1"/>
    <col min="2" max="2" width="4.7265625" style="47" customWidth="1"/>
    <col min="3" max="3" width="15.7265625" style="47" customWidth="1"/>
    <col min="4" max="4" width="6.7265625" style="47" customWidth="1"/>
    <col min="5" max="5" width="8.7265625" style="47" customWidth="1"/>
    <col min="6" max="6" width="10.7265625" style="47" customWidth="1"/>
    <col min="7" max="7" width="9.7265625" style="47" customWidth="1"/>
    <col min="8" max="8" width="12.7265625" style="47" customWidth="1"/>
    <col min="9" max="9" width="14.453125" style="47" customWidth="1"/>
    <col min="10" max="10" width="14.453125" style="47" bestFit="1" customWidth="1"/>
    <col min="11" max="11" width="12.7265625" style="47" customWidth="1"/>
    <col min="12" max="12" width="1.7265625" style="47" customWidth="1"/>
    <col min="13" max="13" width="12.7265625" style="47" customWidth="1"/>
    <col min="14" max="15" width="15.7265625" style="47" customWidth="1"/>
    <col min="16" max="16" width="13.7265625" style="47" customWidth="1"/>
    <col min="17" max="17" width="14.1796875" style="47" bestFit="1" customWidth="1"/>
    <col min="18" max="20" width="14.1796875" style="47" customWidth="1"/>
    <col min="21" max="21" width="16.453125" style="47" bestFit="1" customWidth="1"/>
    <col min="22" max="23" width="12.7265625" style="47" customWidth="1"/>
    <col min="24" max="24" width="14.7265625" style="47" customWidth="1"/>
    <col min="25" max="25" width="13.7265625" style="47" customWidth="1"/>
    <col min="26" max="16384" width="9.1796875" style="47"/>
  </cols>
  <sheetData>
    <row r="1" spans="1:15">
      <c r="A1" s="115"/>
      <c r="B1" s="47" t="s">
        <v>34</v>
      </c>
      <c r="N1" s="119"/>
      <c r="O1" s="65"/>
    </row>
    <row r="2" spans="1:15">
      <c r="A2" s="115"/>
      <c r="B2" s="47" t="str">
        <f>'Fuel-Annualized'!B2</f>
        <v>Annualized Data &amp; Revenues at Current Rates - Texas</v>
      </c>
    </row>
    <row r="3" spans="1:15">
      <c r="A3" s="115"/>
      <c r="B3" s="47" t="str">
        <f>'Annualized Data'!A3</f>
        <v>For the Test Year Period Ended Dec 2020</v>
      </c>
    </row>
    <row r="4" spans="1:15">
      <c r="A4" s="115"/>
      <c r="B4" s="138" t="s">
        <v>279</v>
      </c>
      <c r="C4" s="138"/>
    </row>
    <row r="5" spans="1:15">
      <c r="A5" s="115"/>
      <c r="D5" s="138"/>
      <c r="E5" s="138"/>
      <c r="F5" s="138"/>
      <c r="G5" s="138"/>
      <c r="H5" s="138"/>
      <c r="I5" s="138"/>
      <c r="J5" s="138"/>
    </row>
    <row r="6" spans="1:15">
      <c r="A6" s="115"/>
      <c r="I6" s="115"/>
      <c r="J6" s="115"/>
    </row>
    <row r="7" spans="1:15">
      <c r="A7" s="115"/>
      <c r="B7" s="15" t="s">
        <v>29</v>
      </c>
      <c r="C7" s="106" t="s">
        <v>76</v>
      </c>
      <c r="D7" s="15" t="s">
        <v>77</v>
      </c>
      <c r="E7" s="15" t="s">
        <v>51</v>
      </c>
      <c r="F7" s="15" t="s">
        <v>52</v>
      </c>
      <c r="G7" s="15" t="s">
        <v>78</v>
      </c>
      <c r="H7" s="15" t="s">
        <v>16</v>
      </c>
      <c r="I7" s="263" t="s">
        <v>50</v>
      </c>
      <c r="J7" s="15"/>
      <c r="L7" s="263"/>
      <c r="M7" s="263"/>
    </row>
    <row r="8" spans="1:15">
      <c r="A8" s="115"/>
      <c r="B8" s="115">
        <v>1</v>
      </c>
      <c r="C8" s="47" t="s">
        <v>31</v>
      </c>
      <c r="H8" s="63">
        <f>'Rate 7 - Outdoor Rec'!H8</f>
        <v>28.98</v>
      </c>
      <c r="I8" s="48"/>
      <c r="J8" s="108"/>
      <c r="L8" s="48"/>
      <c r="M8" s="48"/>
    </row>
    <row r="9" spans="1:15">
      <c r="A9" s="115"/>
      <c r="B9" s="115">
        <f>+B8+1</f>
        <v>2</v>
      </c>
      <c r="C9" s="47" t="s">
        <v>44</v>
      </c>
      <c r="D9" s="48" t="s">
        <v>33</v>
      </c>
      <c r="E9" s="48" t="s">
        <v>55</v>
      </c>
      <c r="F9" s="48" t="s">
        <v>55</v>
      </c>
      <c r="G9" s="48" t="s">
        <v>80</v>
      </c>
      <c r="H9" s="64">
        <f>'Rate 7 - Outdoor Rec'!H9</f>
        <v>9.4350000000000003E-2</v>
      </c>
      <c r="I9" s="48" t="s">
        <v>150</v>
      </c>
      <c r="J9" s="264"/>
      <c r="L9" s="48"/>
      <c r="M9" s="48"/>
    </row>
    <row r="10" spans="1:15">
      <c r="A10" s="115"/>
      <c r="B10" s="115">
        <f>+B9+1</f>
        <v>3</v>
      </c>
      <c r="C10" s="47" t="s">
        <v>233</v>
      </c>
      <c r="D10" s="48" t="s">
        <v>33</v>
      </c>
      <c r="E10" s="48" t="s">
        <v>55</v>
      </c>
      <c r="F10" s="48" t="s">
        <v>55</v>
      </c>
      <c r="G10" s="48" t="s">
        <v>80</v>
      </c>
      <c r="H10" s="64">
        <f>_xlfn.SINGLE(SecFuel)</f>
        <v>1.239E-2</v>
      </c>
      <c r="I10" s="48" t="s">
        <v>150</v>
      </c>
      <c r="J10" s="264"/>
      <c r="L10" s="48"/>
      <c r="M10" s="48"/>
    </row>
    <row r="11" spans="1:15">
      <c r="A11" s="115"/>
      <c r="B11" s="115">
        <f t="shared" ref="B11:B19" si="0">+B10+1</f>
        <v>4</v>
      </c>
      <c r="C11" s="47" t="s">
        <v>44</v>
      </c>
      <c r="D11" s="48" t="s">
        <v>33</v>
      </c>
      <c r="E11" s="48" t="s">
        <v>55</v>
      </c>
      <c r="F11" s="48" t="s">
        <v>55</v>
      </c>
      <c r="G11" s="48" t="s">
        <v>80</v>
      </c>
      <c r="H11" s="64">
        <f>'Rate 7 - Outdoor Rec'!H11</f>
        <v>7.979E-2</v>
      </c>
      <c r="I11" s="48" t="s">
        <v>152</v>
      </c>
      <c r="L11" s="48"/>
      <c r="M11" s="48"/>
    </row>
    <row r="12" spans="1:15">
      <c r="A12" s="115"/>
      <c r="B12" s="115">
        <f t="shared" si="0"/>
        <v>5</v>
      </c>
      <c r="C12" s="47" t="s">
        <v>233</v>
      </c>
      <c r="D12" s="48" t="s">
        <v>33</v>
      </c>
      <c r="E12" s="48" t="s">
        <v>55</v>
      </c>
      <c r="F12" s="48" t="s">
        <v>55</v>
      </c>
      <c r="G12" s="48" t="s">
        <v>80</v>
      </c>
      <c r="H12" s="64">
        <f>_xlfn.SINGLE(PriFuel)</f>
        <v>1.2101000000000001E-2</v>
      </c>
      <c r="I12" s="48" t="s">
        <v>152</v>
      </c>
      <c r="J12" s="63"/>
      <c r="K12" s="48"/>
      <c r="L12" s="48"/>
      <c r="M12" s="48"/>
    </row>
    <row r="13" spans="1:15">
      <c r="A13" s="115"/>
      <c r="B13" s="115">
        <f t="shared" si="0"/>
        <v>6</v>
      </c>
      <c r="C13" s="47" t="s">
        <v>677</v>
      </c>
      <c r="D13" s="115" t="s">
        <v>33</v>
      </c>
      <c r="E13" s="48" t="s">
        <v>55</v>
      </c>
      <c r="F13" s="47" t="s">
        <v>55</v>
      </c>
      <c r="G13" s="47" t="s">
        <v>80</v>
      </c>
      <c r="H13" s="269">
        <f>'Rate 7 - Outdoor Rec'!H13</f>
        <v>-1.9999999999999999E-6</v>
      </c>
      <c r="I13" s="282"/>
      <c r="J13" s="64"/>
      <c r="K13" s="48"/>
      <c r="L13" s="48"/>
      <c r="M13" s="48"/>
    </row>
    <row r="14" spans="1:15">
      <c r="A14" s="115"/>
      <c r="B14" s="115">
        <f t="shared" si="0"/>
        <v>7</v>
      </c>
      <c r="C14" s="47" t="str">
        <f>'Rate 7 - Outdoor Rec'!C14</f>
        <v>Fed Tax Refund</v>
      </c>
      <c r="H14" s="244">
        <f>'Rate 7 - Outdoor Rec'!H14</f>
        <v>-4.5515E-2</v>
      </c>
      <c r="J14" s="63"/>
      <c r="K14" s="48"/>
      <c r="L14" s="48"/>
      <c r="M14" s="48"/>
    </row>
    <row r="15" spans="1:15">
      <c r="A15" s="115"/>
      <c r="B15" s="115">
        <f t="shared" si="0"/>
        <v>8</v>
      </c>
      <c r="C15" s="47" t="s">
        <v>791</v>
      </c>
      <c r="H15" s="93">
        <f>'Rate 7 - Outdoor Rec'!H15</f>
        <v>3.1E-4</v>
      </c>
      <c r="I15" s="54"/>
      <c r="K15" s="48"/>
      <c r="L15" s="48"/>
      <c r="M15" s="48"/>
    </row>
    <row r="16" spans="1:15">
      <c r="A16" s="115"/>
      <c r="B16" s="115">
        <f t="shared" si="0"/>
        <v>9</v>
      </c>
      <c r="C16" s="47" t="str">
        <f>'Rate 7 - Outdoor Rec'!C16</f>
        <v>Supplemental Franchise Fee</v>
      </c>
      <c r="H16" s="244">
        <f>'Rate 7 - Outdoor Rec'!H16</f>
        <v>1.0770999999999999E-2</v>
      </c>
      <c r="I16" s="244" t="str">
        <f>'Rate 7 - Outdoor Rec'!I16</f>
        <v>applied to</v>
      </c>
      <c r="J16" s="244">
        <f>'Rate 7 - Outdoor Rec'!J16</f>
        <v>0.4709364608227784</v>
      </c>
      <c r="K16" s="244" t="str">
        <f>'Rate 7 - Outdoor Rec'!K16</f>
        <v>of all revenue</v>
      </c>
      <c r="L16" s="48"/>
      <c r="M16" s="48"/>
    </row>
    <row r="17" spans="1:26">
      <c r="A17" s="115"/>
      <c r="B17" s="115">
        <f>+B16+1</f>
        <v>10</v>
      </c>
      <c r="C17" s="47" t="str">
        <f>'Rate 7 - Outdoor Rec'!C17</f>
        <v>MBDRF</v>
      </c>
      <c r="H17" s="244">
        <f>'Rate 7 - Outdoor Rec'!H17</f>
        <v>5.3200000000000001E-3</v>
      </c>
      <c r="L17" s="48"/>
      <c r="M17" s="48"/>
    </row>
    <row r="18" spans="1:26">
      <c r="A18" s="115"/>
      <c r="B18" s="115">
        <f t="shared" si="0"/>
        <v>11</v>
      </c>
      <c r="C18" s="47" t="s">
        <v>874</v>
      </c>
      <c r="D18" s="115"/>
      <c r="E18" s="48"/>
      <c r="H18" s="91">
        <f>'Rate 7 - Outdoor Rec'!H18</f>
        <v>1.6209999999999999E-2</v>
      </c>
      <c r="L18" s="48"/>
      <c r="M18" s="48"/>
    </row>
    <row r="19" spans="1:26">
      <c r="A19" s="115"/>
      <c r="B19" s="115">
        <f t="shared" si="0"/>
        <v>12</v>
      </c>
      <c r="C19" s="47" t="s">
        <v>875</v>
      </c>
      <c r="D19" s="115"/>
      <c r="E19" s="48"/>
      <c r="H19" s="91">
        <f>'Rate 7 - Outdoor Rec'!H19</f>
        <v>6.0000000000000002E-5</v>
      </c>
    </row>
    <row r="20" spans="1:26">
      <c r="A20" s="115"/>
      <c r="B20" s="115">
        <f>+B19+1</f>
        <v>13</v>
      </c>
      <c r="C20" s="47" t="s">
        <v>897</v>
      </c>
      <c r="D20" s="115"/>
      <c r="E20" s="48"/>
      <c r="H20" s="91">
        <f>'Rate 7 - Outdoor Rec'!H20</f>
        <v>-1.39E-3</v>
      </c>
    </row>
    <row r="21" spans="1:26">
      <c r="A21" s="115"/>
      <c r="B21" s="115">
        <f>+B20+1</f>
        <v>14</v>
      </c>
      <c r="C21" s="447" t="s">
        <v>36</v>
      </c>
      <c r="D21" s="447"/>
      <c r="E21" s="447"/>
      <c r="F21" s="447"/>
      <c r="G21" s="447"/>
      <c r="H21" s="447"/>
      <c r="I21" s="447"/>
      <c r="J21" s="447"/>
      <c r="K21" s="447"/>
      <c r="L21" s="447"/>
      <c r="M21" s="114"/>
      <c r="N21" s="455" t="s">
        <v>84</v>
      </c>
      <c r="O21" s="455"/>
      <c r="P21" s="455"/>
      <c r="Q21" s="455"/>
      <c r="R21" s="455"/>
      <c r="S21" s="455"/>
      <c r="T21" s="455"/>
      <c r="U21" s="455"/>
    </row>
    <row r="22" spans="1:26">
      <c r="A22" s="115"/>
      <c r="B22" s="115">
        <f>+B21+1</f>
        <v>15</v>
      </c>
      <c r="C22" s="106" t="s">
        <v>42</v>
      </c>
      <c r="D22" s="106" t="s">
        <v>74</v>
      </c>
      <c r="E22" s="15" t="s">
        <v>51</v>
      </c>
      <c r="F22" s="106" t="s">
        <v>28</v>
      </c>
      <c r="G22" s="80" t="s">
        <v>35</v>
      </c>
      <c r="H22" s="80" t="s">
        <v>33</v>
      </c>
      <c r="J22" s="80"/>
      <c r="K22" s="80" t="s">
        <v>81</v>
      </c>
      <c r="M22" s="80" t="s">
        <v>791</v>
      </c>
      <c r="N22" s="80" t="s">
        <v>31</v>
      </c>
      <c r="O22" s="80" t="s">
        <v>564</v>
      </c>
      <c r="P22" s="80" t="s">
        <v>44</v>
      </c>
      <c r="Q22" s="80" t="str">
        <f>C14</f>
        <v>Fed Tax Refund</v>
      </c>
      <c r="R22" s="80" t="s">
        <v>872</v>
      </c>
      <c r="S22" s="80" t="s">
        <v>873</v>
      </c>
      <c r="T22" s="80" t="s">
        <v>826</v>
      </c>
      <c r="U22" s="80" t="s">
        <v>129</v>
      </c>
      <c r="V22" s="80" t="s">
        <v>233</v>
      </c>
      <c r="W22" s="80" t="s">
        <v>85</v>
      </c>
      <c r="X22" s="80" t="s">
        <v>677</v>
      </c>
      <c r="Y22" s="80" t="s">
        <v>830</v>
      </c>
      <c r="Z22" s="80" t="s">
        <v>896</v>
      </c>
    </row>
    <row r="23" spans="1:26">
      <c r="A23" s="115"/>
      <c r="B23" s="115">
        <f t="shared" ref="B23:B71" si="1">+B22+1</f>
        <v>16</v>
      </c>
      <c r="C23" s="47" t="str">
        <f t="array" ref="C23:C34">TRANSPOSE('Summary - Annualized'!$D$7:$O$7)</f>
        <v>Jan</v>
      </c>
      <c r="D23" s="47">
        <f t="array" ref="D23:D34">TRANSPOSE('Summary - Annualized'!$D$8:$O$8)</f>
        <v>2020</v>
      </c>
      <c r="E23" s="115" t="s">
        <v>98</v>
      </c>
      <c r="F23" s="3">
        <f t="array" ref="F23:F34">TRANSPOSE('Annualized Data'!$E$46:$P$46)</f>
        <v>208</v>
      </c>
      <c r="G23" s="456" t="s">
        <v>99</v>
      </c>
      <c r="H23" s="3">
        <f t="array" ref="H23:H34">TRANSPOSE('Weather Normalized Data'!E12:P12)</f>
        <v>397169</v>
      </c>
      <c r="J23" s="3"/>
      <c r="K23" s="107">
        <f>W23</f>
        <v>53170.504746026847</v>
      </c>
      <c r="M23" s="45"/>
      <c r="N23" s="45">
        <f>F23*$H$8</f>
        <v>6027.84</v>
      </c>
      <c r="O23" s="45"/>
      <c r="P23" s="45">
        <f>H23*$H$9</f>
        <v>37472.895150000004</v>
      </c>
      <c r="Q23" s="45">
        <f t="shared" ref="Q23:Q34" si="2">$H$14*SUM(N23:P23)</f>
        <v>-1979.9359603522503</v>
      </c>
      <c r="R23" s="90">
        <f>H23*$H$19</f>
        <v>23.83014</v>
      </c>
      <c r="S23" s="90">
        <f>H23*$H$18</f>
        <v>6438.1094899999998</v>
      </c>
      <c r="T23" s="45">
        <f>SUM(M23:S23,V23,X23:Z23)*$J$16*$H$16</f>
        <v>266.84201637909729</v>
      </c>
      <c r="U23" s="45">
        <f>SUM(M23:T23)</f>
        <v>48249.580836026849</v>
      </c>
      <c r="V23" s="45">
        <f>H23*$H$10</f>
        <v>4920.9239100000004</v>
      </c>
      <c r="W23" s="45">
        <f t="shared" ref="W23:W34" si="3">U23+V23</f>
        <v>53170.504746026847</v>
      </c>
      <c r="X23" s="45">
        <f t="shared" ref="X23:X34" si="4">H23*$H$13</f>
        <v>-0.79433799999999999</v>
      </c>
      <c r="Y23" s="45">
        <f>SUM(N23:S23)*$H$17</f>
        <v>255.26817052052607</v>
      </c>
      <c r="Z23" s="45">
        <f>$H23*$H$20</f>
        <v>-552.06490999999994</v>
      </c>
    </row>
    <row r="24" spans="1:26">
      <c r="A24" s="115"/>
      <c r="B24" s="115">
        <f t="shared" si="1"/>
        <v>17</v>
      </c>
      <c r="C24" s="47" t="str">
        <v>Feb</v>
      </c>
      <c r="D24" s="47">
        <v>2020</v>
      </c>
      <c r="E24" s="115" t="s">
        <v>98</v>
      </c>
      <c r="F24" s="3">
        <v>208</v>
      </c>
      <c r="G24" s="456"/>
      <c r="H24" s="3">
        <v>479689</v>
      </c>
      <c r="J24" s="3"/>
      <c r="K24" s="107">
        <f t="shared" ref="K24:K34" si="5">W24</f>
        <v>63016.266993208636</v>
      </c>
      <c r="M24" s="45"/>
      <c r="N24" s="45">
        <f t="shared" ref="N24:N34" si="6">F24*$H$8</f>
        <v>6027.84</v>
      </c>
      <c r="O24" s="45"/>
      <c r="P24" s="45">
        <f t="shared" ref="P24:P34" si="7">H24*$H$9</f>
        <v>45258.657149999999</v>
      </c>
      <c r="Q24" s="45">
        <f t="shared" si="2"/>
        <v>-2334.30491778225</v>
      </c>
      <c r="R24" s="90">
        <f t="shared" ref="R24:R34" si="8">H24*$H$19</f>
        <v>28.78134</v>
      </c>
      <c r="S24" s="90">
        <f t="shared" ref="S24:S34" si="9">H24*$H$18</f>
        <v>7775.7586899999997</v>
      </c>
      <c r="T24" s="45">
        <f t="shared" ref="T24:T34" si="10">SUM(M24:S24,V24,X24:Z24)*$J$16*$H$16</f>
        <v>316.18802099088219</v>
      </c>
      <c r="U24" s="45">
        <f t="shared" ref="U24:U34" si="11">SUM(M24:T24)</f>
        <v>57072.920283208638</v>
      </c>
      <c r="V24" s="45">
        <f t="shared" ref="V24:V34" si="12">H24*$H$10</f>
        <v>5943.3467099999998</v>
      </c>
      <c r="W24" s="45">
        <f t="shared" si="3"/>
        <v>63016.266993208636</v>
      </c>
      <c r="X24" s="45">
        <f t="shared" si="4"/>
        <v>-0.95937799999999995</v>
      </c>
      <c r="Y24" s="45">
        <f t="shared" ref="Y24:Y34" si="13">SUM(N24:S24)*$H$17</f>
        <v>301.94581563499844</v>
      </c>
      <c r="Z24" s="45">
        <f t="shared" ref="Z24:Z34" si="14">$H24*$H$20</f>
        <v>-666.76770999999997</v>
      </c>
    </row>
    <row r="25" spans="1:26">
      <c r="A25" s="115"/>
      <c r="B25" s="115">
        <f t="shared" si="1"/>
        <v>18</v>
      </c>
      <c r="C25" s="47" t="str">
        <v>Mar</v>
      </c>
      <c r="D25" s="47">
        <v>2020</v>
      </c>
      <c r="E25" s="115" t="s">
        <v>98</v>
      </c>
      <c r="F25" s="3">
        <v>208</v>
      </c>
      <c r="G25" s="456"/>
      <c r="H25" s="3">
        <v>516910</v>
      </c>
      <c r="J25" s="3"/>
      <c r="K25" s="107">
        <f t="shared" si="5"/>
        <v>67457.240291831433</v>
      </c>
      <c r="M25" s="45"/>
      <c r="N25" s="45">
        <f t="shared" si="6"/>
        <v>6027.84</v>
      </c>
      <c r="O25" s="45"/>
      <c r="P25" s="45">
        <f t="shared" si="7"/>
        <v>48770.458500000001</v>
      </c>
      <c r="Q25" s="45">
        <f t="shared" si="2"/>
        <v>-2494.1445562275003</v>
      </c>
      <c r="R25" s="90">
        <f t="shared" si="8"/>
        <v>31.014600000000002</v>
      </c>
      <c r="S25" s="90">
        <f t="shared" si="9"/>
        <v>8379.1111000000001</v>
      </c>
      <c r="T25" s="45">
        <f t="shared" si="10"/>
        <v>338.44574805892927</v>
      </c>
      <c r="U25" s="45">
        <f t="shared" si="11"/>
        <v>61052.725391831431</v>
      </c>
      <c r="V25" s="45">
        <f t="shared" si="12"/>
        <v>6404.5149000000001</v>
      </c>
      <c r="W25" s="45">
        <f t="shared" si="3"/>
        <v>67457.240291831433</v>
      </c>
      <c r="X25" s="45">
        <f t="shared" si="4"/>
        <v>-1.03382</v>
      </c>
      <c r="Y25" s="45">
        <f t="shared" si="13"/>
        <v>322.99996770486973</v>
      </c>
      <c r="Z25" s="45">
        <f t="shared" si="14"/>
        <v>-718.50490000000002</v>
      </c>
    </row>
    <row r="26" spans="1:26">
      <c r="A26" s="115"/>
      <c r="B26" s="115">
        <f t="shared" si="1"/>
        <v>19</v>
      </c>
      <c r="C26" s="47" t="str">
        <v>Apr</v>
      </c>
      <c r="D26" s="47">
        <v>2020</v>
      </c>
      <c r="E26" s="115" t="s">
        <v>98</v>
      </c>
      <c r="F26" s="3">
        <v>208</v>
      </c>
      <c r="G26" s="456"/>
      <c r="H26" s="3">
        <v>185144</v>
      </c>
      <c r="J26" s="3"/>
      <c r="K26" s="107">
        <f t="shared" si="5"/>
        <v>27873.028492285717</v>
      </c>
      <c r="M26" s="45"/>
      <c r="N26" s="45">
        <f t="shared" si="6"/>
        <v>6027.84</v>
      </c>
      <c r="O26" s="45"/>
      <c r="P26" s="45">
        <f t="shared" si="7"/>
        <v>17468.3364</v>
      </c>
      <c r="Q26" s="45">
        <f t="shared" si="2"/>
        <v>-1069.428468846</v>
      </c>
      <c r="R26" s="90">
        <f t="shared" si="8"/>
        <v>11.108639999999999</v>
      </c>
      <c r="S26" s="90">
        <f t="shared" si="9"/>
        <v>3001.1842399999996</v>
      </c>
      <c r="T26" s="45">
        <f t="shared" si="10"/>
        <v>140.05352113171864</v>
      </c>
      <c r="U26" s="45">
        <f t="shared" si="11"/>
        <v>25579.094332285717</v>
      </c>
      <c r="V26" s="45">
        <f t="shared" si="12"/>
        <v>2293.9341599999998</v>
      </c>
      <c r="W26" s="45">
        <f t="shared" si="3"/>
        <v>27873.028492285717</v>
      </c>
      <c r="X26" s="45">
        <f t="shared" si="4"/>
        <v>-0.37028800000000001</v>
      </c>
      <c r="Y26" s="45">
        <f t="shared" si="13"/>
        <v>135.33569711533929</v>
      </c>
      <c r="Z26" s="45">
        <f t="shared" si="14"/>
        <v>-257.35016000000002</v>
      </c>
    </row>
    <row r="27" spans="1:26">
      <c r="A27" s="115"/>
      <c r="B27" s="115">
        <f t="shared" si="1"/>
        <v>20</v>
      </c>
      <c r="C27" s="47" t="str">
        <v>May</v>
      </c>
      <c r="D27" s="47">
        <v>2020</v>
      </c>
      <c r="E27" s="115" t="s">
        <v>98</v>
      </c>
      <c r="F27" s="3">
        <v>208</v>
      </c>
      <c r="G27" s="456"/>
      <c r="H27" s="3">
        <v>170225</v>
      </c>
      <c r="J27" s="3"/>
      <c r="K27" s="107">
        <f t="shared" si="5"/>
        <v>26092.988175202525</v>
      </c>
      <c r="M27" s="45"/>
      <c r="N27" s="45">
        <f t="shared" si="6"/>
        <v>6027.84</v>
      </c>
      <c r="O27" s="45"/>
      <c r="P27" s="45">
        <f t="shared" si="7"/>
        <v>16060.72875</v>
      </c>
      <c r="Q27" s="45">
        <f t="shared" si="2"/>
        <v>-1005.3612066562499</v>
      </c>
      <c r="R27" s="90">
        <f t="shared" si="8"/>
        <v>10.2135</v>
      </c>
      <c r="S27" s="90">
        <f t="shared" si="9"/>
        <v>2759.3472499999998</v>
      </c>
      <c r="T27" s="45">
        <f t="shared" si="10"/>
        <v>131.13213185877609</v>
      </c>
      <c r="U27" s="45">
        <f t="shared" si="11"/>
        <v>23983.900425202526</v>
      </c>
      <c r="V27" s="45">
        <f t="shared" si="12"/>
        <v>2109.0877500000001</v>
      </c>
      <c r="W27" s="45">
        <f t="shared" si="3"/>
        <v>26092.988175202525</v>
      </c>
      <c r="X27" s="45">
        <f t="shared" si="4"/>
        <v>-0.34044999999999997</v>
      </c>
      <c r="Y27" s="45">
        <f t="shared" si="13"/>
        <v>126.89672732058875</v>
      </c>
      <c r="Z27" s="45">
        <f t="shared" si="14"/>
        <v>-236.61275000000001</v>
      </c>
    </row>
    <row r="28" spans="1:26">
      <c r="A28" s="115"/>
      <c r="B28" s="115">
        <f t="shared" si="1"/>
        <v>21</v>
      </c>
      <c r="C28" s="47" t="str">
        <v>Jun</v>
      </c>
      <c r="D28" s="47">
        <v>2020</v>
      </c>
      <c r="E28" s="115" t="s">
        <v>98</v>
      </c>
      <c r="F28" s="3">
        <v>208</v>
      </c>
      <c r="G28" s="456"/>
      <c r="H28" s="3">
        <v>178533</v>
      </c>
      <c r="J28" s="3"/>
      <c r="K28" s="107">
        <f t="shared" si="5"/>
        <v>27084.245964218357</v>
      </c>
      <c r="M28" s="45"/>
      <c r="N28" s="45">
        <f t="shared" si="6"/>
        <v>6027.84</v>
      </c>
      <c r="O28" s="45"/>
      <c r="P28" s="45">
        <f t="shared" si="7"/>
        <v>16844.58855</v>
      </c>
      <c r="Q28" s="45">
        <f t="shared" si="2"/>
        <v>-1041.0385854532501</v>
      </c>
      <c r="R28" s="90">
        <f t="shared" si="8"/>
        <v>10.711980000000001</v>
      </c>
      <c r="S28" s="90">
        <f t="shared" si="9"/>
        <v>2894.0199299999999</v>
      </c>
      <c r="T28" s="45">
        <f t="shared" si="10"/>
        <v>136.1002196716058</v>
      </c>
      <c r="U28" s="45">
        <f t="shared" si="11"/>
        <v>24872.222094218356</v>
      </c>
      <c r="V28" s="45">
        <f t="shared" si="12"/>
        <v>2212.02387</v>
      </c>
      <c r="W28" s="45">
        <f t="shared" si="3"/>
        <v>27084.245964218357</v>
      </c>
      <c r="X28" s="45">
        <f t="shared" si="4"/>
        <v>-0.35706599999999999</v>
      </c>
      <c r="Y28" s="45">
        <f t="shared" si="13"/>
        <v>131.59616837258869</v>
      </c>
      <c r="Z28" s="45">
        <f t="shared" si="14"/>
        <v>-248.16086999999999</v>
      </c>
    </row>
    <row r="29" spans="1:26">
      <c r="A29" s="115"/>
      <c r="B29" s="115">
        <f t="shared" si="1"/>
        <v>22</v>
      </c>
      <c r="C29" s="47" t="str">
        <v>Jul</v>
      </c>
      <c r="D29" s="47">
        <v>2020</v>
      </c>
      <c r="E29" s="115" t="s">
        <v>98</v>
      </c>
      <c r="F29" s="3">
        <v>208</v>
      </c>
      <c r="G29" s="456"/>
      <c r="H29" s="3">
        <v>231580</v>
      </c>
      <c r="J29" s="3"/>
      <c r="K29" s="107">
        <f t="shared" si="5"/>
        <v>33413.477058816658</v>
      </c>
      <c r="M29" s="45"/>
      <c r="N29" s="45">
        <f t="shared" si="6"/>
        <v>6027.84</v>
      </c>
      <c r="O29" s="45"/>
      <c r="P29" s="45">
        <f t="shared" si="7"/>
        <v>21849.573</v>
      </c>
      <c r="Q29" s="45">
        <f t="shared" si="2"/>
        <v>-1268.8404526950001</v>
      </c>
      <c r="R29" s="90">
        <f t="shared" si="8"/>
        <v>13.8948</v>
      </c>
      <c r="S29" s="90">
        <f t="shared" si="9"/>
        <v>3753.9117999999999</v>
      </c>
      <c r="T29" s="45">
        <f t="shared" si="10"/>
        <v>167.82171151166096</v>
      </c>
      <c r="U29" s="45">
        <f t="shared" si="11"/>
        <v>30544.200858816661</v>
      </c>
      <c r="V29" s="45">
        <f t="shared" si="12"/>
        <v>2869.2761999999998</v>
      </c>
      <c r="W29" s="45">
        <f t="shared" si="3"/>
        <v>33413.477058816658</v>
      </c>
      <c r="X29" s="45">
        <f t="shared" si="4"/>
        <v>-0.46315999999999996</v>
      </c>
      <c r="Y29" s="45">
        <f t="shared" si="13"/>
        <v>161.60233706366262</v>
      </c>
      <c r="Z29" s="45">
        <f t="shared" si="14"/>
        <v>-321.89619999999996</v>
      </c>
    </row>
    <row r="30" spans="1:26">
      <c r="A30" s="115"/>
      <c r="B30" s="115">
        <f t="shared" si="1"/>
        <v>23</v>
      </c>
      <c r="C30" s="47" t="str">
        <v>Aug</v>
      </c>
      <c r="D30" s="47">
        <v>2020</v>
      </c>
      <c r="E30" s="115" t="s">
        <v>98</v>
      </c>
      <c r="F30" s="3">
        <v>208</v>
      </c>
      <c r="G30" s="456"/>
      <c r="H30" s="3">
        <v>236810</v>
      </c>
      <c r="J30" s="3"/>
      <c r="K30" s="107">
        <f t="shared" si="5"/>
        <v>34037.48743875802</v>
      </c>
      <c r="M30" s="45"/>
      <c r="N30" s="45">
        <f t="shared" si="6"/>
        <v>6027.84</v>
      </c>
      <c r="O30" s="45"/>
      <c r="P30" s="45">
        <f t="shared" si="7"/>
        <v>22343.023499999999</v>
      </c>
      <c r="Q30" s="45">
        <f t="shared" si="2"/>
        <v>-1291.2998522025</v>
      </c>
      <c r="R30" s="90">
        <f t="shared" si="8"/>
        <v>14.208600000000001</v>
      </c>
      <c r="S30" s="90">
        <f t="shared" si="9"/>
        <v>3838.6900999999998</v>
      </c>
      <c r="T30" s="45">
        <f t="shared" si="10"/>
        <v>170.94919096051746</v>
      </c>
      <c r="U30" s="45">
        <f t="shared" si="11"/>
        <v>31103.411538758017</v>
      </c>
      <c r="V30" s="45">
        <f t="shared" si="12"/>
        <v>2934.0758999999998</v>
      </c>
      <c r="W30" s="45">
        <f t="shared" si="3"/>
        <v>34037.48743875802</v>
      </c>
      <c r="X30" s="45">
        <f t="shared" si="4"/>
        <v>-0.47361999999999999</v>
      </c>
      <c r="Y30" s="45">
        <f t="shared" si="13"/>
        <v>164.56069969028269</v>
      </c>
      <c r="Z30" s="45">
        <f t="shared" si="14"/>
        <v>-329.16589999999997</v>
      </c>
    </row>
    <row r="31" spans="1:26">
      <c r="A31" s="115"/>
      <c r="B31" s="115">
        <f t="shared" si="1"/>
        <v>24</v>
      </c>
      <c r="C31" s="47" t="str">
        <v>Sep</v>
      </c>
      <c r="D31" s="47">
        <v>2020</v>
      </c>
      <c r="E31" s="115" t="s">
        <v>98</v>
      </c>
      <c r="F31" s="3">
        <v>208</v>
      </c>
      <c r="G31" s="456"/>
      <c r="H31" s="3">
        <v>313357</v>
      </c>
      <c r="J31" s="3"/>
      <c r="K31" s="107">
        <f t="shared" si="5"/>
        <v>43170.589265406394</v>
      </c>
      <c r="M31" s="45"/>
      <c r="N31" s="45">
        <f t="shared" si="6"/>
        <v>6027.84</v>
      </c>
      <c r="O31" s="45"/>
      <c r="P31" s="45">
        <f t="shared" si="7"/>
        <v>29565.232950000001</v>
      </c>
      <c r="Q31" s="45">
        <f t="shared" si="2"/>
        <v>-1620.0187153192501</v>
      </c>
      <c r="R31" s="90">
        <f t="shared" si="8"/>
        <v>18.80142</v>
      </c>
      <c r="S31" s="90">
        <f t="shared" si="9"/>
        <v>5079.5169699999997</v>
      </c>
      <c r="T31" s="45">
        <f t="shared" si="10"/>
        <v>216.72341072564467</v>
      </c>
      <c r="U31" s="45">
        <f t="shared" si="11"/>
        <v>39288.096035406394</v>
      </c>
      <c r="V31" s="45">
        <f t="shared" si="12"/>
        <v>3882.49323</v>
      </c>
      <c r="W31" s="45">
        <f t="shared" si="3"/>
        <v>43170.589265406394</v>
      </c>
      <c r="X31" s="45">
        <f t="shared" si="4"/>
        <v>-0.62671399999999999</v>
      </c>
      <c r="Y31" s="45">
        <f t="shared" si="13"/>
        <v>207.85970236330158</v>
      </c>
      <c r="Z31" s="45">
        <f t="shared" si="14"/>
        <v>-435.56622999999996</v>
      </c>
    </row>
    <row r="32" spans="1:26">
      <c r="A32" s="115"/>
      <c r="B32" s="115">
        <f t="shared" si="1"/>
        <v>25</v>
      </c>
      <c r="C32" s="47" t="str">
        <v>Oct</v>
      </c>
      <c r="D32" s="47">
        <v>2020</v>
      </c>
      <c r="E32" s="115" t="s">
        <v>98</v>
      </c>
      <c r="F32" s="3">
        <v>208</v>
      </c>
      <c r="G32" s="456"/>
      <c r="H32" s="3">
        <v>401827</v>
      </c>
      <c r="J32" s="3"/>
      <c r="K32" s="107">
        <f t="shared" si="5"/>
        <v>53726.267719213618</v>
      </c>
      <c r="M32" s="45"/>
      <c r="N32" s="45">
        <f t="shared" si="6"/>
        <v>6027.84</v>
      </c>
      <c r="O32" s="45"/>
      <c r="P32" s="45">
        <f t="shared" si="7"/>
        <v>37912.37745</v>
      </c>
      <c r="Q32" s="45">
        <f t="shared" si="2"/>
        <v>-1999.9389972367499</v>
      </c>
      <c r="R32" s="90">
        <f t="shared" si="8"/>
        <v>24.10962</v>
      </c>
      <c r="S32" s="90">
        <f t="shared" si="9"/>
        <v>6513.6156699999992</v>
      </c>
      <c r="T32" s="45">
        <f t="shared" si="10"/>
        <v>269.62744645037321</v>
      </c>
      <c r="U32" s="45">
        <f t="shared" si="11"/>
        <v>48747.631189213622</v>
      </c>
      <c r="V32" s="45">
        <f t="shared" si="12"/>
        <v>4978.6365299999998</v>
      </c>
      <c r="W32" s="45">
        <f t="shared" si="3"/>
        <v>53726.267719213618</v>
      </c>
      <c r="X32" s="45">
        <f t="shared" si="4"/>
        <v>-0.80365399999999998</v>
      </c>
      <c r="Y32" s="45">
        <f t="shared" si="13"/>
        <v>257.90297991150049</v>
      </c>
      <c r="Z32" s="45">
        <f t="shared" si="14"/>
        <v>-558.53953000000001</v>
      </c>
    </row>
    <row r="33" spans="1:26">
      <c r="A33" s="115"/>
      <c r="B33" s="115">
        <f t="shared" si="1"/>
        <v>26</v>
      </c>
      <c r="C33" s="47" t="str">
        <v>Nov</v>
      </c>
      <c r="D33" s="47">
        <v>2020</v>
      </c>
      <c r="E33" s="115" t="s">
        <v>98</v>
      </c>
      <c r="F33" s="3">
        <v>208</v>
      </c>
      <c r="G33" s="456"/>
      <c r="H33" s="3">
        <v>266944</v>
      </c>
      <c r="J33" s="3"/>
      <c r="K33" s="107">
        <f t="shared" si="5"/>
        <v>37632.884912783411</v>
      </c>
      <c r="M33" s="45"/>
      <c r="N33" s="45">
        <f t="shared" si="6"/>
        <v>6027.84</v>
      </c>
      <c r="O33" s="45"/>
      <c r="P33" s="45">
        <f t="shared" si="7"/>
        <v>25186.166400000002</v>
      </c>
      <c r="Q33" s="45">
        <f t="shared" si="2"/>
        <v>-1420.7055012960002</v>
      </c>
      <c r="R33" s="90">
        <f t="shared" si="8"/>
        <v>16.016639999999999</v>
      </c>
      <c r="S33" s="90">
        <f t="shared" si="9"/>
        <v>4327.1622399999997</v>
      </c>
      <c r="T33" s="45">
        <f t="shared" si="10"/>
        <v>188.9689740794162</v>
      </c>
      <c r="U33" s="45">
        <f t="shared" si="11"/>
        <v>34325.448752783414</v>
      </c>
      <c r="V33" s="45">
        <f t="shared" si="12"/>
        <v>3307.4361600000002</v>
      </c>
      <c r="W33" s="45">
        <f t="shared" si="3"/>
        <v>37632.884912783411</v>
      </c>
      <c r="X33" s="45">
        <f t="shared" si="4"/>
        <v>-0.53388800000000003</v>
      </c>
      <c r="Y33" s="45">
        <f t="shared" si="13"/>
        <v>181.6060724227053</v>
      </c>
      <c r="Z33" s="45">
        <f t="shared" si="14"/>
        <v>-371.05216000000001</v>
      </c>
    </row>
    <row r="34" spans="1:26">
      <c r="A34" s="115"/>
      <c r="B34" s="115">
        <f t="shared" si="1"/>
        <v>27</v>
      </c>
      <c r="C34" s="47" t="str">
        <v>Dec</v>
      </c>
      <c r="D34" s="47">
        <v>2020</v>
      </c>
      <c r="E34" s="115" t="s">
        <v>98</v>
      </c>
      <c r="F34" s="3">
        <v>208</v>
      </c>
      <c r="G34" s="457"/>
      <c r="H34" s="3">
        <v>260928</v>
      </c>
      <c r="J34" s="3"/>
      <c r="K34" s="107">
        <f t="shared" si="5"/>
        <v>36915.094005378603</v>
      </c>
      <c r="M34" s="45"/>
      <c r="N34" s="45">
        <f t="shared" si="6"/>
        <v>6027.84</v>
      </c>
      <c r="O34" s="45"/>
      <c r="P34" s="45">
        <f t="shared" si="7"/>
        <v>24618.556800000002</v>
      </c>
      <c r="Q34" s="45">
        <f t="shared" si="2"/>
        <v>-1394.8707503520002</v>
      </c>
      <c r="R34" s="90">
        <f t="shared" si="8"/>
        <v>15.65568</v>
      </c>
      <c r="S34" s="90">
        <f t="shared" si="9"/>
        <v>4229.6428799999994</v>
      </c>
      <c r="T34" s="45">
        <f t="shared" si="10"/>
        <v>185.37147573059778</v>
      </c>
      <c r="U34" s="45">
        <f t="shared" si="11"/>
        <v>33682.1960853786</v>
      </c>
      <c r="V34" s="45">
        <f t="shared" si="12"/>
        <v>3232.8979199999999</v>
      </c>
      <c r="W34" s="45">
        <f t="shared" si="3"/>
        <v>36915.094005378603</v>
      </c>
      <c r="X34" s="45">
        <f t="shared" si="4"/>
        <v>-0.52185599999999999</v>
      </c>
      <c r="Y34" s="45">
        <f t="shared" si="13"/>
        <v>178.20310692332737</v>
      </c>
      <c r="Z34" s="45">
        <f t="shared" si="14"/>
        <v>-362.68991999999997</v>
      </c>
    </row>
    <row r="35" spans="1:26" ht="13" thickBot="1">
      <c r="A35" s="115"/>
      <c r="B35" s="115">
        <f t="shared" si="1"/>
        <v>28</v>
      </c>
      <c r="F35" s="109">
        <f t="shared" ref="F35:K35" si="15">SUM(F23:F34)</f>
        <v>2496</v>
      </c>
      <c r="G35" s="109">
        <f t="shared" si="15"/>
        <v>0</v>
      </c>
      <c r="H35" s="109">
        <f t="shared" si="15"/>
        <v>3639116</v>
      </c>
      <c r="I35" s="109">
        <f t="shared" si="15"/>
        <v>0</v>
      </c>
      <c r="J35" s="109">
        <f t="shared" si="15"/>
        <v>0</v>
      </c>
      <c r="K35" s="62">
        <f t="shared" si="15"/>
        <v>503590.07506313018</v>
      </c>
      <c r="M35" s="62">
        <f t="shared" ref="M35:W35" si="16">SUM(M23:M34)</f>
        <v>0</v>
      </c>
      <c r="N35" s="62">
        <f t="shared" si="16"/>
        <v>72334.079999999987</v>
      </c>
      <c r="O35" s="62">
        <f t="shared" si="16"/>
        <v>0</v>
      </c>
      <c r="P35" s="62">
        <f t="shared" si="16"/>
        <v>343350.59460000007</v>
      </c>
      <c r="Q35" s="62">
        <f t="shared" si="16"/>
        <v>-18919.887964419002</v>
      </c>
      <c r="R35" s="62">
        <f t="shared" si="16"/>
        <v>218.34695999999997</v>
      </c>
      <c r="S35" s="62">
        <f t="shared" si="16"/>
        <v>58990.070359999991</v>
      </c>
      <c r="T35" s="62">
        <f t="shared" si="16"/>
        <v>2528.2238675492194</v>
      </c>
      <c r="U35" s="62">
        <f t="shared" si="16"/>
        <v>458501.42782313022</v>
      </c>
      <c r="V35" s="62">
        <f t="shared" si="16"/>
        <v>45088.647240000006</v>
      </c>
      <c r="W35" s="62">
        <f t="shared" si="16"/>
        <v>503590.07506313018</v>
      </c>
      <c r="X35" s="62">
        <f>SUM(X23:X34)</f>
        <v>-7.278232</v>
      </c>
      <c r="Y35" s="62">
        <f>SUM(Y23:Y34)</f>
        <v>2425.7774450436909</v>
      </c>
      <c r="Z35" s="62">
        <f>SUM(Z23:Z34)</f>
        <v>-5058.3712400000004</v>
      </c>
    </row>
    <row r="36" spans="1:26" ht="13" thickTop="1">
      <c r="A36" s="115"/>
      <c r="B36" s="115">
        <f t="shared" si="1"/>
        <v>29</v>
      </c>
      <c r="V36" s="129" t="b">
        <f>V35='Weather Normalized Data'!Q156</f>
        <v>1</v>
      </c>
      <c r="W36" s="129" t="b">
        <f>W35='Weather Normalized Data'!Q78</f>
        <v>1</v>
      </c>
    </row>
    <row r="37" spans="1:26">
      <c r="A37" s="115"/>
      <c r="B37" s="115">
        <f t="shared" si="1"/>
        <v>30</v>
      </c>
    </row>
    <row r="38" spans="1:26">
      <c r="B38" s="115">
        <f t="shared" si="1"/>
        <v>31</v>
      </c>
      <c r="C38" s="447" t="s">
        <v>123</v>
      </c>
      <c r="D38" s="447"/>
      <c r="E38" s="447"/>
      <c r="F38" s="447"/>
      <c r="G38" s="447"/>
      <c r="H38" s="447"/>
      <c r="I38" s="447"/>
      <c r="J38" s="447"/>
      <c r="K38" s="447"/>
      <c r="L38" s="447"/>
      <c r="M38" s="114"/>
    </row>
    <row r="39" spans="1:26">
      <c r="A39" s="115"/>
      <c r="B39" s="115">
        <f t="shared" si="1"/>
        <v>32</v>
      </c>
      <c r="C39" s="106" t="s">
        <v>42</v>
      </c>
      <c r="D39" s="106" t="s">
        <v>74</v>
      </c>
      <c r="E39" s="15" t="s">
        <v>51</v>
      </c>
      <c r="F39" s="106" t="s">
        <v>28</v>
      </c>
      <c r="G39" s="80" t="s">
        <v>35</v>
      </c>
      <c r="H39" s="80" t="s">
        <v>290</v>
      </c>
      <c r="K39" s="80" t="s">
        <v>81</v>
      </c>
      <c r="M39" s="80" t="s">
        <v>791</v>
      </c>
      <c r="N39" s="80" t="s">
        <v>31</v>
      </c>
      <c r="O39" s="80"/>
      <c r="P39" s="80" t="s">
        <v>44</v>
      </c>
      <c r="Q39" s="80" t="str">
        <f>C14</f>
        <v>Fed Tax Refund</v>
      </c>
      <c r="R39" s="80" t="s">
        <v>872</v>
      </c>
      <c r="S39" s="80" t="s">
        <v>873</v>
      </c>
      <c r="T39" s="80" t="s">
        <v>826</v>
      </c>
      <c r="U39" s="80" t="s">
        <v>129</v>
      </c>
      <c r="V39" s="80" t="s">
        <v>233</v>
      </c>
      <c r="W39" s="80" t="s">
        <v>85</v>
      </c>
      <c r="X39" s="80" t="s">
        <v>677</v>
      </c>
      <c r="Y39" s="80" t="s">
        <v>830</v>
      </c>
      <c r="Z39" s="80" t="s">
        <v>896</v>
      </c>
    </row>
    <row r="40" spans="1:26">
      <c r="A40" s="115"/>
      <c r="B40" s="115">
        <f t="shared" si="1"/>
        <v>33</v>
      </c>
      <c r="C40" s="47" t="str">
        <f t="array" ref="C40:C51">TRANSPOSE('Summary - Annualized'!$D$7:$O$7)</f>
        <v>Jan</v>
      </c>
      <c r="D40" s="47">
        <f t="array" ref="D40:D51">TRANSPOSE('Summary - Annualized'!$D$8:$O$8)</f>
        <v>2020</v>
      </c>
      <c r="E40" s="115" t="s">
        <v>98</v>
      </c>
      <c r="F40" s="3">
        <f t="array" ref="F40:F51">TRANSPOSE('Annualized Data'!$E$47:$P$47)</f>
        <v>3</v>
      </c>
      <c r="G40" s="456" t="s">
        <v>99</v>
      </c>
      <c r="H40" s="3">
        <f t="array" ref="H40:H51">TRANSPOSE('Annualized Data'!E13:P13)</f>
        <v>4620</v>
      </c>
      <c r="K40" s="107">
        <f>W40</f>
        <v>568.76024864726969</v>
      </c>
      <c r="M40" s="45"/>
      <c r="N40" s="45">
        <f>F40*$H$8</f>
        <v>86.94</v>
      </c>
      <c r="O40" s="45"/>
      <c r="P40" s="45">
        <f t="shared" ref="P40:P51" si="17">H40*$H$11</f>
        <v>368.62979999999999</v>
      </c>
      <c r="Q40" s="45">
        <f t="shared" ref="Q40:Q51" si="18">$H$14*SUM(N40:P40)</f>
        <v>-20.735259447000001</v>
      </c>
      <c r="R40" s="90">
        <f>H40*$H$19</f>
        <v>0.2772</v>
      </c>
      <c r="S40" s="90">
        <f>H40*$H$18</f>
        <v>74.890199999999993</v>
      </c>
      <c r="T40" s="45">
        <f>SUM(M40:S40,V40,X40:Z40)*$J$16*$H$16</f>
        <v>2.8516880942697229</v>
      </c>
      <c r="U40" s="45">
        <f>SUM(M40:T40)</f>
        <v>512.85362864726972</v>
      </c>
      <c r="V40" s="45">
        <f t="shared" ref="V40:V51" si="19">H40*$H$12</f>
        <v>55.906620000000004</v>
      </c>
      <c r="W40" s="45">
        <f>U40+V40</f>
        <v>568.76024864726969</v>
      </c>
      <c r="X40" s="45">
        <f t="shared" ref="X40:X51" si="20">H40*$H$13</f>
        <v>-9.2399999999999999E-3</v>
      </c>
      <c r="Y40" s="45">
        <f>SUM(N40:S40)*$H$17</f>
        <v>2.71321032374196</v>
      </c>
      <c r="Z40" s="45">
        <f>$H40*$H$20</f>
        <v>-6.4218000000000002</v>
      </c>
    </row>
    <row r="41" spans="1:26">
      <c r="A41" s="115"/>
      <c r="B41" s="115">
        <f t="shared" si="1"/>
        <v>34</v>
      </c>
      <c r="C41" s="47" t="str">
        <v>Feb</v>
      </c>
      <c r="D41" s="47">
        <v>2020</v>
      </c>
      <c r="E41" s="115" t="s">
        <v>98</v>
      </c>
      <c r="F41" s="3">
        <v>3</v>
      </c>
      <c r="G41" s="456"/>
      <c r="H41" s="3">
        <v>8780</v>
      </c>
      <c r="K41" s="107">
        <f t="shared" ref="K41:K51" si="21">W41</f>
        <v>1005.789099181625</v>
      </c>
      <c r="M41" s="45"/>
      <c r="N41" s="45">
        <f t="shared" ref="N41:N51" si="22">F41*$H$8</f>
        <v>86.94</v>
      </c>
      <c r="O41" s="45"/>
      <c r="P41" s="45">
        <f t="shared" si="17"/>
        <v>700.55619999999999</v>
      </c>
      <c r="Q41" s="45">
        <f t="shared" si="18"/>
        <v>-35.842889543000005</v>
      </c>
      <c r="R41" s="90">
        <f t="shared" ref="R41:R51" si="23">H41*$H$19</f>
        <v>0.52680000000000005</v>
      </c>
      <c r="S41" s="90">
        <f t="shared" ref="S41:S51" si="24">H41*$H$18</f>
        <v>142.32379999999998</v>
      </c>
      <c r="T41" s="45">
        <f t="shared" ref="T41:T51" si="25">SUM(M41:S41,V41,X41:Z41)*$J$16*$H$16</f>
        <v>5.0384087246248592</v>
      </c>
      <c r="U41" s="45">
        <f t="shared" ref="U41:U51" si="26">SUM(M41:T41)</f>
        <v>899.54231918162498</v>
      </c>
      <c r="V41" s="45">
        <f t="shared" si="19"/>
        <v>106.24678</v>
      </c>
      <c r="W41" s="45">
        <f t="shared" ref="W41:W51" si="27">U41+V41</f>
        <v>1005.789099181625</v>
      </c>
      <c r="X41" s="45">
        <f t="shared" si="20"/>
        <v>-1.7559999999999999E-2</v>
      </c>
      <c r="Y41" s="45">
        <f t="shared" ref="Y41:Y51" si="28">SUM(N41:S41)*$H$17</f>
        <v>4.7587608036312403</v>
      </c>
      <c r="Z41" s="45">
        <f t="shared" ref="Z41:Z51" si="29">$H41*$H$20</f>
        <v>-12.2042</v>
      </c>
    </row>
    <row r="42" spans="1:26">
      <c r="A42" s="115"/>
      <c r="B42" s="115">
        <f t="shared" si="1"/>
        <v>35</v>
      </c>
      <c r="C42" s="47" t="str">
        <v>Mar</v>
      </c>
      <c r="D42" s="47">
        <v>2020</v>
      </c>
      <c r="E42" s="115" t="s">
        <v>98</v>
      </c>
      <c r="F42" s="3">
        <v>3</v>
      </c>
      <c r="G42" s="456"/>
      <c r="H42" s="3">
        <v>7710</v>
      </c>
      <c r="K42" s="107">
        <f t="shared" si="21"/>
        <v>893.38023618360546</v>
      </c>
      <c r="M42" s="45"/>
      <c r="N42" s="45">
        <f t="shared" si="22"/>
        <v>86.94</v>
      </c>
      <c r="O42" s="45"/>
      <c r="P42" s="45">
        <f t="shared" si="17"/>
        <v>615.18089999999995</v>
      </c>
      <c r="Q42" s="45">
        <f t="shared" si="18"/>
        <v>-31.957032763499996</v>
      </c>
      <c r="R42" s="90">
        <f t="shared" si="23"/>
        <v>0.46260000000000001</v>
      </c>
      <c r="S42" s="90">
        <f t="shared" si="24"/>
        <v>124.97909999999999</v>
      </c>
      <c r="T42" s="45">
        <f t="shared" si="25"/>
        <v>4.475958947105628</v>
      </c>
      <c r="U42" s="45">
        <f t="shared" si="26"/>
        <v>800.08152618360543</v>
      </c>
      <c r="V42" s="45">
        <f t="shared" si="19"/>
        <v>93.29871</v>
      </c>
      <c r="W42" s="45">
        <f t="shared" si="27"/>
        <v>893.38023618360546</v>
      </c>
      <c r="X42" s="45">
        <f t="shared" si="20"/>
        <v>-1.542E-2</v>
      </c>
      <c r="Y42" s="45">
        <f t="shared" si="28"/>
        <v>4.2326216176981788</v>
      </c>
      <c r="Z42" s="45">
        <f t="shared" si="29"/>
        <v>-10.716899999999999</v>
      </c>
    </row>
    <row r="43" spans="1:26">
      <c r="A43" s="115"/>
      <c r="B43" s="115">
        <f t="shared" si="1"/>
        <v>36</v>
      </c>
      <c r="C43" s="47" t="str">
        <v>Apr</v>
      </c>
      <c r="D43" s="47">
        <v>2020</v>
      </c>
      <c r="E43" s="115" t="s">
        <v>98</v>
      </c>
      <c r="F43" s="3">
        <v>3</v>
      </c>
      <c r="G43" s="456"/>
      <c r="H43" s="3">
        <v>840</v>
      </c>
      <c r="K43" s="107">
        <f t="shared" si="21"/>
        <v>171.65230272903355</v>
      </c>
      <c r="M43" s="45"/>
      <c r="N43" s="45">
        <f t="shared" si="22"/>
        <v>86.94</v>
      </c>
      <c r="O43" s="45"/>
      <c r="P43" s="45">
        <f t="shared" si="17"/>
        <v>67.023600000000002</v>
      </c>
      <c r="Q43" s="45">
        <f t="shared" si="18"/>
        <v>-7.0076532539999992</v>
      </c>
      <c r="R43" s="90">
        <f t="shared" si="23"/>
        <v>5.04E-2</v>
      </c>
      <c r="S43" s="90">
        <f t="shared" si="24"/>
        <v>13.616399999999999</v>
      </c>
      <c r="T43" s="45">
        <f t="shared" si="25"/>
        <v>0.86471598303356623</v>
      </c>
      <c r="U43" s="45">
        <f t="shared" si="26"/>
        <v>161.48746272903355</v>
      </c>
      <c r="V43" s="45">
        <f t="shared" si="19"/>
        <v>10.16484</v>
      </c>
      <c r="W43" s="45">
        <f t="shared" si="27"/>
        <v>171.65230272903355</v>
      </c>
      <c r="X43" s="45">
        <f t="shared" si="20"/>
        <v>-1.6799999999999999E-3</v>
      </c>
      <c r="Y43" s="45">
        <f t="shared" si="28"/>
        <v>0.85451301268871993</v>
      </c>
      <c r="Z43" s="45">
        <f t="shared" si="29"/>
        <v>-1.1676</v>
      </c>
    </row>
    <row r="44" spans="1:26">
      <c r="A44" s="115"/>
      <c r="B44" s="115">
        <f t="shared" si="1"/>
        <v>37</v>
      </c>
      <c r="C44" s="47" t="str">
        <v>May</v>
      </c>
      <c r="D44" s="47">
        <v>2020</v>
      </c>
      <c r="E44" s="115" t="s">
        <v>98</v>
      </c>
      <c r="F44" s="3">
        <v>3</v>
      </c>
      <c r="G44" s="456"/>
      <c r="H44" s="3">
        <v>210</v>
      </c>
      <c r="K44" s="107">
        <f t="shared" si="21"/>
        <v>105.46764507599421</v>
      </c>
      <c r="M44" s="45"/>
      <c r="N44" s="45">
        <f t="shared" si="22"/>
        <v>86.94</v>
      </c>
      <c r="O44" s="45"/>
      <c r="P44" s="45">
        <f t="shared" si="17"/>
        <v>16.7559</v>
      </c>
      <c r="Q44" s="45">
        <f t="shared" si="18"/>
        <v>-4.7197188885000001</v>
      </c>
      <c r="R44" s="90">
        <f t="shared" si="23"/>
        <v>1.26E-2</v>
      </c>
      <c r="S44" s="90">
        <f t="shared" si="24"/>
        <v>3.4040999999999997</v>
      </c>
      <c r="T44" s="45">
        <f t="shared" si="25"/>
        <v>0.53355396449420678</v>
      </c>
      <c r="U44" s="45">
        <f t="shared" si="26"/>
        <v>102.92643507599421</v>
      </c>
      <c r="V44" s="45">
        <f t="shared" si="19"/>
        <v>2.54121</v>
      </c>
      <c r="W44" s="45">
        <f t="shared" si="27"/>
        <v>105.46764507599421</v>
      </c>
      <c r="X44" s="45">
        <f t="shared" si="20"/>
        <v>-4.1999999999999996E-4</v>
      </c>
      <c r="Y44" s="45">
        <f t="shared" si="28"/>
        <v>0.54473012751318006</v>
      </c>
      <c r="Z44" s="45">
        <f t="shared" si="29"/>
        <v>-0.29189999999999999</v>
      </c>
    </row>
    <row r="45" spans="1:26">
      <c r="A45" s="115"/>
      <c r="B45" s="115">
        <f t="shared" si="1"/>
        <v>38</v>
      </c>
      <c r="C45" s="47" t="str">
        <v>Jun</v>
      </c>
      <c r="D45" s="47">
        <v>2020</v>
      </c>
      <c r="E45" s="115" t="s">
        <v>98</v>
      </c>
      <c r="F45" s="3">
        <v>3</v>
      </c>
      <c r="G45" s="456"/>
      <c r="H45" s="3">
        <v>0</v>
      </c>
      <c r="K45" s="107">
        <f t="shared" si="21"/>
        <v>83.406092524981091</v>
      </c>
      <c r="M45" s="45"/>
      <c r="N45" s="45">
        <f t="shared" si="22"/>
        <v>86.94</v>
      </c>
      <c r="O45" s="45"/>
      <c r="P45" s="45">
        <f t="shared" si="17"/>
        <v>0</v>
      </c>
      <c r="Q45" s="45">
        <f t="shared" si="18"/>
        <v>-3.9570740999999998</v>
      </c>
      <c r="R45" s="90">
        <f t="shared" si="23"/>
        <v>0</v>
      </c>
      <c r="S45" s="90">
        <f t="shared" si="24"/>
        <v>0</v>
      </c>
      <c r="T45" s="45">
        <f t="shared" si="25"/>
        <v>0.42316662498108698</v>
      </c>
      <c r="U45" s="45">
        <f t="shared" si="26"/>
        <v>83.406092524981091</v>
      </c>
      <c r="V45" s="45">
        <f t="shared" si="19"/>
        <v>0</v>
      </c>
      <c r="W45" s="45">
        <f t="shared" si="27"/>
        <v>83.406092524981091</v>
      </c>
      <c r="X45" s="45">
        <f t="shared" si="20"/>
        <v>0</v>
      </c>
      <c r="Y45" s="45">
        <f t="shared" si="28"/>
        <v>0.441469165788</v>
      </c>
      <c r="Z45" s="45">
        <f t="shared" si="29"/>
        <v>0</v>
      </c>
    </row>
    <row r="46" spans="1:26">
      <c r="A46" s="115"/>
      <c r="B46" s="115">
        <f t="shared" si="1"/>
        <v>39</v>
      </c>
      <c r="C46" s="47" t="str">
        <v>Jul</v>
      </c>
      <c r="D46" s="47">
        <v>2020</v>
      </c>
      <c r="E46" s="115" t="s">
        <v>98</v>
      </c>
      <c r="F46" s="3">
        <v>3</v>
      </c>
      <c r="G46" s="456"/>
      <c r="H46" s="3">
        <v>210</v>
      </c>
      <c r="K46" s="107">
        <f t="shared" si="21"/>
        <v>105.46764507599421</v>
      </c>
      <c r="M46" s="45"/>
      <c r="N46" s="45">
        <f t="shared" si="22"/>
        <v>86.94</v>
      </c>
      <c r="O46" s="45"/>
      <c r="P46" s="45">
        <f t="shared" si="17"/>
        <v>16.7559</v>
      </c>
      <c r="Q46" s="45">
        <f t="shared" si="18"/>
        <v>-4.7197188885000001</v>
      </c>
      <c r="R46" s="90">
        <f t="shared" si="23"/>
        <v>1.26E-2</v>
      </c>
      <c r="S46" s="90">
        <f t="shared" si="24"/>
        <v>3.4040999999999997</v>
      </c>
      <c r="T46" s="45">
        <f t="shared" si="25"/>
        <v>0.53355396449420678</v>
      </c>
      <c r="U46" s="45">
        <f t="shared" si="26"/>
        <v>102.92643507599421</v>
      </c>
      <c r="V46" s="45">
        <f t="shared" si="19"/>
        <v>2.54121</v>
      </c>
      <c r="W46" s="45">
        <f t="shared" si="27"/>
        <v>105.46764507599421</v>
      </c>
      <c r="X46" s="45">
        <f t="shared" si="20"/>
        <v>-4.1999999999999996E-4</v>
      </c>
      <c r="Y46" s="45">
        <f t="shared" si="28"/>
        <v>0.54473012751318006</v>
      </c>
      <c r="Z46" s="45">
        <f t="shared" si="29"/>
        <v>-0.29189999999999999</v>
      </c>
    </row>
    <row r="47" spans="1:26">
      <c r="A47" s="115"/>
      <c r="B47" s="115">
        <f t="shared" si="1"/>
        <v>40</v>
      </c>
      <c r="C47" s="47" t="str">
        <v>Aug</v>
      </c>
      <c r="D47" s="47">
        <v>2020</v>
      </c>
      <c r="E47" s="115" t="s">
        <v>98</v>
      </c>
      <c r="F47" s="3">
        <v>3</v>
      </c>
      <c r="G47" s="456"/>
      <c r="H47" s="3">
        <v>0</v>
      </c>
      <c r="K47" s="107">
        <f t="shared" si="21"/>
        <v>83.406092524981091</v>
      </c>
      <c r="M47" s="45"/>
      <c r="N47" s="45">
        <f t="shared" si="22"/>
        <v>86.94</v>
      </c>
      <c r="O47" s="45"/>
      <c r="P47" s="45">
        <f t="shared" si="17"/>
        <v>0</v>
      </c>
      <c r="Q47" s="45">
        <f t="shared" si="18"/>
        <v>-3.9570740999999998</v>
      </c>
      <c r="R47" s="90">
        <f t="shared" si="23"/>
        <v>0</v>
      </c>
      <c r="S47" s="90">
        <f t="shared" si="24"/>
        <v>0</v>
      </c>
      <c r="T47" s="45">
        <f t="shared" si="25"/>
        <v>0.42316662498108698</v>
      </c>
      <c r="U47" s="45">
        <f t="shared" si="26"/>
        <v>83.406092524981091</v>
      </c>
      <c r="V47" s="45">
        <f t="shared" si="19"/>
        <v>0</v>
      </c>
      <c r="W47" s="45">
        <f t="shared" si="27"/>
        <v>83.406092524981091</v>
      </c>
      <c r="X47" s="45">
        <f t="shared" si="20"/>
        <v>0</v>
      </c>
      <c r="Y47" s="45">
        <f t="shared" si="28"/>
        <v>0.441469165788</v>
      </c>
      <c r="Z47" s="45">
        <f t="shared" si="29"/>
        <v>0</v>
      </c>
    </row>
    <row r="48" spans="1:26">
      <c r="A48" s="115"/>
      <c r="B48" s="115">
        <f t="shared" si="1"/>
        <v>41</v>
      </c>
      <c r="C48" s="47" t="str">
        <v>Sep</v>
      </c>
      <c r="D48" s="47">
        <v>2020</v>
      </c>
      <c r="E48" s="115" t="s">
        <v>98</v>
      </c>
      <c r="F48" s="3">
        <v>3</v>
      </c>
      <c r="G48" s="456"/>
      <c r="H48" s="3">
        <v>3030</v>
      </c>
      <c r="K48" s="107">
        <f t="shared" si="21"/>
        <v>401.72277933245607</v>
      </c>
      <c r="M48" s="45"/>
      <c r="N48" s="45">
        <f t="shared" si="22"/>
        <v>86.94</v>
      </c>
      <c r="O48" s="45"/>
      <c r="P48" s="45">
        <f t="shared" si="17"/>
        <v>241.7637</v>
      </c>
      <c r="Q48" s="45">
        <f t="shared" si="18"/>
        <v>-14.9609489055</v>
      </c>
      <c r="R48" s="90">
        <f t="shared" si="23"/>
        <v>0.18180000000000002</v>
      </c>
      <c r="S48" s="90">
        <f t="shared" si="24"/>
        <v>49.116299999999995</v>
      </c>
      <c r="T48" s="45">
        <f t="shared" si="25"/>
        <v>2.0158982379561015</v>
      </c>
      <c r="U48" s="45">
        <f t="shared" si="26"/>
        <v>365.05674933245609</v>
      </c>
      <c r="V48" s="45">
        <f t="shared" si="19"/>
        <v>36.666029999999999</v>
      </c>
      <c r="W48" s="45">
        <f t="shared" si="27"/>
        <v>401.72277933245607</v>
      </c>
      <c r="X48" s="45">
        <f t="shared" si="20"/>
        <v>-6.0599999999999994E-3</v>
      </c>
      <c r="Y48" s="45">
        <f t="shared" si="28"/>
        <v>1.93137732782274</v>
      </c>
      <c r="Z48" s="45">
        <f t="shared" si="29"/>
        <v>-4.2116999999999996</v>
      </c>
    </row>
    <row r="49" spans="1:26">
      <c r="A49" s="115"/>
      <c r="B49" s="115">
        <f t="shared" si="1"/>
        <v>42</v>
      </c>
      <c r="C49" s="47" t="str">
        <v>Oct</v>
      </c>
      <c r="D49" s="47">
        <v>2020</v>
      </c>
      <c r="E49" s="115" t="s">
        <v>98</v>
      </c>
      <c r="F49" s="3">
        <v>3</v>
      </c>
      <c r="G49" s="456"/>
      <c r="H49" s="3">
        <v>4140</v>
      </c>
      <c r="K49" s="107">
        <f t="shared" si="21"/>
        <v>518.33384281638257</v>
      </c>
      <c r="M49" s="45"/>
      <c r="N49" s="45">
        <f t="shared" si="22"/>
        <v>86.94</v>
      </c>
      <c r="O49" s="45"/>
      <c r="P49" s="45">
        <f t="shared" si="17"/>
        <v>330.3306</v>
      </c>
      <c r="Q49" s="45">
        <f t="shared" si="18"/>
        <v>-18.992071359000001</v>
      </c>
      <c r="R49" s="90">
        <f t="shared" si="23"/>
        <v>0.24840000000000001</v>
      </c>
      <c r="S49" s="90">
        <f t="shared" si="24"/>
        <v>67.109399999999994</v>
      </c>
      <c r="T49" s="45">
        <f t="shared" si="25"/>
        <v>2.5993741753825916</v>
      </c>
      <c r="U49" s="45">
        <f t="shared" si="26"/>
        <v>468.23570281638257</v>
      </c>
      <c r="V49" s="45">
        <f t="shared" si="19"/>
        <v>50.098140000000001</v>
      </c>
      <c r="W49" s="45">
        <f t="shared" si="27"/>
        <v>518.33384281638257</v>
      </c>
      <c r="X49" s="45">
        <f t="shared" si="20"/>
        <v>-8.2799999999999992E-3</v>
      </c>
      <c r="Y49" s="45">
        <f t="shared" si="28"/>
        <v>2.4771852683701199</v>
      </c>
      <c r="Z49" s="45">
        <f t="shared" si="29"/>
        <v>-5.7545999999999999</v>
      </c>
    </row>
    <row r="50" spans="1:26">
      <c r="A50" s="115"/>
      <c r="B50" s="115">
        <f t="shared" si="1"/>
        <v>43</v>
      </c>
      <c r="C50" s="47" t="str">
        <v>Nov</v>
      </c>
      <c r="D50" s="47">
        <v>2020</v>
      </c>
      <c r="E50" s="115" t="s">
        <v>98</v>
      </c>
      <c r="F50" s="3">
        <v>3</v>
      </c>
      <c r="G50" s="456"/>
      <c r="H50" s="3">
        <v>2620</v>
      </c>
      <c r="K50" s="107">
        <f t="shared" si="21"/>
        <v>358.65022435190662</v>
      </c>
      <c r="M50" s="45"/>
      <c r="N50" s="45">
        <f t="shared" si="22"/>
        <v>86.94</v>
      </c>
      <c r="O50" s="45"/>
      <c r="P50" s="45">
        <f t="shared" si="17"/>
        <v>209.0498</v>
      </c>
      <c r="Q50" s="45">
        <f t="shared" si="18"/>
        <v>-13.471975747</v>
      </c>
      <c r="R50" s="90">
        <f t="shared" si="23"/>
        <v>0.15720000000000001</v>
      </c>
      <c r="S50" s="90">
        <f t="shared" si="24"/>
        <v>42.470199999999998</v>
      </c>
      <c r="T50" s="45">
        <f t="shared" si="25"/>
        <v>1.8003800989066769</v>
      </c>
      <c r="U50" s="45">
        <f t="shared" si="26"/>
        <v>326.94560435190664</v>
      </c>
      <c r="V50" s="45">
        <f t="shared" si="19"/>
        <v>31.704620000000002</v>
      </c>
      <c r="W50" s="45">
        <f t="shared" si="27"/>
        <v>358.65022435190662</v>
      </c>
      <c r="X50" s="45">
        <f t="shared" si="20"/>
        <v>-5.2399999999999999E-3</v>
      </c>
      <c r="Y50" s="45">
        <f t="shared" si="28"/>
        <v>1.72977259302596</v>
      </c>
      <c r="Z50" s="45">
        <f t="shared" si="29"/>
        <v>-3.6417999999999999</v>
      </c>
    </row>
    <row r="51" spans="1:26">
      <c r="A51" s="115"/>
      <c r="B51" s="115">
        <f t="shared" si="1"/>
        <v>44</v>
      </c>
      <c r="C51" s="47" t="str">
        <v>Dec</v>
      </c>
      <c r="D51" s="47">
        <v>2020</v>
      </c>
      <c r="E51" s="115" t="s">
        <v>98</v>
      </c>
      <c r="F51" s="3">
        <v>3</v>
      </c>
      <c r="G51" s="457"/>
      <c r="H51" s="3">
        <v>5250</v>
      </c>
      <c r="K51" s="107">
        <f t="shared" si="21"/>
        <v>634.94490630030907</v>
      </c>
      <c r="M51" s="45"/>
      <c r="N51" s="45">
        <f t="shared" si="22"/>
        <v>86.94</v>
      </c>
      <c r="O51" s="45"/>
      <c r="P51" s="45">
        <f t="shared" si="17"/>
        <v>418.89749999999998</v>
      </c>
      <c r="Q51" s="45">
        <f t="shared" si="18"/>
        <v>-23.023193812500001</v>
      </c>
      <c r="R51" s="90">
        <f t="shared" si="23"/>
        <v>0.315</v>
      </c>
      <c r="S51" s="90">
        <f t="shared" si="24"/>
        <v>85.102499999999992</v>
      </c>
      <c r="T51" s="45">
        <f t="shared" si="25"/>
        <v>3.1828501128090818</v>
      </c>
      <c r="U51" s="45">
        <f t="shared" si="26"/>
        <v>571.41465630030905</v>
      </c>
      <c r="V51" s="45">
        <f t="shared" si="19"/>
        <v>63.530250000000002</v>
      </c>
      <c r="W51" s="45">
        <f t="shared" si="27"/>
        <v>634.94490630030907</v>
      </c>
      <c r="X51" s="45">
        <f t="shared" si="20"/>
        <v>-1.0499999999999999E-2</v>
      </c>
      <c r="Y51" s="45">
        <f t="shared" si="28"/>
        <v>3.0229932089174998</v>
      </c>
      <c r="Z51" s="45">
        <f t="shared" si="29"/>
        <v>-7.2974999999999994</v>
      </c>
    </row>
    <row r="52" spans="1:26" ht="13" thickBot="1">
      <c r="A52" s="115"/>
      <c r="B52" s="115">
        <f t="shared" si="1"/>
        <v>45</v>
      </c>
      <c r="F52" s="109">
        <f t="shared" ref="F52:K52" si="30">SUM(F40:F51)</f>
        <v>36</v>
      </c>
      <c r="G52" s="109">
        <f t="shared" si="30"/>
        <v>0</v>
      </c>
      <c r="H52" s="109">
        <f t="shared" si="30"/>
        <v>37410</v>
      </c>
      <c r="I52" s="62">
        <f t="shared" si="30"/>
        <v>0</v>
      </c>
      <c r="J52" s="62">
        <f t="shared" si="30"/>
        <v>0</v>
      </c>
      <c r="K52" s="62">
        <f t="shared" si="30"/>
        <v>4930.9811147445389</v>
      </c>
      <c r="M52" s="62">
        <f>SUM(M40:M51)</f>
        <v>0</v>
      </c>
      <c r="N52" s="62">
        <f>SUM(N40:N51)</f>
        <v>1043.2800000000002</v>
      </c>
      <c r="O52" s="62"/>
      <c r="P52" s="62">
        <f t="shared" ref="P52:X52" si="31">SUM(P40:P51)</f>
        <v>2984.9439000000002</v>
      </c>
      <c r="Q52" s="62">
        <f t="shared" si="31"/>
        <v>-183.34461080849999</v>
      </c>
      <c r="R52" s="62">
        <f t="shared" si="31"/>
        <v>2.2445999999999997</v>
      </c>
      <c r="S52" s="62">
        <f t="shared" si="31"/>
        <v>606.41609999999991</v>
      </c>
      <c r="T52" s="62">
        <f t="shared" si="31"/>
        <v>24.742715553038817</v>
      </c>
      <c r="U52" s="62">
        <f t="shared" si="31"/>
        <v>4478.282704744538</v>
      </c>
      <c r="V52" s="62">
        <f t="shared" si="31"/>
        <v>452.69840999999997</v>
      </c>
      <c r="W52" s="62">
        <f t="shared" si="31"/>
        <v>4930.9811147445389</v>
      </c>
      <c r="X52" s="62">
        <f t="shared" si="31"/>
        <v>-7.481999999999997E-2</v>
      </c>
      <c r="Y52" s="62">
        <f>SUM(Y40:Y51)</f>
        <v>23.69283274249878</v>
      </c>
      <c r="Z52" s="62">
        <f>SUM(Z40:Z51)</f>
        <v>-51.999899999999997</v>
      </c>
    </row>
    <row r="53" spans="1:26" ht="13" thickTop="1">
      <c r="A53" s="115"/>
      <c r="B53" s="115">
        <f t="shared" si="1"/>
        <v>46</v>
      </c>
      <c r="U53" s="45">
        <f>U52+U35-O35</f>
        <v>462979.71052787476</v>
      </c>
      <c r="V53" s="129" t="b">
        <f>V52='Annualized Data'!Q157</f>
        <v>1</v>
      </c>
      <c r="W53" s="129" t="b">
        <f>W52='Weather Normalized Data'!Q79</f>
        <v>1</v>
      </c>
    </row>
    <row r="54" spans="1:26">
      <c r="A54" s="115"/>
      <c r="B54" s="115">
        <f t="shared" si="1"/>
        <v>47</v>
      </c>
    </row>
    <row r="55" spans="1:26">
      <c r="A55" s="115"/>
      <c r="B55" s="115">
        <f t="shared" si="1"/>
        <v>48</v>
      </c>
    </row>
    <row r="56" spans="1:26">
      <c r="A56" s="115"/>
      <c r="B56" s="115">
        <f t="shared" si="1"/>
        <v>49</v>
      </c>
    </row>
    <row r="57" spans="1:26">
      <c r="A57" s="115"/>
      <c r="B57" s="115">
        <f t="shared" si="1"/>
        <v>50</v>
      </c>
    </row>
    <row r="58" spans="1:26">
      <c r="A58" s="115"/>
      <c r="B58" s="115">
        <f t="shared" si="1"/>
        <v>51</v>
      </c>
    </row>
    <row r="59" spans="1:26">
      <c r="A59" s="115"/>
      <c r="B59" s="115">
        <f t="shared" si="1"/>
        <v>52</v>
      </c>
    </row>
    <row r="60" spans="1:26">
      <c r="A60" s="115"/>
      <c r="B60" s="115">
        <f t="shared" si="1"/>
        <v>53</v>
      </c>
    </row>
    <row r="61" spans="1:26">
      <c r="A61" s="115"/>
      <c r="B61" s="115">
        <f t="shared" si="1"/>
        <v>54</v>
      </c>
    </row>
    <row r="62" spans="1:26">
      <c r="A62" s="115"/>
      <c r="B62" s="115">
        <f t="shared" si="1"/>
        <v>55</v>
      </c>
    </row>
    <row r="63" spans="1:26">
      <c r="A63" s="115"/>
      <c r="B63" s="115">
        <f t="shared" si="1"/>
        <v>56</v>
      </c>
    </row>
    <row r="64" spans="1:26">
      <c r="A64" s="115"/>
      <c r="B64" s="115">
        <f t="shared" si="1"/>
        <v>57</v>
      </c>
    </row>
    <row r="65" spans="1:2">
      <c r="A65" s="115"/>
      <c r="B65" s="115">
        <f t="shared" si="1"/>
        <v>58</v>
      </c>
    </row>
    <row r="66" spans="1:2">
      <c r="A66" s="115"/>
      <c r="B66" s="115">
        <f t="shared" si="1"/>
        <v>59</v>
      </c>
    </row>
    <row r="67" spans="1:2">
      <c r="A67" s="115"/>
      <c r="B67" s="115">
        <f t="shared" si="1"/>
        <v>60</v>
      </c>
    </row>
    <row r="68" spans="1:2">
      <c r="A68" s="115"/>
      <c r="B68" s="115">
        <f t="shared" si="1"/>
        <v>61</v>
      </c>
    </row>
    <row r="69" spans="1:2">
      <c r="A69" s="115"/>
      <c r="B69" s="115">
        <f t="shared" si="1"/>
        <v>62</v>
      </c>
    </row>
    <row r="70" spans="1:2">
      <c r="A70" s="115"/>
      <c r="B70" s="115">
        <f t="shared" si="1"/>
        <v>63</v>
      </c>
    </row>
    <row r="71" spans="1:2">
      <c r="A71" s="115"/>
      <c r="B71" s="115">
        <f t="shared" si="1"/>
        <v>64</v>
      </c>
    </row>
  </sheetData>
  <mergeCells count="5">
    <mergeCell ref="C21:L21"/>
    <mergeCell ref="N21:U21"/>
    <mergeCell ref="G23:G34"/>
    <mergeCell ref="C38:L38"/>
    <mergeCell ref="G40:G51"/>
  </mergeCells>
  <conditionalFormatting sqref="V36">
    <cfRule type="cellIs" dxfId="25" priority="4" stopIfTrue="1" operator="equal">
      <formula>FALSE</formula>
    </cfRule>
  </conditionalFormatting>
  <conditionalFormatting sqref="W36">
    <cfRule type="cellIs" dxfId="24" priority="3" stopIfTrue="1" operator="equal">
      <formula>FALSE</formula>
    </cfRule>
  </conditionalFormatting>
  <conditionalFormatting sqref="V53">
    <cfRule type="cellIs" dxfId="23" priority="2" stopIfTrue="1" operator="equal">
      <formula>FALSE</formula>
    </cfRule>
  </conditionalFormatting>
  <conditionalFormatting sqref="W53">
    <cfRule type="cellIs" dxfId="22" priority="1" stopIfTrue="1" operator="equal">
      <formula>FALSE</formula>
    </cfRule>
  </conditionalFormatting>
  <pageMargins left="0.17" right="0.17" top="0.75" bottom="0.75" header="0.3" footer="0.3"/>
  <pageSetup scale="27" fitToWidth="0" fitToHeight="0" orientation="landscape" horizontalDpi="1200" verticalDpi="1200" r:id="rId1"/>
  <headerFooter>
    <oddHeader>&amp;RSOAH Docket No. 473-21-2606
PUC Docket No. 52195
OPUC's 1st, Q. No. OPUC 1-1
Page &amp;P of &amp;N
Attachment</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2"/>
  <dimension ref="A1:W71"/>
  <sheetViews>
    <sheetView view="pageLayout" zoomScaleNormal="100" workbookViewId="0">
      <selection activeCell="AL8" sqref="AL8"/>
    </sheetView>
  </sheetViews>
  <sheetFormatPr defaultColWidth="9.1796875" defaultRowHeight="12.5"/>
  <cols>
    <col min="1" max="1" width="2.7265625" style="47" customWidth="1"/>
    <col min="2" max="2" width="4.7265625" style="47" customWidth="1"/>
    <col min="3" max="3" width="15.7265625" style="131" customWidth="1"/>
    <col min="4" max="4" width="6.7265625" style="131" customWidth="1"/>
    <col min="5" max="5" width="8.7265625" style="131" customWidth="1"/>
    <col min="6" max="6" width="10.7265625" style="131" customWidth="1"/>
    <col min="7" max="7" width="9.7265625" style="131" customWidth="1"/>
    <col min="8" max="8" width="12.7265625" style="131" customWidth="1"/>
    <col min="9" max="9" width="16.453125" style="131" bestFit="1" customWidth="1"/>
    <col min="10" max="11" width="12.7265625" style="131" customWidth="1"/>
    <col min="12" max="12" width="27.1796875" style="131" bestFit="1" customWidth="1"/>
    <col min="13" max="13" width="13.1796875" style="131" bestFit="1" customWidth="1"/>
    <col min="14" max="14" width="14.1796875" style="131" bestFit="1" customWidth="1"/>
    <col min="15" max="16" width="14.1796875" style="131" customWidth="1"/>
    <col min="17" max="17" width="14.453125" style="131" bestFit="1" customWidth="1"/>
    <col min="18" max="21" width="12.7265625" style="131" customWidth="1"/>
    <col min="22" max="22" width="10.26953125" style="131" customWidth="1"/>
    <col min="23" max="16384" width="9.1796875" style="131"/>
  </cols>
  <sheetData>
    <row r="1" spans="1:13">
      <c r="A1" s="115"/>
      <c r="B1" s="47" t="s">
        <v>34</v>
      </c>
    </row>
    <row r="2" spans="1:13">
      <c r="A2" s="115"/>
      <c r="B2" s="47" t="str">
        <f>'Fuel-Annualized'!B2</f>
        <v>Annualized Data &amp; Revenues at Current Rates - Texas</v>
      </c>
    </row>
    <row r="3" spans="1:13">
      <c r="A3" s="115"/>
      <c r="B3" s="47" t="str">
        <f>'Annualized Data'!A3</f>
        <v>For the Test Year Period Ended Dec 2020</v>
      </c>
    </row>
    <row r="4" spans="1:13">
      <c r="A4" s="115"/>
      <c r="B4" s="138" t="s">
        <v>294</v>
      </c>
    </row>
    <row r="5" spans="1:13">
      <c r="A5" s="115"/>
    </row>
    <row r="6" spans="1:13">
      <c r="A6" s="115"/>
      <c r="I6" s="115"/>
      <c r="J6" s="115"/>
      <c r="K6" s="47"/>
      <c r="L6" s="47"/>
      <c r="M6" s="47"/>
    </row>
    <row r="7" spans="1:13">
      <c r="A7" s="115"/>
      <c r="B7" s="15" t="s">
        <v>29</v>
      </c>
      <c r="C7" s="106" t="s">
        <v>76</v>
      </c>
      <c r="D7" s="15" t="s">
        <v>77</v>
      </c>
      <c r="E7" s="15" t="s">
        <v>51</v>
      </c>
      <c r="F7" s="15" t="s">
        <v>52</v>
      </c>
      <c r="G7" s="15" t="s">
        <v>78</v>
      </c>
      <c r="H7" s="15" t="s">
        <v>16</v>
      </c>
      <c r="I7" s="263" t="s">
        <v>50</v>
      </c>
      <c r="J7" s="15"/>
    </row>
    <row r="8" spans="1:13">
      <c r="A8" s="115"/>
      <c r="B8" s="115">
        <v>1</v>
      </c>
      <c r="C8" s="131" t="s">
        <v>121</v>
      </c>
      <c r="D8" s="131" t="s">
        <v>122</v>
      </c>
      <c r="E8" s="131" t="s">
        <v>55</v>
      </c>
      <c r="F8" s="131" t="s">
        <v>55</v>
      </c>
      <c r="G8" s="131" t="s">
        <v>80</v>
      </c>
      <c r="H8" s="166" t="s">
        <v>139</v>
      </c>
      <c r="I8" s="48"/>
      <c r="J8" s="108"/>
    </row>
    <row r="9" spans="1:13">
      <c r="A9" s="115"/>
      <c r="B9" s="115">
        <f>+B8+1</f>
        <v>2</v>
      </c>
      <c r="C9" s="47" t="s">
        <v>233</v>
      </c>
      <c r="D9" s="47" t="s">
        <v>33</v>
      </c>
      <c r="E9" s="48" t="s">
        <v>55</v>
      </c>
      <c r="F9" s="47" t="s">
        <v>55</v>
      </c>
      <c r="G9" s="47" t="s">
        <v>80</v>
      </c>
      <c r="H9" s="64">
        <f>_xlfn.SINGLE(SecFuel)</f>
        <v>1.239E-2</v>
      </c>
      <c r="I9" s="48" t="s">
        <v>150</v>
      </c>
      <c r="J9" s="264"/>
    </row>
    <row r="10" spans="1:13">
      <c r="A10" s="115"/>
      <c r="B10" s="115">
        <f>+B9+1</f>
        <v>3</v>
      </c>
      <c r="C10" s="128"/>
      <c r="D10" s="115"/>
      <c r="E10" s="48"/>
      <c r="F10" s="47"/>
      <c r="G10" s="47"/>
      <c r="H10" s="65"/>
      <c r="I10" s="64"/>
      <c r="J10" s="264"/>
      <c r="K10" s="48"/>
      <c r="L10" s="48"/>
      <c r="M10" s="48"/>
    </row>
    <row r="11" spans="1:13">
      <c r="A11" s="115"/>
      <c r="B11" s="115">
        <f t="shared" ref="B11:B19" si="0">+B10+1</f>
        <v>4</v>
      </c>
      <c r="C11" s="47" t="s">
        <v>677</v>
      </c>
      <c r="D11" s="115" t="s">
        <v>33</v>
      </c>
      <c r="E11" s="48" t="s">
        <v>55</v>
      </c>
      <c r="F11" s="47" t="s">
        <v>55</v>
      </c>
      <c r="G11" s="47" t="s">
        <v>80</v>
      </c>
      <c r="H11" s="269">
        <v>3.0200000000000002E-4</v>
      </c>
      <c r="I11" s="282" t="s">
        <v>895</v>
      </c>
    </row>
    <row r="12" spans="1:13" ht="13">
      <c r="A12" s="115"/>
      <c r="B12" s="115">
        <f t="shared" si="0"/>
        <v>5</v>
      </c>
      <c r="C12" s="270" t="s">
        <v>811</v>
      </c>
      <c r="H12" s="403">
        <v>0</v>
      </c>
    </row>
    <row r="13" spans="1:13">
      <c r="A13" s="115"/>
      <c r="B13" s="115">
        <f t="shared" si="0"/>
        <v>6</v>
      </c>
      <c r="C13" s="43" t="s">
        <v>791</v>
      </c>
      <c r="H13" s="93">
        <v>3.5E-4</v>
      </c>
      <c r="I13" s="54" t="s">
        <v>891</v>
      </c>
    </row>
    <row r="14" spans="1:13">
      <c r="A14" s="115"/>
      <c r="B14" s="115">
        <f t="shared" si="0"/>
        <v>7</v>
      </c>
    </row>
    <row r="15" spans="1:13">
      <c r="A15" s="115"/>
      <c r="B15" s="115">
        <f t="shared" si="0"/>
        <v>8</v>
      </c>
      <c r="C15" s="47" t="s">
        <v>825</v>
      </c>
      <c r="D15" s="115"/>
      <c r="E15" s="48"/>
      <c r="F15" s="47"/>
      <c r="G15" s="47"/>
      <c r="H15" s="244">
        <f>'Rate 1 - Residential'!$H16</f>
        <v>-4.5515E-2</v>
      </c>
    </row>
    <row r="16" spans="1:13">
      <c r="A16" s="115"/>
      <c r="B16" s="115">
        <f t="shared" si="0"/>
        <v>9</v>
      </c>
    </row>
    <row r="17" spans="1:23">
      <c r="A17" s="115"/>
      <c r="B17" s="115">
        <f>+B16+1</f>
        <v>10</v>
      </c>
      <c r="C17" s="47" t="s">
        <v>827</v>
      </c>
      <c r="D17" s="47"/>
      <c r="E17" s="47"/>
      <c r="F17" s="47"/>
      <c r="G17" s="47"/>
      <c r="H17" s="244">
        <f>'Rate 1 - Residential'!$H18</f>
        <v>1.0770999999999999E-2</v>
      </c>
      <c r="I17" s="115" t="s">
        <v>828</v>
      </c>
      <c r="J17" s="244">
        <v>7.420276421632116E-2</v>
      </c>
      <c r="K17" s="47" t="s">
        <v>829</v>
      </c>
    </row>
    <row r="18" spans="1:23">
      <c r="A18" s="115"/>
      <c r="B18" s="115">
        <f t="shared" si="0"/>
        <v>11</v>
      </c>
      <c r="C18" s="47" t="s">
        <v>830</v>
      </c>
      <c r="D18" s="47"/>
      <c r="E18" s="47"/>
      <c r="F18" s="47"/>
      <c r="G18" s="47"/>
      <c r="H18" s="244">
        <f>'Rate 1 - Residential'!$H19</f>
        <v>5.3200000000000001E-3</v>
      </c>
      <c r="I18" s="47"/>
      <c r="J18" s="47"/>
      <c r="K18" s="47"/>
    </row>
    <row r="19" spans="1:23">
      <c r="A19" s="115"/>
      <c r="B19" s="115">
        <f t="shared" si="0"/>
        <v>12</v>
      </c>
      <c r="C19" s="47" t="s">
        <v>874</v>
      </c>
      <c r="D19" s="115"/>
      <c r="E19" s="48"/>
      <c r="F19" s="47"/>
      <c r="G19" s="47"/>
      <c r="H19" s="91">
        <v>7.6600000000000001E-3</v>
      </c>
      <c r="I19" s="47" t="s">
        <v>892</v>
      </c>
    </row>
    <row r="20" spans="1:23">
      <c r="A20" s="115"/>
      <c r="B20" s="115">
        <f>+B19+1</f>
        <v>13</v>
      </c>
      <c r="C20" s="47" t="s">
        <v>875</v>
      </c>
      <c r="D20" s="115"/>
      <c r="E20" s="48"/>
      <c r="F20" s="47"/>
      <c r="G20" s="47"/>
      <c r="H20" s="91">
        <v>1.0000000000000001E-5</v>
      </c>
      <c r="I20" s="47" t="s">
        <v>894</v>
      </c>
      <c r="J20" s="47"/>
      <c r="K20" s="47"/>
    </row>
    <row r="21" spans="1:23">
      <c r="A21" s="115"/>
      <c r="B21" s="115">
        <f>+B20+1</f>
        <v>14</v>
      </c>
      <c r="C21" s="47" t="s">
        <v>897</v>
      </c>
      <c r="D21" s="115"/>
      <c r="E21" s="48"/>
      <c r="F21" s="47"/>
      <c r="G21" s="47"/>
      <c r="H21" s="91">
        <v>-1.4400000000000001E-3</v>
      </c>
      <c r="I21" s="47" t="s">
        <v>898</v>
      </c>
      <c r="R21" s="455" t="s">
        <v>84</v>
      </c>
      <c r="S21" s="455"/>
      <c r="T21" s="47"/>
    </row>
    <row r="22" spans="1:23">
      <c r="A22" s="115"/>
      <c r="B22" s="115">
        <f>+B21+1</f>
        <v>15</v>
      </c>
      <c r="C22" s="106" t="s">
        <v>42</v>
      </c>
      <c r="D22" s="106" t="s">
        <v>74</v>
      </c>
      <c r="E22" s="15" t="s">
        <v>51</v>
      </c>
      <c r="F22" s="80" t="s">
        <v>125</v>
      </c>
      <c r="G22" s="80" t="s">
        <v>35</v>
      </c>
      <c r="H22" s="80" t="s">
        <v>33</v>
      </c>
      <c r="I22" s="80" t="s">
        <v>38</v>
      </c>
      <c r="J22" s="80" t="s">
        <v>37</v>
      </c>
      <c r="K22" s="80" t="s">
        <v>81</v>
      </c>
      <c r="L22" s="80" t="s">
        <v>791</v>
      </c>
      <c r="M22" s="80" t="s">
        <v>565</v>
      </c>
      <c r="N22" s="80" t="str">
        <f>C15</f>
        <v>Fed Tax Refund</v>
      </c>
      <c r="O22" s="80" t="s">
        <v>872</v>
      </c>
      <c r="P22" s="80" t="s">
        <v>873</v>
      </c>
      <c r="Q22" s="80" t="s">
        <v>826</v>
      </c>
      <c r="R22" s="80" t="s">
        <v>129</v>
      </c>
      <c r="S22" s="80" t="s">
        <v>233</v>
      </c>
      <c r="T22" s="80" t="s">
        <v>85</v>
      </c>
      <c r="U22" s="80" t="s">
        <v>677</v>
      </c>
      <c r="V22" s="80" t="s">
        <v>830</v>
      </c>
      <c r="W22" s="80" t="s">
        <v>896</v>
      </c>
    </row>
    <row r="23" spans="1:23">
      <c r="A23" s="115"/>
      <c r="B23" s="115">
        <f t="shared" ref="B23:B71" si="1">+B22+1</f>
        <v>16</v>
      </c>
      <c r="C23" s="47" t="str">
        <f t="array" ref="C23:C34">TRANSPOSE('Summary - Annualized'!$D$7:$O$7)</f>
        <v>Jan</v>
      </c>
      <c r="D23" s="47">
        <f t="array" ref="D23:D34">TRANSPOSE('Summary - Annualized'!$D$8:$O$8)</f>
        <v>2020</v>
      </c>
      <c r="E23" s="115" t="s">
        <v>98</v>
      </c>
      <c r="F23" s="1">
        <f t="array" ref="F23:F34">TRANSPOSE('Rate 8 WP'!$C$54:$N$54)</f>
        <v>24777</v>
      </c>
      <c r="G23" s="456" t="s">
        <v>99</v>
      </c>
      <c r="H23" s="1">
        <f t="array" ref="H23:H34">TRANSPOSE('Annualized Data'!$E$14:$P$14)</f>
        <v>2717693</v>
      </c>
      <c r="I23" s="456" t="s">
        <v>99</v>
      </c>
      <c r="J23" s="456" t="s">
        <v>99</v>
      </c>
      <c r="K23" s="110">
        <f>T23</f>
        <v>312438.39607315738</v>
      </c>
      <c r="L23" s="110"/>
      <c r="M23" s="110">
        <f t="array" ref="M23:M34">TRANSPOSE('Rate 8 WP'!C106:N106)</f>
        <v>269960.5</v>
      </c>
      <c r="N23" s="110">
        <f>M23*$H$15</f>
        <v>-12287.252157499999</v>
      </c>
      <c r="O23" s="110">
        <f>H23*$H$20</f>
        <v>27.176930000000002</v>
      </c>
      <c r="P23" s="110">
        <f>H23*$H$19</f>
        <v>20817.52838</v>
      </c>
      <c r="Q23" s="45">
        <f>SUM(L23:P23,S23,U23:W23)*$J$17*$H$17</f>
        <v>248.22665065740702</v>
      </c>
      <c r="R23" s="45">
        <f>SUM(L23:Q23)</f>
        <v>278766.1798031574</v>
      </c>
      <c r="S23" s="45">
        <f>$H23*($H$9)</f>
        <v>33672.216269999997</v>
      </c>
      <c r="T23" s="45">
        <f>R23+S23</f>
        <v>312438.39607315738</v>
      </c>
      <c r="U23" s="45">
        <f>H23*$H$11</f>
        <v>820.74328600000001</v>
      </c>
      <c r="V23" s="45">
        <f>SUM(M23:P23)*$H$18</f>
        <v>1481.7155107712999</v>
      </c>
      <c r="W23" s="45">
        <f>$H23*$H$21</f>
        <v>-3913.4779200000003</v>
      </c>
    </row>
    <row r="24" spans="1:23">
      <c r="A24" s="115"/>
      <c r="B24" s="115">
        <f t="shared" si="1"/>
        <v>17</v>
      </c>
      <c r="C24" s="47" t="str">
        <v>Feb</v>
      </c>
      <c r="D24" s="47">
        <v>2020</v>
      </c>
      <c r="E24" s="115" t="s">
        <v>98</v>
      </c>
      <c r="F24" s="1">
        <v>24777</v>
      </c>
      <c r="G24" s="456"/>
      <c r="H24" s="1">
        <v>2364902</v>
      </c>
      <c r="I24" s="456"/>
      <c r="J24" s="456"/>
      <c r="K24" s="110">
        <f t="shared" ref="K24:K34" si="2">T24</f>
        <v>305356.06178566284</v>
      </c>
      <c r="L24" s="110"/>
      <c r="M24" s="110">
        <v>269960.5</v>
      </c>
      <c r="N24" s="110">
        <f t="shared" ref="N24:N34" si="3">M24*$H$15</f>
        <v>-12287.252157499999</v>
      </c>
      <c r="O24" s="110">
        <f t="shared" ref="O24:O34" si="4">H24*$H$20</f>
        <v>23.649020000000004</v>
      </c>
      <c r="P24" s="110">
        <f t="shared" ref="P24:P34" si="5">H24*$H$19</f>
        <v>18115.14932</v>
      </c>
      <c r="Q24" s="45">
        <f t="shared" ref="Q24:Q34" si="6">SUM(L24:P24,S24,U24:W24)*$J$17*$H$17</f>
        <v>242.87982316279425</v>
      </c>
      <c r="R24" s="45">
        <f t="shared" ref="R24:R34" si="7">SUM(L24:Q24)</f>
        <v>276054.92600566283</v>
      </c>
      <c r="S24" s="45">
        <f t="shared" ref="S24:S34" si="8">$H24*($H$9)</f>
        <v>29301.135780000001</v>
      </c>
      <c r="T24" s="45">
        <f t="shared" ref="T24:T34" si="9">R24+S24</f>
        <v>305356.06178566284</v>
      </c>
      <c r="U24" s="45">
        <f t="shared" ref="U24:U34" si="10">H24*$H$11</f>
        <v>714.20040400000005</v>
      </c>
      <c r="V24" s="45">
        <f t="shared" ref="V24:V34" si="11">SUM(M24:P24)*$H$18</f>
        <v>1467.3200856909002</v>
      </c>
      <c r="W24" s="45">
        <f t="shared" ref="W24:W34" si="12">$H24*$H$21</f>
        <v>-3405.4588800000001</v>
      </c>
    </row>
    <row r="25" spans="1:23">
      <c r="A25" s="115"/>
      <c r="B25" s="115">
        <f t="shared" si="1"/>
        <v>18</v>
      </c>
      <c r="C25" s="47" t="str">
        <v>Mar</v>
      </c>
      <c r="D25" s="47">
        <v>2020</v>
      </c>
      <c r="E25" s="115" t="s">
        <v>98</v>
      </c>
      <c r="F25" s="1">
        <v>24777</v>
      </c>
      <c r="G25" s="456"/>
      <c r="H25" s="1">
        <v>2390299</v>
      </c>
      <c r="I25" s="456"/>
      <c r="J25" s="456"/>
      <c r="K25" s="110">
        <f t="shared" si="2"/>
        <v>305865.9105173467</v>
      </c>
      <c r="L25" s="110"/>
      <c r="M25" s="110">
        <v>269960.5</v>
      </c>
      <c r="N25" s="110">
        <f t="shared" si="3"/>
        <v>-12287.252157499999</v>
      </c>
      <c r="O25" s="110">
        <f t="shared" si="4"/>
        <v>23.902990000000003</v>
      </c>
      <c r="P25" s="110">
        <f t="shared" si="5"/>
        <v>18309.690340000001</v>
      </c>
      <c r="Q25" s="45">
        <f t="shared" si="6"/>
        <v>243.26473484671101</v>
      </c>
      <c r="R25" s="45">
        <f t="shared" si="7"/>
        <v>276250.1059073467</v>
      </c>
      <c r="S25" s="45">
        <f t="shared" si="8"/>
        <v>29615.804609999999</v>
      </c>
      <c r="T25" s="45">
        <f t="shared" si="9"/>
        <v>305865.9105173467</v>
      </c>
      <c r="U25" s="45">
        <f t="shared" si="10"/>
        <v>721.87029800000005</v>
      </c>
      <c r="V25" s="45">
        <f t="shared" si="11"/>
        <v>1468.3563950376999</v>
      </c>
      <c r="W25" s="45">
        <f t="shared" si="12"/>
        <v>-3442.0305600000002</v>
      </c>
    </row>
    <row r="26" spans="1:23">
      <c r="A26" s="115"/>
      <c r="B26" s="115">
        <f t="shared" si="1"/>
        <v>19</v>
      </c>
      <c r="C26" s="47" t="str">
        <v>Apr</v>
      </c>
      <c r="D26" s="47">
        <v>2020</v>
      </c>
      <c r="E26" s="115" t="s">
        <v>98</v>
      </c>
      <c r="F26" s="1">
        <v>24777</v>
      </c>
      <c r="G26" s="456"/>
      <c r="H26" s="1">
        <v>2124317</v>
      </c>
      <c r="I26" s="456"/>
      <c r="J26" s="456"/>
      <c r="K26" s="110">
        <f t="shared" si="2"/>
        <v>300526.28042911767</v>
      </c>
      <c r="L26" s="110"/>
      <c r="M26" s="110">
        <v>269960.5</v>
      </c>
      <c r="N26" s="110">
        <f t="shared" si="3"/>
        <v>-12287.252157499999</v>
      </c>
      <c r="O26" s="110">
        <f t="shared" si="4"/>
        <v>21.243170000000003</v>
      </c>
      <c r="P26" s="110">
        <f t="shared" si="5"/>
        <v>16272.26822</v>
      </c>
      <c r="Q26" s="45">
        <f t="shared" si="6"/>
        <v>239.23356661772524</v>
      </c>
      <c r="R26" s="45">
        <f t="shared" si="7"/>
        <v>274205.9927991177</v>
      </c>
      <c r="S26" s="45">
        <f t="shared" si="8"/>
        <v>26320.287629999999</v>
      </c>
      <c r="T26" s="45">
        <f t="shared" si="9"/>
        <v>300526.28042911767</v>
      </c>
      <c r="U26" s="45">
        <f t="shared" si="10"/>
        <v>641.54373400000009</v>
      </c>
      <c r="V26" s="45">
        <f t="shared" si="11"/>
        <v>1457.5031591169</v>
      </c>
      <c r="W26" s="45">
        <f t="shared" si="12"/>
        <v>-3059.0164800000002</v>
      </c>
    </row>
    <row r="27" spans="1:23">
      <c r="A27" s="115"/>
      <c r="B27" s="115">
        <f t="shared" si="1"/>
        <v>20</v>
      </c>
      <c r="C27" s="47" t="str">
        <v>May</v>
      </c>
      <c r="D27" s="47">
        <v>2020</v>
      </c>
      <c r="E27" s="115" t="s">
        <v>98</v>
      </c>
      <c r="F27" s="1">
        <v>24777</v>
      </c>
      <c r="G27" s="456"/>
      <c r="H27" s="1">
        <v>2019870</v>
      </c>
      <c r="I27" s="456"/>
      <c r="J27" s="456"/>
      <c r="K27" s="110">
        <f t="shared" si="2"/>
        <v>298429.49063196883</v>
      </c>
      <c r="L27" s="110"/>
      <c r="M27" s="110">
        <v>269960.5</v>
      </c>
      <c r="N27" s="110">
        <f t="shared" si="3"/>
        <v>-12287.252157499999</v>
      </c>
      <c r="O27" s="110">
        <f t="shared" si="4"/>
        <v>20.198700000000002</v>
      </c>
      <c r="P27" s="110">
        <f t="shared" si="5"/>
        <v>15472.2042</v>
      </c>
      <c r="Q27" s="45">
        <f t="shared" si="6"/>
        <v>237.65058946884722</v>
      </c>
      <c r="R27" s="45">
        <f t="shared" si="7"/>
        <v>273403.3013319688</v>
      </c>
      <c r="S27" s="45">
        <f t="shared" si="8"/>
        <v>25026.189299999998</v>
      </c>
      <c r="T27" s="45">
        <f t="shared" si="9"/>
        <v>298429.49063196883</v>
      </c>
      <c r="U27" s="45">
        <f t="shared" si="10"/>
        <v>610.00074000000006</v>
      </c>
      <c r="V27" s="45">
        <f t="shared" si="11"/>
        <v>1453.2412619500999</v>
      </c>
      <c r="W27" s="45">
        <f t="shared" si="12"/>
        <v>-2908.6128000000003</v>
      </c>
    </row>
    <row r="28" spans="1:23">
      <c r="A28" s="115"/>
      <c r="B28" s="115">
        <f t="shared" si="1"/>
        <v>21</v>
      </c>
      <c r="C28" s="47" t="str">
        <v>Jun</v>
      </c>
      <c r="D28" s="47">
        <v>2020</v>
      </c>
      <c r="E28" s="115" t="s">
        <v>98</v>
      </c>
      <c r="F28" s="1">
        <v>24777</v>
      </c>
      <c r="G28" s="456"/>
      <c r="H28" s="1">
        <v>1864797</v>
      </c>
      <c r="I28" s="456"/>
      <c r="J28" s="456"/>
      <c r="K28" s="110">
        <f t="shared" si="2"/>
        <v>295316.37599762541</v>
      </c>
      <c r="L28" s="110"/>
      <c r="M28" s="110">
        <v>269960.5</v>
      </c>
      <c r="N28" s="110">
        <f t="shared" si="3"/>
        <v>-12287.252157499999</v>
      </c>
      <c r="O28" s="110">
        <f t="shared" si="4"/>
        <v>18.647970000000001</v>
      </c>
      <c r="P28" s="110">
        <f t="shared" si="5"/>
        <v>14284.345020000001</v>
      </c>
      <c r="Q28" s="45">
        <f t="shared" si="6"/>
        <v>235.30033512541985</v>
      </c>
      <c r="R28" s="45">
        <f t="shared" si="7"/>
        <v>272211.5411676254</v>
      </c>
      <c r="S28" s="45">
        <f t="shared" si="8"/>
        <v>23104.83483</v>
      </c>
      <c r="T28" s="45">
        <f t="shared" si="9"/>
        <v>295316.37599762541</v>
      </c>
      <c r="U28" s="45">
        <f t="shared" si="10"/>
        <v>563.16869400000007</v>
      </c>
      <c r="V28" s="45">
        <f t="shared" si="11"/>
        <v>1446.9136012289</v>
      </c>
      <c r="W28" s="45">
        <f t="shared" si="12"/>
        <v>-2685.3076800000003</v>
      </c>
    </row>
    <row r="29" spans="1:23">
      <c r="A29" s="115"/>
      <c r="B29" s="115">
        <f t="shared" si="1"/>
        <v>22</v>
      </c>
      <c r="C29" s="47" t="str">
        <v>Jul</v>
      </c>
      <c r="D29" s="47">
        <v>2020</v>
      </c>
      <c r="E29" s="115" t="s">
        <v>98</v>
      </c>
      <c r="F29" s="1">
        <v>24777</v>
      </c>
      <c r="G29" s="456"/>
      <c r="H29" s="1">
        <v>1984024</v>
      </c>
      <c r="I29" s="456"/>
      <c r="J29" s="456"/>
      <c r="K29" s="110">
        <f>T29</f>
        <v>297709.87659740011</v>
      </c>
      <c r="L29" s="110"/>
      <c r="M29" s="110">
        <v>269960.5</v>
      </c>
      <c r="N29" s="110">
        <f t="shared" si="3"/>
        <v>-12287.252157499999</v>
      </c>
      <c r="O29" s="110">
        <f t="shared" si="4"/>
        <v>19.840240000000001</v>
      </c>
      <c r="P29" s="110">
        <f t="shared" si="5"/>
        <v>15197.62384</v>
      </c>
      <c r="Q29" s="45">
        <f t="shared" si="6"/>
        <v>237.10731490013123</v>
      </c>
      <c r="R29" s="45">
        <f t="shared" si="7"/>
        <v>273127.81923740014</v>
      </c>
      <c r="S29" s="45">
        <f t="shared" si="8"/>
        <v>24582.057359999999</v>
      </c>
      <c r="T29" s="45">
        <f>R29+S29</f>
        <v>297709.87659740011</v>
      </c>
      <c r="U29" s="45">
        <f t="shared" si="10"/>
        <v>599.17524800000001</v>
      </c>
      <c r="V29" s="45">
        <f t="shared" si="11"/>
        <v>1451.7785874276999</v>
      </c>
      <c r="W29" s="45">
        <f t="shared" si="12"/>
        <v>-2856.9945600000001</v>
      </c>
    </row>
    <row r="30" spans="1:23">
      <c r="A30" s="115"/>
      <c r="B30" s="115">
        <f t="shared" si="1"/>
        <v>23</v>
      </c>
      <c r="C30" s="47" t="str">
        <v>Aug</v>
      </c>
      <c r="D30" s="47">
        <v>2020</v>
      </c>
      <c r="E30" s="115" t="s">
        <v>98</v>
      </c>
      <c r="F30" s="1">
        <v>24777</v>
      </c>
      <c r="G30" s="456"/>
      <c r="H30" s="1">
        <v>2126079</v>
      </c>
      <c r="I30" s="456"/>
      <c r="J30" s="456"/>
      <c r="K30" s="110">
        <f t="shared" si="2"/>
        <v>300561.65285362565</v>
      </c>
      <c r="L30" s="110"/>
      <c r="M30" s="110">
        <v>269960.5</v>
      </c>
      <c r="N30" s="110">
        <f t="shared" si="3"/>
        <v>-12287.252157499999</v>
      </c>
      <c r="O30" s="110">
        <f t="shared" si="4"/>
        <v>21.26079</v>
      </c>
      <c r="P30" s="110">
        <f t="shared" si="5"/>
        <v>16285.76514</v>
      </c>
      <c r="Q30" s="45">
        <f t="shared" si="6"/>
        <v>239.26027112562238</v>
      </c>
      <c r="R30" s="45">
        <f t="shared" si="7"/>
        <v>274219.53404362564</v>
      </c>
      <c r="S30" s="45">
        <f t="shared" si="8"/>
        <v>26342.11881</v>
      </c>
      <c r="T30" s="45">
        <f t="shared" si="9"/>
        <v>300561.65285362565</v>
      </c>
      <c r="U30" s="45">
        <f t="shared" si="10"/>
        <v>642.07585800000004</v>
      </c>
      <c r="V30" s="45">
        <f t="shared" si="11"/>
        <v>1457.5750564697</v>
      </c>
      <c r="W30" s="45">
        <f t="shared" si="12"/>
        <v>-3061.5537600000002</v>
      </c>
    </row>
    <row r="31" spans="1:23">
      <c r="A31" s="115"/>
      <c r="B31" s="115">
        <f t="shared" si="1"/>
        <v>24</v>
      </c>
      <c r="C31" s="47" t="str">
        <v>Sep</v>
      </c>
      <c r="D31" s="47">
        <v>2020</v>
      </c>
      <c r="E31" s="115" t="s">
        <v>98</v>
      </c>
      <c r="F31" s="1">
        <v>24777</v>
      </c>
      <c r="G31" s="456"/>
      <c r="H31" s="1">
        <v>2225984</v>
      </c>
      <c r="I31" s="456"/>
      <c r="J31" s="456"/>
      <c r="K31" s="110">
        <f t="shared" si="2"/>
        <v>302567.26129316108</v>
      </c>
      <c r="L31" s="110"/>
      <c r="M31" s="110">
        <v>269960.5</v>
      </c>
      <c r="N31" s="110">
        <f t="shared" si="3"/>
        <v>-12287.252157499999</v>
      </c>
      <c r="O31" s="110">
        <f t="shared" si="4"/>
        <v>22.259840000000001</v>
      </c>
      <c r="P31" s="110">
        <f t="shared" si="5"/>
        <v>17051.03744</v>
      </c>
      <c r="Q31" s="45">
        <f t="shared" si="6"/>
        <v>240.77441066106766</v>
      </c>
      <c r="R31" s="45">
        <f t="shared" si="7"/>
        <v>274987.31953316106</v>
      </c>
      <c r="S31" s="45">
        <f t="shared" si="8"/>
        <v>27579.941760000002</v>
      </c>
      <c r="T31" s="45">
        <f t="shared" si="9"/>
        <v>302567.26129316108</v>
      </c>
      <c r="U31" s="45">
        <f t="shared" si="10"/>
        <v>672.2471680000001</v>
      </c>
      <c r="V31" s="45">
        <f t="shared" si="11"/>
        <v>1461.6516200516999</v>
      </c>
      <c r="W31" s="45">
        <f t="shared" si="12"/>
        <v>-3205.41696</v>
      </c>
    </row>
    <row r="32" spans="1:23">
      <c r="A32" s="115"/>
      <c r="B32" s="115">
        <f t="shared" si="1"/>
        <v>25</v>
      </c>
      <c r="C32" s="47" t="str">
        <v>Oct</v>
      </c>
      <c r="D32" s="47">
        <v>2020</v>
      </c>
      <c r="E32" s="115" t="s">
        <v>98</v>
      </c>
      <c r="F32" s="1">
        <v>24777</v>
      </c>
      <c r="G32" s="456"/>
      <c r="H32" s="1">
        <v>2490721</v>
      </c>
      <c r="I32" s="456"/>
      <c r="J32" s="456"/>
      <c r="K32" s="110">
        <f t="shared" si="2"/>
        <v>307881.89781242731</v>
      </c>
      <c r="L32" s="110"/>
      <c r="M32" s="110">
        <v>269960.5</v>
      </c>
      <c r="N32" s="110">
        <f t="shared" si="3"/>
        <v>-12287.252157499999</v>
      </c>
      <c r="O32" s="110">
        <f t="shared" si="4"/>
        <v>24.907210000000003</v>
      </c>
      <c r="P32" s="110">
        <f t="shared" si="5"/>
        <v>19078.922859999999</v>
      </c>
      <c r="Q32" s="45">
        <f t="shared" si="6"/>
        <v>244.78670992732248</v>
      </c>
      <c r="R32" s="45">
        <f t="shared" si="7"/>
        <v>277021.86462242733</v>
      </c>
      <c r="S32" s="45">
        <f t="shared" si="8"/>
        <v>30860.033189999998</v>
      </c>
      <c r="T32" s="45">
        <f t="shared" si="9"/>
        <v>307881.89781242731</v>
      </c>
      <c r="U32" s="45">
        <f t="shared" si="10"/>
        <v>752.19774200000006</v>
      </c>
      <c r="V32" s="45">
        <f t="shared" si="11"/>
        <v>1472.4540544945</v>
      </c>
      <c r="W32" s="45">
        <f t="shared" si="12"/>
        <v>-3586.6382400000002</v>
      </c>
    </row>
    <row r="33" spans="1:23">
      <c r="A33" s="115"/>
      <c r="B33" s="115">
        <f t="shared" si="1"/>
        <v>26</v>
      </c>
      <c r="C33" s="47" t="str">
        <v>Nov</v>
      </c>
      <c r="D33" s="47">
        <v>2020</v>
      </c>
      <c r="E33" s="115" t="s">
        <v>98</v>
      </c>
      <c r="F33" s="1">
        <v>24777</v>
      </c>
      <c r="G33" s="456"/>
      <c r="H33" s="1">
        <v>2591514</v>
      </c>
      <c r="I33" s="456"/>
      <c r="J33" s="456"/>
      <c r="K33" s="110">
        <f t="shared" si="2"/>
        <v>309905.33299030724</v>
      </c>
      <c r="L33" s="110"/>
      <c r="M33" s="110">
        <v>269960.5</v>
      </c>
      <c r="N33" s="110">
        <f t="shared" si="3"/>
        <v>-12287.252157499999</v>
      </c>
      <c r="O33" s="110">
        <f t="shared" si="4"/>
        <v>25.915140000000001</v>
      </c>
      <c r="P33" s="110">
        <f t="shared" si="5"/>
        <v>19850.997240000001</v>
      </c>
      <c r="Q33" s="45">
        <f t="shared" si="6"/>
        <v>246.31430780726984</v>
      </c>
      <c r="R33" s="45">
        <f t="shared" si="7"/>
        <v>277796.47453030723</v>
      </c>
      <c r="S33" s="45">
        <f t="shared" si="8"/>
        <v>32108.858459999999</v>
      </c>
      <c r="T33" s="45">
        <f t="shared" si="9"/>
        <v>309905.33299030724</v>
      </c>
      <c r="U33" s="45">
        <f t="shared" si="10"/>
        <v>782.63722800000005</v>
      </c>
      <c r="V33" s="45">
        <f t="shared" si="11"/>
        <v>1476.5668523836998</v>
      </c>
      <c r="W33" s="45">
        <f t="shared" si="12"/>
        <v>-3731.7801600000003</v>
      </c>
    </row>
    <row r="34" spans="1:23">
      <c r="A34" s="115"/>
      <c r="B34" s="115">
        <f t="shared" si="1"/>
        <v>27</v>
      </c>
      <c r="C34" s="47" t="str">
        <v>Dec</v>
      </c>
      <c r="D34" s="47">
        <v>2020</v>
      </c>
      <c r="E34" s="115" t="s">
        <v>98</v>
      </c>
      <c r="F34" s="1">
        <v>24777</v>
      </c>
      <c r="G34" s="457"/>
      <c r="H34" s="1">
        <v>2784331</v>
      </c>
      <c r="I34" s="457"/>
      <c r="J34" s="457"/>
      <c r="K34" s="110">
        <f t="shared" si="2"/>
        <v>313776.16430491523</v>
      </c>
      <c r="L34" s="110"/>
      <c r="M34" s="110">
        <v>269960.5</v>
      </c>
      <c r="N34" s="110">
        <f t="shared" si="3"/>
        <v>-12287.252157499999</v>
      </c>
      <c r="O34" s="110">
        <f t="shared" si="4"/>
        <v>27.843310000000002</v>
      </c>
      <c r="P34" s="110">
        <f t="shared" si="5"/>
        <v>21327.975460000001</v>
      </c>
      <c r="Q34" s="45">
        <f t="shared" si="6"/>
        <v>249.23660241520696</v>
      </c>
      <c r="R34" s="45">
        <f t="shared" si="7"/>
        <v>279278.30321491521</v>
      </c>
      <c r="S34" s="45">
        <f t="shared" si="8"/>
        <v>34497.861089999999</v>
      </c>
      <c r="T34" s="45">
        <f t="shared" si="9"/>
        <v>313776.16430491523</v>
      </c>
      <c r="U34" s="45">
        <f t="shared" si="10"/>
        <v>840.86796200000003</v>
      </c>
      <c r="V34" s="45">
        <f t="shared" si="11"/>
        <v>1484.4346343785</v>
      </c>
      <c r="W34" s="45">
        <f t="shared" si="12"/>
        <v>-4009.4366400000004</v>
      </c>
    </row>
    <row r="35" spans="1:23" ht="13" thickBot="1">
      <c r="A35" s="115"/>
      <c r="B35" s="115">
        <f t="shared" si="1"/>
        <v>28</v>
      </c>
      <c r="F35" s="109">
        <f t="shared" ref="F35:M35" si="13">SUM(F23:F34)</f>
        <v>297324</v>
      </c>
      <c r="G35" s="109">
        <f t="shared" si="13"/>
        <v>0</v>
      </c>
      <c r="H35" s="109">
        <f t="shared" si="13"/>
        <v>27684531</v>
      </c>
      <c r="I35" s="109">
        <f t="shared" si="13"/>
        <v>0</v>
      </c>
      <c r="J35" s="109">
        <f t="shared" si="13"/>
        <v>0</v>
      </c>
      <c r="K35" s="62">
        <f t="shared" si="13"/>
        <v>3650334.7012867164</v>
      </c>
      <c r="L35" s="62">
        <f>SUM(L23:L34)</f>
        <v>0</v>
      </c>
      <c r="M35" s="62">
        <f t="shared" si="13"/>
        <v>3239526</v>
      </c>
      <c r="N35" s="62">
        <f t="shared" ref="N35:W35" si="14">SUM(N23:N34)</f>
        <v>-147447.02588999999</v>
      </c>
      <c r="O35" s="62">
        <f t="shared" si="14"/>
        <v>276.84530999999998</v>
      </c>
      <c r="P35" s="62">
        <f t="shared" si="14"/>
        <v>212063.50745999999</v>
      </c>
      <c r="Q35" s="62">
        <f t="shared" si="14"/>
        <v>2904.0353167155254</v>
      </c>
      <c r="R35" s="62">
        <f t="shared" si="14"/>
        <v>3307323.3621967146</v>
      </c>
      <c r="S35" s="62">
        <f t="shared" si="14"/>
        <v>343011.33909000008</v>
      </c>
      <c r="T35" s="62">
        <f t="shared" si="14"/>
        <v>3650334.7012867164</v>
      </c>
      <c r="U35" s="62">
        <f t="shared" si="14"/>
        <v>8360.7283619999998</v>
      </c>
      <c r="V35" s="62">
        <f t="shared" si="14"/>
        <v>17579.5108190016</v>
      </c>
      <c r="W35" s="62">
        <f t="shared" si="14"/>
        <v>-39865.72464</v>
      </c>
    </row>
    <row r="36" spans="1:23" ht="13" thickTop="1">
      <c r="A36" s="115"/>
      <c r="B36" s="115">
        <f t="shared" si="1"/>
        <v>29</v>
      </c>
    </row>
    <row r="37" spans="1:23">
      <c r="A37" s="115"/>
      <c r="B37" s="115">
        <f t="shared" si="1"/>
        <v>30</v>
      </c>
    </row>
    <row r="38" spans="1:23">
      <c r="B38" s="115">
        <f t="shared" si="1"/>
        <v>31</v>
      </c>
      <c r="N38" s="137"/>
      <c r="O38" s="137"/>
      <c r="P38" s="137"/>
      <c r="Q38" s="137"/>
    </row>
    <row r="39" spans="1:23">
      <c r="A39" s="115"/>
      <c r="B39" s="115">
        <f t="shared" si="1"/>
        <v>32</v>
      </c>
      <c r="N39" s="137"/>
      <c r="O39" s="137"/>
      <c r="P39" s="137"/>
      <c r="Q39" s="137"/>
    </row>
    <row r="40" spans="1:23">
      <c r="A40" s="115"/>
      <c r="B40" s="115">
        <f t="shared" si="1"/>
        <v>33</v>
      </c>
      <c r="N40" s="137"/>
      <c r="O40" s="137"/>
      <c r="P40" s="137"/>
      <c r="Q40" s="137"/>
    </row>
    <row r="41" spans="1:23">
      <c r="A41" s="115"/>
      <c r="B41" s="115">
        <f t="shared" si="1"/>
        <v>34</v>
      </c>
      <c r="N41" s="137"/>
      <c r="O41" s="137"/>
      <c r="P41" s="137"/>
      <c r="Q41" s="137"/>
      <c r="S41" s="110"/>
    </row>
    <row r="42" spans="1:23">
      <c r="A42" s="115"/>
      <c r="B42" s="115">
        <f t="shared" si="1"/>
        <v>35</v>
      </c>
      <c r="N42" s="137"/>
      <c r="O42" s="137"/>
      <c r="P42" s="137"/>
      <c r="Q42" s="137"/>
    </row>
    <row r="43" spans="1:23">
      <c r="A43" s="115"/>
      <c r="B43" s="115">
        <f t="shared" si="1"/>
        <v>36</v>
      </c>
      <c r="N43" s="137"/>
      <c r="O43" s="137"/>
      <c r="P43" s="137"/>
      <c r="Q43" s="137"/>
    </row>
    <row r="44" spans="1:23">
      <c r="A44" s="115"/>
      <c r="B44" s="115">
        <f t="shared" si="1"/>
        <v>37</v>
      </c>
      <c r="N44" s="137"/>
      <c r="O44" s="137"/>
      <c r="P44" s="137"/>
      <c r="Q44" s="137"/>
    </row>
    <row r="45" spans="1:23">
      <c r="A45" s="115"/>
      <c r="B45" s="115">
        <f t="shared" si="1"/>
        <v>38</v>
      </c>
      <c r="N45" s="137"/>
      <c r="O45" s="137"/>
      <c r="P45" s="137"/>
      <c r="Q45" s="137"/>
    </row>
    <row r="46" spans="1:23">
      <c r="A46" s="115"/>
      <c r="B46" s="115">
        <f t="shared" si="1"/>
        <v>39</v>
      </c>
      <c r="N46" s="137"/>
      <c r="O46" s="137"/>
      <c r="P46" s="137"/>
      <c r="Q46" s="137"/>
    </row>
    <row r="47" spans="1:23">
      <c r="A47" s="115"/>
      <c r="B47" s="115">
        <f t="shared" si="1"/>
        <v>40</v>
      </c>
      <c r="N47" s="137"/>
      <c r="O47" s="137"/>
      <c r="P47" s="137"/>
      <c r="Q47" s="137"/>
    </row>
    <row r="48" spans="1:23">
      <c r="A48" s="115"/>
      <c r="B48" s="115">
        <f t="shared" si="1"/>
        <v>41</v>
      </c>
      <c r="N48" s="137"/>
      <c r="O48" s="137"/>
      <c r="P48" s="137"/>
      <c r="Q48" s="137"/>
    </row>
    <row r="49" spans="1:17">
      <c r="A49" s="115"/>
      <c r="B49" s="115">
        <f t="shared" si="1"/>
        <v>42</v>
      </c>
      <c r="N49" s="137"/>
      <c r="O49" s="137"/>
      <c r="P49" s="137"/>
      <c r="Q49" s="137"/>
    </row>
    <row r="50" spans="1:17">
      <c r="A50" s="115"/>
      <c r="B50" s="115">
        <f t="shared" si="1"/>
        <v>43</v>
      </c>
      <c r="N50" s="137"/>
      <c r="O50" s="137"/>
      <c r="P50" s="137"/>
      <c r="Q50" s="137"/>
    </row>
    <row r="51" spans="1:17">
      <c r="A51" s="115"/>
      <c r="B51" s="115">
        <f t="shared" si="1"/>
        <v>44</v>
      </c>
    </row>
    <row r="52" spans="1:17">
      <c r="A52" s="115"/>
      <c r="B52" s="115">
        <f t="shared" si="1"/>
        <v>45</v>
      </c>
    </row>
    <row r="53" spans="1:17">
      <c r="A53" s="115"/>
      <c r="B53" s="115">
        <f t="shared" si="1"/>
        <v>46</v>
      </c>
    </row>
    <row r="54" spans="1:17">
      <c r="A54" s="115"/>
      <c r="B54" s="115">
        <f t="shared" si="1"/>
        <v>47</v>
      </c>
    </row>
    <row r="55" spans="1:17">
      <c r="A55" s="115"/>
      <c r="B55" s="115">
        <f t="shared" si="1"/>
        <v>48</v>
      </c>
    </row>
    <row r="56" spans="1:17">
      <c r="A56" s="115"/>
      <c r="B56" s="115">
        <f t="shared" si="1"/>
        <v>49</v>
      </c>
    </row>
    <row r="57" spans="1:17">
      <c r="A57" s="115"/>
      <c r="B57" s="115">
        <f t="shared" si="1"/>
        <v>50</v>
      </c>
    </row>
    <row r="58" spans="1:17">
      <c r="A58" s="115"/>
      <c r="B58" s="115">
        <f t="shared" si="1"/>
        <v>51</v>
      </c>
    </row>
    <row r="59" spans="1:17">
      <c r="A59" s="115"/>
      <c r="B59" s="115">
        <f t="shared" si="1"/>
        <v>52</v>
      </c>
    </row>
    <row r="60" spans="1:17">
      <c r="A60" s="115"/>
      <c r="B60" s="115">
        <f t="shared" si="1"/>
        <v>53</v>
      </c>
    </row>
    <row r="61" spans="1:17">
      <c r="A61" s="115"/>
      <c r="B61" s="115">
        <f t="shared" si="1"/>
        <v>54</v>
      </c>
    </row>
    <row r="62" spans="1:17">
      <c r="A62" s="115"/>
      <c r="B62" s="115">
        <f t="shared" si="1"/>
        <v>55</v>
      </c>
    </row>
    <row r="63" spans="1:17">
      <c r="A63" s="115"/>
      <c r="B63" s="115">
        <f t="shared" si="1"/>
        <v>56</v>
      </c>
    </row>
    <row r="64" spans="1:17">
      <c r="A64" s="115"/>
      <c r="B64" s="115">
        <f t="shared" si="1"/>
        <v>57</v>
      </c>
    </row>
    <row r="65" spans="1:2">
      <c r="A65" s="115"/>
      <c r="B65" s="115">
        <f t="shared" si="1"/>
        <v>58</v>
      </c>
    </row>
    <row r="66" spans="1:2">
      <c r="A66" s="115"/>
      <c r="B66" s="115">
        <f t="shared" si="1"/>
        <v>59</v>
      </c>
    </row>
    <row r="67" spans="1:2">
      <c r="A67" s="115"/>
      <c r="B67" s="115">
        <f t="shared" si="1"/>
        <v>60</v>
      </c>
    </row>
    <row r="68" spans="1:2">
      <c r="A68" s="115"/>
      <c r="B68" s="115">
        <f t="shared" si="1"/>
        <v>61</v>
      </c>
    </row>
    <row r="69" spans="1:2">
      <c r="A69" s="115"/>
      <c r="B69" s="115">
        <f t="shared" si="1"/>
        <v>62</v>
      </c>
    </row>
    <row r="70" spans="1:2">
      <c r="A70" s="115"/>
      <c r="B70" s="115">
        <f t="shared" si="1"/>
        <v>63</v>
      </c>
    </row>
    <row r="71" spans="1:2">
      <c r="A71" s="115"/>
      <c r="B71" s="115">
        <f t="shared" si="1"/>
        <v>64</v>
      </c>
    </row>
  </sheetData>
  <mergeCells count="4">
    <mergeCell ref="G23:G34"/>
    <mergeCell ref="I23:I34"/>
    <mergeCell ref="J23:J34"/>
    <mergeCell ref="R21:S21"/>
  </mergeCells>
  <pageMargins left="0.17" right="0.17" top="0.75" bottom="0.75" header="0.3" footer="0.3"/>
  <pageSetup scale="27" fitToWidth="0" fitToHeight="0" orientation="landscape" r:id="rId1"/>
  <headerFooter>
    <oddHeader>&amp;RSOAH Docket No. 473-21-2606
PUC Docket No. 52195
OPUC's 1st, Q. No. OPUC 1-1
Page &amp;P of &amp;N
Attachment</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W71"/>
  <sheetViews>
    <sheetView view="pageLayout" zoomScaleNormal="100" workbookViewId="0">
      <selection activeCell="AL8" sqref="AL8"/>
    </sheetView>
  </sheetViews>
  <sheetFormatPr defaultColWidth="9.1796875" defaultRowHeight="12.5"/>
  <cols>
    <col min="1" max="1" width="2.7265625" style="47" customWidth="1"/>
    <col min="2" max="2" width="4.7265625" style="47" customWidth="1"/>
    <col min="3" max="3" width="15.7265625" style="131" customWidth="1"/>
    <col min="4" max="4" width="6.7265625" style="131" customWidth="1"/>
    <col min="5" max="5" width="8.7265625" style="131" customWidth="1"/>
    <col min="6" max="6" width="10.7265625" style="131" customWidth="1"/>
    <col min="7" max="7" width="9.7265625" style="131" customWidth="1"/>
    <col min="8" max="11" width="12.7265625" style="131" customWidth="1"/>
    <col min="12" max="12" width="27.1796875" style="131" bestFit="1" customWidth="1"/>
    <col min="13" max="13" width="12.7265625" style="131" customWidth="1"/>
    <col min="14" max="14" width="14.1796875" style="131" bestFit="1" customWidth="1"/>
    <col min="15" max="16" width="14.1796875" style="131" customWidth="1"/>
    <col min="17" max="17" width="14.453125" style="131" bestFit="1" customWidth="1"/>
    <col min="18" max="21" width="12.7265625" style="131" customWidth="1"/>
    <col min="22" max="22" width="10.26953125" style="131" customWidth="1"/>
    <col min="23" max="16384" width="9.1796875" style="131"/>
  </cols>
  <sheetData>
    <row r="1" spans="1:13">
      <c r="A1" s="115"/>
      <c r="B1" s="47" t="s">
        <v>34</v>
      </c>
    </row>
    <row r="2" spans="1:13">
      <c r="A2" s="115"/>
      <c r="B2" s="47" t="str">
        <f>'Fuel-Annualized'!B2</f>
        <v>Annualized Data &amp; Revenues at Current Rates - Texas</v>
      </c>
    </row>
    <row r="3" spans="1:13">
      <c r="A3" s="115"/>
      <c r="B3" s="47" t="str">
        <f>'Annualized Data'!A3</f>
        <v>For the Test Year Period Ended Dec 2020</v>
      </c>
    </row>
    <row r="4" spans="1:13">
      <c r="A4" s="115"/>
      <c r="B4" s="138" t="s">
        <v>294</v>
      </c>
    </row>
    <row r="5" spans="1:13">
      <c r="A5" s="115"/>
    </row>
    <row r="6" spans="1:13">
      <c r="A6" s="115"/>
      <c r="I6" s="115"/>
      <c r="J6" s="115"/>
      <c r="K6" s="47"/>
      <c r="L6" s="47"/>
      <c r="M6" s="47"/>
    </row>
    <row r="7" spans="1:13">
      <c r="A7" s="115"/>
      <c r="B7" s="15" t="s">
        <v>29</v>
      </c>
      <c r="C7" s="106" t="s">
        <v>76</v>
      </c>
      <c r="D7" s="15" t="s">
        <v>77</v>
      </c>
      <c r="E7" s="15" t="s">
        <v>51</v>
      </c>
      <c r="F7" s="15" t="s">
        <v>52</v>
      </c>
      <c r="G7" s="15" t="s">
        <v>78</v>
      </c>
      <c r="H7" s="15" t="s">
        <v>16</v>
      </c>
      <c r="I7" s="263" t="s">
        <v>50</v>
      </c>
      <c r="J7" s="15"/>
    </row>
    <row r="8" spans="1:13">
      <c r="A8" s="115"/>
      <c r="B8" s="115">
        <v>1</v>
      </c>
      <c r="C8" s="131" t="s">
        <v>121</v>
      </c>
      <c r="D8" s="131" t="s">
        <v>122</v>
      </c>
      <c r="E8" s="131" t="s">
        <v>55</v>
      </c>
      <c r="F8" s="131" t="s">
        <v>55</v>
      </c>
      <c r="G8" s="131" t="s">
        <v>80</v>
      </c>
      <c r="H8" s="166" t="s">
        <v>139</v>
      </c>
      <c r="I8" s="48"/>
      <c r="J8" s="108"/>
    </row>
    <row r="9" spans="1:13">
      <c r="A9" s="115"/>
      <c r="B9" s="115">
        <f>+B8+1</f>
        <v>2</v>
      </c>
      <c r="C9" s="47" t="s">
        <v>233</v>
      </c>
      <c r="D9" s="47" t="s">
        <v>33</v>
      </c>
      <c r="E9" s="48" t="s">
        <v>55</v>
      </c>
      <c r="F9" s="47" t="s">
        <v>55</v>
      </c>
      <c r="G9" s="47" t="s">
        <v>80</v>
      </c>
      <c r="H9" s="64">
        <f>_xlfn.SINGLE(SecFuel)</f>
        <v>1.239E-2</v>
      </c>
      <c r="I9" s="48" t="s">
        <v>150</v>
      </c>
      <c r="J9" s="264"/>
    </row>
    <row r="10" spans="1:13">
      <c r="A10" s="115"/>
      <c r="B10" s="115">
        <f>+B9+1</f>
        <v>3</v>
      </c>
      <c r="C10" s="128"/>
      <c r="D10" s="115"/>
      <c r="E10" s="48"/>
      <c r="F10" s="47"/>
      <c r="G10" s="47"/>
      <c r="H10" s="65"/>
      <c r="I10" s="64"/>
      <c r="J10" s="264"/>
      <c r="K10" s="48"/>
      <c r="L10" s="48"/>
      <c r="M10" s="48"/>
    </row>
    <row r="11" spans="1:13">
      <c r="A11" s="115"/>
      <c r="B11" s="115">
        <f t="shared" ref="B11:B19" si="0">+B10+1</f>
        <v>4</v>
      </c>
      <c r="C11" s="47" t="s">
        <v>677</v>
      </c>
      <c r="D11" s="115" t="s">
        <v>33</v>
      </c>
      <c r="E11" s="48" t="s">
        <v>55</v>
      </c>
      <c r="F11" s="47" t="s">
        <v>55</v>
      </c>
      <c r="G11" s="47" t="s">
        <v>80</v>
      </c>
      <c r="H11" s="269">
        <f>'Rate 8 - Street Lighting'!H11</f>
        <v>3.0200000000000002E-4</v>
      </c>
      <c r="I11" s="282"/>
    </row>
    <row r="12" spans="1:13" ht="13">
      <c r="A12" s="115"/>
      <c r="B12" s="115">
        <f t="shared" si="0"/>
        <v>5</v>
      </c>
      <c r="C12" s="270" t="str">
        <f>'Rate 8 - Street Lighting'!C12</f>
        <v>Left Intentionally Blank</v>
      </c>
      <c r="D12" s="47"/>
      <c r="E12" s="47"/>
      <c r="F12" s="47"/>
      <c r="G12" s="47"/>
      <c r="H12" s="93">
        <f>'Rate 8 - Street Lighting'!H12</f>
        <v>0</v>
      </c>
    </row>
    <row r="13" spans="1:13">
      <c r="A13" s="115"/>
      <c r="B13" s="115">
        <f t="shared" si="0"/>
        <v>6</v>
      </c>
      <c r="C13" s="43" t="s">
        <v>791</v>
      </c>
      <c r="H13" s="403">
        <f>'Rate 8 - Street Lighting'!H13</f>
        <v>3.5E-4</v>
      </c>
    </row>
    <row r="14" spans="1:13">
      <c r="A14" s="115"/>
      <c r="B14" s="115">
        <f t="shared" si="0"/>
        <v>7</v>
      </c>
    </row>
    <row r="15" spans="1:13">
      <c r="A15" s="115"/>
      <c r="B15" s="115">
        <f t="shared" si="0"/>
        <v>8</v>
      </c>
      <c r="C15" s="47" t="s">
        <v>825</v>
      </c>
      <c r="D15" s="115"/>
      <c r="E15" s="48"/>
      <c r="F15" s="47"/>
      <c r="G15" s="47"/>
      <c r="H15" s="244">
        <f>'Rate 1 - Residential'!$H16</f>
        <v>-4.5515E-2</v>
      </c>
    </row>
    <row r="16" spans="1:13">
      <c r="A16" s="115"/>
      <c r="B16" s="115">
        <f t="shared" si="0"/>
        <v>9</v>
      </c>
    </row>
    <row r="17" spans="1:23">
      <c r="A17" s="115"/>
      <c r="B17" s="115">
        <f>+B16+1</f>
        <v>10</v>
      </c>
      <c r="C17" s="47" t="s">
        <v>827</v>
      </c>
      <c r="D17" s="47"/>
      <c r="E17" s="47"/>
      <c r="F17" s="47"/>
      <c r="G17" s="47"/>
      <c r="H17" s="244">
        <f>'Rate 1 - Residential'!$H18</f>
        <v>1.0770999999999999E-2</v>
      </c>
      <c r="I17" s="115" t="s">
        <v>828</v>
      </c>
      <c r="J17" s="244">
        <f>'Rate 8 - Street Lighting'!J17</f>
        <v>7.420276421632116E-2</v>
      </c>
      <c r="K17" s="47" t="s">
        <v>829</v>
      </c>
    </row>
    <row r="18" spans="1:23">
      <c r="A18" s="115"/>
      <c r="B18" s="115">
        <f t="shared" si="0"/>
        <v>11</v>
      </c>
      <c r="C18" s="47" t="s">
        <v>830</v>
      </c>
      <c r="D18" s="47"/>
      <c r="E18" s="47"/>
      <c r="F18" s="47"/>
      <c r="G18" s="47"/>
      <c r="H18" s="244">
        <f>'Rate 1 - Residential'!$H19</f>
        <v>5.3200000000000001E-3</v>
      </c>
      <c r="I18" s="47"/>
      <c r="J18" s="47"/>
      <c r="K18" s="47"/>
    </row>
    <row r="19" spans="1:23">
      <c r="A19" s="115"/>
      <c r="B19" s="115">
        <f t="shared" si="0"/>
        <v>12</v>
      </c>
      <c r="C19" s="47" t="s">
        <v>874</v>
      </c>
      <c r="D19" s="115"/>
      <c r="E19" s="48"/>
      <c r="F19" s="47"/>
      <c r="G19" s="47"/>
      <c r="H19" s="91">
        <f>'Rate 8 - Street Lighting'!H19</f>
        <v>7.6600000000000001E-3</v>
      </c>
      <c r="I19" s="47" t="s">
        <v>892</v>
      </c>
    </row>
    <row r="20" spans="1:23">
      <c r="A20" s="115"/>
      <c r="B20" s="115">
        <f>+B19+1</f>
        <v>13</v>
      </c>
      <c r="C20" s="47" t="s">
        <v>875</v>
      </c>
      <c r="D20" s="115"/>
      <c r="E20" s="48"/>
      <c r="F20" s="47"/>
      <c r="G20" s="47"/>
      <c r="H20" s="91">
        <f>'Rate 8 - Street Lighting'!H20</f>
        <v>1.0000000000000001E-5</v>
      </c>
      <c r="I20" s="47"/>
      <c r="J20" s="47"/>
      <c r="K20" s="47"/>
    </row>
    <row r="21" spans="1:23">
      <c r="A21" s="115"/>
      <c r="B21" s="115">
        <f>+B20+1</f>
        <v>14</v>
      </c>
      <c r="C21" s="47" t="s">
        <v>897</v>
      </c>
      <c r="H21" s="91">
        <f>'Rate 8 - Street Lighting'!H21</f>
        <v>-1.4400000000000001E-3</v>
      </c>
      <c r="R21" s="455" t="s">
        <v>84</v>
      </c>
      <c r="S21" s="455"/>
      <c r="T21" s="47"/>
    </row>
    <row r="22" spans="1:23">
      <c r="A22" s="115"/>
      <c r="B22" s="115">
        <f>+B21+1</f>
        <v>15</v>
      </c>
      <c r="C22" s="106" t="s">
        <v>42</v>
      </c>
      <c r="D22" s="106" t="s">
        <v>74</v>
      </c>
      <c r="E22" s="15" t="s">
        <v>51</v>
      </c>
      <c r="F22" s="80" t="s">
        <v>125</v>
      </c>
      <c r="G22" s="80" t="s">
        <v>35</v>
      </c>
      <c r="H22" s="80" t="s">
        <v>33</v>
      </c>
      <c r="I22" s="80" t="s">
        <v>38</v>
      </c>
      <c r="J22" s="80" t="s">
        <v>37</v>
      </c>
      <c r="K22" s="80" t="s">
        <v>81</v>
      </c>
      <c r="L22" s="80" t="s">
        <v>791</v>
      </c>
      <c r="M22" s="80" t="s">
        <v>565</v>
      </c>
      <c r="N22" s="80" t="str">
        <f>C15</f>
        <v>Fed Tax Refund</v>
      </c>
      <c r="O22" s="80" t="s">
        <v>872</v>
      </c>
      <c r="P22" s="80" t="s">
        <v>873</v>
      </c>
      <c r="Q22" s="80" t="s">
        <v>826</v>
      </c>
      <c r="R22" s="80" t="s">
        <v>129</v>
      </c>
      <c r="S22" s="80" t="s">
        <v>233</v>
      </c>
      <c r="T22" s="80" t="s">
        <v>85</v>
      </c>
      <c r="U22" s="80" t="s">
        <v>677</v>
      </c>
      <c r="V22" s="80" t="s">
        <v>830</v>
      </c>
      <c r="W22" s="80" t="s">
        <v>896</v>
      </c>
    </row>
    <row r="23" spans="1:23">
      <c r="A23" s="115"/>
      <c r="B23" s="115">
        <f t="shared" ref="B23:B71" si="1">+B22+1</f>
        <v>16</v>
      </c>
      <c r="C23" s="47" t="str">
        <f t="array" ref="C23:C34">TRANSPOSE('Summary - Annualized'!$D$7:$O$7)</f>
        <v>Jan</v>
      </c>
      <c r="D23" s="47">
        <f t="array" ref="D23:D34">TRANSPOSE('Summary - Annualized'!$D$8:$O$8)</f>
        <v>2020</v>
      </c>
      <c r="E23" s="115" t="s">
        <v>98</v>
      </c>
      <c r="F23" s="1">
        <f t="array" ref="F23:F34">TRANSPOSE('Rate 8 WP'!$C$54:$N$54)</f>
        <v>24777</v>
      </c>
      <c r="G23" s="456" t="s">
        <v>99</v>
      </c>
      <c r="H23" s="1">
        <f t="array" ref="H23:H34">TRANSPOSE('Weather Normalized Data'!$E$14:$P$14)</f>
        <v>2717693</v>
      </c>
      <c r="I23" s="456" t="s">
        <v>99</v>
      </c>
      <c r="J23" s="456" t="s">
        <v>99</v>
      </c>
      <c r="K23" s="110">
        <f>T23</f>
        <v>312438.39607315738</v>
      </c>
      <c r="L23" s="110"/>
      <c r="M23" s="110">
        <f t="array" ref="M23:M34">TRANSPOSE('Rate 8 WP'!C106:N106)</f>
        <v>269960.5</v>
      </c>
      <c r="N23" s="110">
        <f>M23*$H$15</f>
        <v>-12287.252157499999</v>
      </c>
      <c r="O23" s="110">
        <f>H23*$H$20</f>
        <v>27.176930000000002</v>
      </c>
      <c r="P23" s="110">
        <f>H23*$H$19</f>
        <v>20817.52838</v>
      </c>
      <c r="Q23" s="45">
        <f>SUM(L23:P23,S23,U23:W23)*$J$17*$H$17</f>
        <v>248.22665065740702</v>
      </c>
      <c r="R23" s="45">
        <f>SUM(L23:Q23)</f>
        <v>278766.1798031574</v>
      </c>
      <c r="S23" s="45">
        <f>$H23*($H$9)</f>
        <v>33672.216269999997</v>
      </c>
      <c r="T23" s="45">
        <f>R23+S23</f>
        <v>312438.39607315738</v>
      </c>
      <c r="U23" s="45">
        <f>H23*$H$11</f>
        <v>820.74328600000001</v>
      </c>
      <c r="V23" s="45">
        <f>SUM(M23:P23)*$H$18</f>
        <v>1481.7155107712999</v>
      </c>
      <c r="W23" s="45">
        <f>$H23*$H$21</f>
        <v>-3913.4779200000003</v>
      </c>
    </row>
    <row r="24" spans="1:23">
      <c r="A24" s="115"/>
      <c r="B24" s="115">
        <f t="shared" si="1"/>
        <v>17</v>
      </c>
      <c r="C24" s="47" t="str">
        <v>Feb</v>
      </c>
      <c r="D24" s="47">
        <v>2020</v>
      </c>
      <c r="E24" s="115" t="s">
        <v>98</v>
      </c>
      <c r="F24" s="1">
        <v>24777</v>
      </c>
      <c r="G24" s="456"/>
      <c r="H24" s="1">
        <v>2364902</v>
      </c>
      <c r="I24" s="456"/>
      <c r="J24" s="456"/>
      <c r="K24" s="110">
        <f t="shared" ref="K24:K34" si="2">T24</f>
        <v>305356.06178566284</v>
      </c>
      <c r="L24" s="110"/>
      <c r="M24" s="110">
        <v>269960.5</v>
      </c>
      <c r="N24" s="110">
        <f t="shared" ref="N24:N34" si="3">M24*$H$15</f>
        <v>-12287.252157499999</v>
      </c>
      <c r="O24" s="110">
        <f t="shared" ref="O24:O34" si="4">H24*$H$20</f>
        <v>23.649020000000004</v>
      </c>
      <c r="P24" s="110">
        <f t="shared" ref="P24:P34" si="5">H24*$H$19</f>
        <v>18115.14932</v>
      </c>
      <c r="Q24" s="45">
        <f t="shared" ref="Q24:Q34" si="6">SUM(L24:P24,S24,U24:W24)*$J$17*$H$17</f>
        <v>242.87982316279425</v>
      </c>
      <c r="R24" s="45">
        <f t="shared" ref="R24:R34" si="7">SUM(L24:Q24)</f>
        <v>276054.92600566283</v>
      </c>
      <c r="S24" s="45">
        <f t="shared" ref="S24:S34" si="8">$H24*($H$9)</f>
        <v>29301.135780000001</v>
      </c>
      <c r="T24" s="45">
        <f t="shared" ref="T24:T34" si="9">R24+S24</f>
        <v>305356.06178566284</v>
      </c>
      <c r="U24" s="45">
        <f t="shared" ref="U24:U34" si="10">H24*$H$11</f>
        <v>714.20040400000005</v>
      </c>
      <c r="V24" s="45">
        <f t="shared" ref="V24:V34" si="11">SUM(M24:P24)*$H$18</f>
        <v>1467.3200856909002</v>
      </c>
      <c r="W24" s="45">
        <f t="shared" ref="W24:W34" si="12">$H24*$H$21</f>
        <v>-3405.4588800000001</v>
      </c>
    </row>
    <row r="25" spans="1:23">
      <c r="A25" s="115"/>
      <c r="B25" s="115">
        <f t="shared" si="1"/>
        <v>18</v>
      </c>
      <c r="C25" s="47" t="str">
        <v>Mar</v>
      </c>
      <c r="D25" s="47">
        <v>2020</v>
      </c>
      <c r="E25" s="115" t="s">
        <v>98</v>
      </c>
      <c r="F25" s="1">
        <v>24777</v>
      </c>
      <c r="G25" s="456"/>
      <c r="H25" s="1">
        <v>2390299</v>
      </c>
      <c r="I25" s="456"/>
      <c r="J25" s="456"/>
      <c r="K25" s="110">
        <f t="shared" si="2"/>
        <v>305865.9105173467</v>
      </c>
      <c r="L25" s="110"/>
      <c r="M25" s="110">
        <v>269960.5</v>
      </c>
      <c r="N25" s="110">
        <f t="shared" si="3"/>
        <v>-12287.252157499999</v>
      </c>
      <c r="O25" s="110">
        <f t="shared" si="4"/>
        <v>23.902990000000003</v>
      </c>
      <c r="P25" s="110">
        <f t="shared" si="5"/>
        <v>18309.690340000001</v>
      </c>
      <c r="Q25" s="45">
        <f t="shared" si="6"/>
        <v>243.26473484671101</v>
      </c>
      <c r="R25" s="45">
        <f t="shared" si="7"/>
        <v>276250.1059073467</v>
      </c>
      <c r="S25" s="45">
        <f t="shared" si="8"/>
        <v>29615.804609999999</v>
      </c>
      <c r="T25" s="45">
        <f t="shared" si="9"/>
        <v>305865.9105173467</v>
      </c>
      <c r="U25" s="45">
        <f t="shared" si="10"/>
        <v>721.87029800000005</v>
      </c>
      <c r="V25" s="45">
        <f t="shared" si="11"/>
        <v>1468.3563950376999</v>
      </c>
      <c r="W25" s="45">
        <f t="shared" si="12"/>
        <v>-3442.0305600000002</v>
      </c>
    </row>
    <row r="26" spans="1:23">
      <c r="A26" s="115"/>
      <c r="B26" s="115">
        <f t="shared" si="1"/>
        <v>19</v>
      </c>
      <c r="C26" s="47" t="str">
        <v>Apr</v>
      </c>
      <c r="D26" s="47">
        <v>2020</v>
      </c>
      <c r="E26" s="115" t="s">
        <v>98</v>
      </c>
      <c r="F26" s="1">
        <v>24777</v>
      </c>
      <c r="G26" s="456"/>
      <c r="H26" s="1">
        <v>2124317</v>
      </c>
      <c r="I26" s="456"/>
      <c r="J26" s="456"/>
      <c r="K26" s="110">
        <f t="shared" si="2"/>
        <v>300526.28042911767</v>
      </c>
      <c r="L26" s="110"/>
      <c r="M26" s="110">
        <v>269960.5</v>
      </c>
      <c r="N26" s="110">
        <f t="shared" si="3"/>
        <v>-12287.252157499999</v>
      </c>
      <c r="O26" s="110">
        <f t="shared" si="4"/>
        <v>21.243170000000003</v>
      </c>
      <c r="P26" s="110">
        <f t="shared" si="5"/>
        <v>16272.26822</v>
      </c>
      <c r="Q26" s="45">
        <f t="shared" si="6"/>
        <v>239.23356661772524</v>
      </c>
      <c r="R26" s="45">
        <f t="shared" si="7"/>
        <v>274205.9927991177</v>
      </c>
      <c r="S26" s="45">
        <f t="shared" si="8"/>
        <v>26320.287629999999</v>
      </c>
      <c r="T26" s="45">
        <f t="shared" si="9"/>
        <v>300526.28042911767</v>
      </c>
      <c r="U26" s="45">
        <f t="shared" si="10"/>
        <v>641.54373400000009</v>
      </c>
      <c r="V26" s="45">
        <f t="shared" si="11"/>
        <v>1457.5031591169</v>
      </c>
      <c r="W26" s="45">
        <f t="shared" si="12"/>
        <v>-3059.0164800000002</v>
      </c>
    </row>
    <row r="27" spans="1:23">
      <c r="A27" s="115"/>
      <c r="B27" s="115">
        <f t="shared" si="1"/>
        <v>20</v>
      </c>
      <c r="C27" s="47" t="str">
        <v>May</v>
      </c>
      <c r="D27" s="47">
        <v>2020</v>
      </c>
      <c r="E27" s="115" t="s">
        <v>98</v>
      </c>
      <c r="F27" s="1">
        <v>24777</v>
      </c>
      <c r="G27" s="456"/>
      <c r="H27" s="1">
        <v>2019870</v>
      </c>
      <c r="I27" s="456"/>
      <c r="J27" s="456"/>
      <c r="K27" s="110">
        <f t="shared" si="2"/>
        <v>298429.49063196883</v>
      </c>
      <c r="L27" s="110"/>
      <c r="M27" s="110">
        <v>269960.5</v>
      </c>
      <c r="N27" s="110">
        <f t="shared" si="3"/>
        <v>-12287.252157499999</v>
      </c>
      <c r="O27" s="110">
        <f t="shared" si="4"/>
        <v>20.198700000000002</v>
      </c>
      <c r="P27" s="110">
        <f t="shared" si="5"/>
        <v>15472.2042</v>
      </c>
      <c r="Q27" s="45">
        <f t="shared" si="6"/>
        <v>237.65058946884722</v>
      </c>
      <c r="R27" s="45">
        <f t="shared" si="7"/>
        <v>273403.3013319688</v>
      </c>
      <c r="S27" s="45">
        <f t="shared" si="8"/>
        <v>25026.189299999998</v>
      </c>
      <c r="T27" s="45">
        <f t="shared" si="9"/>
        <v>298429.49063196883</v>
      </c>
      <c r="U27" s="45">
        <f t="shared" si="10"/>
        <v>610.00074000000006</v>
      </c>
      <c r="V27" s="45">
        <f t="shared" si="11"/>
        <v>1453.2412619500999</v>
      </c>
      <c r="W27" s="45">
        <f t="shared" si="12"/>
        <v>-2908.6128000000003</v>
      </c>
    </row>
    <row r="28" spans="1:23">
      <c r="A28" s="115"/>
      <c r="B28" s="115">
        <f t="shared" si="1"/>
        <v>21</v>
      </c>
      <c r="C28" s="47" t="str">
        <v>Jun</v>
      </c>
      <c r="D28" s="47">
        <v>2020</v>
      </c>
      <c r="E28" s="115" t="s">
        <v>98</v>
      </c>
      <c r="F28" s="1">
        <v>24777</v>
      </c>
      <c r="G28" s="456"/>
      <c r="H28" s="1">
        <v>1864797</v>
      </c>
      <c r="I28" s="456"/>
      <c r="J28" s="456"/>
      <c r="K28" s="110">
        <f t="shared" si="2"/>
        <v>295316.37599762541</v>
      </c>
      <c r="L28" s="110"/>
      <c r="M28" s="110">
        <v>269960.5</v>
      </c>
      <c r="N28" s="110">
        <f t="shared" si="3"/>
        <v>-12287.252157499999</v>
      </c>
      <c r="O28" s="110">
        <f t="shared" si="4"/>
        <v>18.647970000000001</v>
      </c>
      <c r="P28" s="110">
        <f t="shared" si="5"/>
        <v>14284.345020000001</v>
      </c>
      <c r="Q28" s="45">
        <f t="shared" si="6"/>
        <v>235.30033512541985</v>
      </c>
      <c r="R28" s="45">
        <f t="shared" si="7"/>
        <v>272211.5411676254</v>
      </c>
      <c r="S28" s="45">
        <f t="shared" si="8"/>
        <v>23104.83483</v>
      </c>
      <c r="T28" s="45">
        <f t="shared" si="9"/>
        <v>295316.37599762541</v>
      </c>
      <c r="U28" s="45">
        <f t="shared" si="10"/>
        <v>563.16869400000007</v>
      </c>
      <c r="V28" s="45">
        <f t="shared" si="11"/>
        <v>1446.9136012289</v>
      </c>
      <c r="W28" s="45">
        <f t="shared" si="12"/>
        <v>-2685.3076800000003</v>
      </c>
    </row>
    <row r="29" spans="1:23">
      <c r="A29" s="115"/>
      <c r="B29" s="115">
        <f t="shared" si="1"/>
        <v>22</v>
      </c>
      <c r="C29" s="47" t="str">
        <v>Jul</v>
      </c>
      <c r="D29" s="47">
        <v>2020</v>
      </c>
      <c r="E29" s="115" t="s">
        <v>98</v>
      </c>
      <c r="F29" s="1">
        <v>24777</v>
      </c>
      <c r="G29" s="456"/>
      <c r="H29" s="1">
        <v>1984024</v>
      </c>
      <c r="I29" s="456"/>
      <c r="J29" s="456"/>
      <c r="K29" s="110">
        <f>T29</f>
        <v>297709.87659740011</v>
      </c>
      <c r="L29" s="110"/>
      <c r="M29" s="110">
        <v>269960.5</v>
      </c>
      <c r="N29" s="110">
        <f t="shared" si="3"/>
        <v>-12287.252157499999</v>
      </c>
      <c r="O29" s="110">
        <f t="shared" si="4"/>
        <v>19.840240000000001</v>
      </c>
      <c r="P29" s="110">
        <f t="shared" si="5"/>
        <v>15197.62384</v>
      </c>
      <c r="Q29" s="45">
        <f t="shared" si="6"/>
        <v>237.10731490013123</v>
      </c>
      <c r="R29" s="45">
        <f t="shared" si="7"/>
        <v>273127.81923740014</v>
      </c>
      <c r="S29" s="45">
        <f t="shared" si="8"/>
        <v>24582.057359999999</v>
      </c>
      <c r="T29" s="45">
        <f>R29+S29</f>
        <v>297709.87659740011</v>
      </c>
      <c r="U29" s="45">
        <f t="shared" si="10"/>
        <v>599.17524800000001</v>
      </c>
      <c r="V29" s="45">
        <f t="shared" si="11"/>
        <v>1451.7785874276999</v>
      </c>
      <c r="W29" s="45">
        <f t="shared" si="12"/>
        <v>-2856.9945600000001</v>
      </c>
    </row>
    <row r="30" spans="1:23">
      <c r="A30" s="115"/>
      <c r="B30" s="115">
        <f t="shared" si="1"/>
        <v>23</v>
      </c>
      <c r="C30" s="47" t="str">
        <v>Aug</v>
      </c>
      <c r="D30" s="47">
        <v>2020</v>
      </c>
      <c r="E30" s="115" t="s">
        <v>98</v>
      </c>
      <c r="F30" s="1">
        <v>24777</v>
      </c>
      <c r="G30" s="456"/>
      <c r="H30" s="1">
        <v>2126079</v>
      </c>
      <c r="I30" s="456"/>
      <c r="J30" s="456"/>
      <c r="K30" s="110">
        <f t="shared" si="2"/>
        <v>300561.65285362565</v>
      </c>
      <c r="L30" s="110"/>
      <c r="M30" s="110">
        <v>269960.5</v>
      </c>
      <c r="N30" s="110">
        <f t="shared" si="3"/>
        <v>-12287.252157499999</v>
      </c>
      <c r="O30" s="110">
        <f t="shared" si="4"/>
        <v>21.26079</v>
      </c>
      <c r="P30" s="110">
        <f t="shared" si="5"/>
        <v>16285.76514</v>
      </c>
      <c r="Q30" s="45">
        <f t="shared" si="6"/>
        <v>239.26027112562238</v>
      </c>
      <c r="R30" s="45">
        <f t="shared" si="7"/>
        <v>274219.53404362564</v>
      </c>
      <c r="S30" s="45">
        <f t="shared" si="8"/>
        <v>26342.11881</v>
      </c>
      <c r="T30" s="45">
        <f t="shared" si="9"/>
        <v>300561.65285362565</v>
      </c>
      <c r="U30" s="45">
        <f t="shared" si="10"/>
        <v>642.07585800000004</v>
      </c>
      <c r="V30" s="45">
        <f t="shared" si="11"/>
        <v>1457.5750564697</v>
      </c>
      <c r="W30" s="45">
        <f t="shared" si="12"/>
        <v>-3061.5537600000002</v>
      </c>
    </row>
    <row r="31" spans="1:23">
      <c r="A31" s="115"/>
      <c r="B31" s="115">
        <f t="shared" si="1"/>
        <v>24</v>
      </c>
      <c r="C31" s="47" t="str">
        <v>Sep</v>
      </c>
      <c r="D31" s="47">
        <v>2020</v>
      </c>
      <c r="E31" s="115" t="s">
        <v>98</v>
      </c>
      <c r="F31" s="1">
        <v>24777</v>
      </c>
      <c r="G31" s="456"/>
      <c r="H31" s="1">
        <v>2225984</v>
      </c>
      <c r="I31" s="456"/>
      <c r="J31" s="456"/>
      <c r="K31" s="110">
        <f t="shared" si="2"/>
        <v>302567.26129316108</v>
      </c>
      <c r="L31" s="110"/>
      <c r="M31" s="110">
        <v>269960.5</v>
      </c>
      <c r="N31" s="110">
        <f t="shared" si="3"/>
        <v>-12287.252157499999</v>
      </c>
      <c r="O31" s="110">
        <f t="shared" si="4"/>
        <v>22.259840000000001</v>
      </c>
      <c r="P31" s="110">
        <f t="shared" si="5"/>
        <v>17051.03744</v>
      </c>
      <c r="Q31" s="45">
        <f t="shared" si="6"/>
        <v>240.77441066106766</v>
      </c>
      <c r="R31" s="45">
        <f t="shared" si="7"/>
        <v>274987.31953316106</v>
      </c>
      <c r="S31" s="45">
        <f t="shared" si="8"/>
        <v>27579.941760000002</v>
      </c>
      <c r="T31" s="45">
        <f t="shared" si="9"/>
        <v>302567.26129316108</v>
      </c>
      <c r="U31" s="45">
        <f t="shared" si="10"/>
        <v>672.2471680000001</v>
      </c>
      <c r="V31" s="45">
        <f t="shared" si="11"/>
        <v>1461.6516200516999</v>
      </c>
      <c r="W31" s="45">
        <f t="shared" si="12"/>
        <v>-3205.41696</v>
      </c>
    </row>
    <row r="32" spans="1:23">
      <c r="A32" s="115"/>
      <c r="B32" s="115">
        <f t="shared" si="1"/>
        <v>25</v>
      </c>
      <c r="C32" s="47" t="str">
        <v>Oct</v>
      </c>
      <c r="D32" s="47">
        <v>2020</v>
      </c>
      <c r="E32" s="115" t="s">
        <v>98</v>
      </c>
      <c r="F32" s="1">
        <v>24777</v>
      </c>
      <c r="G32" s="456"/>
      <c r="H32" s="1">
        <v>2490721</v>
      </c>
      <c r="I32" s="456"/>
      <c r="J32" s="456"/>
      <c r="K32" s="110">
        <f t="shared" si="2"/>
        <v>307881.89781242731</v>
      </c>
      <c r="L32" s="110"/>
      <c r="M32" s="110">
        <v>269960.5</v>
      </c>
      <c r="N32" s="110">
        <f t="shared" si="3"/>
        <v>-12287.252157499999</v>
      </c>
      <c r="O32" s="110">
        <f t="shared" si="4"/>
        <v>24.907210000000003</v>
      </c>
      <c r="P32" s="110">
        <f t="shared" si="5"/>
        <v>19078.922859999999</v>
      </c>
      <c r="Q32" s="45">
        <f t="shared" si="6"/>
        <v>244.78670992732248</v>
      </c>
      <c r="R32" s="45">
        <f t="shared" si="7"/>
        <v>277021.86462242733</v>
      </c>
      <c r="S32" s="45">
        <f t="shared" si="8"/>
        <v>30860.033189999998</v>
      </c>
      <c r="T32" s="45">
        <f t="shared" si="9"/>
        <v>307881.89781242731</v>
      </c>
      <c r="U32" s="45">
        <f t="shared" si="10"/>
        <v>752.19774200000006</v>
      </c>
      <c r="V32" s="45">
        <f t="shared" si="11"/>
        <v>1472.4540544945</v>
      </c>
      <c r="W32" s="45">
        <f t="shared" si="12"/>
        <v>-3586.6382400000002</v>
      </c>
    </row>
    <row r="33" spans="1:23">
      <c r="A33" s="115"/>
      <c r="B33" s="115">
        <f t="shared" si="1"/>
        <v>26</v>
      </c>
      <c r="C33" s="47" t="str">
        <v>Nov</v>
      </c>
      <c r="D33" s="47">
        <v>2020</v>
      </c>
      <c r="E33" s="115" t="s">
        <v>98</v>
      </c>
      <c r="F33" s="1">
        <v>24777</v>
      </c>
      <c r="G33" s="456"/>
      <c r="H33" s="1">
        <v>2591514</v>
      </c>
      <c r="I33" s="456"/>
      <c r="J33" s="456"/>
      <c r="K33" s="110">
        <f t="shared" si="2"/>
        <v>309905.33299030724</v>
      </c>
      <c r="L33" s="110"/>
      <c r="M33" s="110">
        <v>269960.5</v>
      </c>
      <c r="N33" s="110">
        <f t="shared" si="3"/>
        <v>-12287.252157499999</v>
      </c>
      <c r="O33" s="110">
        <f t="shared" si="4"/>
        <v>25.915140000000001</v>
      </c>
      <c r="P33" s="110">
        <f t="shared" si="5"/>
        <v>19850.997240000001</v>
      </c>
      <c r="Q33" s="45">
        <f t="shared" si="6"/>
        <v>246.31430780726984</v>
      </c>
      <c r="R33" s="45">
        <f t="shared" si="7"/>
        <v>277796.47453030723</v>
      </c>
      <c r="S33" s="45">
        <f t="shared" si="8"/>
        <v>32108.858459999999</v>
      </c>
      <c r="T33" s="45">
        <f t="shared" si="9"/>
        <v>309905.33299030724</v>
      </c>
      <c r="U33" s="45">
        <f t="shared" si="10"/>
        <v>782.63722800000005</v>
      </c>
      <c r="V33" s="45">
        <f t="shared" si="11"/>
        <v>1476.5668523836998</v>
      </c>
      <c r="W33" s="45">
        <f t="shared" si="12"/>
        <v>-3731.7801600000003</v>
      </c>
    </row>
    <row r="34" spans="1:23">
      <c r="A34" s="115"/>
      <c r="B34" s="115">
        <f t="shared" si="1"/>
        <v>27</v>
      </c>
      <c r="C34" s="47" t="str">
        <v>Dec</v>
      </c>
      <c r="D34" s="47">
        <v>2020</v>
      </c>
      <c r="E34" s="115" t="s">
        <v>98</v>
      </c>
      <c r="F34" s="1">
        <v>24777</v>
      </c>
      <c r="G34" s="457"/>
      <c r="H34" s="1">
        <v>2784331</v>
      </c>
      <c r="I34" s="457"/>
      <c r="J34" s="457"/>
      <c r="K34" s="110">
        <f t="shared" si="2"/>
        <v>313776.16430491523</v>
      </c>
      <c r="L34" s="110"/>
      <c r="M34" s="110">
        <v>269960.5</v>
      </c>
      <c r="N34" s="110">
        <f t="shared" si="3"/>
        <v>-12287.252157499999</v>
      </c>
      <c r="O34" s="110">
        <f t="shared" si="4"/>
        <v>27.843310000000002</v>
      </c>
      <c r="P34" s="110">
        <f t="shared" si="5"/>
        <v>21327.975460000001</v>
      </c>
      <c r="Q34" s="45">
        <f t="shared" si="6"/>
        <v>249.23660241520696</v>
      </c>
      <c r="R34" s="45">
        <f t="shared" si="7"/>
        <v>279278.30321491521</v>
      </c>
      <c r="S34" s="45">
        <f t="shared" si="8"/>
        <v>34497.861089999999</v>
      </c>
      <c r="T34" s="45">
        <f t="shared" si="9"/>
        <v>313776.16430491523</v>
      </c>
      <c r="U34" s="45">
        <f t="shared" si="10"/>
        <v>840.86796200000003</v>
      </c>
      <c r="V34" s="45">
        <f t="shared" si="11"/>
        <v>1484.4346343785</v>
      </c>
      <c r="W34" s="45">
        <f t="shared" si="12"/>
        <v>-4009.4366400000004</v>
      </c>
    </row>
    <row r="35" spans="1:23" ht="13" thickBot="1">
      <c r="A35" s="115"/>
      <c r="B35" s="115">
        <f t="shared" si="1"/>
        <v>28</v>
      </c>
      <c r="F35" s="109">
        <f t="shared" ref="F35:M35" si="13">SUM(F23:F34)</f>
        <v>297324</v>
      </c>
      <c r="G35" s="109">
        <f t="shared" si="13"/>
        <v>0</v>
      </c>
      <c r="H35" s="109">
        <f t="shared" si="13"/>
        <v>27684531</v>
      </c>
      <c r="I35" s="109">
        <f t="shared" si="13"/>
        <v>0</v>
      </c>
      <c r="J35" s="109">
        <f t="shared" si="13"/>
        <v>0</v>
      </c>
      <c r="K35" s="62">
        <f t="shared" si="13"/>
        <v>3650334.7012867164</v>
      </c>
      <c r="L35" s="62">
        <f>SUM(L23:L34)</f>
        <v>0</v>
      </c>
      <c r="M35" s="62">
        <f t="shared" si="13"/>
        <v>3239526</v>
      </c>
      <c r="N35" s="62">
        <f t="shared" ref="N35:W35" si="14">SUM(N23:N34)</f>
        <v>-147447.02588999999</v>
      </c>
      <c r="O35" s="62">
        <f t="shared" si="14"/>
        <v>276.84530999999998</v>
      </c>
      <c r="P35" s="62">
        <f t="shared" si="14"/>
        <v>212063.50745999999</v>
      </c>
      <c r="Q35" s="62">
        <f t="shared" si="14"/>
        <v>2904.0353167155254</v>
      </c>
      <c r="R35" s="62">
        <f t="shared" si="14"/>
        <v>3307323.3621967146</v>
      </c>
      <c r="S35" s="62">
        <f t="shared" si="14"/>
        <v>343011.33909000008</v>
      </c>
      <c r="T35" s="62">
        <f t="shared" si="14"/>
        <v>3650334.7012867164</v>
      </c>
      <c r="U35" s="62">
        <f t="shared" si="14"/>
        <v>8360.7283619999998</v>
      </c>
      <c r="V35" s="62">
        <f t="shared" si="14"/>
        <v>17579.5108190016</v>
      </c>
      <c r="W35" s="62">
        <f t="shared" si="14"/>
        <v>-39865.72464</v>
      </c>
    </row>
    <row r="36" spans="1:23" ht="13" thickTop="1">
      <c r="A36" s="115"/>
      <c r="B36" s="115">
        <f t="shared" si="1"/>
        <v>29</v>
      </c>
    </row>
    <row r="37" spans="1:23">
      <c r="A37" s="115"/>
      <c r="B37" s="115">
        <f t="shared" si="1"/>
        <v>30</v>
      </c>
    </row>
    <row r="38" spans="1:23">
      <c r="B38" s="115">
        <f t="shared" si="1"/>
        <v>31</v>
      </c>
      <c r="O38" s="137"/>
      <c r="P38" s="137"/>
    </row>
    <row r="39" spans="1:23">
      <c r="A39" s="115"/>
      <c r="B39" s="115">
        <f t="shared" si="1"/>
        <v>32</v>
      </c>
      <c r="O39" s="137"/>
      <c r="P39" s="137"/>
    </row>
    <row r="40" spans="1:23">
      <c r="A40" s="115"/>
      <c r="B40" s="115">
        <f t="shared" si="1"/>
        <v>33</v>
      </c>
      <c r="O40" s="137"/>
      <c r="P40" s="137"/>
      <c r="R40" s="110"/>
    </row>
    <row r="41" spans="1:23">
      <c r="A41" s="115"/>
      <c r="B41" s="115">
        <f t="shared" si="1"/>
        <v>34</v>
      </c>
      <c r="O41" s="137"/>
      <c r="P41" s="137"/>
    </row>
    <row r="42" spans="1:23">
      <c r="A42" s="115"/>
      <c r="B42" s="115">
        <f t="shared" si="1"/>
        <v>35</v>
      </c>
      <c r="O42" s="137"/>
      <c r="P42" s="137"/>
    </row>
    <row r="43" spans="1:23">
      <c r="A43" s="115"/>
      <c r="B43" s="115">
        <f t="shared" si="1"/>
        <v>36</v>
      </c>
      <c r="O43" s="137"/>
      <c r="P43" s="137"/>
    </row>
    <row r="44" spans="1:23">
      <c r="A44" s="115"/>
      <c r="B44" s="115">
        <f t="shared" si="1"/>
        <v>37</v>
      </c>
      <c r="O44" s="137"/>
      <c r="P44" s="137"/>
    </row>
    <row r="45" spans="1:23">
      <c r="A45" s="115"/>
      <c r="B45" s="115">
        <f t="shared" si="1"/>
        <v>38</v>
      </c>
      <c r="O45" s="137"/>
      <c r="P45" s="137"/>
    </row>
    <row r="46" spans="1:23">
      <c r="A46" s="115"/>
      <c r="B46" s="115">
        <f t="shared" si="1"/>
        <v>39</v>
      </c>
      <c r="O46" s="137"/>
      <c r="P46" s="137"/>
    </row>
    <row r="47" spans="1:23">
      <c r="A47" s="115"/>
      <c r="B47" s="115">
        <f t="shared" si="1"/>
        <v>40</v>
      </c>
      <c r="O47" s="137"/>
      <c r="P47" s="137"/>
    </row>
    <row r="48" spans="1:23">
      <c r="A48" s="115"/>
      <c r="B48" s="115">
        <f t="shared" si="1"/>
        <v>41</v>
      </c>
      <c r="O48" s="137"/>
      <c r="P48" s="137"/>
    </row>
    <row r="49" spans="1:16">
      <c r="A49" s="115"/>
      <c r="B49" s="115">
        <f t="shared" si="1"/>
        <v>42</v>
      </c>
      <c r="O49" s="137"/>
      <c r="P49" s="137"/>
    </row>
    <row r="50" spans="1:16">
      <c r="A50" s="115"/>
      <c r="B50" s="115">
        <f t="shared" si="1"/>
        <v>43</v>
      </c>
      <c r="O50" s="137"/>
      <c r="P50" s="137"/>
    </row>
    <row r="51" spans="1:16">
      <c r="A51" s="115"/>
      <c r="B51" s="115">
        <f t="shared" si="1"/>
        <v>44</v>
      </c>
    </row>
    <row r="52" spans="1:16">
      <c r="A52" s="115"/>
      <c r="B52" s="115">
        <f t="shared" si="1"/>
        <v>45</v>
      </c>
    </row>
    <row r="53" spans="1:16">
      <c r="A53" s="115"/>
      <c r="B53" s="115">
        <f t="shared" si="1"/>
        <v>46</v>
      </c>
    </row>
    <row r="54" spans="1:16">
      <c r="A54" s="115"/>
      <c r="B54" s="115">
        <f t="shared" si="1"/>
        <v>47</v>
      </c>
    </row>
    <row r="55" spans="1:16">
      <c r="A55" s="115"/>
      <c r="B55" s="115">
        <f t="shared" si="1"/>
        <v>48</v>
      </c>
    </row>
    <row r="56" spans="1:16">
      <c r="A56" s="115"/>
      <c r="B56" s="115">
        <f t="shared" si="1"/>
        <v>49</v>
      </c>
    </row>
    <row r="57" spans="1:16">
      <c r="A57" s="115"/>
      <c r="B57" s="115">
        <f t="shared" si="1"/>
        <v>50</v>
      </c>
    </row>
    <row r="58" spans="1:16">
      <c r="A58" s="115"/>
      <c r="B58" s="115">
        <f t="shared" si="1"/>
        <v>51</v>
      </c>
    </row>
    <row r="59" spans="1:16">
      <c r="A59" s="115"/>
      <c r="B59" s="115">
        <f t="shared" si="1"/>
        <v>52</v>
      </c>
    </row>
    <row r="60" spans="1:16">
      <c r="A60" s="115"/>
      <c r="B60" s="115">
        <f t="shared" si="1"/>
        <v>53</v>
      </c>
    </row>
    <row r="61" spans="1:16">
      <c r="A61" s="115"/>
      <c r="B61" s="115">
        <f t="shared" si="1"/>
        <v>54</v>
      </c>
    </row>
    <row r="62" spans="1:16">
      <c r="A62" s="115"/>
      <c r="B62" s="115">
        <f t="shared" si="1"/>
        <v>55</v>
      </c>
    </row>
    <row r="63" spans="1:16">
      <c r="A63" s="115"/>
      <c r="B63" s="115">
        <f t="shared" si="1"/>
        <v>56</v>
      </c>
    </row>
    <row r="64" spans="1:16">
      <c r="A64" s="115"/>
      <c r="B64" s="115">
        <f t="shared" si="1"/>
        <v>57</v>
      </c>
    </row>
    <row r="65" spans="1:2">
      <c r="A65" s="115"/>
      <c r="B65" s="115">
        <f t="shared" si="1"/>
        <v>58</v>
      </c>
    </row>
    <row r="66" spans="1:2">
      <c r="A66" s="115"/>
      <c r="B66" s="115">
        <f t="shared" si="1"/>
        <v>59</v>
      </c>
    </row>
    <row r="67" spans="1:2">
      <c r="A67" s="115"/>
      <c r="B67" s="115">
        <f t="shared" si="1"/>
        <v>60</v>
      </c>
    </row>
    <row r="68" spans="1:2">
      <c r="A68" s="115"/>
      <c r="B68" s="115">
        <f t="shared" si="1"/>
        <v>61</v>
      </c>
    </row>
    <row r="69" spans="1:2">
      <c r="A69" s="115"/>
      <c r="B69" s="115">
        <f t="shared" si="1"/>
        <v>62</v>
      </c>
    </row>
    <row r="70" spans="1:2">
      <c r="A70" s="115"/>
      <c r="B70" s="115">
        <f t="shared" si="1"/>
        <v>63</v>
      </c>
    </row>
    <row r="71" spans="1:2">
      <c r="A71" s="115"/>
      <c r="B71" s="115">
        <f t="shared" si="1"/>
        <v>64</v>
      </c>
    </row>
  </sheetData>
  <mergeCells count="4">
    <mergeCell ref="R21:S21"/>
    <mergeCell ref="G23:G34"/>
    <mergeCell ref="I23:I34"/>
    <mergeCell ref="J23:J34"/>
  </mergeCells>
  <pageMargins left="0.17" right="0.17" top="0.75" bottom="0.75" header="0.3" footer="0.3"/>
  <pageSetup scale="27" fitToWidth="0" fitToHeight="0" orientation="landscape" r:id="rId1"/>
  <headerFooter>
    <oddHeader>&amp;RSOAH Docket No. 473-21-2606
PUC Docket No. 52195
OPUC's 1st, Q. No. OPUC 1-1
Page &amp;P of &amp;N
Attachment</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Y71"/>
  <sheetViews>
    <sheetView view="pageLayout" zoomScaleNormal="100" workbookViewId="0">
      <selection activeCell="AL8" sqref="AL8"/>
    </sheetView>
  </sheetViews>
  <sheetFormatPr defaultColWidth="9.1796875" defaultRowHeight="12.5"/>
  <cols>
    <col min="1" max="1" width="2.7265625" style="47" customWidth="1"/>
    <col min="2" max="2" width="4.7265625" style="47" customWidth="1"/>
    <col min="3" max="3" width="15.7265625" style="131" customWidth="1"/>
    <col min="4" max="4" width="6.7265625" style="131" customWidth="1"/>
    <col min="5" max="5" width="8.7265625" style="131" customWidth="1"/>
    <col min="6" max="6" width="10.7265625" style="131" customWidth="1"/>
    <col min="7" max="7" width="9.7265625" style="131" customWidth="1"/>
    <col min="8" max="11" width="12.7265625" style="131" customWidth="1"/>
    <col min="12" max="12" width="27.1796875" style="131" bestFit="1" customWidth="1"/>
    <col min="13" max="13" width="12.7265625" style="131" customWidth="1"/>
    <col min="14" max="14" width="14.1796875" style="131" bestFit="1" customWidth="1"/>
    <col min="15" max="16" width="14.1796875" style="131" customWidth="1"/>
    <col min="17" max="17" width="14.453125" style="131" bestFit="1" customWidth="1"/>
    <col min="18" max="21" width="12.7265625" style="131" customWidth="1"/>
    <col min="22" max="22" width="10.26953125" style="131" customWidth="1"/>
    <col min="23" max="16384" width="9.1796875" style="131"/>
  </cols>
  <sheetData>
    <row r="1" spans="1:13">
      <c r="A1" s="115"/>
      <c r="B1" s="47" t="s">
        <v>34</v>
      </c>
    </row>
    <row r="2" spans="1:13">
      <c r="A2" s="115"/>
      <c r="B2" s="47" t="str">
        <f>'Fuel-Annualized'!B2</f>
        <v>Annualized Data &amp; Revenues at Current Rates - Texas</v>
      </c>
    </row>
    <row r="3" spans="1:13">
      <c r="A3" s="115"/>
      <c r="B3" s="47" t="str">
        <f>'Annualized Data'!A3</f>
        <v>For the Test Year Period Ended Dec 2020</v>
      </c>
    </row>
    <row r="4" spans="1:13">
      <c r="A4" s="115"/>
      <c r="B4" s="138" t="s">
        <v>637</v>
      </c>
    </row>
    <row r="5" spans="1:13">
      <c r="A5" s="115"/>
    </row>
    <row r="6" spans="1:13">
      <c r="A6" s="115"/>
      <c r="I6" s="115"/>
      <c r="J6" s="115"/>
      <c r="K6" s="47"/>
      <c r="L6" s="47"/>
      <c r="M6" s="47"/>
    </row>
    <row r="7" spans="1:13">
      <c r="A7" s="115"/>
      <c r="B7" s="15" t="s">
        <v>29</v>
      </c>
      <c r="C7" s="106" t="s">
        <v>76</v>
      </c>
      <c r="D7" s="15" t="s">
        <v>77</v>
      </c>
      <c r="E7" s="15" t="s">
        <v>51</v>
      </c>
      <c r="F7" s="15" t="s">
        <v>52</v>
      </c>
      <c r="G7" s="15" t="s">
        <v>78</v>
      </c>
      <c r="H7" s="15" t="s">
        <v>16</v>
      </c>
      <c r="I7" s="263" t="s">
        <v>50</v>
      </c>
      <c r="J7" s="15"/>
    </row>
    <row r="8" spans="1:13">
      <c r="A8" s="115"/>
      <c r="B8" s="115">
        <v>1</v>
      </c>
      <c r="C8" s="131" t="s">
        <v>121</v>
      </c>
      <c r="D8" s="131" t="s">
        <v>122</v>
      </c>
      <c r="E8" s="131" t="s">
        <v>55</v>
      </c>
      <c r="F8" s="131" t="s">
        <v>55</v>
      </c>
      <c r="G8" s="131" t="s">
        <v>80</v>
      </c>
      <c r="H8" s="166" t="s">
        <v>139</v>
      </c>
      <c r="I8" s="48"/>
      <c r="J8" s="108"/>
    </row>
    <row r="9" spans="1:13">
      <c r="A9" s="115"/>
      <c r="B9" s="115">
        <f>+B8+1</f>
        <v>2</v>
      </c>
      <c r="C9" s="47" t="s">
        <v>233</v>
      </c>
      <c r="D9" s="47" t="s">
        <v>33</v>
      </c>
      <c r="E9" s="48" t="s">
        <v>55</v>
      </c>
      <c r="F9" s="47" t="s">
        <v>55</v>
      </c>
      <c r="G9" s="47" t="s">
        <v>80</v>
      </c>
      <c r="H9" s="64">
        <f>_xlfn.SINGLE(SecFuel)</f>
        <v>1.239E-2</v>
      </c>
      <c r="I9" s="48" t="s">
        <v>150</v>
      </c>
      <c r="J9" s="264"/>
    </row>
    <row r="10" spans="1:13">
      <c r="A10" s="115"/>
      <c r="B10" s="115">
        <f>+B9+1</f>
        <v>3</v>
      </c>
      <c r="C10" s="128"/>
      <c r="D10" s="115"/>
      <c r="E10" s="48"/>
      <c r="F10" s="47"/>
      <c r="G10" s="47"/>
      <c r="H10" s="65"/>
      <c r="I10" s="64"/>
      <c r="J10" s="264"/>
      <c r="K10" s="48"/>
      <c r="L10" s="48"/>
      <c r="M10" s="48"/>
    </row>
    <row r="11" spans="1:13">
      <c r="A11" s="115"/>
      <c r="B11" s="115">
        <f t="shared" ref="B11:B19" si="0">+B10+1</f>
        <v>4</v>
      </c>
      <c r="C11" s="47" t="s">
        <v>677</v>
      </c>
      <c r="D11" s="115" t="s">
        <v>33</v>
      </c>
      <c r="E11" s="48" t="s">
        <v>55</v>
      </c>
      <c r="F11" s="47" t="s">
        <v>55</v>
      </c>
      <c r="G11" s="47" t="s">
        <v>80</v>
      </c>
      <c r="H11" s="269">
        <f>'Rate 8 - Street Lighting'!H11</f>
        <v>3.0200000000000002E-4</v>
      </c>
      <c r="I11" s="282"/>
    </row>
    <row r="12" spans="1:13" ht="13">
      <c r="A12" s="115"/>
      <c r="B12" s="115">
        <f t="shared" si="0"/>
        <v>5</v>
      </c>
      <c r="C12" s="270" t="str">
        <f>'Rate 8 - Street Lighting'!C12</f>
        <v>Left Intentionally Blank</v>
      </c>
      <c r="D12" s="47"/>
      <c r="E12" s="47"/>
      <c r="F12" s="47"/>
      <c r="G12" s="47"/>
      <c r="H12" s="93">
        <f>'Rate 8 - Street Lighting'!H12</f>
        <v>0</v>
      </c>
    </row>
    <row r="13" spans="1:13">
      <c r="A13" s="115"/>
      <c r="B13" s="115">
        <f t="shared" si="0"/>
        <v>6</v>
      </c>
      <c r="C13" s="47" t="s">
        <v>791</v>
      </c>
      <c r="H13" s="93">
        <f>'Rate 8 - Street Lighting'!H13</f>
        <v>3.5E-4</v>
      </c>
    </row>
    <row r="14" spans="1:13">
      <c r="A14" s="115"/>
      <c r="B14" s="115">
        <f t="shared" si="0"/>
        <v>7</v>
      </c>
    </row>
    <row r="15" spans="1:13">
      <c r="A15" s="115"/>
      <c r="B15" s="115">
        <f t="shared" si="0"/>
        <v>8</v>
      </c>
      <c r="C15" s="47" t="s">
        <v>825</v>
      </c>
      <c r="D15" s="115"/>
      <c r="E15" s="48"/>
      <c r="F15" s="47"/>
      <c r="G15" s="47"/>
      <c r="H15" s="244">
        <f>'Rate 1 - Residential'!$H16</f>
        <v>-4.5515E-2</v>
      </c>
    </row>
    <row r="16" spans="1:13">
      <c r="A16" s="115"/>
      <c r="B16" s="115">
        <f t="shared" si="0"/>
        <v>9</v>
      </c>
    </row>
    <row r="17" spans="1:25">
      <c r="A17" s="115"/>
      <c r="B17" s="115">
        <f>+B16+1</f>
        <v>10</v>
      </c>
      <c r="C17" s="47" t="s">
        <v>827</v>
      </c>
      <c r="D17" s="47"/>
      <c r="E17" s="47"/>
      <c r="F17" s="47"/>
      <c r="G17" s="47"/>
      <c r="H17" s="244">
        <f>'Rate 1 - Residential'!$H18</f>
        <v>1.0770999999999999E-2</v>
      </c>
      <c r="I17" s="115" t="s">
        <v>828</v>
      </c>
      <c r="J17" s="244">
        <f>'Rate 8 - Street Lighting'!J17</f>
        <v>7.420276421632116E-2</v>
      </c>
      <c r="K17" s="47" t="s">
        <v>829</v>
      </c>
    </row>
    <row r="18" spans="1:25">
      <c r="A18" s="115"/>
      <c r="B18" s="115">
        <f t="shared" si="0"/>
        <v>11</v>
      </c>
      <c r="C18" s="47" t="s">
        <v>830</v>
      </c>
      <c r="D18" s="47"/>
      <c r="E18" s="47"/>
      <c r="F18" s="47"/>
      <c r="G18" s="47"/>
      <c r="H18" s="244">
        <f>'Rate 1 - Residential'!$H19</f>
        <v>5.3200000000000001E-3</v>
      </c>
      <c r="I18" s="47"/>
      <c r="J18" s="47"/>
      <c r="K18" s="47"/>
    </row>
    <row r="19" spans="1:25">
      <c r="A19" s="115"/>
      <c r="B19" s="115">
        <f t="shared" si="0"/>
        <v>12</v>
      </c>
      <c r="C19" s="47" t="s">
        <v>874</v>
      </c>
      <c r="D19" s="115"/>
      <c r="E19" s="48"/>
      <c r="F19" s="47"/>
      <c r="G19" s="47"/>
      <c r="H19" s="91">
        <f>'Rate 8 - Street Lighting'!H19</f>
        <v>7.6600000000000001E-3</v>
      </c>
      <c r="I19" s="47" t="s">
        <v>892</v>
      </c>
    </row>
    <row r="20" spans="1:25">
      <c r="A20" s="115"/>
      <c r="B20" s="115">
        <f>+B19+1</f>
        <v>13</v>
      </c>
      <c r="C20" s="47" t="s">
        <v>875</v>
      </c>
      <c r="D20" s="115"/>
      <c r="E20" s="48"/>
      <c r="F20" s="47"/>
      <c r="G20" s="47"/>
      <c r="H20" s="91">
        <f>'Rate 8 - Street Lighting'!H20</f>
        <v>1.0000000000000001E-5</v>
      </c>
      <c r="I20" s="47"/>
      <c r="J20" s="47"/>
      <c r="K20" s="47"/>
    </row>
    <row r="21" spans="1:25">
      <c r="A21" s="115"/>
      <c r="B21" s="115">
        <f>+B20+1</f>
        <v>14</v>
      </c>
      <c r="C21" s="47" t="s">
        <v>897</v>
      </c>
      <c r="H21" s="91">
        <f>'Rate 8 - Street Lighting'!H21</f>
        <v>-1.4400000000000001E-3</v>
      </c>
      <c r="R21" s="455" t="s">
        <v>84</v>
      </c>
      <c r="S21" s="455"/>
      <c r="T21" s="47"/>
    </row>
    <row r="22" spans="1:25">
      <c r="A22" s="115"/>
      <c r="B22" s="115">
        <f>+B21+1</f>
        <v>15</v>
      </c>
      <c r="C22" s="106" t="s">
        <v>42</v>
      </c>
      <c r="D22" s="106" t="s">
        <v>74</v>
      </c>
      <c r="E22" s="15" t="s">
        <v>51</v>
      </c>
      <c r="F22" s="80" t="s">
        <v>125</v>
      </c>
      <c r="G22" s="80" t="s">
        <v>35</v>
      </c>
      <c r="H22" s="80" t="s">
        <v>33</v>
      </c>
      <c r="I22" s="80" t="s">
        <v>38</v>
      </c>
      <c r="J22" s="80" t="s">
        <v>37</v>
      </c>
      <c r="K22" s="80" t="s">
        <v>81</v>
      </c>
      <c r="L22" s="80" t="s">
        <v>791</v>
      </c>
      <c r="M22" s="80" t="s">
        <v>565</v>
      </c>
      <c r="N22" s="80" t="str">
        <f>C15</f>
        <v>Fed Tax Refund</v>
      </c>
      <c r="O22" s="80" t="s">
        <v>872</v>
      </c>
      <c r="P22" s="80" t="s">
        <v>873</v>
      </c>
      <c r="Q22" s="80" t="s">
        <v>826</v>
      </c>
      <c r="R22" s="80" t="s">
        <v>129</v>
      </c>
      <c r="S22" s="80" t="s">
        <v>233</v>
      </c>
      <c r="T22" s="80" t="s">
        <v>85</v>
      </c>
      <c r="U22" s="80" t="s">
        <v>677</v>
      </c>
      <c r="V22" s="80" t="s">
        <v>830</v>
      </c>
      <c r="W22" s="80" t="s">
        <v>896</v>
      </c>
    </row>
    <row r="23" spans="1:25">
      <c r="A23" s="115"/>
      <c r="B23" s="115">
        <f t="shared" ref="B23:B71" si="1">+B22+1</f>
        <v>16</v>
      </c>
      <c r="C23" s="47" t="str">
        <f t="array" ref="C23:C34">TRANSPOSE('Summary - Annualized'!$D$7:$O$7)</f>
        <v>Jan</v>
      </c>
      <c r="D23" s="47">
        <f t="array" ref="D23:D34">TRANSPOSE('Summary - Annualized'!$D$8:$O$8)</f>
        <v>2020</v>
      </c>
      <c r="E23" s="115" t="s">
        <v>98</v>
      </c>
      <c r="F23" s="1">
        <f t="array" ref="F23:F34">TRANSPOSE('Rate 8A WP'!$C$43:$N$43)</f>
        <v>22420</v>
      </c>
      <c r="G23" s="456" t="s">
        <v>99</v>
      </c>
      <c r="H23" s="1">
        <f t="array" ref="H23:H34">TRANSPOSE('Annualized Data'!$E$15:$P$15)</f>
        <v>821679</v>
      </c>
      <c r="I23" s="456" t="s">
        <v>99</v>
      </c>
      <c r="J23" s="456" t="s">
        <v>99</v>
      </c>
      <c r="K23" s="110">
        <f>T23</f>
        <v>72895.527898621076</v>
      </c>
      <c r="L23" s="110"/>
      <c r="M23" s="110">
        <f t="array" ref="M23:M34">TRANSPOSE('Rate 8A WP'!C81:N81)</f>
        <v>59042.220000000008</v>
      </c>
      <c r="N23" s="110">
        <f>M23*$H$15</f>
        <v>-2687.3066433000004</v>
      </c>
      <c r="O23" s="110">
        <f>H23*$H$20</f>
        <v>8.2167900000000014</v>
      </c>
      <c r="P23" s="110">
        <f>H23*$H$19</f>
        <v>6294.0611399999998</v>
      </c>
      <c r="Q23" s="45">
        <f>SUM(L23:P23,S23,U23:W23)*$J$17*$H$17</f>
        <v>57.733801921063439</v>
      </c>
      <c r="R23" s="45">
        <f>SUM(L23:Q23)</f>
        <v>62714.925088621072</v>
      </c>
      <c r="S23" s="45">
        <f>$H23*($H$9)</f>
        <v>10180.60281</v>
      </c>
      <c r="T23" s="45">
        <f>R23+S23</f>
        <v>72895.527898621076</v>
      </c>
      <c r="U23" s="45">
        <f>H23*$H$11</f>
        <v>248.14705800000002</v>
      </c>
      <c r="V23" s="45">
        <f>SUM(M23:P23)*$H$18</f>
        <v>333.33625764524402</v>
      </c>
      <c r="W23" s="45">
        <f>$H23*$H$21</f>
        <v>-1183.21776</v>
      </c>
      <c r="Y23" s="24"/>
    </row>
    <row r="24" spans="1:25">
      <c r="A24" s="115"/>
      <c r="B24" s="115">
        <f t="shared" si="1"/>
        <v>17</v>
      </c>
      <c r="C24" s="47" t="str">
        <v>Feb</v>
      </c>
      <c r="D24" s="47">
        <v>2020</v>
      </c>
      <c r="E24" s="115" t="s">
        <v>98</v>
      </c>
      <c r="F24" s="1">
        <v>22420</v>
      </c>
      <c r="G24" s="456"/>
      <c r="H24" s="1">
        <v>715013</v>
      </c>
      <c r="I24" s="456"/>
      <c r="J24" s="456"/>
      <c r="K24" s="110">
        <f t="shared" ref="K24:K34" si="2">T24</f>
        <v>70623.025689758448</v>
      </c>
      <c r="L24" s="110"/>
      <c r="M24" s="110">
        <v>58904.91</v>
      </c>
      <c r="N24" s="110">
        <f t="shared" ref="N24:N34" si="3">M24*$H$15</f>
        <v>-2681.05697865</v>
      </c>
      <c r="O24" s="110">
        <f t="shared" ref="O24:O34" si="4">H24*$H$20</f>
        <v>7.1501300000000008</v>
      </c>
      <c r="P24" s="110">
        <f t="shared" ref="P24:P34" si="5">H24*$H$19</f>
        <v>5476.9995799999997</v>
      </c>
      <c r="Q24" s="45">
        <f t="shared" ref="Q24:Q34" si="6">SUM(L24:P24,S24,U24:W24)*$J$17*$H$17</f>
        <v>56.011888408437784</v>
      </c>
      <c r="R24" s="45">
        <f t="shared" ref="R24:R34" si="7">SUM(L24:Q24)</f>
        <v>61764.01461975844</v>
      </c>
      <c r="S24" s="45">
        <f t="shared" ref="S24:S34" si="8">$H24*($H$9)</f>
        <v>8859.0110700000005</v>
      </c>
      <c r="T24" s="45">
        <f t="shared" ref="T24:T34" si="9">R24+S24</f>
        <v>70623.025689758448</v>
      </c>
      <c r="U24" s="45">
        <f t="shared" ref="U24:U33" si="10">H24*$H$11</f>
        <v>215.93392600000001</v>
      </c>
      <c r="V24" s="45">
        <f t="shared" ref="V24:V34" si="11">SUM(M24:P24)*$H$18</f>
        <v>328.28657453078205</v>
      </c>
      <c r="W24" s="45">
        <f t="shared" ref="W24:W34" si="12">$H24*$H$21</f>
        <v>-1029.6187200000002</v>
      </c>
      <c r="Y24" s="24"/>
    </row>
    <row r="25" spans="1:25">
      <c r="A25" s="115"/>
      <c r="B25" s="115">
        <f t="shared" si="1"/>
        <v>18</v>
      </c>
      <c r="C25" s="47" t="str">
        <v>Mar</v>
      </c>
      <c r="D25" s="47">
        <v>2020</v>
      </c>
      <c r="E25" s="115" t="s">
        <v>98</v>
      </c>
      <c r="F25" s="1">
        <v>22420</v>
      </c>
      <c r="G25" s="456"/>
      <c r="H25" s="1">
        <v>722690</v>
      </c>
      <c r="I25" s="456"/>
      <c r="J25" s="456"/>
      <c r="K25" s="110">
        <f t="shared" si="2"/>
        <v>70786.570997225339</v>
      </c>
      <c r="L25" s="110"/>
      <c r="M25" s="110">
        <v>58914.780000000006</v>
      </c>
      <c r="N25" s="110">
        <f t="shared" si="3"/>
        <v>-2681.5062117000002</v>
      </c>
      <c r="O25" s="110">
        <f t="shared" si="4"/>
        <v>7.2269000000000005</v>
      </c>
      <c r="P25" s="110">
        <f t="shared" si="5"/>
        <v>5535.8054000000002</v>
      </c>
      <c r="Q25" s="45">
        <f t="shared" si="6"/>
        <v>56.135808925325534</v>
      </c>
      <c r="R25" s="45">
        <f t="shared" si="7"/>
        <v>61832.441897225333</v>
      </c>
      <c r="S25" s="45">
        <f t="shared" si="8"/>
        <v>8954.1291000000001</v>
      </c>
      <c r="T25" s="45">
        <f t="shared" si="9"/>
        <v>70786.570997225339</v>
      </c>
      <c r="U25" s="45">
        <f t="shared" si="10"/>
        <v>218.25238000000002</v>
      </c>
      <c r="V25" s="45">
        <f t="shared" si="11"/>
        <v>328.64994838975605</v>
      </c>
      <c r="W25" s="45">
        <f t="shared" si="12"/>
        <v>-1040.6736000000001</v>
      </c>
      <c r="Y25" s="24"/>
    </row>
    <row r="26" spans="1:25">
      <c r="A26" s="115"/>
      <c r="B26" s="115">
        <f t="shared" si="1"/>
        <v>19</v>
      </c>
      <c r="C26" s="47" t="str">
        <v>Apr</v>
      </c>
      <c r="D26" s="47">
        <v>2020</v>
      </c>
      <c r="E26" s="115" t="s">
        <v>98</v>
      </c>
      <c r="F26" s="1">
        <v>22420</v>
      </c>
      <c r="G26" s="456"/>
      <c r="H26" s="1">
        <v>642273</v>
      </c>
      <c r="I26" s="456"/>
      <c r="J26" s="456"/>
      <c r="K26" s="110">
        <f t="shared" si="2"/>
        <v>69073.328172685695</v>
      </c>
      <c r="L26" s="110"/>
      <c r="M26" s="110">
        <v>58811.290000000008</v>
      </c>
      <c r="N26" s="110">
        <f t="shared" si="3"/>
        <v>-2676.7958643500006</v>
      </c>
      <c r="O26" s="110">
        <f t="shared" si="4"/>
        <v>6.4227300000000005</v>
      </c>
      <c r="P26" s="110">
        <f t="shared" si="5"/>
        <v>4919.8111799999997</v>
      </c>
      <c r="Q26" s="45">
        <f t="shared" si="6"/>
        <v>54.837657035698371</v>
      </c>
      <c r="R26" s="45">
        <f t="shared" si="7"/>
        <v>61115.565702685701</v>
      </c>
      <c r="S26" s="45">
        <f t="shared" si="8"/>
        <v>7957.7624699999997</v>
      </c>
      <c r="T26" s="45">
        <f t="shared" si="9"/>
        <v>69073.328172685695</v>
      </c>
      <c r="U26" s="45">
        <f t="shared" si="10"/>
        <v>193.96644600000002</v>
      </c>
      <c r="V26" s="45">
        <f t="shared" si="11"/>
        <v>324.84307320285802</v>
      </c>
      <c r="W26" s="45">
        <f t="shared" si="12"/>
        <v>-924.87312000000009</v>
      </c>
      <c r="Y26" s="24"/>
    </row>
    <row r="27" spans="1:25">
      <c r="A27" s="115"/>
      <c r="B27" s="115">
        <f t="shared" si="1"/>
        <v>20</v>
      </c>
      <c r="C27" s="47" t="str">
        <v>May</v>
      </c>
      <c r="D27" s="47">
        <v>2020</v>
      </c>
      <c r="E27" s="115" t="s">
        <v>98</v>
      </c>
      <c r="F27" s="1">
        <v>22420</v>
      </c>
      <c r="G27" s="456"/>
      <c r="H27" s="1">
        <v>610694</v>
      </c>
      <c r="I27" s="456"/>
      <c r="J27" s="456"/>
      <c r="K27" s="110">
        <f t="shared" si="2"/>
        <v>68400.591599972788</v>
      </c>
      <c r="L27" s="110"/>
      <c r="M27" s="110">
        <v>58770.69000000001</v>
      </c>
      <c r="N27" s="110">
        <f t="shared" si="3"/>
        <v>-2674.9479553500005</v>
      </c>
      <c r="O27" s="110">
        <f t="shared" si="4"/>
        <v>6.1069400000000007</v>
      </c>
      <c r="P27" s="110">
        <f t="shared" si="5"/>
        <v>4677.9160400000001</v>
      </c>
      <c r="Q27" s="45">
        <f t="shared" si="6"/>
        <v>54.32791532276768</v>
      </c>
      <c r="R27" s="45">
        <f t="shared" si="7"/>
        <v>60834.092939972783</v>
      </c>
      <c r="S27" s="45">
        <f t="shared" si="8"/>
        <v>7566.4986600000002</v>
      </c>
      <c r="T27" s="45">
        <f t="shared" si="9"/>
        <v>68400.591599972788</v>
      </c>
      <c r="U27" s="45">
        <f t="shared" si="10"/>
        <v>184.42958800000002</v>
      </c>
      <c r="V27" s="45">
        <f t="shared" si="11"/>
        <v>323.34834993113805</v>
      </c>
      <c r="W27" s="45">
        <f t="shared" si="12"/>
        <v>-879.39936</v>
      </c>
      <c r="Y27" s="24"/>
    </row>
    <row r="28" spans="1:25">
      <c r="A28" s="115"/>
      <c r="B28" s="115">
        <f t="shared" si="1"/>
        <v>21</v>
      </c>
      <c r="C28" s="47" t="str">
        <v>Jun</v>
      </c>
      <c r="D28" s="47">
        <v>2020</v>
      </c>
      <c r="E28" s="115" t="s">
        <v>98</v>
      </c>
      <c r="F28" s="1">
        <v>22420</v>
      </c>
      <c r="G28" s="456"/>
      <c r="H28" s="1">
        <v>563808</v>
      </c>
      <c r="I28" s="456"/>
      <c r="J28" s="456"/>
      <c r="K28" s="110">
        <f t="shared" si="2"/>
        <v>67401.698392129154</v>
      </c>
      <c r="L28" s="110"/>
      <c r="M28" s="110">
        <v>58710.340000000004</v>
      </c>
      <c r="N28" s="110">
        <f t="shared" si="3"/>
        <v>-2672.2011251000004</v>
      </c>
      <c r="O28" s="110">
        <f t="shared" si="4"/>
        <v>5.6380800000000004</v>
      </c>
      <c r="P28" s="110">
        <f t="shared" si="5"/>
        <v>4318.7692800000004</v>
      </c>
      <c r="Q28" s="45">
        <f t="shared" si="6"/>
        <v>53.57103722915857</v>
      </c>
      <c r="R28" s="45">
        <f t="shared" si="7"/>
        <v>60416.117272129159</v>
      </c>
      <c r="S28" s="45">
        <f t="shared" si="8"/>
        <v>6985.5811199999998</v>
      </c>
      <c r="T28" s="45">
        <f t="shared" si="9"/>
        <v>67401.698392129154</v>
      </c>
      <c r="U28" s="45">
        <f t="shared" si="10"/>
        <v>170.27001600000003</v>
      </c>
      <c r="V28" s="45">
        <f t="shared" si="11"/>
        <v>321.12874596966799</v>
      </c>
      <c r="W28" s="45">
        <f t="shared" si="12"/>
        <v>-811.88352000000009</v>
      </c>
      <c r="Y28" s="24"/>
    </row>
    <row r="29" spans="1:25">
      <c r="A29" s="115"/>
      <c r="B29" s="115">
        <f t="shared" si="1"/>
        <v>22</v>
      </c>
      <c r="C29" s="47" t="str">
        <v>Jul</v>
      </c>
      <c r="D29" s="47">
        <v>2020</v>
      </c>
      <c r="E29" s="115" t="s">
        <v>98</v>
      </c>
      <c r="F29" s="1">
        <v>22420</v>
      </c>
      <c r="G29" s="456"/>
      <c r="H29" s="1">
        <v>599857</v>
      </c>
      <c r="I29" s="456"/>
      <c r="J29" s="456"/>
      <c r="K29" s="110">
        <f t="shared" si="2"/>
        <v>68169.711372369042</v>
      </c>
      <c r="L29" s="110"/>
      <c r="M29" s="110">
        <v>58756.740000000005</v>
      </c>
      <c r="N29" s="110">
        <f t="shared" si="3"/>
        <v>-2674.3130211000002</v>
      </c>
      <c r="O29" s="110">
        <f t="shared" si="4"/>
        <v>5.9985700000000008</v>
      </c>
      <c r="P29" s="110">
        <f t="shared" si="5"/>
        <v>4594.9046200000003</v>
      </c>
      <c r="Q29" s="45">
        <f t="shared" si="6"/>
        <v>54.152973469039296</v>
      </c>
      <c r="R29" s="45">
        <f t="shared" si="7"/>
        <v>60737.483142369048</v>
      </c>
      <c r="S29" s="45">
        <f t="shared" si="8"/>
        <v>7432.2282299999997</v>
      </c>
      <c r="T29" s="45">
        <f t="shared" si="9"/>
        <v>68169.711372369042</v>
      </c>
      <c r="U29" s="45">
        <f t="shared" si="10"/>
        <v>181.15681400000003</v>
      </c>
      <c r="V29" s="45">
        <f t="shared" si="11"/>
        <v>322.83531649854802</v>
      </c>
      <c r="W29" s="45">
        <f t="shared" si="12"/>
        <v>-863.79408000000001</v>
      </c>
      <c r="Y29" s="24"/>
    </row>
    <row r="30" spans="1:25">
      <c r="A30" s="115"/>
      <c r="B30" s="115">
        <f t="shared" si="1"/>
        <v>23</v>
      </c>
      <c r="C30" s="47" t="str">
        <v>Aug</v>
      </c>
      <c r="D30" s="47">
        <v>2020</v>
      </c>
      <c r="E30" s="115" t="s">
        <v>98</v>
      </c>
      <c r="F30" s="1">
        <v>22420</v>
      </c>
      <c r="G30" s="456"/>
      <c r="H30" s="1">
        <v>642806</v>
      </c>
      <c r="I30" s="456"/>
      <c r="J30" s="456"/>
      <c r="K30" s="110">
        <f t="shared" si="2"/>
        <v>69084.677802028542</v>
      </c>
      <c r="L30" s="110"/>
      <c r="M30" s="110">
        <v>58811.970000000008</v>
      </c>
      <c r="N30" s="110">
        <f t="shared" si="3"/>
        <v>-2676.8268145500006</v>
      </c>
      <c r="O30" s="110">
        <f t="shared" si="4"/>
        <v>6.4280600000000003</v>
      </c>
      <c r="P30" s="110">
        <f t="shared" si="5"/>
        <v>4923.8939600000003</v>
      </c>
      <c r="Q30" s="45">
        <f t="shared" si="6"/>
        <v>54.846256578529747</v>
      </c>
      <c r="R30" s="45">
        <f t="shared" si="7"/>
        <v>61120.311462028541</v>
      </c>
      <c r="S30" s="45">
        <f t="shared" si="8"/>
        <v>7964.3663399999996</v>
      </c>
      <c r="T30" s="45">
        <f t="shared" si="9"/>
        <v>69084.677802028542</v>
      </c>
      <c r="U30" s="45">
        <f t="shared" si="10"/>
        <v>194.12741200000002</v>
      </c>
      <c r="V30" s="45">
        <f t="shared" si="11"/>
        <v>324.86827489299407</v>
      </c>
      <c r="W30" s="45">
        <f t="shared" si="12"/>
        <v>-925.64064000000008</v>
      </c>
      <c r="Y30" s="24"/>
    </row>
    <row r="31" spans="1:25">
      <c r="A31" s="115"/>
      <c r="B31" s="115">
        <f t="shared" si="1"/>
        <v>24</v>
      </c>
      <c r="C31" s="47" t="str">
        <v>Sep</v>
      </c>
      <c r="D31" s="47">
        <v>2020</v>
      </c>
      <c r="E31" s="115" t="s">
        <v>98</v>
      </c>
      <c r="F31" s="1">
        <v>22420</v>
      </c>
      <c r="G31" s="456"/>
      <c r="H31" s="1">
        <v>673012</v>
      </c>
      <c r="I31" s="456"/>
      <c r="J31" s="456"/>
      <c r="K31" s="110">
        <f t="shared" si="2"/>
        <v>69728.217705055577</v>
      </c>
      <c r="L31" s="110"/>
      <c r="M31" s="110">
        <v>58850.860000000008</v>
      </c>
      <c r="N31" s="110">
        <f t="shared" si="3"/>
        <v>-2678.5968929000005</v>
      </c>
      <c r="O31" s="110">
        <f t="shared" si="4"/>
        <v>6.7301200000000003</v>
      </c>
      <c r="P31" s="110">
        <f t="shared" si="5"/>
        <v>5155.2719200000001</v>
      </c>
      <c r="Q31" s="45">
        <f t="shared" si="6"/>
        <v>55.33387795556024</v>
      </c>
      <c r="R31" s="45">
        <f t="shared" si="7"/>
        <v>61389.59902505557</v>
      </c>
      <c r="S31" s="45">
        <f t="shared" si="8"/>
        <v>8338.6186799999996</v>
      </c>
      <c r="T31" s="45">
        <f t="shared" si="9"/>
        <v>69728.217705055577</v>
      </c>
      <c r="U31" s="45">
        <f t="shared" si="10"/>
        <v>203.24962400000001</v>
      </c>
      <c r="V31" s="45">
        <f t="shared" si="11"/>
        <v>326.29829058257206</v>
      </c>
      <c r="W31" s="45">
        <f t="shared" si="12"/>
        <v>-969.13728000000003</v>
      </c>
      <c r="Y31" s="24"/>
    </row>
    <row r="32" spans="1:25">
      <c r="A32" s="115"/>
      <c r="B32" s="115">
        <f t="shared" si="1"/>
        <v>25</v>
      </c>
      <c r="C32" s="47" t="str">
        <v>Oct</v>
      </c>
      <c r="D32" s="47">
        <v>2020</v>
      </c>
      <c r="E32" s="115" t="s">
        <v>98</v>
      </c>
      <c r="F32" s="1">
        <v>22420</v>
      </c>
      <c r="G32" s="456"/>
      <c r="H32" s="1">
        <v>753053</v>
      </c>
      <c r="I32" s="456"/>
      <c r="J32" s="456"/>
      <c r="K32" s="110">
        <f t="shared" si="2"/>
        <v>71433.482407653311</v>
      </c>
      <c r="L32" s="110"/>
      <c r="M32" s="110">
        <v>58953.900000000009</v>
      </c>
      <c r="N32" s="110">
        <f t="shared" si="3"/>
        <v>-2683.2867585000004</v>
      </c>
      <c r="O32" s="110">
        <f t="shared" si="4"/>
        <v>7.5305300000000006</v>
      </c>
      <c r="P32" s="110">
        <f t="shared" si="5"/>
        <v>5768.38598</v>
      </c>
      <c r="Q32" s="45">
        <f t="shared" si="6"/>
        <v>56.625986153300666</v>
      </c>
      <c r="R32" s="45">
        <f t="shared" si="7"/>
        <v>62103.155737653309</v>
      </c>
      <c r="S32" s="45">
        <f t="shared" si="8"/>
        <v>9330.3266700000004</v>
      </c>
      <c r="T32" s="45">
        <f t="shared" si="9"/>
        <v>71433.482407653311</v>
      </c>
      <c r="U32" s="45">
        <f t="shared" si="10"/>
        <v>227.42200600000001</v>
      </c>
      <c r="V32" s="45">
        <f t="shared" si="11"/>
        <v>330.08753827798006</v>
      </c>
      <c r="W32" s="45">
        <f t="shared" si="12"/>
        <v>-1084.3963200000001</v>
      </c>
      <c r="Y32" s="24"/>
    </row>
    <row r="33" spans="1:25">
      <c r="A33" s="115"/>
      <c r="B33" s="115">
        <f t="shared" si="1"/>
        <v>26</v>
      </c>
      <c r="C33" s="47" t="str">
        <v>Nov</v>
      </c>
      <c r="D33" s="47">
        <v>2020</v>
      </c>
      <c r="E33" s="115" t="s">
        <v>98</v>
      </c>
      <c r="F33" s="1">
        <v>22420</v>
      </c>
      <c r="G33" s="456"/>
      <c r="H33" s="1">
        <v>783525</v>
      </c>
      <c r="I33" s="456"/>
      <c r="J33" s="456"/>
      <c r="K33" s="110">
        <f t="shared" si="2"/>
        <v>72082.61066762032</v>
      </c>
      <c r="L33" s="110"/>
      <c r="M33" s="110">
        <v>58993.05</v>
      </c>
      <c r="N33" s="110">
        <f t="shared" si="3"/>
        <v>-2685.0686707499999</v>
      </c>
      <c r="O33" s="110">
        <f t="shared" si="4"/>
        <v>7.8352500000000003</v>
      </c>
      <c r="P33" s="110">
        <f t="shared" si="5"/>
        <v>6001.8015000000005</v>
      </c>
      <c r="Q33" s="45">
        <f t="shared" si="6"/>
        <v>57.117838370324101</v>
      </c>
      <c r="R33" s="45">
        <f t="shared" si="7"/>
        <v>62374.735917620324</v>
      </c>
      <c r="S33" s="45">
        <f t="shared" si="8"/>
        <v>9707.8747500000009</v>
      </c>
      <c r="T33" s="45">
        <f t="shared" si="9"/>
        <v>72082.61066762032</v>
      </c>
      <c r="U33" s="45">
        <f t="shared" si="10"/>
        <v>236.62455000000003</v>
      </c>
      <c r="V33" s="45">
        <f t="shared" si="11"/>
        <v>331.52972818161004</v>
      </c>
      <c r="W33" s="45">
        <f t="shared" si="12"/>
        <v>-1128.2760000000001</v>
      </c>
      <c r="Y33" s="24"/>
    </row>
    <row r="34" spans="1:25">
      <c r="A34" s="115"/>
      <c r="B34" s="115">
        <f t="shared" si="1"/>
        <v>27</v>
      </c>
      <c r="C34" s="47" t="str">
        <v>Dec</v>
      </c>
      <c r="D34" s="47">
        <v>2020</v>
      </c>
      <c r="E34" s="115" t="s">
        <v>98</v>
      </c>
      <c r="F34" s="1">
        <v>22420</v>
      </c>
      <c r="G34" s="457"/>
      <c r="H34" s="1">
        <v>841822</v>
      </c>
      <c r="I34" s="457"/>
      <c r="J34" s="457"/>
      <c r="K34" s="110">
        <f t="shared" si="2"/>
        <v>73324.633233951565</v>
      </c>
      <c r="L34" s="110"/>
      <c r="M34" s="110">
        <v>59068.110000000008</v>
      </c>
      <c r="N34" s="110">
        <f t="shared" si="3"/>
        <v>-2688.4850266500002</v>
      </c>
      <c r="O34" s="110">
        <f t="shared" si="4"/>
        <v>8.4182199999999998</v>
      </c>
      <c r="P34" s="110">
        <f t="shared" si="5"/>
        <v>6448.3565200000003</v>
      </c>
      <c r="Q34" s="45">
        <f t="shared" si="6"/>
        <v>58.058940601546702</v>
      </c>
      <c r="R34" s="45">
        <f t="shared" si="7"/>
        <v>62894.458653951559</v>
      </c>
      <c r="S34" s="45">
        <f t="shared" si="8"/>
        <v>10430.174580000001</v>
      </c>
      <c r="T34" s="45">
        <f t="shared" si="9"/>
        <v>73324.633233951565</v>
      </c>
      <c r="U34" s="45">
        <f>H34*$H$11</f>
        <v>254.23024400000003</v>
      </c>
      <c r="V34" s="45">
        <f t="shared" si="11"/>
        <v>334.28964647502204</v>
      </c>
      <c r="W34" s="45">
        <f t="shared" si="12"/>
        <v>-1212.2236800000001</v>
      </c>
      <c r="Y34" s="24"/>
    </row>
    <row r="35" spans="1:25" ht="13" thickBot="1">
      <c r="A35" s="115"/>
      <c r="B35" s="115">
        <f t="shared" si="1"/>
        <v>28</v>
      </c>
      <c r="F35" s="109">
        <f t="shared" ref="F35:M35" si="13">SUM(F23:F34)</f>
        <v>269040</v>
      </c>
      <c r="G35" s="109">
        <f t="shared" si="13"/>
        <v>0</v>
      </c>
      <c r="H35" s="109">
        <f t="shared" si="13"/>
        <v>8370232</v>
      </c>
      <c r="I35" s="109">
        <f t="shared" si="13"/>
        <v>0</v>
      </c>
      <c r="J35" s="109">
        <f t="shared" si="13"/>
        <v>0</v>
      </c>
      <c r="K35" s="62">
        <f t="shared" si="13"/>
        <v>843004.0759390709</v>
      </c>
      <c r="L35" s="62">
        <f t="shared" si="13"/>
        <v>0</v>
      </c>
      <c r="M35" s="62">
        <f t="shared" si="13"/>
        <v>706588.8600000001</v>
      </c>
      <c r="N35" s="62">
        <f t="shared" ref="N35:W35" si="14">SUM(N23:N34)</f>
        <v>-32160.391962900001</v>
      </c>
      <c r="O35" s="62">
        <f t="shared" si="14"/>
        <v>83.702320000000014</v>
      </c>
      <c r="P35" s="62">
        <f t="shared" si="14"/>
        <v>64115.977120000003</v>
      </c>
      <c r="Q35" s="62">
        <f t="shared" si="14"/>
        <v>668.75398197075208</v>
      </c>
      <c r="R35" s="62">
        <f t="shared" si="14"/>
        <v>739296.90145907074</v>
      </c>
      <c r="S35" s="62">
        <f t="shared" si="14"/>
        <v>103707.17448</v>
      </c>
      <c r="T35" s="62">
        <f t="shared" si="14"/>
        <v>843004.0759390709</v>
      </c>
      <c r="U35" s="62">
        <f t="shared" si="14"/>
        <v>2527.8100640000002</v>
      </c>
      <c r="V35" s="62">
        <f t="shared" si="14"/>
        <v>3929.5017445781723</v>
      </c>
      <c r="W35" s="62">
        <f t="shared" si="14"/>
        <v>-12053.13408</v>
      </c>
      <c r="Y35" s="24"/>
    </row>
    <row r="36" spans="1:25" ht="13" thickTop="1">
      <c r="A36" s="115"/>
      <c r="B36" s="115">
        <f t="shared" si="1"/>
        <v>29</v>
      </c>
    </row>
    <row r="37" spans="1:25">
      <c r="A37" s="115"/>
      <c r="B37" s="115">
        <f t="shared" si="1"/>
        <v>30</v>
      </c>
    </row>
    <row r="38" spans="1:25">
      <c r="B38" s="115">
        <f t="shared" si="1"/>
        <v>31</v>
      </c>
      <c r="O38" s="137"/>
      <c r="P38" s="137"/>
    </row>
    <row r="39" spans="1:25">
      <c r="A39" s="115"/>
      <c r="B39" s="115">
        <f t="shared" si="1"/>
        <v>32</v>
      </c>
      <c r="O39" s="137"/>
      <c r="P39" s="137"/>
    </row>
    <row r="40" spans="1:25">
      <c r="A40" s="115"/>
      <c r="B40" s="115">
        <f t="shared" si="1"/>
        <v>33</v>
      </c>
      <c r="O40" s="137"/>
      <c r="P40" s="137"/>
    </row>
    <row r="41" spans="1:25">
      <c r="A41" s="115"/>
      <c r="B41" s="115">
        <f t="shared" si="1"/>
        <v>34</v>
      </c>
      <c r="O41" s="137"/>
      <c r="P41" s="137"/>
    </row>
    <row r="42" spans="1:25">
      <c r="A42" s="115"/>
      <c r="B42" s="115">
        <f t="shared" si="1"/>
        <v>35</v>
      </c>
      <c r="O42" s="137"/>
      <c r="P42" s="137"/>
    </row>
    <row r="43" spans="1:25">
      <c r="A43" s="115"/>
      <c r="B43" s="115">
        <f t="shared" si="1"/>
        <v>36</v>
      </c>
      <c r="O43" s="137"/>
      <c r="P43" s="137"/>
    </row>
    <row r="44" spans="1:25">
      <c r="A44" s="115"/>
      <c r="B44" s="115">
        <f t="shared" si="1"/>
        <v>37</v>
      </c>
      <c r="O44" s="137"/>
      <c r="P44" s="137"/>
    </row>
    <row r="45" spans="1:25">
      <c r="A45" s="115"/>
      <c r="B45" s="115">
        <f t="shared" si="1"/>
        <v>38</v>
      </c>
      <c r="O45" s="137"/>
      <c r="P45" s="137"/>
    </row>
    <row r="46" spans="1:25">
      <c r="A46" s="115"/>
      <c r="B46" s="115">
        <f t="shared" si="1"/>
        <v>39</v>
      </c>
      <c r="O46" s="137"/>
      <c r="P46" s="137"/>
    </row>
    <row r="47" spans="1:25">
      <c r="A47" s="115"/>
      <c r="B47" s="115">
        <f t="shared" si="1"/>
        <v>40</v>
      </c>
      <c r="O47" s="137"/>
      <c r="P47" s="137"/>
    </row>
    <row r="48" spans="1:25">
      <c r="A48" s="115"/>
      <c r="B48" s="115">
        <f t="shared" si="1"/>
        <v>41</v>
      </c>
      <c r="O48" s="137"/>
      <c r="P48" s="137"/>
    </row>
    <row r="49" spans="1:16">
      <c r="A49" s="115"/>
      <c r="B49" s="115">
        <f t="shared" si="1"/>
        <v>42</v>
      </c>
      <c r="O49" s="137"/>
      <c r="P49" s="137"/>
    </row>
    <row r="50" spans="1:16">
      <c r="A50" s="115"/>
      <c r="B50" s="115">
        <f t="shared" si="1"/>
        <v>43</v>
      </c>
      <c r="O50" s="137"/>
      <c r="P50" s="137"/>
    </row>
    <row r="51" spans="1:16">
      <c r="A51" s="115"/>
      <c r="B51" s="115">
        <f t="shared" si="1"/>
        <v>44</v>
      </c>
    </row>
    <row r="52" spans="1:16">
      <c r="A52" s="115"/>
      <c r="B52" s="115">
        <f t="shared" si="1"/>
        <v>45</v>
      </c>
    </row>
    <row r="53" spans="1:16">
      <c r="A53" s="115"/>
      <c r="B53" s="115">
        <f t="shared" si="1"/>
        <v>46</v>
      </c>
    </row>
    <row r="54" spans="1:16">
      <c r="A54" s="115"/>
      <c r="B54" s="115">
        <f t="shared" si="1"/>
        <v>47</v>
      </c>
    </row>
    <row r="55" spans="1:16">
      <c r="A55" s="115"/>
      <c r="B55" s="115">
        <f t="shared" si="1"/>
        <v>48</v>
      </c>
    </row>
    <row r="56" spans="1:16">
      <c r="A56" s="115"/>
      <c r="B56" s="115">
        <f t="shared" si="1"/>
        <v>49</v>
      </c>
    </row>
    <row r="57" spans="1:16">
      <c r="A57" s="115"/>
      <c r="B57" s="115">
        <f t="shared" si="1"/>
        <v>50</v>
      </c>
    </row>
    <row r="58" spans="1:16">
      <c r="A58" s="115"/>
      <c r="B58" s="115">
        <f t="shared" si="1"/>
        <v>51</v>
      </c>
    </row>
    <row r="59" spans="1:16">
      <c r="A59" s="115"/>
      <c r="B59" s="115">
        <f t="shared" si="1"/>
        <v>52</v>
      </c>
    </row>
    <row r="60" spans="1:16">
      <c r="A60" s="115"/>
      <c r="B60" s="115">
        <f t="shared" si="1"/>
        <v>53</v>
      </c>
    </row>
    <row r="61" spans="1:16">
      <c r="A61" s="115"/>
      <c r="B61" s="115">
        <f t="shared" si="1"/>
        <v>54</v>
      </c>
    </row>
    <row r="62" spans="1:16">
      <c r="A62" s="115"/>
      <c r="B62" s="115">
        <f t="shared" si="1"/>
        <v>55</v>
      </c>
    </row>
    <row r="63" spans="1:16">
      <c r="A63" s="115"/>
      <c r="B63" s="115">
        <f t="shared" si="1"/>
        <v>56</v>
      </c>
    </row>
    <row r="64" spans="1:16">
      <c r="A64" s="115"/>
      <c r="B64" s="115">
        <f t="shared" si="1"/>
        <v>57</v>
      </c>
    </row>
    <row r="65" spans="1:2">
      <c r="A65" s="115"/>
      <c r="B65" s="115">
        <f t="shared" si="1"/>
        <v>58</v>
      </c>
    </row>
    <row r="66" spans="1:2">
      <c r="A66" s="115"/>
      <c r="B66" s="115">
        <f t="shared" si="1"/>
        <v>59</v>
      </c>
    </row>
    <row r="67" spans="1:2">
      <c r="A67" s="115"/>
      <c r="B67" s="115">
        <f t="shared" si="1"/>
        <v>60</v>
      </c>
    </row>
    <row r="68" spans="1:2">
      <c r="A68" s="115"/>
      <c r="B68" s="115">
        <f t="shared" si="1"/>
        <v>61</v>
      </c>
    </row>
    <row r="69" spans="1:2">
      <c r="A69" s="115"/>
      <c r="B69" s="115">
        <f t="shared" si="1"/>
        <v>62</v>
      </c>
    </row>
    <row r="70" spans="1:2">
      <c r="A70" s="115"/>
      <c r="B70" s="115">
        <f t="shared" si="1"/>
        <v>63</v>
      </c>
    </row>
    <row r="71" spans="1:2">
      <c r="A71" s="115"/>
      <c r="B71" s="115">
        <f t="shared" si="1"/>
        <v>64</v>
      </c>
    </row>
  </sheetData>
  <mergeCells count="4">
    <mergeCell ref="R21:S21"/>
    <mergeCell ref="G23:G34"/>
    <mergeCell ref="I23:I34"/>
    <mergeCell ref="J23:J34"/>
  </mergeCells>
  <pageMargins left="0.17" right="0.17" top="0.75" bottom="0.75" header="0.3" footer="0.3"/>
  <pageSetup scale="27" fitToWidth="0" fitToHeight="0" orientation="landscape" r:id="rId1"/>
  <headerFooter>
    <oddHeader>&amp;RSOAH Docket No. 473-21-2606
PUC Docket No. 52195
OPUC's 1st, Q. No. OPUC 1-1
Page &amp;P of &amp;N
Attachment</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Y71"/>
  <sheetViews>
    <sheetView view="pageLayout" zoomScaleNormal="100" workbookViewId="0">
      <selection activeCell="AL8" sqref="AL8"/>
    </sheetView>
  </sheetViews>
  <sheetFormatPr defaultColWidth="9.1796875" defaultRowHeight="12.5"/>
  <cols>
    <col min="1" max="1" width="2.7265625" style="47" customWidth="1"/>
    <col min="2" max="2" width="4.7265625" style="47" customWidth="1"/>
    <col min="3" max="3" width="15.7265625" style="131" customWidth="1"/>
    <col min="4" max="4" width="6.7265625" style="131" customWidth="1"/>
    <col min="5" max="5" width="8.7265625" style="131" customWidth="1"/>
    <col min="6" max="6" width="10.7265625" style="131" customWidth="1"/>
    <col min="7" max="7" width="9.7265625" style="131" customWidth="1"/>
    <col min="8" max="8" width="12.7265625" style="131" customWidth="1"/>
    <col min="9" max="9" width="16.26953125" style="131" bestFit="1" customWidth="1"/>
    <col min="10" max="11" width="12.7265625" style="131" customWidth="1"/>
    <col min="12" max="12" width="2.1796875" style="131" customWidth="1"/>
    <col min="13" max="13" width="27.1796875" style="131" bestFit="1" customWidth="1"/>
    <col min="14" max="15" width="12.7265625" style="131" customWidth="1"/>
    <col min="16" max="16" width="14.1796875" style="131" bestFit="1" customWidth="1"/>
    <col min="17" max="18" width="14.1796875" style="131" customWidth="1"/>
    <col min="19" max="19" width="14.453125" style="131" bestFit="1" customWidth="1"/>
    <col min="20" max="20" width="12.81640625" style="131" bestFit="1" customWidth="1"/>
    <col min="21" max="23" width="12.7265625" style="131" customWidth="1"/>
    <col min="24" max="24" width="10.26953125" style="131" customWidth="1"/>
    <col min="25" max="16384" width="9.1796875" style="131"/>
  </cols>
  <sheetData>
    <row r="1" spans="1:15">
      <c r="A1" s="115"/>
      <c r="B1" s="47" t="s">
        <v>34</v>
      </c>
    </row>
    <row r="2" spans="1:15">
      <c r="A2" s="115"/>
      <c r="B2" s="47" t="str">
        <f>'Fuel-Annualized'!B2</f>
        <v>Annualized Data &amp; Revenues at Current Rates - Texas</v>
      </c>
    </row>
    <row r="3" spans="1:15">
      <c r="A3" s="115"/>
      <c r="B3" s="47" t="str">
        <f>'Annualized Data'!A3</f>
        <v>For the Test Year Period Ended Dec 2020</v>
      </c>
    </row>
    <row r="4" spans="1:15">
      <c r="A4" s="115"/>
      <c r="B4" s="138" t="s">
        <v>766</v>
      </c>
    </row>
    <row r="5" spans="1:15">
      <c r="A5" s="115"/>
    </row>
    <row r="6" spans="1:15">
      <c r="A6" s="115"/>
      <c r="I6" s="115"/>
      <c r="J6" s="115"/>
      <c r="K6" s="47"/>
      <c r="L6" s="47"/>
      <c r="M6" s="47"/>
      <c r="N6" s="47"/>
      <c r="O6" s="47"/>
    </row>
    <row r="7" spans="1:15">
      <c r="A7" s="115"/>
      <c r="B7" s="15" t="s">
        <v>29</v>
      </c>
      <c r="C7" s="106" t="s">
        <v>76</v>
      </c>
      <c r="D7" s="15" t="s">
        <v>77</v>
      </c>
      <c r="E7" s="15" t="s">
        <v>51</v>
      </c>
      <c r="F7" s="15" t="s">
        <v>52</v>
      </c>
      <c r="G7" s="15" t="s">
        <v>78</v>
      </c>
      <c r="H7" s="15" t="s">
        <v>16</v>
      </c>
      <c r="I7" s="263" t="s">
        <v>50</v>
      </c>
      <c r="J7" s="15"/>
    </row>
    <row r="8" spans="1:15">
      <c r="A8" s="115"/>
      <c r="B8" s="115">
        <v>1</v>
      </c>
      <c r="C8" s="131" t="s">
        <v>121</v>
      </c>
      <c r="D8" s="131" t="s">
        <v>122</v>
      </c>
      <c r="E8" s="131" t="s">
        <v>55</v>
      </c>
      <c r="F8" s="131" t="s">
        <v>55</v>
      </c>
      <c r="G8" s="131" t="s">
        <v>80</v>
      </c>
      <c r="H8" s="166" t="s">
        <v>139</v>
      </c>
      <c r="I8" s="48"/>
      <c r="J8" s="108"/>
    </row>
    <row r="9" spans="1:15">
      <c r="A9" s="115"/>
      <c r="B9" s="115">
        <f>+B8+1</f>
        <v>2</v>
      </c>
      <c r="C9" s="47" t="s">
        <v>233</v>
      </c>
      <c r="D9" s="47" t="s">
        <v>33</v>
      </c>
      <c r="E9" s="48" t="s">
        <v>55</v>
      </c>
      <c r="F9" s="47" t="s">
        <v>55</v>
      </c>
      <c r="G9" s="47" t="s">
        <v>80</v>
      </c>
      <c r="H9" s="64">
        <f>_xlfn.SINGLE(SecFuel)</f>
        <v>1.239E-2</v>
      </c>
      <c r="I9" s="48" t="s">
        <v>150</v>
      </c>
      <c r="J9" s="264"/>
    </row>
    <row r="10" spans="1:15">
      <c r="A10" s="115"/>
      <c r="B10" s="115">
        <f>+B9+1</f>
        <v>3</v>
      </c>
      <c r="C10" s="128"/>
      <c r="D10" s="115"/>
      <c r="E10" s="48"/>
      <c r="F10" s="47"/>
      <c r="G10" s="47"/>
      <c r="H10" s="65"/>
      <c r="I10" s="64"/>
      <c r="J10" s="264"/>
      <c r="K10" s="48"/>
      <c r="L10" s="48"/>
      <c r="M10" s="48"/>
      <c r="N10" s="48"/>
      <c r="O10" s="48"/>
    </row>
    <row r="11" spans="1:15">
      <c r="A11" s="115"/>
      <c r="B11" s="115">
        <f t="shared" ref="B11:B19" si="0">+B10+1</f>
        <v>4</v>
      </c>
      <c r="C11" s="47" t="s">
        <v>677</v>
      </c>
      <c r="D11" s="115" t="s">
        <v>33</v>
      </c>
      <c r="E11" s="48" t="s">
        <v>55</v>
      </c>
      <c r="F11" s="47" t="s">
        <v>55</v>
      </c>
      <c r="G11" s="47" t="s">
        <v>80</v>
      </c>
      <c r="H11" s="269">
        <v>4.2200000000000001E-4</v>
      </c>
      <c r="I11" s="282" t="s">
        <v>895</v>
      </c>
    </row>
    <row r="12" spans="1:15" ht="13">
      <c r="A12" s="115"/>
      <c r="B12" s="115">
        <f t="shared" si="0"/>
        <v>5</v>
      </c>
      <c r="C12" s="270" t="s">
        <v>811</v>
      </c>
      <c r="D12" s="47"/>
      <c r="E12" s="47"/>
      <c r="F12" s="47"/>
      <c r="G12" s="47"/>
      <c r="H12" s="93">
        <v>0</v>
      </c>
    </row>
    <row r="13" spans="1:15">
      <c r="A13" s="115"/>
      <c r="B13" s="115">
        <f t="shared" si="0"/>
        <v>6</v>
      </c>
      <c r="C13" s="43" t="s">
        <v>791</v>
      </c>
      <c r="H13" s="93">
        <v>1.1E-4</v>
      </c>
      <c r="I13" s="54" t="s">
        <v>891</v>
      </c>
    </row>
    <row r="14" spans="1:15">
      <c r="A14" s="115"/>
      <c r="B14" s="115">
        <f t="shared" si="0"/>
        <v>7</v>
      </c>
      <c r="C14" s="47" t="s">
        <v>825</v>
      </c>
      <c r="D14" s="115"/>
      <c r="E14" s="48"/>
      <c r="F14" s="47"/>
      <c r="G14" s="47"/>
      <c r="H14" s="244">
        <f>'Rate 1 - Residential'!$H16</f>
        <v>-4.5515E-2</v>
      </c>
    </row>
    <row r="15" spans="1:15">
      <c r="A15" s="115"/>
      <c r="B15" s="115">
        <f t="shared" si="0"/>
        <v>8</v>
      </c>
      <c r="C15" s="47" t="s">
        <v>827</v>
      </c>
      <c r="D15" s="47"/>
      <c r="E15" s="47"/>
      <c r="F15" s="47"/>
      <c r="G15" s="47"/>
      <c r="H15" s="244">
        <f>'Rate 1 - Residential'!$H18</f>
        <v>1.0770999999999999E-2</v>
      </c>
      <c r="I15" s="115" t="s">
        <v>828</v>
      </c>
      <c r="J15" s="244">
        <v>1.6454925641581575E-2</v>
      </c>
      <c r="K15" s="47" t="s">
        <v>829</v>
      </c>
      <c r="L15" s="47"/>
    </row>
    <row r="16" spans="1:15">
      <c r="A16" s="115"/>
      <c r="B16" s="115">
        <f t="shared" si="0"/>
        <v>9</v>
      </c>
      <c r="C16" s="47" t="s">
        <v>830</v>
      </c>
      <c r="D16" s="47"/>
      <c r="E16" s="47"/>
      <c r="F16" s="47"/>
      <c r="G16" s="47"/>
      <c r="H16" s="244">
        <f>'Rate 1 - Residential'!$H19</f>
        <v>5.3200000000000001E-3</v>
      </c>
      <c r="I16" s="47"/>
      <c r="J16" s="47"/>
      <c r="K16" s="47"/>
      <c r="L16" s="47"/>
    </row>
    <row r="17" spans="1:25">
      <c r="A17" s="115"/>
      <c r="B17" s="115">
        <f>+B16+1</f>
        <v>10</v>
      </c>
      <c r="C17" s="47" t="s">
        <v>874</v>
      </c>
      <c r="D17" s="115"/>
      <c r="E17" s="48"/>
      <c r="F17" s="47"/>
      <c r="G17" s="47"/>
      <c r="H17" s="91">
        <v>1.07E-3</v>
      </c>
      <c r="I17" s="47" t="s">
        <v>892</v>
      </c>
    </row>
    <row r="18" spans="1:25">
      <c r="A18" s="115"/>
      <c r="B18" s="115">
        <f t="shared" si="0"/>
        <v>11</v>
      </c>
      <c r="C18" s="47" t="s">
        <v>875</v>
      </c>
      <c r="D18" s="115"/>
      <c r="E18" s="48"/>
      <c r="F18" s="47"/>
      <c r="G18" s="47"/>
      <c r="H18" s="91">
        <v>4.4000000000000002E-4</v>
      </c>
      <c r="I18" s="47" t="s">
        <v>894</v>
      </c>
      <c r="J18" s="47"/>
      <c r="K18" s="47"/>
      <c r="L18" s="47"/>
    </row>
    <row r="19" spans="1:25">
      <c r="A19" s="115"/>
      <c r="B19" s="115">
        <f t="shared" si="0"/>
        <v>12</v>
      </c>
      <c r="C19" s="47" t="s">
        <v>897</v>
      </c>
      <c r="D19" s="115"/>
      <c r="E19" s="48"/>
      <c r="F19" s="47"/>
      <c r="G19" s="47"/>
      <c r="H19" s="91">
        <v>-4.6000000000000001E-4</v>
      </c>
      <c r="I19" s="47" t="s">
        <v>898</v>
      </c>
    </row>
    <row r="20" spans="1:25">
      <c r="A20" s="115"/>
      <c r="B20" s="115">
        <f>+B19+1</f>
        <v>13</v>
      </c>
    </row>
    <row r="21" spans="1:25">
      <c r="A21" s="115"/>
      <c r="B21" s="115">
        <f>+B20+1</f>
        <v>14</v>
      </c>
      <c r="T21" s="455" t="s">
        <v>84</v>
      </c>
      <c r="U21" s="455"/>
      <c r="V21" s="47"/>
    </row>
    <row r="22" spans="1:25">
      <c r="A22" s="115"/>
      <c r="B22" s="115">
        <f>+B21+1</f>
        <v>15</v>
      </c>
      <c r="C22" s="106" t="s">
        <v>42</v>
      </c>
      <c r="D22" s="106" t="s">
        <v>74</v>
      </c>
      <c r="E22" s="15" t="s">
        <v>51</v>
      </c>
      <c r="F22" s="80" t="s">
        <v>125</v>
      </c>
      <c r="G22" s="80" t="s">
        <v>35</v>
      </c>
      <c r="H22" s="80" t="s">
        <v>33</v>
      </c>
      <c r="I22" s="80" t="s">
        <v>38</v>
      </c>
      <c r="J22" s="80" t="s">
        <v>37</v>
      </c>
      <c r="K22" s="80" t="s">
        <v>81</v>
      </c>
      <c r="L22" s="80"/>
      <c r="M22" s="80" t="s">
        <v>791</v>
      </c>
      <c r="N22" s="80" t="s">
        <v>565</v>
      </c>
      <c r="O22" s="80"/>
      <c r="P22" s="80" t="str">
        <f>C14</f>
        <v>Fed Tax Refund</v>
      </c>
      <c r="Q22" s="80" t="s">
        <v>872</v>
      </c>
      <c r="R22" s="80" t="s">
        <v>873</v>
      </c>
      <c r="S22" s="80" t="s">
        <v>826</v>
      </c>
      <c r="T22" s="80" t="s">
        <v>129</v>
      </c>
      <c r="U22" s="80" t="s">
        <v>233</v>
      </c>
      <c r="V22" s="80" t="s">
        <v>85</v>
      </c>
      <c r="W22" s="80" t="s">
        <v>677</v>
      </c>
      <c r="X22" s="80" t="s">
        <v>830</v>
      </c>
      <c r="Y22" s="80" t="s">
        <v>896</v>
      </c>
    </row>
    <row r="23" spans="1:25">
      <c r="A23" s="115"/>
      <c r="B23" s="115">
        <f t="shared" ref="B23:B71" si="1">+B22+1</f>
        <v>16</v>
      </c>
      <c r="C23" s="47" t="str">
        <f t="array" ref="C23:C34">TRANSPOSE('Summary - Annualized'!$D$7:$O$7)</f>
        <v>Jan</v>
      </c>
      <c r="D23" s="47">
        <f t="array" ref="D23:D34">TRANSPOSE('Summary - Annualized'!$D$8:$O$8)</f>
        <v>2020</v>
      </c>
      <c r="E23" s="115" t="s">
        <v>98</v>
      </c>
      <c r="F23" s="1">
        <f t="array" ref="F23:F34">TRANSPOSE('Rate 9 WP'!C41:N41)</f>
        <v>13978</v>
      </c>
      <c r="G23" s="456" t="s">
        <v>99</v>
      </c>
      <c r="H23" s="1">
        <f t="array" ref="H23:H34">TRANSPOSE('Annualized Data'!$E$16:$P$16)</f>
        <v>215595</v>
      </c>
      <c r="I23" s="456" t="s">
        <v>99</v>
      </c>
      <c r="J23" s="456" t="s">
        <v>99</v>
      </c>
      <c r="K23" s="110">
        <f>V23</f>
        <v>10142.530913751323</v>
      </c>
      <c r="L23" s="110"/>
      <c r="M23" s="110"/>
      <c r="N23" s="110">
        <f t="array" ref="N23:N34">TRANSPOSE('Rate 9 WP'!C80:N80)</f>
        <v>7484.619999999999</v>
      </c>
      <c r="O23" s="110"/>
      <c r="P23" s="110">
        <f t="shared" ref="P23:P34" si="2">N23*$H$14</f>
        <v>-340.66247929999997</v>
      </c>
      <c r="Q23" s="110">
        <f t="shared" ref="Q23:Q34" si="3">H23*$H$18</f>
        <v>94.861800000000002</v>
      </c>
      <c r="R23" s="110">
        <f t="shared" ref="R23:R34" si="4">H23*$H$17</f>
        <v>230.68664999999999</v>
      </c>
      <c r="S23" s="45">
        <f>SUM(M23:R23,U23,W23:Y23)*$J$15*$H$15</f>
        <v>1.8028930513257804</v>
      </c>
      <c r="T23" s="45">
        <f>SUM(M23:S23)</f>
        <v>7471.3088637513238</v>
      </c>
      <c r="U23" s="45">
        <f>$H23*($H$9)</f>
        <v>2671.2220499999999</v>
      </c>
      <c r="V23" s="45">
        <f>T23+U23</f>
        <v>10142.530913751323</v>
      </c>
      <c r="W23" s="45">
        <f>H23*$H$11</f>
        <v>90.981090000000009</v>
      </c>
      <c r="X23" s="45">
        <f>SUM(N23:R23)*$H$16</f>
        <v>39.737771764123991</v>
      </c>
      <c r="Y23" s="45">
        <f t="shared" ref="Y23:Y34" si="5">$H23*$H$19</f>
        <v>-99.173699999999997</v>
      </c>
    </row>
    <row r="24" spans="1:25">
      <c r="A24" s="115"/>
      <c r="B24" s="115">
        <f t="shared" si="1"/>
        <v>17</v>
      </c>
      <c r="C24" s="47" t="str">
        <v>Feb</v>
      </c>
      <c r="D24" s="47">
        <v>2020</v>
      </c>
      <c r="E24" s="115" t="s">
        <v>98</v>
      </c>
      <c r="F24" s="1">
        <v>13978</v>
      </c>
      <c r="G24" s="456"/>
      <c r="H24" s="1">
        <v>215595</v>
      </c>
      <c r="I24" s="456"/>
      <c r="J24" s="456"/>
      <c r="K24" s="110">
        <f t="shared" ref="K24:K34" si="6">V24</f>
        <v>10142.490791995207</v>
      </c>
      <c r="L24" s="110"/>
      <c r="M24" s="110"/>
      <c r="N24" s="110">
        <v>7484.619999999999</v>
      </c>
      <c r="O24" s="110"/>
      <c r="P24" s="110">
        <f t="shared" si="2"/>
        <v>-340.66247929999997</v>
      </c>
      <c r="Q24" s="110">
        <f t="shared" si="3"/>
        <v>94.861800000000002</v>
      </c>
      <c r="R24" s="110">
        <f t="shared" si="4"/>
        <v>230.68664999999999</v>
      </c>
      <c r="S24" s="45">
        <f t="shared" ref="S24:S34" si="7">SUM(M24:P24,U24,W24,X24)*$J$15*$H$15</f>
        <v>1.7627712952099319</v>
      </c>
      <c r="T24" s="45">
        <f t="shared" ref="T24:T34" si="8">SUM(M24:S24)</f>
        <v>7471.2687419952081</v>
      </c>
      <c r="U24" s="45">
        <f t="shared" ref="U24:U34" si="9">$H24*($H$9)</f>
        <v>2671.2220499999999</v>
      </c>
      <c r="V24" s="45">
        <f t="shared" ref="V24:V34" si="10">T24+U24</f>
        <v>10142.490791995207</v>
      </c>
      <c r="W24" s="45">
        <f t="shared" ref="W24:W34" si="11">H24*$H$11</f>
        <v>90.981090000000009</v>
      </c>
      <c r="X24" s="45">
        <f t="shared" ref="X24:X34" si="12">SUM(N24:R24)*$H$16</f>
        <v>39.737771764123991</v>
      </c>
      <c r="Y24" s="45">
        <f t="shared" si="5"/>
        <v>-99.173699999999997</v>
      </c>
    </row>
    <row r="25" spans="1:25">
      <c r="A25" s="115"/>
      <c r="B25" s="115">
        <f t="shared" si="1"/>
        <v>18</v>
      </c>
      <c r="C25" s="47" t="str">
        <v>Mar</v>
      </c>
      <c r="D25" s="47">
        <v>2020</v>
      </c>
      <c r="E25" s="115" t="s">
        <v>98</v>
      </c>
      <c r="F25" s="1">
        <v>13978</v>
      </c>
      <c r="G25" s="456"/>
      <c r="H25" s="1">
        <v>215595</v>
      </c>
      <c r="I25" s="456"/>
      <c r="J25" s="456"/>
      <c r="K25" s="110">
        <f t="shared" si="6"/>
        <v>10142.490791995207</v>
      </c>
      <c r="L25" s="110"/>
      <c r="M25" s="110"/>
      <c r="N25" s="110">
        <v>7484.619999999999</v>
      </c>
      <c r="O25" s="110"/>
      <c r="P25" s="110">
        <f t="shared" si="2"/>
        <v>-340.66247929999997</v>
      </c>
      <c r="Q25" s="110">
        <f t="shared" si="3"/>
        <v>94.861800000000002</v>
      </c>
      <c r="R25" s="110">
        <f t="shared" si="4"/>
        <v>230.68664999999999</v>
      </c>
      <c r="S25" s="45">
        <f t="shared" si="7"/>
        <v>1.7627712952099319</v>
      </c>
      <c r="T25" s="45">
        <f t="shared" si="8"/>
        <v>7471.2687419952081</v>
      </c>
      <c r="U25" s="45">
        <f t="shared" si="9"/>
        <v>2671.2220499999999</v>
      </c>
      <c r="V25" s="45">
        <f t="shared" si="10"/>
        <v>10142.490791995207</v>
      </c>
      <c r="W25" s="45">
        <f t="shared" si="11"/>
        <v>90.981090000000009</v>
      </c>
      <c r="X25" s="45">
        <f t="shared" si="12"/>
        <v>39.737771764123991</v>
      </c>
      <c r="Y25" s="45">
        <f t="shared" si="5"/>
        <v>-99.173699999999997</v>
      </c>
    </row>
    <row r="26" spans="1:25">
      <c r="A26" s="115"/>
      <c r="B26" s="115">
        <f t="shared" si="1"/>
        <v>19</v>
      </c>
      <c r="C26" s="47" t="str">
        <v>Apr</v>
      </c>
      <c r="D26" s="47">
        <v>2020</v>
      </c>
      <c r="E26" s="115" t="s">
        <v>98</v>
      </c>
      <c r="F26" s="1">
        <v>13978</v>
      </c>
      <c r="G26" s="456"/>
      <c r="H26" s="1">
        <v>215595</v>
      </c>
      <c r="I26" s="456"/>
      <c r="J26" s="456"/>
      <c r="K26" s="110">
        <f t="shared" si="6"/>
        <v>10142.490791995207</v>
      </c>
      <c r="L26" s="110"/>
      <c r="M26" s="110"/>
      <c r="N26" s="110">
        <v>7484.619999999999</v>
      </c>
      <c r="O26" s="110"/>
      <c r="P26" s="110">
        <f t="shared" si="2"/>
        <v>-340.66247929999997</v>
      </c>
      <c r="Q26" s="110">
        <f t="shared" si="3"/>
        <v>94.861800000000002</v>
      </c>
      <c r="R26" s="110">
        <f t="shared" si="4"/>
        <v>230.68664999999999</v>
      </c>
      <c r="S26" s="45">
        <f t="shared" si="7"/>
        <v>1.7627712952099319</v>
      </c>
      <c r="T26" s="45">
        <f t="shared" si="8"/>
        <v>7471.2687419952081</v>
      </c>
      <c r="U26" s="45">
        <f t="shared" si="9"/>
        <v>2671.2220499999999</v>
      </c>
      <c r="V26" s="45">
        <f t="shared" si="10"/>
        <v>10142.490791995207</v>
      </c>
      <c r="W26" s="45">
        <f t="shared" si="11"/>
        <v>90.981090000000009</v>
      </c>
      <c r="X26" s="45">
        <f t="shared" si="12"/>
        <v>39.737771764123991</v>
      </c>
      <c r="Y26" s="45">
        <f t="shared" si="5"/>
        <v>-99.173699999999997</v>
      </c>
    </row>
    <row r="27" spans="1:25">
      <c r="A27" s="115"/>
      <c r="B27" s="115">
        <f t="shared" si="1"/>
        <v>20</v>
      </c>
      <c r="C27" s="47" t="str">
        <v>May</v>
      </c>
      <c r="D27" s="47">
        <v>2020</v>
      </c>
      <c r="E27" s="115" t="s">
        <v>98</v>
      </c>
      <c r="F27" s="1">
        <v>13978</v>
      </c>
      <c r="G27" s="456"/>
      <c r="H27" s="1">
        <v>215595</v>
      </c>
      <c r="I27" s="456"/>
      <c r="J27" s="456"/>
      <c r="K27" s="110">
        <f t="shared" si="6"/>
        <v>10142.490791995207</v>
      </c>
      <c r="L27" s="110"/>
      <c r="M27" s="110"/>
      <c r="N27" s="110">
        <v>7484.619999999999</v>
      </c>
      <c r="O27" s="110"/>
      <c r="P27" s="110">
        <f t="shared" si="2"/>
        <v>-340.66247929999997</v>
      </c>
      <c r="Q27" s="110">
        <f t="shared" si="3"/>
        <v>94.861800000000002</v>
      </c>
      <c r="R27" s="110">
        <f t="shared" si="4"/>
        <v>230.68664999999999</v>
      </c>
      <c r="S27" s="45">
        <f t="shared" si="7"/>
        <v>1.7627712952099319</v>
      </c>
      <c r="T27" s="45">
        <f t="shared" si="8"/>
        <v>7471.2687419952081</v>
      </c>
      <c r="U27" s="45">
        <f t="shared" si="9"/>
        <v>2671.2220499999999</v>
      </c>
      <c r="V27" s="45">
        <f t="shared" si="10"/>
        <v>10142.490791995207</v>
      </c>
      <c r="W27" s="45">
        <f t="shared" si="11"/>
        <v>90.981090000000009</v>
      </c>
      <c r="X27" s="45">
        <f t="shared" si="12"/>
        <v>39.737771764123991</v>
      </c>
      <c r="Y27" s="45">
        <f t="shared" si="5"/>
        <v>-99.173699999999997</v>
      </c>
    </row>
    <row r="28" spans="1:25">
      <c r="A28" s="115"/>
      <c r="B28" s="115">
        <f t="shared" si="1"/>
        <v>21</v>
      </c>
      <c r="C28" s="47" t="str">
        <v>Jun</v>
      </c>
      <c r="D28" s="47">
        <v>2020</v>
      </c>
      <c r="E28" s="115" t="s">
        <v>98</v>
      </c>
      <c r="F28" s="1">
        <v>13978</v>
      </c>
      <c r="G28" s="456"/>
      <c r="H28" s="1">
        <v>215595</v>
      </c>
      <c r="I28" s="456"/>
      <c r="J28" s="456"/>
      <c r="K28" s="110">
        <f t="shared" si="6"/>
        <v>10142.490791995207</v>
      </c>
      <c r="L28" s="110"/>
      <c r="M28" s="110"/>
      <c r="N28" s="110">
        <v>7484.619999999999</v>
      </c>
      <c r="O28" s="110"/>
      <c r="P28" s="110">
        <f t="shared" si="2"/>
        <v>-340.66247929999997</v>
      </c>
      <c r="Q28" s="110">
        <f t="shared" si="3"/>
        <v>94.861800000000002</v>
      </c>
      <c r="R28" s="110">
        <f t="shared" si="4"/>
        <v>230.68664999999999</v>
      </c>
      <c r="S28" s="45">
        <f t="shared" si="7"/>
        <v>1.7627712952099319</v>
      </c>
      <c r="T28" s="45">
        <f t="shared" si="8"/>
        <v>7471.2687419952081</v>
      </c>
      <c r="U28" s="45">
        <f t="shared" si="9"/>
        <v>2671.2220499999999</v>
      </c>
      <c r="V28" s="45">
        <f t="shared" si="10"/>
        <v>10142.490791995207</v>
      </c>
      <c r="W28" s="45">
        <f t="shared" si="11"/>
        <v>90.981090000000009</v>
      </c>
      <c r="X28" s="45">
        <f t="shared" si="12"/>
        <v>39.737771764123991</v>
      </c>
      <c r="Y28" s="45">
        <f t="shared" si="5"/>
        <v>-99.173699999999997</v>
      </c>
    </row>
    <row r="29" spans="1:25">
      <c r="A29" s="115"/>
      <c r="B29" s="115">
        <f t="shared" si="1"/>
        <v>22</v>
      </c>
      <c r="C29" s="47" t="str">
        <v>Jul</v>
      </c>
      <c r="D29" s="47">
        <v>2020</v>
      </c>
      <c r="E29" s="115" t="s">
        <v>98</v>
      </c>
      <c r="F29" s="1">
        <v>13978</v>
      </c>
      <c r="G29" s="456"/>
      <c r="H29" s="1">
        <v>215595</v>
      </c>
      <c r="I29" s="456"/>
      <c r="J29" s="456"/>
      <c r="K29" s="110">
        <f>V29</f>
        <v>10142.490791995207</v>
      </c>
      <c r="L29" s="110"/>
      <c r="M29" s="110"/>
      <c r="N29" s="110">
        <v>7484.619999999999</v>
      </c>
      <c r="O29" s="110"/>
      <c r="P29" s="110">
        <f t="shared" si="2"/>
        <v>-340.66247929999997</v>
      </c>
      <c r="Q29" s="110">
        <f t="shared" si="3"/>
        <v>94.861800000000002</v>
      </c>
      <c r="R29" s="110">
        <f t="shared" si="4"/>
        <v>230.68664999999999</v>
      </c>
      <c r="S29" s="45">
        <f t="shared" si="7"/>
        <v>1.7627712952099319</v>
      </c>
      <c r="T29" s="45">
        <f t="shared" si="8"/>
        <v>7471.2687419952081</v>
      </c>
      <c r="U29" s="45">
        <f t="shared" si="9"/>
        <v>2671.2220499999999</v>
      </c>
      <c r="V29" s="45">
        <f>T29+U29</f>
        <v>10142.490791995207</v>
      </c>
      <c r="W29" s="45">
        <f t="shared" si="11"/>
        <v>90.981090000000009</v>
      </c>
      <c r="X29" s="45">
        <f t="shared" si="12"/>
        <v>39.737771764123991</v>
      </c>
      <c r="Y29" s="45">
        <f t="shared" si="5"/>
        <v>-99.173699999999997</v>
      </c>
    </row>
    <row r="30" spans="1:25">
      <c r="A30" s="115"/>
      <c r="B30" s="115">
        <f t="shared" si="1"/>
        <v>23</v>
      </c>
      <c r="C30" s="47" t="str">
        <v>Aug</v>
      </c>
      <c r="D30" s="47">
        <v>2020</v>
      </c>
      <c r="E30" s="115" t="s">
        <v>98</v>
      </c>
      <c r="F30" s="1">
        <v>13978</v>
      </c>
      <c r="G30" s="456"/>
      <c r="H30" s="1">
        <v>215595</v>
      </c>
      <c r="I30" s="456"/>
      <c r="J30" s="456"/>
      <c r="K30" s="110">
        <f t="shared" si="6"/>
        <v>10142.490791995207</v>
      </c>
      <c r="L30" s="110"/>
      <c r="M30" s="110"/>
      <c r="N30" s="110">
        <v>7484.619999999999</v>
      </c>
      <c r="O30" s="110"/>
      <c r="P30" s="110">
        <f t="shared" si="2"/>
        <v>-340.66247929999997</v>
      </c>
      <c r="Q30" s="110">
        <f t="shared" si="3"/>
        <v>94.861800000000002</v>
      </c>
      <c r="R30" s="110">
        <f t="shared" si="4"/>
        <v>230.68664999999999</v>
      </c>
      <c r="S30" s="45">
        <f t="shared" si="7"/>
        <v>1.7627712952099319</v>
      </c>
      <c r="T30" s="45">
        <f t="shared" si="8"/>
        <v>7471.2687419952081</v>
      </c>
      <c r="U30" s="45">
        <f t="shared" si="9"/>
        <v>2671.2220499999999</v>
      </c>
      <c r="V30" s="45">
        <f t="shared" si="10"/>
        <v>10142.490791995207</v>
      </c>
      <c r="W30" s="45">
        <f t="shared" si="11"/>
        <v>90.981090000000009</v>
      </c>
      <c r="X30" s="45">
        <f t="shared" si="12"/>
        <v>39.737771764123991</v>
      </c>
      <c r="Y30" s="45">
        <f t="shared" si="5"/>
        <v>-99.173699999999997</v>
      </c>
    </row>
    <row r="31" spans="1:25">
      <c r="A31" s="115"/>
      <c r="B31" s="115">
        <f t="shared" si="1"/>
        <v>24</v>
      </c>
      <c r="C31" s="47" t="str">
        <v>Sep</v>
      </c>
      <c r="D31" s="47">
        <v>2020</v>
      </c>
      <c r="E31" s="115" t="s">
        <v>98</v>
      </c>
      <c r="F31" s="1">
        <v>13978</v>
      </c>
      <c r="G31" s="456"/>
      <c r="H31" s="1">
        <v>215595</v>
      </c>
      <c r="I31" s="456"/>
      <c r="J31" s="456"/>
      <c r="K31" s="110">
        <f t="shared" si="6"/>
        <v>10142.490791995207</v>
      </c>
      <c r="L31" s="110"/>
      <c r="M31" s="110"/>
      <c r="N31" s="110">
        <v>7484.619999999999</v>
      </c>
      <c r="O31" s="110"/>
      <c r="P31" s="110">
        <f t="shared" si="2"/>
        <v>-340.66247929999997</v>
      </c>
      <c r="Q31" s="110">
        <f t="shared" si="3"/>
        <v>94.861800000000002</v>
      </c>
      <c r="R31" s="110">
        <f t="shared" si="4"/>
        <v>230.68664999999999</v>
      </c>
      <c r="S31" s="45">
        <f t="shared" si="7"/>
        <v>1.7627712952099319</v>
      </c>
      <c r="T31" s="45">
        <f t="shared" si="8"/>
        <v>7471.2687419952081</v>
      </c>
      <c r="U31" s="45">
        <f t="shared" si="9"/>
        <v>2671.2220499999999</v>
      </c>
      <c r="V31" s="45">
        <f t="shared" si="10"/>
        <v>10142.490791995207</v>
      </c>
      <c r="W31" s="45">
        <f t="shared" si="11"/>
        <v>90.981090000000009</v>
      </c>
      <c r="X31" s="45">
        <f t="shared" si="12"/>
        <v>39.737771764123991</v>
      </c>
      <c r="Y31" s="45">
        <f t="shared" si="5"/>
        <v>-99.173699999999997</v>
      </c>
    </row>
    <row r="32" spans="1:25">
      <c r="A32" s="115"/>
      <c r="B32" s="115">
        <f t="shared" si="1"/>
        <v>25</v>
      </c>
      <c r="C32" s="47" t="str">
        <v>Oct</v>
      </c>
      <c r="D32" s="47">
        <v>2020</v>
      </c>
      <c r="E32" s="115" t="s">
        <v>98</v>
      </c>
      <c r="F32" s="1">
        <v>13978</v>
      </c>
      <c r="G32" s="456"/>
      <c r="H32" s="1">
        <v>215595</v>
      </c>
      <c r="I32" s="456"/>
      <c r="J32" s="456"/>
      <c r="K32" s="110">
        <f t="shared" si="6"/>
        <v>10142.490791995207</v>
      </c>
      <c r="L32" s="110"/>
      <c r="M32" s="110"/>
      <c r="N32" s="110">
        <v>7484.619999999999</v>
      </c>
      <c r="O32" s="110"/>
      <c r="P32" s="110">
        <f t="shared" si="2"/>
        <v>-340.66247929999997</v>
      </c>
      <c r="Q32" s="110">
        <f t="shared" si="3"/>
        <v>94.861800000000002</v>
      </c>
      <c r="R32" s="110">
        <f t="shared" si="4"/>
        <v>230.68664999999999</v>
      </c>
      <c r="S32" s="45">
        <f t="shared" si="7"/>
        <v>1.7627712952099319</v>
      </c>
      <c r="T32" s="45">
        <f t="shared" si="8"/>
        <v>7471.2687419952081</v>
      </c>
      <c r="U32" s="45">
        <f t="shared" si="9"/>
        <v>2671.2220499999999</v>
      </c>
      <c r="V32" s="45">
        <f t="shared" si="10"/>
        <v>10142.490791995207</v>
      </c>
      <c r="W32" s="45">
        <f t="shared" si="11"/>
        <v>90.981090000000009</v>
      </c>
      <c r="X32" s="45">
        <f t="shared" si="12"/>
        <v>39.737771764123991</v>
      </c>
      <c r="Y32" s="45">
        <f t="shared" si="5"/>
        <v>-99.173699999999997</v>
      </c>
    </row>
    <row r="33" spans="1:25">
      <c r="A33" s="115"/>
      <c r="B33" s="115">
        <f t="shared" si="1"/>
        <v>26</v>
      </c>
      <c r="C33" s="47" t="str">
        <v>Nov</v>
      </c>
      <c r="D33" s="47">
        <v>2020</v>
      </c>
      <c r="E33" s="115" t="s">
        <v>98</v>
      </c>
      <c r="F33" s="1">
        <v>13978</v>
      </c>
      <c r="G33" s="456"/>
      <c r="H33" s="1">
        <v>215595</v>
      </c>
      <c r="I33" s="456"/>
      <c r="J33" s="456"/>
      <c r="K33" s="110">
        <f t="shared" si="6"/>
        <v>10142.490791995207</v>
      </c>
      <c r="L33" s="110"/>
      <c r="M33" s="110"/>
      <c r="N33" s="110">
        <v>7484.619999999999</v>
      </c>
      <c r="O33" s="110"/>
      <c r="P33" s="110">
        <f t="shared" si="2"/>
        <v>-340.66247929999997</v>
      </c>
      <c r="Q33" s="110">
        <f t="shared" si="3"/>
        <v>94.861800000000002</v>
      </c>
      <c r="R33" s="110">
        <f t="shared" si="4"/>
        <v>230.68664999999999</v>
      </c>
      <c r="S33" s="45">
        <f t="shared" si="7"/>
        <v>1.7627712952099319</v>
      </c>
      <c r="T33" s="45">
        <f t="shared" si="8"/>
        <v>7471.2687419952081</v>
      </c>
      <c r="U33" s="45">
        <f t="shared" si="9"/>
        <v>2671.2220499999999</v>
      </c>
      <c r="V33" s="45">
        <f t="shared" si="10"/>
        <v>10142.490791995207</v>
      </c>
      <c r="W33" s="45">
        <f t="shared" si="11"/>
        <v>90.981090000000009</v>
      </c>
      <c r="X33" s="45">
        <f t="shared" si="12"/>
        <v>39.737771764123991</v>
      </c>
      <c r="Y33" s="45">
        <f t="shared" si="5"/>
        <v>-99.173699999999997</v>
      </c>
    </row>
    <row r="34" spans="1:25">
      <c r="A34" s="115"/>
      <c r="B34" s="115">
        <f t="shared" si="1"/>
        <v>27</v>
      </c>
      <c r="C34" s="47" t="str">
        <v>Dec</v>
      </c>
      <c r="D34" s="47">
        <v>2020</v>
      </c>
      <c r="E34" s="115" t="s">
        <v>98</v>
      </c>
      <c r="F34" s="1">
        <v>13978</v>
      </c>
      <c r="G34" s="457"/>
      <c r="H34" s="1">
        <v>215595</v>
      </c>
      <c r="I34" s="457"/>
      <c r="J34" s="457"/>
      <c r="K34" s="110">
        <f t="shared" si="6"/>
        <v>10142.490791995207</v>
      </c>
      <c r="L34" s="110"/>
      <c r="M34" s="110"/>
      <c r="N34" s="110">
        <v>7484.619999999999</v>
      </c>
      <c r="O34" s="110"/>
      <c r="P34" s="110">
        <f t="shared" si="2"/>
        <v>-340.66247929999997</v>
      </c>
      <c r="Q34" s="110">
        <f t="shared" si="3"/>
        <v>94.861800000000002</v>
      </c>
      <c r="R34" s="110">
        <f t="shared" si="4"/>
        <v>230.68664999999999</v>
      </c>
      <c r="S34" s="45">
        <f t="shared" si="7"/>
        <v>1.7627712952099319</v>
      </c>
      <c r="T34" s="45">
        <f t="shared" si="8"/>
        <v>7471.2687419952081</v>
      </c>
      <c r="U34" s="45">
        <f t="shared" si="9"/>
        <v>2671.2220499999999</v>
      </c>
      <c r="V34" s="45">
        <f t="shared" si="10"/>
        <v>10142.490791995207</v>
      </c>
      <c r="W34" s="45">
        <f t="shared" si="11"/>
        <v>90.981090000000009</v>
      </c>
      <c r="X34" s="45">
        <f t="shared" si="12"/>
        <v>39.737771764123991</v>
      </c>
      <c r="Y34" s="45">
        <f t="shared" si="5"/>
        <v>-99.173699999999997</v>
      </c>
    </row>
    <row r="35" spans="1:25" ht="13" thickBot="1">
      <c r="A35" s="115"/>
      <c r="B35" s="115">
        <f t="shared" si="1"/>
        <v>28</v>
      </c>
      <c r="F35" s="109">
        <f t="shared" ref="F35:N35" si="13">SUM(F23:F34)</f>
        <v>167736</v>
      </c>
      <c r="G35" s="109">
        <f t="shared" si="13"/>
        <v>0</v>
      </c>
      <c r="H35" s="109">
        <f t="shared" si="13"/>
        <v>2587140</v>
      </c>
      <c r="I35" s="109">
        <f t="shared" si="13"/>
        <v>0</v>
      </c>
      <c r="J35" s="109">
        <f t="shared" si="13"/>
        <v>0</v>
      </c>
      <c r="K35" s="62">
        <f t="shared" si="13"/>
        <v>121709.92962569861</v>
      </c>
      <c r="L35" s="62"/>
      <c r="M35" s="62">
        <f>SUM(M23:M34)</f>
        <v>0</v>
      </c>
      <c r="N35" s="62">
        <f t="shared" si="13"/>
        <v>89815.439999999959</v>
      </c>
      <c r="O35" s="62"/>
      <c r="P35" s="62">
        <f t="shared" ref="P35:Y35" si="14">SUM(P23:P34)</f>
        <v>-4087.9497516000006</v>
      </c>
      <c r="Q35" s="62">
        <f t="shared" si="14"/>
        <v>1138.3416</v>
      </c>
      <c r="R35" s="62">
        <f t="shared" si="14"/>
        <v>2768.2398000000007</v>
      </c>
      <c r="S35" s="62">
        <f t="shared" si="14"/>
        <v>21.193377298635028</v>
      </c>
      <c r="T35" s="62">
        <f t="shared" si="14"/>
        <v>89655.265025698624</v>
      </c>
      <c r="U35" s="62">
        <f t="shared" si="14"/>
        <v>32054.6646</v>
      </c>
      <c r="V35" s="62">
        <f t="shared" si="14"/>
        <v>121709.92962569861</v>
      </c>
      <c r="W35" s="62">
        <f t="shared" si="14"/>
        <v>1091.7730800000002</v>
      </c>
      <c r="X35" s="62">
        <f t="shared" si="14"/>
        <v>476.85326116948778</v>
      </c>
      <c r="Y35" s="62">
        <f t="shared" si="14"/>
        <v>-1190.0844000000002</v>
      </c>
    </row>
    <row r="36" spans="1:25" ht="13" thickTop="1">
      <c r="A36" s="115"/>
      <c r="B36" s="115">
        <f t="shared" si="1"/>
        <v>29</v>
      </c>
    </row>
    <row r="37" spans="1:25">
      <c r="A37" s="115"/>
      <c r="B37" s="115">
        <f t="shared" si="1"/>
        <v>30</v>
      </c>
    </row>
    <row r="38" spans="1:25">
      <c r="B38" s="115">
        <f t="shared" si="1"/>
        <v>31</v>
      </c>
      <c r="Q38" s="137"/>
      <c r="R38" s="137"/>
    </row>
    <row r="39" spans="1:25">
      <c r="A39" s="115"/>
      <c r="B39" s="115">
        <f t="shared" si="1"/>
        <v>32</v>
      </c>
      <c r="Q39" s="137"/>
      <c r="R39" s="137"/>
    </row>
    <row r="40" spans="1:25">
      <c r="A40" s="115"/>
      <c r="B40" s="115">
        <f t="shared" si="1"/>
        <v>33</v>
      </c>
      <c r="Q40" s="137"/>
      <c r="R40" s="137"/>
    </row>
    <row r="41" spans="1:25">
      <c r="A41" s="115"/>
      <c r="B41" s="115">
        <f t="shared" si="1"/>
        <v>34</v>
      </c>
      <c r="Q41" s="137"/>
      <c r="R41" s="137"/>
      <c r="U41" s="110"/>
    </row>
    <row r="42" spans="1:25">
      <c r="A42" s="115"/>
      <c r="B42" s="115">
        <f t="shared" si="1"/>
        <v>35</v>
      </c>
      <c r="Q42" s="137"/>
      <c r="R42" s="137"/>
    </row>
    <row r="43" spans="1:25">
      <c r="A43" s="115"/>
      <c r="B43" s="115">
        <f t="shared" si="1"/>
        <v>36</v>
      </c>
      <c r="Q43" s="137"/>
      <c r="R43" s="137"/>
    </row>
    <row r="44" spans="1:25">
      <c r="A44" s="115"/>
      <c r="B44" s="115">
        <f t="shared" si="1"/>
        <v>37</v>
      </c>
      <c r="Q44" s="137"/>
      <c r="R44" s="137"/>
    </row>
    <row r="45" spans="1:25">
      <c r="A45" s="115"/>
      <c r="B45" s="115">
        <f t="shared" si="1"/>
        <v>38</v>
      </c>
      <c r="Q45" s="137"/>
      <c r="R45" s="137"/>
    </row>
    <row r="46" spans="1:25">
      <c r="A46" s="115"/>
      <c r="B46" s="115">
        <f t="shared" si="1"/>
        <v>39</v>
      </c>
      <c r="Q46" s="137"/>
      <c r="R46" s="137"/>
    </row>
    <row r="47" spans="1:25">
      <c r="A47" s="115"/>
      <c r="B47" s="115">
        <f t="shared" si="1"/>
        <v>40</v>
      </c>
      <c r="Q47" s="137"/>
      <c r="R47" s="137"/>
    </row>
    <row r="48" spans="1:25">
      <c r="A48" s="115"/>
      <c r="B48" s="115">
        <f t="shared" si="1"/>
        <v>41</v>
      </c>
      <c r="Q48" s="137"/>
      <c r="R48" s="137"/>
    </row>
    <row r="49" spans="1:18">
      <c r="A49" s="115"/>
      <c r="B49" s="115">
        <f t="shared" si="1"/>
        <v>42</v>
      </c>
      <c r="Q49" s="137"/>
      <c r="R49" s="137"/>
    </row>
    <row r="50" spans="1:18">
      <c r="A50" s="115"/>
      <c r="B50" s="115">
        <f t="shared" si="1"/>
        <v>43</v>
      </c>
      <c r="Q50" s="137"/>
      <c r="R50" s="137"/>
    </row>
    <row r="51" spans="1:18">
      <c r="A51" s="115"/>
      <c r="B51" s="115">
        <f t="shared" si="1"/>
        <v>44</v>
      </c>
    </row>
    <row r="52" spans="1:18">
      <c r="A52" s="115"/>
      <c r="B52" s="115">
        <f t="shared" si="1"/>
        <v>45</v>
      </c>
    </row>
    <row r="53" spans="1:18">
      <c r="A53" s="115"/>
      <c r="B53" s="115">
        <f t="shared" si="1"/>
        <v>46</v>
      </c>
    </row>
    <row r="54" spans="1:18">
      <c r="A54" s="115"/>
      <c r="B54" s="115">
        <f t="shared" si="1"/>
        <v>47</v>
      </c>
    </row>
    <row r="55" spans="1:18">
      <c r="A55" s="115"/>
      <c r="B55" s="115">
        <f t="shared" si="1"/>
        <v>48</v>
      </c>
    </row>
    <row r="56" spans="1:18">
      <c r="A56" s="115"/>
      <c r="B56" s="115">
        <f t="shared" si="1"/>
        <v>49</v>
      </c>
    </row>
    <row r="57" spans="1:18">
      <c r="A57" s="115"/>
      <c r="B57" s="115">
        <f t="shared" si="1"/>
        <v>50</v>
      </c>
    </row>
    <row r="58" spans="1:18">
      <c r="A58" s="115"/>
      <c r="B58" s="115">
        <f t="shared" si="1"/>
        <v>51</v>
      </c>
    </row>
    <row r="59" spans="1:18">
      <c r="A59" s="115"/>
      <c r="B59" s="115">
        <f t="shared" si="1"/>
        <v>52</v>
      </c>
    </row>
    <row r="60" spans="1:18">
      <c r="A60" s="115"/>
      <c r="B60" s="115">
        <f t="shared" si="1"/>
        <v>53</v>
      </c>
    </row>
    <row r="61" spans="1:18">
      <c r="A61" s="115"/>
      <c r="B61" s="115">
        <f t="shared" si="1"/>
        <v>54</v>
      </c>
    </row>
    <row r="62" spans="1:18">
      <c r="A62" s="115"/>
      <c r="B62" s="115">
        <f t="shared" si="1"/>
        <v>55</v>
      </c>
    </row>
    <row r="63" spans="1:18">
      <c r="A63" s="115"/>
      <c r="B63" s="115">
        <f t="shared" si="1"/>
        <v>56</v>
      </c>
    </row>
    <row r="64" spans="1:18">
      <c r="A64" s="115"/>
      <c r="B64" s="115">
        <f t="shared" si="1"/>
        <v>57</v>
      </c>
    </row>
    <row r="65" spans="1:2">
      <c r="A65" s="115"/>
      <c r="B65" s="115">
        <f t="shared" si="1"/>
        <v>58</v>
      </c>
    </row>
    <row r="66" spans="1:2">
      <c r="A66" s="115"/>
      <c r="B66" s="115">
        <f t="shared" si="1"/>
        <v>59</v>
      </c>
    </row>
    <row r="67" spans="1:2">
      <c r="A67" s="115"/>
      <c r="B67" s="115">
        <f t="shared" si="1"/>
        <v>60</v>
      </c>
    </row>
    <row r="68" spans="1:2">
      <c r="A68" s="115"/>
      <c r="B68" s="115">
        <f t="shared" si="1"/>
        <v>61</v>
      </c>
    </row>
    <row r="69" spans="1:2">
      <c r="A69" s="115"/>
      <c r="B69" s="115">
        <f t="shared" si="1"/>
        <v>62</v>
      </c>
    </row>
    <row r="70" spans="1:2">
      <c r="A70" s="115"/>
      <c r="B70" s="115">
        <f t="shared" si="1"/>
        <v>63</v>
      </c>
    </row>
    <row r="71" spans="1:2">
      <c r="A71" s="115"/>
      <c r="B71" s="115">
        <f t="shared" si="1"/>
        <v>64</v>
      </c>
    </row>
  </sheetData>
  <mergeCells count="4">
    <mergeCell ref="T21:U21"/>
    <mergeCell ref="G23:G34"/>
    <mergeCell ref="I23:I34"/>
    <mergeCell ref="J23:J34"/>
  </mergeCells>
  <pageMargins left="0.17" right="0.17" top="0.75" bottom="0.75" header="0.3" footer="0.3"/>
  <pageSetup scale="27" fitToWidth="0" fitToHeight="0" orientation="landscape" r:id="rId1"/>
  <headerFooter>
    <oddHeader>&amp;RSOAH Docket No. 473-21-2606
PUC Docket No. 52195
OPUC's 1st, Q. No. OPUC 1-1
Page &amp;P of &amp;N
Attachment</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A33C58-A539-447C-9E19-F2881A385A31}">
  <dimension ref="A1:Y71"/>
  <sheetViews>
    <sheetView view="pageLayout" zoomScaleNormal="100" workbookViewId="0">
      <selection activeCell="AL8" sqref="AL8"/>
    </sheetView>
  </sheetViews>
  <sheetFormatPr defaultColWidth="9.1796875" defaultRowHeight="12.5"/>
  <cols>
    <col min="1" max="1" width="2.7265625" style="47" customWidth="1"/>
    <col min="2" max="2" width="4.7265625" style="47" customWidth="1"/>
    <col min="3" max="3" width="15.7265625" style="47" customWidth="1"/>
    <col min="4" max="4" width="6.7265625" style="47" customWidth="1"/>
    <col min="5" max="5" width="8.7265625" style="47" customWidth="1"/>
    <col min="6" max="6" width="10.7265625" style="47" customWidth="1"/>
    <col min="7" max="7" width="9.7265625" style="47" customWidth="1"/>
    <col min="8" max="8" width="12.7265625" style="47" customWidth="1"/>
    <col min="9" max="9" width="16.26953125" style="47" bestFit="1" customWidth="1"/>
    <col min="10" max="11" width="12.7265625" style="47" customWidth="1"/>
    <col min="12" max="12" width="1.7265625" style="47" customWidth="1"/>
    <col min="13" max="13" width="27.1796875" style="47" bestFit="1" customWidth="1"/>
    <col min="14" max="14" width="14.26953125" style="47" customWidth="1"/>
    <col min="15" max="15" width="13.7265625" style="47" customWidth="1"/>
    <col min="16" max="16" width="14.1796875" style="47" bestFit="1" customWidth="1"/>
    <col min="17" max="18" width="14.1796875" style="131" customWidth="1"/>
    <col min="19" max="19" width="14.453125" style="47" bestFit="1" customWidth="1"/>
    <col min="20" max="20" width="13.7265625" style="47" customWidth="1"/>
    <col min="21" max="22" width="12.7265625" style="47" customWidth="1"/>
    <col min="23" max="16384" width="9.1796875" style="47"/>
  </cols>
  <sheetData>
    <row r="1" spans="1:19">
      <c r="A1" s="115"/>
      <c r="B1" s="47" t="s">
        <v>34</v>
      </c>
      <c r="P1" s="120"/>
      <c r="S1" s="120"/>
    </row>
    <row r="2" spans="1:19">
      <c r="A2" s="115"/>
      <c r="B2" s="47" t="str">
        <f>'Fuel-Annualized'!B2</f>
        <v>Annualized Data &amp; Revenues at Current Rates - Texas</v>
      </c>
    </row>
    <row r="3" spans="1:19">
      <c r="A3" s="115"/>
      <c r="B3" s="47" t="str">
        <f>'Annualized Data'!A3</f>
        <v>For the Test Year Period Ended Dec 2020</v>
      </c>
    </row>
    <row r="4" spans="1:19">
      <c r="A4" s="115"/>
      <c r="B4" s="138" t="s">
        <v>869</v>
      </c>
      <c r="C4" s="138"/>
    </row>
    <row r="5" spans="1:19">
      <c r="A5" s="115"/>
      <c r="D5" s="138"/>
      <c r="E5" s="138"/>
      <c r="F5" s="138"/>
      <c r="G5" s="138"/>
      <c r="H5" s="138"/>
      <c r="I5" s="138"/>
      <c r="J5" s="138"/>
    </row>
    <row r="6" spans="1:19">
      <c r="A6" s="115"/>
    </row>
    <row r="7" spans="1:19">
      <c r="A7" s="115"/>
      <c r="B7" s="15" t="s">
        <v>29</v>
      </c>
      <c r="C7" s="106" t="s">
        <v>76</v>
      </c>
      <c r="D7" s="15" t="s">
        <v>77</v>
      </c>
      <c r="E7" s="15" t="s">
        <v>51</v>
      </c>
      <c r="F7" s="15" t="s">
        <v>52</v>
      </c>
      <c r="G7" s="15" t="s">
        <v>78</v>
      </c>
      <c r="H7" s="15" t="s">
        <v>16</v>
      </c>
      <c r="I7" s="263" t="s">
        <v>50</v>
      </c>
      <c r="J7" s="263"/>
    </row>
    <row r="8" spans="1:19">
      <c r="A8" s="115"/>
      <c r="B8" s="115">
        <v>1</v>
      </c>
      <c r="C8" s="47" t="s">
        <v>31</v>
      </c>
      <c r="H8" s="63">
        <v>10.75</v>
      </c>
      <c r="I8" s="48"/>
      <c r="J8" s="63"/>
    </row>
    <row r="9" spans="1:19">
      <c r="A9" s="115"/>
      <c r="B9" s="115">
        <f>+B8+1</f>
        <v>2</v>
      </c>
      <c r="C9" s="47" t="s">
        <v>44</v>
      </c>
      <c r="D9" s="115" t="s">
        <v>33</v>
      </c>
      <c r="E9" s="47" t="s">
        <v>98</v>
      </c>
      <c r="F9" s="54" t="s">
        <v>46</v>
      </c>
      <c r="G9" s="47" t="s">
        <v>80</v>
      </c>
      <c r="H9" s="64">
        <v>3.4549999999999997E-2</v>
      </c>
      <c r="I9" s="48" t="s">
        <v>150</v>
      </c>
      <c r="J9" s="48"/>
    </row>
    <row r="10" spans="1:19">
      <c r="A10" s="115"/>
      <c r="B10" s="115">
        <f>+B9+1</f>
        <v>3</v>
      </c>
      <c r="C10" s="47" t="s">
        <v>233</v>
      </c>
      <c r="D10" s="115" t="s">
        <v>33</v>
      </c>
      <c r="E10" s="48" t="s">
        <v>55</v>
      </c>
      <c r="F10" s="47" t="s">
        <v>55</v>
      </c>
      <c r="G10" s="47" t="s">
        <v>80</v>
      </c>
      <c r="H10" s="64">
        <f>_xlfn.SINGLE(SecFuel)</f>
        <v>1.239E-2</v>
      </c>
      <c r="I10" s="48" t="s">
        <v>150</v>
      </c>
      <c r="J10" s="48"/>
    </row>
    <row r="11" spans="1:19">
      <c r="A11" s="115"/>
      <c r="B11" s="115">
        <f t="shared" ref="B11:B19" si="0">+B10+1</f>
        <v>4</v>
      </c>
      <c r="C11" s="47" t="s">
        <v>677</v>
      </c>
      <c r="D11" s="115" t="s">
        <v>33</v>
      </c>
      <c r="E11" s="48" t="s">
        <v>55</v>
      </c>
      <c r="F11" s="47" t="s">
        <v>55</v>
      </c>
      <c r="G11" s="47" t="s">
        <v>80</v>
      </c>
      <c r="H11" s="269">
        <f>'Rate 9 - Traffic Signals'!H11</f>
        <v>4.2200000000000001E-4</v>
      </c>
      <c r="I11" s="48"/>
      <c r="J11" s="48"/>
    </row>
    <row r="12" spans="1:19">
      <c r="A12" s="115"/>
      <c r="B12" s="115">
        <f t="shared" si="0"/>
        <v>5</v>
      </c>
      <c r="D12" s="115"/>
      <c r="E12" s="48"/>
      <c r="H12" s="65"/>
      <c r="I12" s="48"/>
      <c r="J12" s="48"/>
    </row>
    <row r="13" spans="1:19">
      <c r="A13" s="115"/>
      <c r="B13" s="115">
        <f t="shared" si="0"/>
        <v>6</v>
      </c>
      <c r="C13" s="47" t="s">
        <v>791</v>
      </c>
      <c r="H13" s="93">
        <f>'Rate 9 - Traffic Signals'!H13</f>
        <v>1.1E-4</v>
      </c>
      <c r="J13" s="64"/>
      <c r="K13" s="48"/>
      <c r="L13" s="48"/>
      <c r="M13" s="48"/>
    </row>
    <row r="14" spans="1:19">
      <c r="A14" s="115"/>
      <c r="B14" s="115">
        <f t="shared" si="0"/>
        <v>7</v>
      </c>
      <c r="C14" s="47" t="s">
        <v>825</v>
      </c>
      <c r="D14" s="115"/>
      <c r="E14" s="48"/>
      <c r="H14" s="244">
        <f>'Rate 1 - Residential'!$H16</f>
        <v>-4.5515E-2</v>
      </c>
      <c r="I14" s="54"/>
      <c r="J14" s="63"/>
      <c r="K14" s="48"/>
      <c r="L14" s="48"/>
      <c r="M14" s="48"/>
    </row>
    <row r="15" spans="1:19">
      <c r="A15" s="115"/>
      <c r="B15" s="115">
        <f t="shared" si="0"/>
        <v>8</v>
      </c>
      <c r="C15" s="47" t="s">
        <v>827</v>
      </c>
      <c r="H15" s="244">
        <f>'Rate 1 - Residential'!$H18</f>
        <v>1.0770999999999999E-2</v>
      </c>
      <c r="I15" s="115" t="s">
        <v>828</v>
      </c>
      <c r="J15" s="244">
        <f>'Rate 9 - Traffic Signals'!J15</f>
        <v>1.6454925641581575E-2</v>
      </c>
      <c r="K15" s="47" t="s">
        <v>829</v>
      </c>
      <c r="L15" s="48"/>
      <c r="M15" s="48"/>
    </row>
    <row r="16" spans="1:19">
      <c r="A16" s="115"/>
      <c r="B16" s="115">
        <f t="shared" si="0"/>
        <v>9</v>
      </c>
      <c r="C16" s="47" t="s">
        <v>830</v>
      </c>
      <c r="H16" s="244">
        <f>'Rate 1 - Residential'!$H19</f>
        <v>5.3200000000000001E-3</v>
      </c>
      <c r="L16" s="48"/>
      <c r="M16" s="48"/>
    </row>
    <row r="17" spans="1:25">
      <c r="A17" s="115"/>
      <c r="B17" s="115">
        <f>+B16+1</f>
        <v>10</v>
      </c>
      <c r="C17" s="47" t="s">
        <v>874</v>
      </c>
      <c r="D17" s="115"/>
      <c r="E17" s="48"/>
      <c r="H17" s="91">
        <f>'Rate 9 - Traffic Signals'!H17</f>
        <v>1.07E-3</v>
      </c>
      <c r="I17" s="47" t="s">
        <v>892</v>
      </c>
    </row>
    <row r="18" spans="1:25">
      <c r="A18" s="115"/>
      <c r="B18" s="115">
        <f t="shared" si="0"/>
        <v>11</v>
      </c>
      <c r="C18" s="47" t="s">
        <v>875</v>
      </c>
      <c r="D18" s="115"/>
      <c r="E18" s="48"/>
      <c r="H18" s="91">
        <f>'Rate 9 - Traffic Signals'!H18</f>
        <v>4.4000000000000002E-4</v>
      </c>
      <c r="I18" s="47" t="s">
        <v>894</v>
      </c>
    </row>
    <row r="19" spans="1:25">
      <c r="A19" s="115"/>
      <c r="B19" s="115">
        <f t="shared" si="0"/>
        <v>12</v>
      </c>
      <c r="C19" s="47" t="s">
        <v>897</v>
      </c>
      <c r="D19" s="115"/>
      <c r="E19" s="48"/>
      <c r="H19" s="91">
        <f>'Rate 9 - Traffic Signals'!H19</f>
        <v>-4.6000000000000001E-4</v>
      </c>
      <c r="I19" s="47" t="s">
        <v>898</v>
      </c>
    </row>
    <row r="20" spans="1:25">
      <c r="A20" s="115"/>
      <c r="B20" s="115">
        <f>+B19+1</f>
        <v>13</v>
      </c>
    </row>
    <row r="21" spans="1:25" ht="12.75" customHeight="1">
      <c r="A21" s="115"/>
      <c r="B21" s="115">
        <f>+B20+1</f>
        <v>14</v>
      </c>
      <c r="C21" s="138"/>
      <c r="D21" s="138"/>
      <c r="E21" s="138"/>
      <c r="F21" s="138"/>
      <c r="G21" s="138"/>
      <c r="H21" s="138"/>
      <c r="I21" s="138"/>
      <c r="J21" s="138"/>
      <c r="K21" s="138"/>
      <c r="N21" s="455" t="s">
        <v>84</v>
      </c>
      <c r="O21" s="455"/>
      <c r="P21" s="455"/>
      <c r="Q21" s="455"/>
      <c r="R21" s="455"/>
      <c r="S21" s="455"/>
      <c r="T21" s="455"/>
    </row>
    <row r="22" spans="1:25">
      <c r="A22" s="115"/>
      <c r="B22" s="115">
        <f>+B21+1</f>
        <v>15</v>
      </c>
      <c r="C22" s="106" t="s">
        <v>42</v>
      </c>
      <c r="D22" s="106" t="s">
        <v>74</v>
      </c>
      <c r="E22" s="15" t="s">
        <v>51</v>
      </c>
      <c r="F22" s="80" t="s">
        <v>28</v>
      </c>
      <c r="G22" s="80" t="s">
        <v>35</v>
      </c>
      <c r="H22" s="80" t="s">
        <v>33</v>
      </c>
      <c r="I22" s="80" t="s">
        <v>38</v>
      </c>
      <c r="J22" s="80" t="s">
        <v>37</v>
      </c>
      <c r="K22" s="80" t="s">
        <v>81</v>
      </c>
      <c r="M22" s="80" t="s">
        <v>791</v>
      </c>
      <c r="N22" s="80" t="s">
        <v>31</v>
      </c>
      <c r="O22" s="80" t="s">
        <v>44</v>
      </c>
      <c r="P22" s="80" t="str">
        <f>C14</f>
        <v>Fed Tax Refund</v>
      </c>
      <c r="Q22" s="80" t="s">
        <v>872</v>
      </c>
      <c r="R22" s="80" t="s">
        <v>873</v>
      </c>
      <c r="S22" s="80" t="s">
        <v>826</v>
      </c>
      <c r="T22" s="80" t="s">
        <v>129</v>
      </c>
      <c r="U22" s="80" t="s">
        <v>233</v>
      </c>
      <c r="V22" s="80" t="s">
        <v>85</v>
      </c>
      <c r="W22" s="80" t="s">
        <v>677</v>
      </c>
      <c r="X22" s="80" t="s">
        <v>830</v>
      </c>
      <c r="Y22" s="80" t="s">
        <v>896</v>
      </c>
    </row>
    <row r="23" spans="1:25" ht="12.75" customHeight="1">
      <c r="A23" s="115"/>
      <c r="B23" s="115">
        <f t="shared" ref="B23:B71" si="1">+B22+1</f>
        <v>16</v>
      </c>
      <c r="C23" s="47" t="str">
        <f t="array" ref="C23:C34">TRANSPOSE('Summary - Annualized'!$D$7:$O$7)</f>
        <v>Jan</v>
      </c>
      <c r="D23" s="47">
        <f t="array" ref="D23:D34">TRANSPOSE('Summary - Annualized'!$D$8:$O$8)</f>
        <v>2020</v>
      </c>
      <c r="E23" s="115" t="s">
        <v>98</v>
      </c>
      <c r="F23" s="3">
        <f t="array" ref="F23:F34">TRANSPOSE('Rate 9 Metered WP'!C12:N12)</f>
        <v>26</v>
      </c>
      <c r="G23" s="456" t="s">
        <v>99</v>
      </c>
      <c r="H23" s="3">
        <f t="array" ref="H23:H34">TRANSPOSE('Annualized Data'!E17:P17)</f>
        <v>4724</v>
      </c>
      <c r="I23" s="456" t="s">
        <v>99</v>
      </c>
      <c r="J23" s="456" t="s">
        <v>99</v>
      </c>
      <c r="K23" s="107">
        <f>V23</f>
        <v>488.31456805078915</v>
      </c>
      <c r="M23" s="45"/>
      <c r="N23" s="45">
        <f t="shared" ref="N23:N34" si="2">F23*$H$8</f>
        <v>279.5</v>
      </c>
      <c r="O23" s="45">
        <f>H23*$H$9</f>
        <v>163.21419999999998</v>
      </c>
      <c r="P23" s="45">
        <f>$H$14*SUM(N23:O23)</f>
        <v>-20.150136813</v>
      </c>
      <c r="Q23" s="110">
        <f>H23*$H$18</f>
        <v>2.07856</v>
      </c>
      <c r="R23" s="110">
        <f>H23*$H$17</f>
        <v>5.0546800000000003</v>
      </c>
      <c r="S23" s="45">
        <f>SUM(M23:R23,U23,W23:Y23)*$J$15*$H$15</f>
        <v>8.6904863789158182E-2</v>
      </c>
      <c r="T23" s="45">
        <f>SUM(M23:S23)</f>
        <v>429.78420805078918</v>
      </c>
      <c r="U23" s="45">
        <f t="shared" ref="U23:U34" si="3">$H23*($H$10)</f>
        <v>58.530360000000002</v>
      </c>
      <c r="V23" s="45">
        <f>T23+U23</f>
        <v>488.31456805078915</v>
      </c>
      <c r="W23" s="45">
        <f t="shared" ref="W23:W34" si="4">H23*$H$11</f>
        <v>1.993528</v>
      </c>
      <c r="X23" s="45">
        <f>SUM(N23:R23)*$H$16</f>
        <v>2.2859896529548398</v>
      </c>
      <c r="Y23" s="45">
        <f>$H23*$H$19</f>
        <v>-2.1730399999999999</v>
      </c>
    </row>
    <row r="24" spans="1:25">
      <c r="A24" s="115"/>
      <c r="B24" s="115">
        <f t="shared" si="1"/>
        <v>17</v>
      </c>
      <c r="C24" s="47" t="str">
        <v>Feb</v>
      </c>
      <c r="D24" s="47">
        <v>2020</v>
      </c>
      <c r="E24" s="115" t="s">
        <v>98</v>
      </c>
      <c r="F24" s="3">
        <v>26</v>
      </c>
      <c r="G24" s="456"/>
      <c r="H24" s="3">
        <v>5990</v>
      </c>
      <c r="I24" s="456"/>
      <c r="J24" s="456"/>
      <c r="K24" s="107">
        <f t="shared" ref="K24:K34" si="5">V24</f>
        <v>547.67197933806005</v>
      </c>
      <c r="M24" s="45"/>
      <c r="N24" s="45">
        <f t="shared" si="2"/>
        <v>279.5</v>
      </c>
      <c r="O24" s="45">
        <f t="shared" ref="O24:O34" si="6">H24*$H$9</f>
        <v>206.9545</v>
      </c>
      <c r="P24" s="45">
        <f t="shared" ref="P24:P34" si="7">$H$14*SUM(N24:O24)</f>
        <v>-22.140976567500001</v>
      </c>
      <c r="Q24" s="110">
        <f t="shared" ref="Q24:Q34" si="8">H24*$H$18</f>
        <v>2.6356000000000002</v>
      </c>
      <c r="R24" s="110">
        <f t="shared" ref="R24:R34" si="9">H24*$H$17</f>
        <v>6.4093</v>
      </c>
      <c r="S24" s="45">
        <f t="shared" ref="S24:S34" si="10">SUM(M24:R24,U24,W24:Y24)*$J$15*$H$15</f>
        <v>9.7455905560031808E-2</v>
      </c>
      <c r="T24" s="45">
        <f t="shared" ref="T24:T34" si="11">SUM(M24:S24)</f>
        <v>473.45587933806002</v>
      </c>
      <c r="U24" s="45">
        <f t="shared" si="3"/>
        <v>74.216099999999997</v>
      </c>
      <c r="V24" s="45">
        <f t="shared" ref="V24:V34" si="12">T24+U24</f>
        <v>547.67197933806005</v>
      </c>
      <c r="W24" s="45">
        <f t="shared" si="4"/>
        <v>2.5277799999999999</v>
      </c>
      <c r="X24" s="45">
        <f t="shared" ref="X24:X34" si="13">SUM(N24:R24)*$H$16</f>
        <v>2.5182668126609</v>
      </c>
      <c r="Y24" s="45">
        <f t="shared" ref="Y24:Y34" si="14">$H24*$H$19</f>
        <v>-2.7554000000000003</v>
      </c>
    </row>
    <row r="25" spans="1:25">
      <c r="A25" s="115"/>
      <c r="B25" s="115">
        <f t="shared" si="1"/>
        <v>18</v>
      </c>
      <c r="C25" s="47" t="str">
        <v>Mar</v>
      </c>
      <c r="D25" s="47">
        <v>2020</v>
      </c>
      <c r="E25" s="115" t="s">
        <v>98</v>
      </c>
      <c r="F25" s="3">
        <v>26</v>
      </c>
      <c r="G25" s="456"/>
      <c r="H25" s="3">
        <v>5729</v>
      </c>
      <c r="I25" s="456"/>
      <c r="J25" s="456"/>
      <c r="K25" s="107">
        <f t="shared" si="5"/>
        <v>535.43478791153734</v>
      </c>
      <c r="M25" s="45"/>
      <c r="N25" s="45">
        <f t="shared" si="2"/>
        <v>279.5</v>
      </c>
      <c r="O25" s="45">
        <f t="shared" si="6"/>
        <v>197.93695</v>
      </c>
      <c r="P25" s="45">
        <f t="shared" si="7"/>
        <v>-21.730542779250001</v>
      </c>
      <c r="Q25" s="110">
        <f t="shared" si="8"/>
        <v>2.5207600000000001</v>
      </c>
      <c r="R25" s="110">
        <f t="shared" si="9"/>
        <v>6.1300299999999996</v>
      </c>
      <c r="S25" s="45">
        <f t="shared" si="10"/>
        <v>9.5280690787363537E-2</v>
      </c>
      <c r="T25" s="45">
        <f t="shared" si="11"/>
        <v>464.45247791153736</v>
      </c>
      <c r="U25" s="45">
        <f t="shared" si="3"/>
        <v>70.982309999999998</v>
      </c>
      <c r="V25" s="45">
        <f t="shared" si="12"/>
        <v>535.43478791153734</v>
      </c>
      <c r="W25" s="45">
        <f t="shared" si="4"/>
        <v>2.4176380000000002</v>
      </c>
      <c r="X25" s="45">
        <f t="shared" si="13"/>
        <v>2.4703802892143898</v>
      </c>
      <c r="Y25" s="45">
        <f t="shared" si="14"/>
        <v>-2.6353400000000002</v>
      </c>
    </row>
    <row r="26" spans="1:25">
      <c r="A26" s="115"/>
      <c r="B26" s="115">
        <f t="shared" si="1"/>
        <v>19</v>
      </c>
      <c r="C26" s="47" t="str">
        <v>Apr</v>
      </c>
      <c r="D26" s="47">
        <v>2020</v>
      </c>
      <c r="E26" s="115" t="s">
        <v>98</v>
      </c>
      <c r="F26" s="3">
        <v>26</v>
      </c>
      <c r="G26" s="456"/>
      <c r="H26" s="3">
        <v>5901</v>
      </c>
      <c r="I26" s="456"/>
      <c r="J26" s="456"/>
      <c r="K26" s="107">
        <f t="shared" si="5"/>
        <v>543.49914394740665</v>
      </c>
      <c r="M26" s="45"/>
      <c r="N26" s="45">
        <f t="shared" si="2"/>
        <v>279.5</v>
      </c>
      <c r="O26" s="45">
        <f t="shared" si="6"/>
        <v>203.87954999999999</v>
      </c>
      <c r="P26" s="45">
        <f t="shared" si="7"/>
        <v>-22.001020218249998</v>
      </c>
      <c r="Q26" s="110">
        <f t="shared" si="8"/>
        <v>2.5964400000000003</v>
      </c>
      <c r="R26" s="110">
        <f t="shared" si="9"/>
        <v>6.3140700000000001</v>
      </c>
      <c r="S26" s="45">
        <f t="shared" si="10"/>
        <v>9.6714165656708151E-2</v>
      </c>
      <c r="T26" s="45">
        <f t="shared" si="11"/>
        <v>470.38575394740667</v>
      </c>
      <c r="U26" s="45">
        <f t="shared" si="3"/>
        <v>73.113389999999995</v>
      </c>
      <c r="V26" s="45">
        <f t="shared" si="12"/>
        <v>543.49914394740665</v>
      </c>
      <c r="W26" s="45">
        <f t="shared" si="4"/>
        <v>2.4902220000000002</v>
      </c>
      <c r="X26" s="45">
        <f t="shared" si="13"/>
        <v>2.50193769163891</v>
      </c>
      <c r="Y26" s="45">
        <f t="shared" si="14"/>
        <v>-2.7144599999999999</v>
      </c>
    </row>
    <row r="27" spans="1:25">
      <c r="A27" s="115"/>
      <c r="B27" s="115">
        <f t="shared" si="1"/>
        <v>20</v>
      </c>
      <c r="C27" s="47" t="str">
        <v>May</v>
      </c>
      <c r="D27" s="47">
        <v>2020</v>
      </c>
      <c r="E27" s="115" t="s">
        <v>98</v>
      </c>
      <c r="F27" s="3">
        <v>26</v>
      </c>
      <c r="G27" s="456"/>
      <c r="H27" s="3">
        <v>5769</v>
      </c>
      <c r="I27" s="456"/>
      <c r="J27" s="456"/>
      <c r="K27" s="107">
        <f t="shared" si="5"/>
        <v>537.31021954778601</v>
      </c>
      <c r="M27" s="45"/>
      <c r="N27" s="45">
        <f t="shared" si="2"/>
        <v>279.5</v>
      </c>
      <c r="O27" s="45">
        <f t="shared" si="6"/>
        <v>199.31894999999997</v>
      </c>
      <c r="P27" s="45">
        <f t="shared" si="7"/>
        <v>-21.793444509249998</v>
      </c>
      <c r="Q27" s="110">
        <f t="shared" si="8"/>
        <v>2.5383599999999999</v>
      </c>
      <c r="R27" s="110">
        <f t="shared" si="9"/>
        <v>6.1728300000000003</v>
      </c>
      <c r="S27" s="45">
        <f t="shared" si="10"/>
        <v>9.5614057036048347E-2</v>
      </c>
      <c r="T27" s="45">
        <f t="shared" si="11"/>
        <v>465.83230954778605</v>
      </c>
      <c r="U27" s="45">
        <f t="shared" si="3"/>
        <v>71.477909999999994</v>
      </c>
      <c r="V27" s="45">
        <f t="shared" si="12"/>
        <v>537.31021954778601</v>
      </c>
      <c r="W27" s="45">
        <f t="shared" si="4"/>
        <v>2.4345180000000002</v>
      </c>
      <c r="X27" s="45">
        <f t="shared" si="13"/>
        <v>2.47771922001079</v>
      </c>
      <c r="Y27" s="45">
        <f t="shared" si="14"/>
        <v>-2.65374</v>
      </c>
    </row>
    <row r="28" spans="1:25">
      <c r="A28" s="115"/>
      <c r="B28" s="115">
        <f t="shared" si="1"/>
        <v>21</v>
      </c>
      <c r="C28" s="47" t="str">
        <v>Jun</v>
      </c>
      <c r="D28" s="47">
        <v>2020</v>
      </c>
      <c r="E28" s="115" t="s">
        <v>98</v>
      </c>
      <c r="F28" s="3">
        <v>26</v>
      </c>
      <c r="G28" s="456"/>
      <c r="H28" s="3">
        <v>5869</v>
      </c>
      <c r="I28" s="456"/>
      <c r="J28" s="456"/>
      <c r="K28" s="107">
        <f t="shared" si="5"/>
        <v>541.99879863840783</v>
      </c>
      <c r="M28" s="45"/>
      <c r="N28" s="45">
        <f t="shared" si="2"/>
        <v>279.5</v>
      </c>
      <c r="O28" s="45">
        <f t="shared" si="6"/>
        <v>202.77394999999999</v>
      </c>
      <c r="P28" s="45">
        <f t="shared" si="7"/>
        <v>-21.950698834250002</v>
      </c>
      <c r="Q28" s="110">
        <f t="shared" si="8"/>
        <v>2.58236</v>
      </c>
      <c r="R28" s="110">
        <f t="shared" si="9"/>
        <v>6.2798299999999996</v>
      </c>
      <c r="S28" s="45">
        <f t="shared" si="10"/>
        <v>9.6447472657760311E-2</v>
      </c>
      <c r="T28" s="45">
        <f t="shared" si="11"/>
        <v>469.28188863840779</v>
      </c>
      <c r="U28" s="45">
        <f t="shared" si="3"/>
        <v>72.716909999999999</v>
      </c>
      <c r="V28" s="45">
        <f t="shared" si="12"/>
        <v>541.99879863840783</v>
      </c>
      <c r="W28" s="45">
        <f t="shared" si="4"/>
        <v>2.476718</v>
      </c>
      <c r="X28" s="45">
        <f t="shared" si="13"/>
        <v>2.4960665470017904</v>
      </c>
      <c r="Y28" s="45">
        <f t="shared" si="14"/>
        <v>-2.6997400000000003</v>
      </c>
    </row>
    <row r="29" spans="1:25">
      <c r="A29" s="115"/>
      <c r="B29" s="115">
        <f t="shared" si="1"/>
        <v>22</v>
      </c>
      <c r="C29" s="47" t="str">
        <v>Jul</v>
      </c>
      <c r="D29" s="47">
        <v>2020</v>
      </c>
      <c r="E29" s="115" t="s">
        <v>98</v>
      </c>
      <c r="F29" s="3">
        <v>26</v>
      </c>
      <c r="G29" s="456"/>
      <c r="H29" s="3">
        <v>5621</v>
      </c>
      <c r="I29" s="456"/>
      <c r="J29" s="456"/>
      <c r="K29" s="107">
        <f t="shared" si="5"/>
        <v>530.37112249366589</v>
      </c>
      <c r="M29" s="45"/>
      <c r="N29" s="45">
        <f t="shared" si="2"/>
        <v>279.5</v>
      </c>
      <c r="O29" s="45">
        <f t="shared" si="6"/>
        <v>194.20554999999999</v>
      </c>
      <c r="P29" s="45">
        <f t="shared" si="7"/>
        <v>-21.560708108250001</v>
      </c>
      <c r="Q29" s="110">
        <f t="shared" si="8"/>
        <v>2.4732400000000001</v>
      </c>
      <c r="R29" s="110">
        <f t="shared" si="9"/>
        <v>6.0144700000000002</v>
      </c>
      <c r="S29" s="45">
        <f t="shared" si="10"/>
        <v>9.438060191591463E-2</v>
      </c>
      <c r="T29" s="45">
        <f t="shared" si="11"/>
        <v>460.72693249366591</v>
      </c>
      <c r="U29" s="45">
        <f t="shared" si="3"/>
        <v>69.644189999999995</v>
      </c>
      <c r="V29" s="45">
        <f t="shared" si="12"/>
        <v>530.37112249366589</v>
      </c>
      <c r="W29" s="45">
        <f t="shared" si="4"/>
        <v>2.3720620000000001</v>
      </c>
      <c r="X29" s="45">
        <f t="shared" si="13"/>
        <v>2.4505651760641101</v>
      </c>
      <c r="Y29" s="45">
        <f t="shared" si="14"/>
        <v>-2.5856600000000003</v>
      </c>
    </row>
    <row r="30" spans="1:25">
      <c r="A30" s="115"/>
      <c r="B30" s="115">
        <f t="shared" si="1"/>
        <v>23</v>
      </c>
      <c r="C30" s="47" t="str">
        <v>Aug</v>
      </c>
      <c r="D30" s="47">
        <v>2020</v>
      </c>
      <c r="E30" s="115" t="s">
        <v>98</v>
      </c>
      <c r="F30" s="3">
        <v>26</v>
      </c>
      <c r="G30" s="456"/>
      <c r="H30" s="3">
        <v>5578</v>
      </c>
      <c r="I30" s="456"/>
      <c r="J30" s="456"/>
      <c r="K30" s="107">
        <f t="shared" si="5"/>
        <v>528.35503348469854</v>
      </c>
      <c r="M30" s="45"/>
      <c r="N30" s="45">
        <f t="shared" si="2"/>
        <v>279.5</v>
      </c>
      <c r="O30" s="45">
        <f t="shared" si="6"/>
        <v>192.7199</v>
      </c>
      <c r="P30" s="45">
        <f t="shared" si="7"/>
        <v>-21.4930887485</v>
      </c>
      <c r="Q30" s="110">
        <f t="shared" si="8"/>
        <v>2.4543200000000001</v>
      </c>
      <c r="R30" s="110">
        <f t="shared" si="9"/>
        <v>5.9684600000000003</v>
      </c>
      <c r="S30" s="45">
        <f t="shared" si="10"/>
        <v>9.402223319857847E-2</v>
      </c>
      <c r="T30" s="45">
        <f t="shared" si="11"/>
        <v>459.24361348469859</v>
      </c>
      <c r="U30" s="45">
        <f t="shared" si="3"/>
        <v>69.111419999999995</v>
      </c>
      <c r="V30" s="45">
        <f t="shared" si="12"/>
        <v>528.35503348469854</v>
      </c>
      <c r="W30" s="45">
        <f t="shared" si="4"/>
        <v>2.3539159999999999</v>
      </c>
      <c r="X30" s="45">
        <f t="shared" si="13"/>
        <v>2.4426758254579801</v>
      </c>
      <c r="Y30" s="45">
        <f t="shared" si="14"/>
        <v>-2.5658799999999999</v>
      </c>
    </row>
    <row r="31" spans="1:25">
      <c r="A31" s="115"/>
      <c r="B31" s="115">
        <f t="shared" si="1"/>
        <v>24</v>
      </c>
      <c r="C31" s="47" t="str">
        <v>Sep</v>
      </c>
      <c r="D31" s="47">
        <v>2020</v>
      </c>
      <c r="E31" s="115" t="s">
        <v>98</v>
      </c>
      <c r="F31" s="3">
        <v>26</v>
      </c>
      <c r="G31" s="456"/>
      <c r="H31" s="3">
        <v>5904</v>
      </c>
      <c r="I31" s="456"/>
      <c r="J31" s="456"/>
      <c r="K31" s="107">
        <f t="shared" si="5"/>
        <v>543.63980132012534</v>
      </c>
      <c r="M31" s="45"/>
      <c r="N31" s="45">
        <f t="shared" si="2"/>
        <v>279.5</v>
      </c>
      <c r="O31" s="45">
        <f t="shared" si="6"/>
        <v>203.98319999999998</v>
      </c>
      <c r="P31" s="45">
        <f t="shared" si="7"/>
        <v>-22.005737847999999</v>
      </c>
      <c r="Q31" s="110">
        <f t="shared" si="8"/>
        <v>2.5977600000000001</v>
      </c>
      <c r="R31" s="110">
        <f t="shared" si="9"/>
        <v>6.3172800000000002</v>
      </c>
      <c r="S31" s="45">
        <f t="shared" si="10"/>
        <v>9.6739168125359515E-2</v>
      </c>
      <c r="T31" s="45">
        <f t="shared" si="11"/>
        <v>470.4892413201253</v>
      </c>
      <c r="U31" s="45">
        <f t="shared" si="3"/>
        <v>73.150559999999999</v>
      </c>
      <c r="V31" s="45">
        <f t="shared" si="12"/>
        <v>543.63980132012534</v>
      </c>
      <c r="W31" s="45">
        <f t="shared" si="4"/>
        <v>2.4914879999999999</v>
      </c>
      <c r="X31" s="45">
        <f t="shared" si="13"/>
        <v>2.5024881114486397</v>
      </c>
      <c r="Y31" s="45">
        <f t="shared" si="14"/>
        <v>-2.71584</v>
      </c>
    </row>
    <row r="32" spans="1:25">
      <c r="A32" s="115"/>
      <c r="B32" s="115">
        <f t="shared" si="1"/>
        <v>25</v>
      </c>
      <c r="C32" s="47" t="str">
        <v>Oct</v>
      </c>
      <c r="D32" s="47">
        <v>2020</v>
      </c>
      <c r="E32" s="115" t="s">
        <v>98</v>
      </c>
      <c r="F32" s="3">
        <v>26</v>
      </c>
      <c r="G32" s="456"/>
      <c r="H32" s="3">
        <v>5608</v>
      </c>
      <c r="I32" s="456"/>
      <c r="J32" s="456"/>
      <c r="K32" s="107">
        <f t="shared" si="5"/>
        <v>529.76160721188512</v>
      </c>
      <c r="M32" s="45"/>
      <c r="N32" s="45">
        <f t="shared" si="2"/>
        <v>279.5</v>
      </c>
      <c r="O32" s="45">
        <f t="shared" si="6"/>
        <v>193.75639999999999</v>
      </c>
      <c r="P32" s="45">
        <f t="shared" si="7"/>
        <v>-21.540265045999998</v>
      </c>
      <c r="Q32" s="110">
        <f t="shared" si="8"/>
        <v>2.4675199999999999</v>
      </c>
      <c r="R32" s="110">
        <f t="shared" si="9"/>
        <v>6.0005600000000001</v>
      </c>
      <c r="S32" s="45">
        <f t="shared" si="10"/>
        <v>9.4272257885092053E-2</v>
      </c>
      <c r="T32" s="45">
        <f t="shared" si="11"/>
        <v>460.27848721188508</v>
      </c>
      <c r="U32" s="45">
        <f t="shared" si="3"/>
        <v>69.48312</v>
      </c>
      <c r="V32" s="45">
        <f t="shared" si="12"/>
        <v>529.76160721188512</v>
      </c>
      <c r="W32" s="45">
        <f t="shared" si="4"/>
        <v>2.3665760000000002</v>
      </c>
      <c r="X32" s="45">
        <f t="shared" si="13"/>
        <v>2.4481800235552797</v>
      </c>
      <c r="Y32" s="45">
        <f t="shared" si="14"/>
        <v>-2.5796800000000002</v>
      </c>
    </row>
    <row r="33" spans="1:25">
      <c r="A33" s="115"/>
      <c r="B33" s="115">
        <f t="shared" si="1"/>
        <v>26</v>
      </c>
      <c r="C33" s="47" t="str">
        <v>Nov</v>
      </c>
      <c r="D33" s="47">
        <v>2020</v>
      </c>
      <c r="E33" s="115" t="s">
        <v>98</v>
      </c>
      <c r="F33" s="3">
        <v>26</v>
      </c>
      <c r="G33" s="456"/>
      <c r="H33" s="3">
        <v>5584</v>
      </c>
      <c r="I33" s="456"/>
      <c r="J33" s="456"/>
      <c r="K33" s="107">
        <f t="shared" si="5"/>
        <v>528.63634823013581</v>
      </c>
      <c r="M33" s="45"/>
      <c r="N33" s="45">
        <f t="shared" si="2"/>
        <v>279.5</v>
      </c>
      <c r="O33" s="45">
        <f t="shared" si="6"/>
        <v>192.9272</v>
      </c>
      <c r="P33" s="45">
        <f t="shared" si="7"/>
        <v>-21.502524007999998</v>
      </c>
      <c r="Q33" s="110">
        <f t="shared" si="8"/>
        <v>2.45696</v>
      </c>
      <c r="R33" s="110">
        <f t="shared" si="9"/>
        <v>5.9748799999999997</v>
      </c>
      <c r="S33" s="45">
        <f t="shared" si="10"/>
        <v>9.407223813588117E-2</v>
      </c>
      <c r="T33" s="45">
        <f t="shared" si="11"/>
        <v>459.45058823013579</v>
      </c>
      <c r="U33" s="45">
        <f t="shared" si="3"/>
        <v>69.185760000000002</v>
      </c>
      <c r="V33" s="45">
        <f t="shared" si="12"/>
        <v>528.63634823013581</v>
      </c>
      <c r="W33" s="45">
        <f t="shared" si="4"/>
        <v>2.3564479999999999</v>
      </c>
      <c r="X33" s="45">
        <f t="shared" si="13"/>
        <v>2.4437766650774395</v>
      </c>
      <c r="Y33" s="45">
        <f t="shared" si="14"/>
        <v>-2.5686400000000003</v>
      </c>
    </row>
    <row r="34" spans="1:25">
      <c r="A34" s="115"/>
      <c r="B34" s="115">
        <f t="shared" si="1"/>
        <v>27</v>
      </c>
      <c r="C34" s="47" t="str">
        <v>Dec</v>
      </c>
      <c r="D34" s="47">
        <v>2020</v>
      </c>
      <c r="E34" s="115" t="s">
        <v>98</v>
      </c>
      <c r="F34" s="3">
        <v>26</v>
      </c>
      <c r="G34" s="457"/>
      <c r="H34" s="3">
        <v>5745</v>
      </c>
      <c r="I34" s="457"/>
      <c r="J34" s="457"/>
      <c r="K34" s="107">
        <f t="shared" si="5"/>
        <v>536.18496056603681</v>
      </c>
      <c r="M34" s="45"/>
      <c r="N34" s="45">
        <f t="shared" si="2"/>
        <v>279.5</v>
      </c>
      <c r="O34" s="45">
        <f t="shared" si="6"/>
        <v>198.48974999999999</v>
      </c>
      <c r="P34" s="45">
        <f t="shared" si="7"/>
        <v>-21.755703471249998</v>
      </c>
      <c r="Q34" s="110">
        <f t="shared" si="8"/>
        <v>2.5278</v>
      </c>
      <c r="R34" s="110">
        <f t="shared" si="9"/>
        <v>6.1471499999999999</v>
      </c>
      <c r="S34" s="45">
        <f t="shared" si="10"/>
        <v>9.5414037286837464E-2</v>
      </c>
      <c r="T34" s="45">
        <f t="shared" si="11"/>
        <v>465.00441056603682</v>
      </c>
      <c r="U34" s="45">
        <f t="shared" si="3"/>
        <v>71.180549999999997</v>
      </c>
      <c r="V34" s="45">
        <f t="shared" si="12"/>
        <v>536.18496056603681</v>
      </c>
      <c r="W34" s="45">
        <f t="shared" si="4"/>
        <v>2.4243900000000003</v>
      </c>
      <c r="X34" s="45">
        <f t="shared" si="13"/>
        <v>2.4733158615329498</v>
      </c>
      <c r="Y34" s="45">
        <f t="shared" si="14"/>
        <v>-2.6427</v>
      </c>
    </row>
    <row r="35" spans="1:25" ht="13" thickBot="1">
      <c r="A35" s="115"/>
      <c r="B35" s="115">
        <f t="shared" si="1"/>
        <v>28</v>
      </c>
      <c r="F35" s="109">
        <f t="shared" ref="F35:K35" si="15">SUM(F23:F34)</f>
        <v>312</v>
      </c>
      <c r="G35" s="109">
        <f t="shared" si="15"/>
        <v>0</v>
      </c>
      <c r="H35" s="109">
        <f t="shared" si="15"/>
        <v>68022</v>
      </c>
      <c r="I35" s="109">
        <f t="shared" si="15"/>
        <v>0</v>
      </c>
      <c r="J35" s="109">
        <f t="shared" si="15"/>
        <v>0</v>
      </c>
      <c r="K35" s="62">
        <f t="shared" si="15"/>
        <v>6391.1783707405339</v>
      </c>
      <c r="M35" s="62">
        <f t="shared" ref="M35:V35" si="16">SUM(M23:M34)</f>
        <v>0</v>
      </c>
      <c r="N35" s="62">
        <f t="shared" si="16"/>
        <v>3354</v>
      </c>
      <c r="O35" s="62">
        <f t="shared" si="16"/>
        <v>2350.1601000000001</v>
      </c>
      <c r="P35" s="62">
        <f t="shared" si="16"/>
        <v>-259.62484695149999</v>
      </c>
      <c r="Q35" s="62">
        <f t="shared" ref="Q35:R35" si="17">SUM(Q23:Q34)</f>
        <v>29.929679999999998</v>
      </c>
      <c r="R35" s="62">
        <f t="shared" si="17"/>
        <v>72.783540000000002</v>
      </c>
      <c r="S35" s="62">
        <f t="shared" si="16"/>
        <v>1.1373176920347339</v>
      </c>
      <c r="T35" s="62">
        <f t="shared" si="16"/>
        <v>5548.3857907405354</v>
      </c>
      <c r="U35" s="62">
        <f t="shared" si="16"/>
        <v>842.79257999999993</v>
      </c>
      <c r="V35" s="62">
        <f t="shared" si="16"/>
        <v>6391.1783707405339</v>
      </c>
      <c r="W35" s="62">
        <f>SUM(W23:W34)</f>
        <v>28.705284000000002</v>
      </c>
      <c r="X35" s="62">
        <f>SUM(X23:X34)</f>
        <v>29.511361876618018</v>
      </c>
      <c r="Y35" s="62">
        <f>SUM(Y23:Y34)</f>
        <v>-31.290119999999998</v>
      </c>
    </row>
    <row r="36" spans="1:25" ht="13" thickTop="1">
      <c r="A36" s="115"/>
      <c r="B36" s="115">
        <f t="shared" si="1"/>
        <v>29</v>
      </c>
    </row>
    <row r="37" spans="1:25">
      <c r="A37" s="115"/>
      <c r="B37" s="115">
        <f t="shared" si="1"/>
        <v>30</v>
      </c>
    </row>
    <row r="38" spans="1:25">
      <c r="B38" s="115">
        <f t="shared" si="1"/>
        <v>31</v>
      </c>
      <c r="Q38" s="137"/>
      <c r="R38" s="137"/>
    </row>
    <row r="39" spans="1:25">
      <c r="A39" s="115"/>
      <c r="B39" s="115">
        <f t="shared" si="1"/>
        <v>32</v>
      </c>
      <c r="Q39" s="137"/>
      <c r="R39" s="137"/>
    </row>
    <row r="40" spans="1:25">
      <c r="A40" s="115"/>
      <c r="B40" s="115">
        <f t="shared" si="1"/>
        <v>33</v>
      </c>
      <c r="Q40" s="137"/>
      <c r="R40" s="137"/>
    </row>
    <row r="41" spans="1:25">
      <c r="A41" s="115"/>
      <c r="B41" s="115">
        <f t="shared" si="1"/>
        <v>34</v>
      </c>
      <c r="Q41" s="137"/>
      <c r="R41" s="137"/>
    </row>
    <row r="42" spans="1:25">
      <c r="A42" s="115"/>
      <c r="B42" s="115">
        <f t="shared" si="1"/>
        <v>35</v>
      </c>
      <c r="Q42" s="137"/>
      <c r="R42" s="137"/>
    </row>
    <row r="43" spans="1:25">
      <c r="A43" s="115"/>
      <c r="B43" s="115">
        <f t="shared" si="1"/>
        <v>36</v>
      </c>
      <c r="Q43" s="137"/>
      <c r="R43" s="137"/>
    </row>
    <row r="44" spans="1:25">
      <c r="A44" s="115"/>
      <c r="B44" s="115">
        <f t="shared" si="1"/>
        <v>37</v>
      </c>
      <c r="Q44" s="137"/>
      <c r="R44" s="137"/>
    </row>
    <row r="45" spans="1:25">
      <c r="A45" s="115"/>
      <c r="B45" s="115">
        <f t="shared" si="1"/>
        <v>38</v>
      </c>
      <c r="Q45" s="137"/>
      <c r="R45" s="137"/>
    </row>
    <row r="46" spans="1:25">
      <c r="A46" s="115"/>
      <c r="B46" s="115">
        <f t="shared" si="1"/>
        <v>39</v>
      </c>
      <c r="Q46" s="137"/>
      <c r="R46" s="137"/>
    </row>
    <row r="47" spans="1:25">
      <c r="A47" s="115"/>
      <c r="B47" s="115">
        <f t="shared" si="1"/>
        <v>40</v>
      </c>
      <c r="Q47" s="137"/>
      <c r="R47" s="137"/>
    </row>
    <row r="48" spans="1:25">
      <c r="A48" s="115"/>
      <c r="B48" s="115">
        <f t="shared" si="1"/>
        <v>41</v>
      </c>
      <c r="Q48" s="137"/>
      <c r="R48" s="137"/>
    </row>
    <row r="49" spans="1:18">
      <c r="A49" s="115"/>
      <c r="B49" s="115">
        <f t="shared" si="1"/>
        <v>42</v>
      </c>
      <c r="Q49" s="137"/>
      <c r="R49" s="137"/>
    </row>
    <row r="50" spans="1:18">
      <c r="A50" s="115"/>
      <c r="B50" s="115">
        <f t="shared" si="1"/>
        <v>43</v>
      </c>
      <c r="Q50" s="137"/>
      <c r="R50" s="137"/>
    </row>
    <row r="51" spans="1:18">
      <c r="A51" s="115"/>
      <c r="B51" s="115">
        <f t="shared" si="1"/>
        <v>44</v>
      </c>
    </row>
    <row r="52" spans="1:18">
      <c r="A52" s="115"/>
      <c r="B52" s="115">
        <f t="shared" si="1"/>
        <v>45</v>
      </c>
    </row>
    <row r="53" spans="1:18">
      <c r="A53" s="115"/>
      <c r="B53" s="115">
        <f t="shared" si="1"/>
        <v>46</v>
      </c>
    </row>
    <row r="54" spans="1:18">
      <c r="A54" s="115"/>
      <c r="B54" s="115">
        <f t="shared" si="1"/>
        <v>47</v>
      </c>
    </row>
    <row r="55" spans="1:18">
      <c r="A55" s="115"/>
      <c r="B55" s="115">
        <f t="shared" si="1"/>
        <v>48</v>
      </c>
    </row>
    <row r="56" spans="1:18">
      <c r="A56" s="115"/>
      <c r="B56" s="115">
        <f t="shared" si="1"/>
        <v>49</v>
      </c>
    </row>
    <row r="57" spans="1:18">
      <c r="A57" s="115"/>
      <c r="B57" s="115">
        <f t="shared" si="1"/>
        <v>50</v>
      </c>
    </row>
    <row r="58" spans="1:18">
      <c r="A58" s="115"/>
      <c r="B58" s="115">
        <f t="shared" si="1"/>
        <v>51</v>
      </c>
    </row>
    <row r="59" spans="1:18">
      <c r="A59" s="115"/>
      <c r="B59" s="115">
        <f t="shared" si="1"/>
        <v>52</v>
      </c>
    </row>
    <row r="60" spans="1:18">
      <c r="A60" s="115"/>
      <c r="B60" s="115">
        <f t="shared" si="1"/>
        <v>53</v>
      </c>
    </row>
    <row r="61" spans="1:18">
      <c r="A61" s="115"/>
      <c r="B61" s="115">
        <f t="shared" si="1"/>
        <v>54</v>
      </c>
    </row>
    <row r="62" spans="1:18">
      <c r="A62" s="115"/>
      <c r="B62" s="115">
        <f t="shared" si="1"/>
        <v>55</v>
      </c>
    </row>
    <row r="63" spans="1:18">
      <c r="A63" s="115"/>
      <c r="B63" s="115">
        <f t="shared" si="1"/>
        <v>56</v>
      </c>
    </row>
    <row r="64" spans="1:18">
      <c r="A64" s="115"/>
      <c r="B64" s="115">
        <f t="shared" si="1"/>
        <v>57</v>
      </c>
    </row>
    <row r="65" spans="1:2">
      <c r="A65" s="115"/>
      <c r="B65" s="115">
        <f t="shared" si="1"/>
        <v>58</v>
      </c>
    </row>
    <row r="66" spans="1:2">
      <c r="A66" s="115"/>
      <c r="B66" s="115">
        <f t="shared" si="1"/>
        <v>59</v>
      </c>
    </row>
    <row r="67" spans="1:2">
      <c r="A67" s="115"/>
      <c r="B67" s="115">
        <f t="shared" si="1"/>
        <v>60</v>
      </c>
    </row>
    <row r="68" spans="1:2">
      <c r="A68" s="115"/>
      <c r="B68" s="115">
        <f t="shared" si="1"/>
        <v>61</v>
      </c>
    </row>
    <row r="69" spans="1:2">
      <c r="A69" s="115"/>
      <c r="B69" s="115">
        <f t="shared" si="1"/>
        <v>62</v>
      </c>
    </row>
    <row r="70" spans="1:2">
      <c r="A70" s="115"/>
      <c r="B70" s="115">
        <f t="shared" si="1"/>
        <v>63</v>
      </c>
    </row>
    <row r="71" spans="1:2">
      <c r="A71" s="115"/>
      <c r="B71" s="115">
        <f t="shared" si="1"/>
        <v>64</v>
      </c>
    </row>
  </sheetData>
  <mergeCells count="4">
    <mergeCell ref="G23:G34"/>
    <mergeCell ref="N21:T21"/>
    <mergeCell ref="I23:I34"/>
    <mergeCell ref="J23:J34"/>
  </mergeCells>
  <pageMargins left="0.17" right="0.17" top="0.75" bottom="0.75" header="0.3" footer="0.3"/>
  <pageSetup scale="27" fitToWidth="0" fitToHeight="0" orientation="landscape" horizontalDpi="1200" verticalDpi="1200" r:id="rId1"/>
  <headerFooter>
    <oddHeader>&amp;RSOAH Docket No. 473-21-2606
PUC Docket No. 52195
OPUC's 1st, Q. No. OPUC 1-1
Page &amp;P of &amp;N
Attachment</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AM71"/>
  <sheetViews>
    <sheetView view="pageLayout" zoomScaleNormal="100" workbookViewId="0">
      <selection activeCell="AL8" sqref="AL8"/>
    </sheetView>
  </sheetViews>
  <sheetFormatPr defaultColWidth="9.1796875" defaultRowHeight="12.5"/>
  <cols>
    <col min="1" max="1" width="2.7265625" style="36" customWidth="1"/>
    <col min="2" max="2" width="4.7265625" style="36" customWidth="1"/>
    <col min="3" max="3" width="15.7265625" style="36" customWidth="1"/>
    <col min="4" max="4" width="6.7265625" style="36" customWidth="1"/>
    <col min="5" max="5" width="8.7265625" style="36" customWidth="1"/>
    <col min="6" max="6" width="10.7265625" style="36" customWidth="1"/>
    <col min="7" max="7" width="9.7265625" style="36" customWidth="1"/>
    <col min="8" max="8" width="12.7265625" style="36" customWidth="1"/>
    <col min="9" max="9" width="16.453125" style="36" bestFit="1" customWidth="1"/>
    <col min="10" max="12" width="12.7265625" style="36" customWidth="1"/>
    <col min="13" max="13" width="1.7265625" style="36" customWidth="1"/>
    <col min="14" max="14" width="12.7265625" style="36" customWidth="1"/>
    <col min="15" max="15" width="15.7265625" style="36" customWidth="1"/>
    <col min="16" max="16" width="13.7265625" style="36" customWidth="1"/>
    <col min="17" max="17" width="14.1796875" style="36" bestFit="1" customWidth="1"/>
    <col min="18" max="19" width="14.1796875" style="36" customWidth="1"/>
    <col min="20" max="20" width="14.453125" style="36" bestFit="1" customWidth="1"/>
    <col min="21" max="21" width="13.7265625" style="36" customWidth="1"/>
    <col min="22" max="23" width="12.7265625" style="36" customWidth="1"/>
    <col min="24" max="24" width="9.26953125" style="36" bestFit="1" customWidth="1"/>
    <col min="25" max="25" width="8.7265625" style="36" bestFit="1" customWidth="1"/>
    <col min="26" max="26" width="10.26953125" style="36" bestFit="1" customWidth="1"/>
    <col min="27" max="16384" width="9.1796875" style="36"/>
  </cols>
  <sheetData>
    <row r="1" spans="1:15">
      <c r="A1" s="195"/>
      <c r="B1" s="47" t="s">
        <v>34</v>
      </c>
      <c r="C1" s="47"/>
      <c r="D1" s="47"/>
      <c r="E1" s="47"/>
      <c r="F1" s="47"/>
      <c r="G1" s="47"/>
      <c r="H1" s="47"/>
      <c r="I1" s="47"/>
      <c r="J1" s="47"/>
      <c r="K1" s="47"/>
      <c r="L1" s="47"/>
      <c r="M1" s="47"/>
      <c r="N1" s="47"/>
      <c r="O1" s="47"/>
    </row>
    <row r="2" spans="1:15">
      <c r="A2" s="195"/>
      <c r="B2" s="47" t="str">
        <f>'Rate 1 - Residential Weather'!B2</f>
        <v>Weather Normalized Data &amp; Revenues at Current Rates - Texas</v>
      </c>
      <c r="C2" s="47"/>
      <c r="D2" s="47"/>
      <c r="E2" s="47"/>
      <c r="F2" s="47"/>
      <c r="G2" s="47"/>
      <c r="H2" s="47"/>
      <c r="I2" s="47"/>
      <c r="J2" s="47"/>
      <c r="K2" s="47"/>
      <c r="L2" s="47"/>
      <c r="M2" s="47"/>
      <c r="N2" s="47"/>
      <c r="O2" s="47"/>
    </row>
    <row r="3" spans="1:15">
      <c r="A3" s="195"/>
      <c r="B3" s="47" t="str">
        <f>'Annualized Data'!A3</f>
        <v>For the Test Year Period Ended Dec 2020</v>
      </c>
      <c r="C3" s="47"/>
      <c r="D3" s="47"/>
      <c r="E3" s="47"/>
      <c r="F3" s="47"/>
      <c r="G3" s="47"/>
      <c r="H3" s="47"/>
      <c r="I3" s="47"/>
      <c r="J3" s="47"/>
      <c r="K3" s="47"/>
      <c r="L3" s="47"/>
      <c r="M3" s="47"/>
      <c r="N3" s="47"/>
      <c r="O3" s="47"/>
    </row>
    <row r="4" spans="1:15">
      <c r="A4" s="195"/>
      <c r="B4" s="138" t="s">
        <v>379</v>
      </c>
      <c r="C4" s="47"/>
      <c r="D4" s="47"/>
      <c r="E4" s="47"/>
      <c r="F4" s="47"/>
      <c r="G4" s="47"/>
      <c r="H4" s="47"/>
      <c r="I4" s="47"/>
      <c r="J4" s="47"/>
      <c r="K4" s="47"/>
      <c r="L4" s="47"/>
      <c r="M4" s="47"/>
      <c r="N4" s="47"/>
      <c r="O4" s="47"/>
    </row>
    <row r="5" spans="1:15">
      <c r="A5" s="195"/>
      <c r="C5" s="138"/>
      <c r="D5" s="138"/>
      <c r="E5" s="138"/>
      <c r="F5" s="138"/>
      <c r="G5" s="138"/>
      <c r="H5" s="138"/>
      <c r="I5" s="138"/>
      <c r="J5" s="138"/>
      <c r="K5" s="138"/>
      <c r="L5" s="47"/>
      <c r="M5" s="47"/>
      <c r="N5" s="47"/>
      <c r="O5" s="47"/>
    </row>
    <row r="6" spans="1:15">
      <c r="A6" s="195"/>
      <c r="H6" s="48" t="s">
        <v>150</v>
      </c>
      <c r="I6" s="48" t="s">
        <v>152</v>
      </c>
      <c r="J6" s="115"/>
      <c r="K6" s="115"/>
      <c r="L6" s="47"/>
      <c r="M6" s="47"/>
      <c r="N6" s="47"/>
      <c r="O6" s="47"/>
    </row>
    <row r="7" spans="1:15">
      <c r="A7" s="195"/>
      <c r="B7" s="15" t="s">
        <v>29</v>
      </c>
      <c r="C7" s="106" t="s">
        <v>76</v>
      </c>
      <c r="D7" s="15" t="s">
        <v>77</v>
      </c>
      <c r="E7" s="15" t="s">
        <v>51</v>
      </c>
      <c r="F7" s="15" t="s">
        <v>52</v>
      </c>
      <c r="G7" s="15" t="s">
        <v>78</v>
      </c>
      <c r="H7" s="15" t="s">
        <v>16</v>
      </c>
      <c r="I7" s="263" t="s">
        <v>50</v>
      </c>
      <c r="J7" s="15"/>
      <c r="K7" s="15"/>
      <c r="M7" s="263"/>
      <c r="N7" s="263"/>
      <c r="O7" s="47"/>
    </row>
    <row r="8" spans="1:15">
      <c r="A8" s="195"/>
      <c r="B8" s="115">
        <v>1</v>
      </c>
      <c r="C8" s="47" t="s">
        <v>31</v>
      </c>
      <c r="D8" s="47"/>
      <c r="E8" s="47"/>
      <c r="F8" s="47"/>
      <c r="H8" s="63">
        <v>96.22</v>
      </c>
      <c r="I8" s="48"/>
      <c r="J8" s="108"/>
      <c r="K8" s="108"/>
      <c r="M8" s="48"/>
      <c r="N8" s="48"/>
      <c r="O8" s="47"/>
    </row>
    <row r="9" spans="1:15">
      <c r="A9" s="195"/>
      <c r="B9" s="115">
        <f>+B8+1</f>
        <v>2</v>
      </c>
      <c r="C9" s="47" t="s">
        <v>44</v>
      </c>
      <c r="D9" s="115" t="s">
        <v>33</v>
      </c>
      <c r="E9" s="48" t="s">
        <v>55</v>
      </c>
      <c r="F9" s="47" t="s">
        <v>93</v>
      </c>
      <c r="G9" s="47" t="s">
        <v>39</v>
      </c>
      <c r="H9" s="64">
        <v>0.20698</v>
      </c>
      <c r="I9" s="64">
        <v>0.20472000000000001</v>
      </c>
      <c r="J9" s="264"/>
      <c r="K9" s="264"/>
      <c r="M9" s="48"/>
      <c r="N9" s="48"/>
      <c r="O9" s="47"/>
    </row>
    <row r="10" spans="1:15">
      <c r="A10" s="195"/>
      <c r="B10" s="115">
        <f>+B9+1</f>
        <v>3</v>
      </c>
      <c r="C10" s="47" t="s">
        <v>44</v>
      </c>
      <c r="D10" s="115" t="s">
        <v>33</v>
      </c>
      <c r="E10" s="48" t="s">
        <v>55</v>
      </c>
      <c r="F10" s="47" t="s">
        <v>93</v>
      </c>
      <c r="G10" s="47" t="s">
        <v>378</v>
      </c>
      <c r="H10" s="64">
        <v>0.10625</v>
      </c>
      <c r="I10" s="64">
        <v>0.10399</v>
      </c>
      <c r="J10" s="264"/>
      <c r="K10" s="264"/>
    </row>
    <row r="11" spans="1:15">
      <c r="A11" s="195"/>
      <c r="B11" s="115">
        <f t="shared" ref="B11:B71" si="0">+B10+1</f>
        <v>4</v>
      </c>
      <c r="C11" s="47" t="s">
        <v>44</v>
      </c>
      <c r="D11" s="115" t="s">
        <v>33</v>
      </c>
      <c r="E11" s="48" t="s">
        <v>55</v>
      </c>
      <c r="F11" s="47" t="s">
        <v>55</v>
      </c>
      <c r="G11" s="47" t="s">
        <v>40</v>
      </c>
      <c r="H11" s="64">
        <v>4.4069999999999998E-2</v>
      </c>
      <c r="I11" s="64">
        <v>4.181E-2</v>
      </c>
      <c r="J11" s="264"/>
      <c r="K11" s="264"/>
    </row>
    <row r="12" spans="1:15">
      <c r="A12" s="195"/>
      <c r="B12" s="115">
        <f t="shared" si="0"/>
        <v>5</v>
      </c>
      <c r="C12" s="47" t="s">
        <v>233</v>
      </c>
      <c r="D12" s="115" t="s">
        <v>33</v>
      </c>
      <c r="E12" s="48" t="s">
        <v>55</v>
      </c>
      <c r="F12" s="47" t="s">
        <v>55</v>
      </c>
      <c r="G12" s="47" t="s">
        <v>80</v>
      </c>
      <c r="H12" s="64">
        <f>_xlfn.SINGLE(SecFuel)</f>
        <v>1.239E-2</v>
      </c>
      <c r="I12" s="64">
        <f>_xlfn.SINGLE(PriFuel)</f>
        <v>1.2101000000000001E-2</v>
      </c>
      <c r="J12" s="264"/>
      <c r="K12" s="264"/>
      <c r="M12" s="48"/>
      <c r="N12" s="48"/>
      <c r="O12" s="47"/>
    </row>
    <row r="13" spans="1:15">
      <c r="A13" s="195"/>
      <c r="B13" s="115">
        <f t="shared" si="0"/>
        <v>6</v>
      </c>
      <c r="C13" s="47" t="s">
        <v>827</v>
      </c>
      <c r="D13" s="47"/>
      <c r="E13" s="47"/>
      <c r="F13" s="47"/>
      <c r="G13" s="47"/>
      <c r="H13" s="244">
        <f>'Rate 1 - Residential'!$H18</f>
        <v>1.0770999999999999E-2</v>
      </c>
      <c r="I13" s="115" t="s">
        <v>828</v>
      </c>
      <c r="J13" s="244">
        <v>0.78512540881981152</v>
      </c>
      <c r="K13" s="244">
        <v>0.98884466143060135</v>
      </c>
      <c r="L13" s="47" t="s">
        <v>829</v>
      </c>
      <c r="M13" s="48"/>
      <c r="N13" s="48"/>
      <c r="O13" s="47"/>
    </row>
    <row r="14" spans="1:15">
      <c r="A14" s="195"/>
      <c r="B14" s="115">
        <f t="shared" si="0"/>
        <v>7</v>
      </c>
      <c r="C14" s="47" t="s">
        <v>677</v>
      </c>
      <c r="D14" s="115" t="s">
        <v>33</v>
      </c>
      <c r="E14" s="48" t="s">
        <v>55</v>
      </c>
      <c r="F14" s="47" t="s">
        <v>55</v>
      </c>
      <c r="G14" s="47" t="s">
        <v>80</v>
      </c>
      <c r="H14" s="269">
        <v>1.7E-5</v>
      </c>
      <c r="I14" s="282" t="s">
        <v>895</v>
      </c>
      <c r="J14" s="264"/>
      <c r="K14" s="264"/>
    </row>
    <row r="15" spans="1:15">
      <c r="A15" s="195"/>
      <c r="B15" s="115">
        <f t="shared" si="0"/>
        <v>8</v>
      </c>
      <c r="C15" s="47" t="s">
        <v>825</v>
      </c>
      <c r="D15" s="115"/>
      <c r="E15" s="48"/>
      <c r="F15" s="47"/>
      <c r="G15" s="47"/>
      <c r="H15" s="244">
        <f>'Rate 1 - Residential'!$H16</f>
        <v>-4.5515E-2</v>
      </c>
      <c r="I15" s="47"/>
      <c r="M15" s="48"/>
      <c r="N15" s="48"/>
      <c r="O15" s="47"/>
    </row>
    <row r="16" spans="1:15">
      <c r="A16" s="195"/>
      <c r="B16" s="115">
        <f t="shared" si="0"/>
        <v>9</v>
      </c>
      <c r="C16" s="47" t="s">
        <v>791</v>
      </c>
      <c r="E16" s="47"/>
      <c r="F16" s="47"/>
      <c r="G16" s="47"/>
      <c r="H16" s="93">
        <v>1.8000000000000001E-4</v>
      </c>
      <c r="I16" s="54" t="s">
        <v>891</v>
      </c>
    </row>
    <row r="17" spans="1:26">
      <c r="A17" s="195"/>
      <c r="B17" s="115">
        <f>+B16+1</f>
        <v>10</v>
      </c>
      <c r="C17" s="47" t="s">
        <v>830</v>
      </c>
      <c r="H17" s="244">
        <f>'Rate 1 - Residential'!$H19</f>
        <v>5.3200000000000001E-3</v>
      </c>
      <c r="M17" s="47"/>
      <c r="N17" s="47"/>
      <c r="O17" s="47"/>
    </row>
    <row r="18" spans="1:26">
      <c r="A18" s="195"/>
      <c r="B18" s="115">
        <f t="shared" si="0"/>
        <v>11</v>
      </c>
      <c r="C18" s="47" t="s">
        <v>874</v>
      </c>
      <c r="H18" s="91">
        <v>2.5400000000000002E-3</v>
      </c>
      <c r="I18" s="47" t="s">
        <v>892</v>
      </c>
      <c r="J18" s="91"/>
      <c r="K18" s="115"/>
      <c r="L18" s="115"/>
      <c r="M18" s="48"/>
      <c r="N18" s="47"/>
      <c r="O18" s="47"/>
    </row>
    <row r="19" spans="1:26">
      <c r="A19" s="195"/>
      <c r="B19" s="115">
        <f t="shared" si="0"/>
        <v>12</v>
      </c>
      <c r="C19" s="47" t="s">
        <v>875</v>
      </c>
      <c r="H19" s="91">
        <v>8.3000000000000001E-4</v>
      </c>
      <c r="I19" s="47" t="s">
        <v>894</v>
      </c>
      <c r="J19" s="47"/>
      <c r="K19" s="47"/>
      <c r="L19" s="115"/>
      <c r="M19" s="48"/>
      <c r="N19" s="47"/>
      <c r="O19" s="47"/>
    </row>
    <row r="20" spans="1:26">
      <c r="A20" s="195"/>
      <c r="B20" s="115">
        <f>+B19+1</f>
        <v>13</v>
      </c>
      <c r="C20" s="47" t="s">
        <v>897</v>
      </c>
      <c r="H20" s="91">
        <v>-8.1999999999999998E-4</v>
      </c>
      <c r="I20" s="47" t="s">
        <v>898</v>
      </c>
      <c r="L20" s="47"/>
      <c r="M20" s="47"/>
      <c r="N20" s="47"/>
    </row>
    <row r="21" spans="1:26">
      <c r="A21" s="195"/>
      <c r="B21" s="115">
        <f>+B20+1</f>
        <v>14</v>
      </c>
      <c r="C21" s="447" t="s">
        <v>36</v>
      </c>
      <c r="D21" s="447"/>
      <c r="E21" s="447"/>
      <c r="F21" s="447"/>
      <c r="G21" s="447"/>
      <c r="H21" s="447"/>
      <c r="I21" s="447"/>
      <c r="J21" s="447"/>
      <c r="K21" s="447"/>
      <c r="L21" s="447"/>
      <c r="M21" s="47"/>
      <c r="N21" s="47"/>
      <c r="O21" s="455" t="s">
        <v>84</v>
      </c>
      <c r="P21" s="455"/>
      <c r="Q21" s="455"/>
      <c r="R21" s="455"/>
      <c r="S21" s="455"/>
      <c r="T21" s="455"/>
      <c r="U21" s="455"/>
    </row>
    <row r="22" spans="1:26">
      <c r="A22" s="195"/>
      <c r="B22" s="115">
        <f>+B21+1</f>
        <v>15</v>
      </c>
      <c r="C22" s="106" t="s">
        <v>42</v>
      </c>
      <c r="D22" s="106" t="s">
        <v>74</v>
      </c>
      <c r="E22" s="15" t="s">
        <v>51</v>
      </c>
      <c r="F22" s="106" t="s">
        <v>28</v>
      </c>
      <c r="G22" s="80" t="s">
        <v>35</v>
      </c>
      <c r="H22" s="80" t="s">
        <v>33</v>
      </c>
      <c r="I22" s="80" t="s">
        <v>91</v>
      </c>
      <c r="J22" s="80" t="s">
        <v>377</v>
      </c>
      <c r="K22" s="80" t="s">
        <v>90</v>
      </c>
      <c r="L22" s="80" t="s">
        <v>81</v>
      </c>
      <c r="M22" s="47"/>
      <c r="N22" s="80" t="s">
        <v>791</v>
      </c>
      <c r="O22" s="80" t="s">
        <v>31</v>
      </c>
      <c r="P22" s="80" t="s">
        <v>44</v>
      </c>
      <c r="Q22" s="80" t="str">
        <f>C15</f>
        <v>Fed Tax Refund</v>
      </c>
      <c r="R22" s="80" t="s">
        <v>872</v>
      </c>
      <c r="S22" s="80" t="s">
        <v>873</v>
      </c>
      <c r="T22" s="80" t="s">
        <v>826</v>
      </c>
      <c r="U22" s="80" t="s">
        <v>129</v>
      </c>
      <c r="V22" s="80" t="s">
        <v>233</v>
      </c>
      <c r="W22" s="80" t="s">
        <v>85</v>
      </c>
      <c r="X22" s="80" t="s">
        <v>677</v>
      </c>
      <c r="Y22" s="80" t="s">
        <v>830</v>
      </c>
      <c r="Z22" s="80" t="s">
        <v>896</v>
      </c>
    </row>
    <row r="23" spans="1:26" ht="12.75" customHeight="1">
      <c r="A23" s="195"/>
      <c r="B23" s="115">
        <f t="shared" si="0"/>
        <v>16</v>
      </c>
      <c r="C23" s="47" t="str">
        <f t="array" ref="C23:C34">TRANSPOSE('Summary - Annualized'!$D$7:$O$7)</f>
        <v>Jan</v>
      </c>
      <c r="D23" s="47">
        <f t="array" ref="D23:D34">TRANSPOSE('Summary - Annualized'!$D$8:$O$8)</f>
        <v>2020</v>
      </c>
      <c r="E23" s="115" t="s">
        <v>98</v>
      </c>
      <c r="F23" s="3">
        <f t="array" ref="F23:F34">TRANSPOSE('Annualized Data'!E50:P50)</f>
        <v>391</v>
      </c>
      <c r="G23" s="456" t="s">
        <v>99</v>
      </c>
      <c r="H23" s="3">
        <f t="array" ref="H23:H34">TRANSPOSE('Annualized Data'!E18:P18)</f>
        <v>8940588</v>
      </c>
      <c r="I23" s="3">
        <f t="array" ref="I23:K34">TRANSPOSE('Rate 11TOU WP'!C51:N53)</f>
        <v>8940588</v>
      </c>
      <c r="J23" s="3">
        <v>0</v>
      </c>
      <c r="K23" s="3">
        <v>0</v>
      </c>
      <c r="L23" s="107">
        <f>W23</f>
        <v>557526.34398742276</v>
      </c>
      <c r="M23" s="47"/>
      <c r="N23" s="45"/>
      <c r="O23" s="45">
        <f>F23*$H$8</f>
        <v>37622.019999999997</v>
      </c>
      <c r="P23" s="45">
        <f>I23*$H$11+J23*$H$10+K23*$H$9</f>
        <v>394011.71315999998</v>
      </c>
      <c r="Q23" s="110">
        <f t="shared" ref="Q23:Q34" si="1">SUM(O23:P23)*$H$15</f>
        <v>-19645.8093647774</v>
      </c>
      <c r="R23" s="110">
        <f t="shared" ref="R23:R33" si="2">H23*$H$19</f>
        <v>7420.68804</v>
      </c>
      <c r="S23" s="110">
        <f t="shared" ref="S23:S33" si="3">H23*$H$18</f>
        <v>22709.093520000002</v>
      </c>
      <c r="T23" s="45">
        <f>SUM(N23:S23,V23,X23:Z23)*$J$13*$H$13</f>
        <v>4634.7533122002533</v>
      </c>
      <c r="U23" s="45">
        <f>SUM(N23:T23)</f>
        <v>446752.45866742282</v>
      </c>
      <c r="V23" s="45">
        <f t="shared" ref="V23:V34" si="4">$H23*($H$12)</f>
        <v>110773.88532</v>
      </c>
      <c r="W23" s="45">
        <f>U23+V23</f>
        <v>557526.34398742276</v>
      </c>
      <c r="X23" s="45">
        <f t="shared" ref="X23:X34" si="5">H23*$H$14</f>
        <v>151.98999599999999</v>
      </c>
      <c r="Y23" s="45">
        <f>SUM(O23:S23)*$H$17</f>
        <v>2352.066192489784</v>
      </c>
      <c r="Z23" s="45">
        <f>$H23*$H$20</f>
        <v>-7331.2821599999997</v>
      </c>
    </row>
    <row r="24" spans="1:26">
      <c r="A24" s="195"/>
      <c r="B24" s="115">
        <f t="shared" si="0"/>
        <v>17</v>
      </c>
      <c r="C24" s="47" t="str">
        <v>Feb</v>
      </c>
      <c r="D24" s="47">
        <v>2020</v>
      </c>
      <c r="E24" s="115" t="s">
        <v>98</v>
      </c>
      <c r="F24" s="3">
        <v>391</v>
      </c>
      <c r="G24" s="456"/>
      <c r="H24" s="3">
        <v>8337213</v>
      </c>
      <c r="I24" s="3">
        <v>8337213</v>
      </c>
      <c r="J24" s="3">
        <v>0</v>
      </c>
      <c r="K24" s="3">
        <v>0</v>
      </c>
      <c r="L24" s="107">
        <f t="shared" ref="L24:L34" si="6">W24</f>
        <v>522344.51176874829</v>
      </c>
      <c r="M24" s="47"/>
      <c r="N24" s="45"/>
      <c r="O24" s="45">
        <f t="shared" ref="O24:O34" si="7">F24*$H$8</f>
        <v>37622.019999999997</v>
      </c>
      <c r="P24" s="45">
        <f t="shared" ref="P24:P34" si="8">I24*$H$11+J24*$H$10+K24*$H$9</f>
        <v>367420.97690999997</v>
      </c>
      <c r="Q24" s="110">
        <f t="shared" si="1"/>
        <v>-18435.532004358651</v>
      </c>
      <c r="R24" s="110">
        <f t="shared" si="2"/>
        <v>6919.8867900000005</v>
      </c>
      <c r="S24" s="110">
        <f t="shared" si="3"/>
        <v>21176.52102</v>
      </c>
      <c r="T24" s="45">
        <f t="shared" ref="T24:T34" si="9">SUM(N24:S24,V24,X24:Z24)*$J$13*$H$13</f>
        <v>4342.5699831070078</v>
      </c>
      <c r="U24" s="45">
        <f>SUM(N24:T24)</f>
        <v>419046.44269874832</v>
      </c>
      <c r="V24" s="45">
        <f t="shared" si="4"/>
        <v>103298.06907</v>
      </c>
      <c r="W24" s="45">
        <f t="shared" ref="W24:W34" si="10">U24+V24</f>
        <v>522344.51176874829</v>
      </c>
      <c r="X24" s="45">
        <f t="shared" si="5"/>
        <v>141.73262099999999</v>
      </c>
      <c r="Y24" s="45">
        <f t="shared" ref="Y24:Y34" si="11">SUM(O24:S24)*$H$17</f>
        <v>2206.2246028472118</v>
      </c>
      <c r="Z24" s="45">
        <f t="shared" ref="Z24:Z34" si="12">$H24*$H$20</f>
        <v>-6836.5146599999998</v>
      </c>
    </row>
    <row r="25" spans="1:26">
      <c r="A25" s="195"/>
      <c r="B25" s="115">
        <f t="shared" si="0"/>
        <v>18</v>
      </c>
      <c r="C25" s="47" t="str">
        <v>Mar</v>
      </c>
      <c r="D25" s="47">
        <v>2020</v>
      </c>
      <c r="E25" s="115" t="s">
        <v>98</v>
      </c>
      <c r="F25" s="3">
        <v>391</v>
      </c>
      <c r="G25" s="456"/>
      <c r="H25" s="3">
        <v>8368068</v>
      </c>
      <c r="I25" s="3">
        <v>8368068</v>
      </c>
      <c r="J25" s="3">
        <v>0</v>
      </c>
      <c r="K25" s="3">
        <v>0</v>
      </c>
      <c r="L25" s="107">
        <f t="shared" si="6"/>
        <v>524143.61752073874</v>
      </c>
      <c r="M25" s="47"/>
      <c r="N25" s="45"/>
      <c r="O25" s="45">
        <f t="shared" si="7"/>
        <v>37622.019999999997</v>
      </c>
      <c r="P25" s="45">
        <f t="shared" si="8"/>
        <v>368780.75675999996</v>
      </c>
      <c r="Q25" s="110">
        <f t="shared" si="1"/>
        <v>-18497.422384231399</v>
      </c>
      <c r="R25" s="110">
        <f t="shared" si="2"/>
        <v>6945.4964399999999</v>
      </c>
      <c r="S25" s="110">
        <f t="shared" si="3"/>
        <v>21254.89272</v>
      </c>
      <c r="T25" s="45">
        <f t="shared" si="9"/>
        <v>4357.5114649701482</v>
      </c>
      <c r="U25" s="45">
        <f t="shared" ref="U25:U34" si="13">SUM(N25:T25)</f>
        <v>420463.25500073872</v>
      </c>
      <c r="V25" s="45">
        <f t="shared" si="4"/>
        <v>103680.36252</v>
      </c>
      <c r="W25" s="45">
        <f t="shared" si="10"/>
        <v>524143.61752073874</v>
      </c>
      <c r="X25" s="45">
        <f t="shared" si="5"/>
        <v>142.25715600000001</v>
      </c>
      <c r="Y25" s="45">
        <f t="shared" si="11"/>
        <v>2213.682555610289</v>
      </c>
      <c r="Z25" s="45">
        <f t="shared" si="12"/>
        <v>-6861.8157599999995</v>
      </c>
    </row>
    <row r="26" spans="1:26">
      <c r="A26" s="195"/>
      <c r="B26" s="115">
        <f t="shared" si="0"/>
        <v>19</v>
      </c>
      <c r="C26" s="47" t="str">
        <v>Apr</v>
      </c>
      <c r="D26" s="47">
        <v>2020</v>
      </c>
      <c r="E26" s="115" t="s">
        <v>98</v>
      </c>
      <c r="F26" s="3">
        <v>391</v>
      </c>
      <c r="G26" s="456"/>
      <c r="H26" s="3">
        <v>7407731</v>
      </c>
      <c r="I26" s="3">
        <v>7407731</v>
      </c>
      <c r="J26" s="3">
        <v>0</v>
      </c>
      <c r="K26" s="3">
        <v>0</v>
      </c>
      <c r="L26" s="107">
        <f t="shared" si="6"/>
        <v>468147.9014115443</v>
      </c>
      <c r="M26" s="47"/>
      <c r="N26" s="45"/>
      <c r="O26" s="45">
        <f t="shared" si="7"/>
        <v>37622.019999999997</v>
      </c>
      <c r="P26" s="45">
        <f t="shared" si="8"/>
        <v>326458.70516999997</v>
      </c>
      <c r="Q26" s="110">
        <f t="shared" si="1"/>
        <v>-16571.134206112551</v>
      </c>
      <c r="R26" s="110">
        <f t="shared" si="2"/>
        <v>6148.4167299999999</v>
      </c>
      <c r="S26" s="110">
        <f t="shared" si="3"/>
        <v>18815.636740000002</v>
      </c>
      <c r="T26" s="45">
        <f t="shared" si="9"/>
        <v>3892.4698876568373</v>
      </c>
      <c r="U26" s="45">
        <f t="shared" si="13"/>
        <v>376366.1143215443</v>
      </c>
      <c r="V26" s="45">
        <f t="shared" si="4"/>
        <v>91781.787089999998</v>
      </c>
      <c r="W26" s="45">
        <f t="shared" si="10"/>
        <v>468147.9014115443</v>
      </c>
      <c r="X26" s="45">
        <f t="shared" si="5"/>
        <v>125.931427</v>
      </c>
      <c r="Y26" s="45">
        <f t="shared" si="11"/>
        <v>1981.5597883882813</v>
      </c>
      <c r="Z26" s="45">
        <f t="shared" si="12"/>
        <v>-6074.3394200000002</v>
      </c>
    </row>
    <row r="27" spans="1:26">
      <c r="A27" s="195"/>
      <c r="B27" s="115">
        <f t="shared" si="0"/>
        <v>20</v>
      </c>
      <c r="C27" s="47" t="str">
        <v>May</v>
      </c>
      <c r="D27" s="47">
        <v>2020</v>
      </c>
      <c r="E27" s="115" t="s">
        <v>98</v>
      </c>
      <c r="F27" s="3">
        <v>391</v>
      </c>
      <c r="G27" s="456"/>
      <c r="H27" s="3">
        <v>8846587</v>
      </c>
      <c r="I27" s="3">
        <v>8846587</v>
      </c>
      <c r="J27" s="3">
        <v>0</v>
      </c>
      <c r="K27" s="3">
        <v>0</v>
      </c>
      <c r="L27" s="107">
        <f t="shared" si="6"/>
        <v>552045.29586579429</v>
      </c>
      <c r="M27" s="47"/>
      <c r="N27" s="45"/>
      <c r="O27" s="45">
        <f t="shared" si="7"/>
        <v>37622.019999999997</v>
      </c>
      <c r="P27" s="45">
        <f t="shared" si="8"/>
        <v>389869.08908999996</v>
      </c>
      <c r="Q27" s="110">
        <f t="shared" si="1"/>
        <v>-19457.257830231349</v>
      </c>
      <c r="R27" s="110">
        <f t="shared" si="2"/>
        <v>7342.6672100000005</v>
      </c>
      <c r="S27" s="110">
        <f t="shared" si="3"/>
        <v>22470.330980000002</v>
      </c>
      <c r="T27" s="45">
        <f t="shared" si="9"/>
        <v>4589.2334860256615</v>
      </c>
      <c r="U27" s="45">
        <f t="shared" si="13"/>
        <v>442436.08293579431</v>
      </c>
      <c r="V27" s="45">
        <f t="shared" si="4"/>
        <v>109609.21292999999</v>
      </c>
      <c r="W27" s="45">
        <f t="shared" si="10"/>
        <v>552045.29586579429</v>
      </c>
      <c r="X27" s="45">
        <f t="shared" si="5"/>
        <v>150.39197899999999</v>
      </c>
      <c r="Y27" s="45">
        <f t="shared" si="11"/>
        <v>2329.3452390727693</v>
      </c>
      <c r="Z27" s="45">
        <f t="shared" si="12"/>
        <v>-7254.2013399999996</v>
      </c>
    </row>
    <row r="28" spans="1:26">
      <c r="A28" s="195"/>
      <c r="B28" s="115">
        <f t="shared" si="0"/>
        <v>21</v>
      </c>
      <c r="C28" s="47" t="str">
        <v>Jun</v>
      </c>
      <c r="D28" s="47">
        <v>2020</v>
      </c>
      <c r="E28" s="115" t="s">
        <v>98</v>
      </c>
      <c r="F28" s="3">
        <v>391</v>
      </c>
      <c r="G28" s="456"/>
      <c r="H28" s="3">
        <v>10537084</v>
      </c>
      <c r="I28" s="3">
        <v>9056561.3477353975</v>
      </c>
      <c r="J28" s="3">
        <v>848330.43324894435</v>
      </c>
      <c r="K28" s="3">
        <v>632192.21901565767</v>
      </c>
      <c r="L28" s="107">
        <f t="shared" si="6"/>
        <v>800530.37559572514</v>
      </c>
      <c r="M28" s="47"/>
      <c r="N28" s="45"/>
      <c r="O28" s="45">
        <f t="shared" si="7"/>
        <v>37622.019999999997</v>
      </c>
      <c r="P28" s="45">
        <f t="shared" si="8"/>
        <v>620108.91261926014</v>
      </c>
      <c r="Q28" s="110">
        <f t="shared" si="1"/>
        <v>-29936.623398165626</v>
      </c>
      <c r="R28" s="110">
        <f t="shared" si="2"/>
        <v>8745.7797200000005</v>
      </c>
      <c r="S28" s="110">
        <f t="shared" si="3"/>
        <v>26764.193360000001</v>
      </c>
      <c r="T28" s="45">
        <f t="shared" si="9"/>
        <v>6671.6225346307592</v>
      </c>
      <c r="U28" s="45">
        <f t="shared" si="13"/>
        <v>669975.9048357252</v>
      </c>
      <c r="V28" s="45">
        <f t="shared" si="4"/>
        <v>130554.47076</v>
      </c>
      <c r="W28" s="45">
        <f t="shared" si="10"/>
        <v>800530.37559572514</v>
      </c>
      <c r="X28" s="45">
        <f t="shared" si="5"/>
        <v>179.13042799999999</v>
      </c>
      <c r="Y28" s="45">
        <f t="shared" si="11"/>
        <v>3528.7787818418228</v>
      </c>
      <c r="Z28" s="45">
        <f t="shared" si="12"/>
        <v>-8640.408879999999</v>
      </c>
    </row>
    <row r="29" spans="1:26">
      <c r="A29" s="195"/>
      <c r="B29" s="115">
        <f t="shared" si="0"/>
        <v>22</v>
      </c>
      <c r="C29" s="47" t="str">
        <v>Jul</v>
      </c>
      <c r="D29" s="47">
        <v>2020</v>
      </c>
      <c r="E29" s="115" t="s">
        <v>98</v>
      </c>
      <c r="F29" s="3">
        <v>391</v>
      </c>
      <c r="G29" s="456"/>
      <c r="H29" s="3">
        <v>13646827</v>
      </c>
      <c r="I29" s="3">
        <v>9784870.0040979031</v>
      </c>
      <c r="J29" s="3">
        <v>2341376.8235258074</v>
      </c>
      <c r="K29" s="3">
        <v>1520580.1723762895</v>
      </c>
      <c r="L29" s="107">
        <f t="shared" si="6"/>
        <v>1210534.4109993528</v>
      </c>
      <c r="M29" s="47"/>
      <c r="N29" s="45"/>
      <c r="O29" s="45">
        <f t="shared" si="7"/>
        <v>37622.019999999997</v>
      </c>
      <c r="P29" s="45">
        <f t="shared" si="8"/>
        <v>994720.19265865593</v>
      </c>
      <c r="Q29" s="110">
        <f t="shared" si="1"/>
        <v>-46987.055809158723</v>
      </c>
      <c r="R29" s="110">
        <f t="shared" si="2"/>
        <v>11326.866410000001</v>
      </c>
      <c r="S29" s="110">
        <f t="shared" si="3"/>
        <v>34662.940580000002</v>
      </c>
      <c r="T29" s="45">
        <f t="shared" si="9"/>
        <v>10105.260629855522</v>
      </c>
      <c r="U29" s="45">
        <f t="shared" si="13"/>
        <v>1041450.2244693529</v>
      </c>
      <c r="V29" s="45">
        <f t="shared" si="4"/>
        <v>169084.18653000001</v>
      </c>
      <c r="W29" s="45">
        <f t="shared" si="10"/>
        <v>1210534.4109993528</v>
      </c>
      <c r="X29" s="45">
        <f t="shared" si="5"/>
        <v>231.996059</v>
      </c>
      <c r="Y29" s="45">
        <f t="shared" si="11"/>
        <v>5486.7552076261254</v>
      </c>
      <c r="Z29" s="45">
        <f t="shared" si="12"/>
        <v>-11190.398139999999</v>
      </c>
    </row>
    <row r="30" spans="1:26">
      <c r="A30" s="195"/>
      <c r="B30" s="115">
        <f t="shared" si="0"/>
        <v>23</v>
      </c>
      <c r="C30" s="47" t="str">
        <v>Aug</v>
      </c>
      <c r="D30" s="47">
        <v>2020</v>
      </c>
      <c r="E30" s="115" t="s">
        <v>98</v>
      </c>
      <c r="F30" s="3">
        <v>391</v>
      </c>
      <c r="G30" s="456"/>
      <c r="H30" s="3">
        <v>12025440</v>
      </c>
      <c r="I30" s="3">
        <v>8595253.9527395349</v>
      </c>
      <c r="J30" s="3">
        <v>2038472.502274734</v>
      </c>
      <c r="K30" s="3">
        <v>1391713.5449857309</v>
      </c>
      <c r="L30" s="107">
        <f t="shared" si="6"/>
        <v>1077655.2641781287</v>
      </c>
      <c r="M30" s="47"/>
      <c r="N30" s="45"/>
      <c r="O30" s="45">
        <f t="shared" si="7"/>
        <v>37622.019999999997</v>
      </c>
      <c r="P30" s="45">
        <f t="shared" si="8"/>
        <v>883437.41460506828</v>
      </c>
      <c r="Q30" s="110">
        <f t="shared" si="1"/>
        <v>-41922.020166049682</v>
      </c>
      <c r="R30" s="110">
        <f t="shared" si="2"/>
        <v>9981.1152000000002</v>
      </c>
      <c r="S30" s="110">
        <f t="shared" si="3"/>
        <v>30544.617600000001</v>
      </c>
      <c r="T30" s="45">
        <f t="shared" si="9"/>
        <v>8996.9153391101881</v>
      </c>
      <c r="U30" s="45">
        <f t="shared" si="13"/>
        <v>928660.06257812877</v>
      </c>
      <c r="V30" s="45">
        <f t="shared" si="4"/>
        <v>148995.2016</v>
      </c>
      <c r="W30" s="45">
        <f t="shared" si="10"/>
        <v>1077655.2641781287</v>
      </c>
      <c r="X30" s="45">
        <f t="shared" si="5"/>
        <v>204.43248</v>
      </c>
      <c r="Y30" s="45">
        <f t="shared" si="11"/>
        <v>4892.6079433115792</v>
      </c>
      <c r="Z30" s="45">
        <f t="shared" si="12"/>
        <v>-9860.8608000000004</v>
      </c>
    </row>
    <row r="31" spans="1:26">
      <c r="A31" s="195"/>
      <c r="B31" s="115">
        <f t="shared" si="0"/>
        <v>24</v>
      </c>
      <c r="C31" s="47" t="str">
        <v>Sep</v>
      </c>
      <c r="D31" s="47">
        <v>2020</v>
      </c>
      <c r="E31" s="115" t="s">
        <v>98</v>
      </c>
      <c r="F31" s="3">
        <v>391</v>
      </c>
      <c r="G31" s="456"/>
      <c r="H31" s="3">
        <v>12040845</v>
      </c>
      <c r="I31" s="3">
        <v>8607370.3622498177</v>
      </c>
      <c r="J31" s="3">
        <v>2064433.4968043384</v>
      </c>
      <c r="K31" s="3">
        <v>1369041.1409458439</v>
      </c>
      <c r="L31" s="107">
        <f t="shared" si="6"/>
        <v>1076551.9652618668</v>
      </c>
      <c r="M31" s="47"/>
      <c r="N31" s="45"/>
      <c r="O31" s="45">
        <f t="shared" si="7"/>
        <v>37622.019999999997</v>
      </c>
      <c r="P31" s="45">
        <f t="shared" si="8"/>
        <v>882037.00625278126</v>
      </c>
      <c r="Q31" s="110">
        <f t="shared" si="1"/>
        <v>-41858.280579895341</v>
      </c>
      <c r="R31" s="110">
        <f t="shared" si="2"/>
        <v>9993.9013500000001</v>
      </c>
      <c r="S31" s="110">
        <f t="shared" si="3"/>
        <v>30583.746300000003</v>
      </c>
      <c r="T31" s="45">
        <f t="shared" si="9"/>
        <v>8987.5023889809345</v>
      </c>
      <c r="U31" s="45">
        <f t="shared" si="13"/>
        <v>927365.89571186691</v>
      </c>
      <c r="V31" s="45">
        <f t="shared" si="4"/>
        <v>149186.06954999999</v>
      </c>
      <c r="W31" s="45">
        <f t="shared" si="10"/>
        <v>1076551.9652618668</v>
      </c>
      <c r="X31" s="45">
        <f t="shared" si="5"/>
        <v>204.694365</v>
      </c>
      <c r="Y31" s="45">
        <f t="shared" si="11"/>
        <v>4885.7730524777535</v>
      </c>
      <c r="Z31" s="45">
        <f t="shared" si="12"/>
        <v>-9873.4928999999993</v>
      </c>
    </row>
    <row r="32" spans="1:26">
      <c r="A32" s="195"/>
      <c r="B32" s="115">
        <f t="shared" si="0"/>
        <v>25</v>
      </c>
      <c r="C32" s="47" t="str">
        <v>Oct</v>
      </c>
      <c r="D32" s="47">
        <v>2020</v>
      </c>
      <c r="E32" s="115" t="s">
        <v>98</v>
      </c>
      <c r="F32" s="3">
        <v>391</v>
      </c>
      <c r="G32" s="456"/>
      <c r="H32" s="3">
        <v>12756711</v>
      </c>
      <c r="I32" s="3">
        <v>11107857.300951412</v>
      </c>
      <c r="J32" s="3">
        <v>1013542.7649216668</v>
      </c>
      <c r="K32" s="3">
        <v>635310.9341269203</v>
      </c>
      <c r="L32" s="107">
        <f t="shared" si="6"/>
        <v>940331.03984607174</v>
      </c>
      <c r="M32" s="47"/>
      <c r="N32" s="45"/>
      <c r="O32" s="45">
        <f t="shared" si="7"/>
        <v>37622.019999999997</v>
      </c>
      <c r="P32" s="45">
        <f t="shared" si="8"/>
        <v>728708.84717144573</v>
      </c>
      <c r="Q32" s="110">
        <f t="shared" si="1"/>
        <v>-34879.54941930835</v>
      </c>
      <c r="R32" s="110">
        <f t="shared" si="2"/>
        <v>10588.07013</v>
      </c>
      <c r="S32" s="110">
        <f t="shared" si="3"/>
        <v>32402.045940000004</v>
      </c>
      <c r="T32" s="45">
        <f t="shared" si="9"/>
        <v>7833.9567339343039</v>
      </c>
      <c r="U32" s="45">
        <f t="shared" si="13"/>
        <v>782275.39055607177</v>
      </c>
      <c r="V32" s="45">
        <f t="shared" si="4"/>
        <v>158055.64929</v>
      </c>
      <c r="W32" s="45">
        <f t="shared" si="10"/>
        <v>940331.03984607174</v>
      </c>
      <c r="X32" s="45">
        <f t="shared" si="5"/>
        <v>216.86408700000001</v>
      </c>
      <c r="Y32" s="45">
        <f t="shared" si="11"/>
        <v>4120.0284279337711</v>
      </c>
      <c r="Z32" s="45">
        <f t="shared" si="12"/>
        <v>-10460.50302</v>
      </c>
    </row>
    <row r="33" spans="1:39">
      <c r="A33" s="195"/>
      <c r="B33" s="115">
        <f t="shared" si="0"/>
        <v>26</v>
      </c>
      <c r="C33" s="47" t="str">
        <v>Nov</v>
      </c>
      <c r="D33" s="47">
        <v>2020</v>
      </c>
      <c r="E33" s="115" t="s">
        <v>98</v>
      </c>
      <c r="F33" s="3">
        <v>391</v>
      </c>
      <c r="G33" s="456"/>
      <c r="H33" s="3">
        <v>11039888</v>
      </c>
      <c r="I33" s="3">
        <v>11039888</v>
      </c>
      <c r="J33" s="3">
        <v>0</v>
      </c>
      <c r="K33" s="3">
        <v>0</v>
      </c>
      <c r="L33" s="107">
        <f t="shared" si="6"/>
        <v>679933.17286940059</v>
      </c>
      <c r="M33" s="47"/>
      <c r="N33" s="45"/>
      <c r="O33" s="45">
        <f t="shared" si="7"/>
        <v>37622.019999999997</v>
      </c>
      <c r="P33" s="45">
        <f t="shared" si="8"/>
        <v>486527.86416</v>
      </c>
      <c r="Q33" s="110">
        <f t="shared" si="1"/>
        <v>-23856.681977542401</v>
      </c>
      <c r="R33" s="110">
        <f t="shared" si="2"/>
        <v>9163.1070400000008</v>
      </c>
      <c r="S33" s="110">
        <f t="shared" si="3"/>
        <v>28041.31552</v>
      </c>
      <c r="T33" s="45">
        <f t="shared" si="9"/>
        <v>5651.3358069430706</v>
      </c>
      <c r="U33" s="45">
        <f t="shared" si="13"/>
        <v>543148.96054940065</v>
      </c>
      <c r="V33" s="45">
        <f t="shared" si="4"/>
        <v>136784.21231999999</v>
      </c>
      <c r="W33" s="45">
        <f t="shared" si="10"/>
        <v>679933.17286940059</v>
      </c>
      <c r="X33" s="45">
        <f t="shared" si="5"/>
        <v>187.67809600000001</v>
      </c>
      <c r="Y33" s="45">
        <f t="shared" si="11"/>
        <v>2859.4873636298739</v>
      </c>
      <c r="Z33" s="45">
        <f t="shared" si="12"/>
        <v>-9052.7081600000001</v>
      </c>
    </row>
    <row r="34" spans="1:39">
      <c r="A34" s="195"/>
      <c r="B34" s="115">
        <f t="shared" si="0"/>
        <v>27</v>
      </c>
      <c r="C34" s="47" t="str">
        <v>Dec</v>
      </c>
      <c r="D34" s="47">
        <v>2020</v>
      </c>
      <c r="E34" s="115" t="s">
        <v>98</v>
      </c>
      <c r="F34" s="3">
        <v>391</v>
      </c>
      <c r="G34" s="457"/>
      <c r="H34" s="3">
        <v>10029246</v>
      </c>
      <c r="I34" s="3">
        <v>10029246</v>
      </c>
      <c r="J34" s="3">
        <v>0</v>
      </c>
      <c r="K34" s="3">
        <v>0</v>
      </c>
      <c r="L34" s="107">
        <f t="shared" si="6"/>
        <v>621004.25258409604</v>
      </c>
      <c r="M34" s="47"/>
      <c r="N34" s="45"/>
      <c r="O34" s="45">
        <f t="shared" si="7"/>
        <v>37622.019999999997</v>
      </c>
      <c r="P34" s="45">
        <f t="shared" si="8"/>
        <v>441988.87121999997</v>
      </c>
      <c r="Q34" s="110">
        <f t="shared" si="1"/>
        <v>-21829.489713878298</v>
      </c>
      <c r="R34" s="110">
        <f>H34*$H$19</f>
        <v>8324.2741800000003</v>
      </c>
      <c r="S34" s="110">
        <f>H34*$H$18</f>
        <v>25474.28484</v>
      </c>
      <c r="T34" s="45">
        <f t="shared" si="9"/>
        <v>5161.9341179744279</v>
      </c>
      <c r="U34" s="45">
        <f t="shared" si="13"/>
        <v>496741.89464409609</v>
      </c>
      <c r="V34" s="45">
        <f t="shared" si="4"/>
        <v>124262.35794</v>
      </c>
      <c r="W34" s="45">
        <f t="shared" si="10"/>
        <v>621004.25258409604</v>
      </c>
      <c r="X34" s="45">
        <f t="shared" si="5"/>
        <v>170.49718200000001</v>
      </c>
      <c r="Y34" s="45">
        <f t="shared" si="11"/>
        <v>2615.2053899989673</v>
      </c>
      <c r="Z34" s="45">
        <f t="shared" si="12"/>
        <v>-8223.9817199999998</v>
      </c>
    </row>
    <row r="35" spans="1:39" ht="13" thickBot="1">
      <c r="A35" s="195"/>
      <c r="B35" s="115">
        <f t="shared" si="0"/>
        <v>28</v>
      </c>
      <c r="C35" s="47"/>
      <c r="D35" s="47"/>
      <c r="E35" s="47"/>
      <c r="F35" s="109">
        <f t="shared" ref="F35:L35" si="14">SUM(F23:F34)</f>
        <v>4692</v>
      </c>
      <c r="G35" s="109">
        <f t="shared" si="14"/>
        <v>0</v>
      </c>
      <c r="H35" s="109">
        <f t="shared" si="14"/>
        <v>123976228</v>
      </c>
      <c r="I35" s="109">
        <f t="shared" si="14"/>
        <v>110121233.96777406</v>
      </c>
      <c r="J35" s="109">
        <f t="shared" si="14"/>
        <v>8306156.0207754914</v>
      </c>
      <c r="K35" s="109">
        <f t="shared" si="14"/>
        <v>5548838.0114504425</v>
      </c>
      <c r="L35" s="62">
        <f t="shared" si="14"/>
        <v>9030748.1518888921</v>
      </c>
      <c r="M35" s="47"/>
      <c r="N35" s="62">
        <f t="shared" ref="N35:Y35" si="15">SUM(N23:N34)</f>
        <v>0</v>
      </c>
      <c r="O35" s="62">
        <f t="shared" si="15"/>
        <v>451464.24000000005</v>
      </c>
      <c r="P35" s="62">
        <f t="shared" si="15"/>
        <v>6884070.3497772114</v>
      </c>
      <c r="Q35" s="62">
        <f t="shared" si="15"/>
        <v>-333876.85685370979</v>
      </c>
      <c r="R35" s="62">
        <f t="shared" si="15"/>
        <v>102900.26924000002</v>
      </c>
      <c r="S35" s="62">
        <f t="shared" si="15"/>
        <v>314899.61911999999</v>
      </c>
      <c r="T35" s="62">
        <f t="shared" si="15"/>
        <v>75225.065685389112</v>
      </c>
      <c r="U35" s="62">
        <f>SUM(U23:U34)</f>
        <v>7494682.686968891</v>
      </c>
      <c r="V35" s="62">
        <f t="shared" si="15"/>
        <v>1536065.4649199999</v>
      </c>
      <c r="W35" s="62">
        <f t="shared" si="15"/>
        <v>9030748.1518888921</v>
      </c>
      <c r="X35" s="62">
        <f t="shared" si="15"/>
        <v>2107.5958759999999</v>
      </c>
      <c r="Y35" s="62">
        <f t="shared" si="15"/>
        <v>39471.51454522823</v>
      </c>
      <c r="Z35" s="62">
        <f>SUM(Z23:Z34)</f>
        <v>-101660.50696</v>
      </c>
    </row>
    <row r="36" spans="1:39" ht="13" thickTop="1">
      <c r="A36" s="195"/>
      <c r="B36" s="115">
        <f t="shared" si="0"/>
        <v>29</v>
      </c>
      <c r="C36" s="47"/>
      <c r="D36" s="75"/>
      <c r="E36" s="47"/>
      <c r="F36" s="47"/>
      <c r="H36" s="47"/>
      <c r="I36" s="47"/>
      <c r="J36" s="47"/>
      <c r="K36" s="47"/>
      <c r="L36" s="47"/>
      <c r="M36" s="47"/>
      <c r="N36" s="47"/>
      <c r="Z36" s="47"/>
    </row>
    <row r="37" spans="1:39">
      <c r="A37" s="195"/>
      <c r="B37" s="115">
        <f t="shared" si="0"/>
        <v>30</v>
      </c>
      <c r="C37" s="447" t="s">
        <v>54</v>
      </c>
      <c r="D37" s="447"/>
      <c r="E37" s="447"/>
      <c r="F37" s="447"/>
      <c r="G37" s="447"/>
      <c r="H37" s="447"/>
      <c r="I37" s="447"/>
      <c r="J37" s="447"/>
      <c r="K37" s="447"/>
      <c r="L37" s="447"/>
      <c r="M37" s="138"/>
      <c r="N37" s="138"/>
      <c r="O37" s="138"/>
    </row>
    <row r="38" spans="1:39" ht="14">
      <c r="B38" s="115">
        <f t="shared" si="0"/>
        <v>31</v>
      </c>
      <c r="C38" s="47"/>
      <c r="D38" s="47"/>
      <c r="E38" s="47"/>
      <c r="F38" s="47"/>
      <c r="G38" s="47"/>
      <c r="H38" s="47"/>
      <c r="I38" s="47"/>
      <c r="J38" s="47"/>
      <c r="K38" s="47"/>
      <c r="L38" s="47"/>
      <c r="M38" s="47"/>
      <c r="N38" s="47"/>
      <c r="O38" s="455" t="s">
        <v>84</v>
      </c>
      <c r="P38" s="455"/>
      <c r="Q38" s="455"/>
      <c r="R38" s="455"/>
      <c r="S38" s="455"/>
      <c r="T38" s="455"/>
      <c r="U38" s="455"/>
      <c r="AA38" s="417"/>
      <c r="AB38" s="417"/>
      <c r="AC38" s="417"/>
      <c r="AD38" s="417"/>
      <c r="AE38" s="417"/>
      <c r="AF38" s="417"/>
      <c r="AG38" s="417"/>
      <c r="AH38" s="417"/>
      <c r="AI38" s="417"/>
      <c r="AJ38" s="417"/>
      <c r="AK38" s="417"/>
      <c r="AL38" s="417"/>
      <c r="AM38" s="147"/>
    </row>
    <row r="39" spans="1:39">
      <c r="A39" s="195"/>
      <c r="B39" s="115">
        <f t="shared" si="0"/>
        <v>32</v>
      </c>
      <c r="C39" s="106" t="s">
        <v>42</v>
      </c>
      <c r="D39" s="106" t="s">
        <v>74</v>
      </c>
      <c r="E39" s="15" t="s">
        <v>51</v>
      </c>
      <c r="F39" s="106" t="s">
        <v>28</v>
      </c>
      <c r="G39" s="80" t="s">
        <v>35</v>
      </c>
      <c r="H39" s="80" t="s">
        <v>33</v>
      </c>
      <c r="I39" s="80" t="s">
        <v>91</v>
      </c>
      <c r="J39" s="80" t="s">
        <v>377</v>
      </c>
      <c r="K39" s="80" t="s">
        <v>90</v>
      </c>
      <c r="L39" s="80" t="s">
        <v>81</v>
      </c>
      <c r="M39" s="47"/>
      <c r="N39" s="80" t="s">
        <v>791</v>
      </c>
      <c r="O39" s="80" t="s">
        <v>31</v>
      </c>
      <c r="P39" s="80" t="s">
        <v>44</v>
      </c>
      <c r="Q39" s="80" t="str">
        <f>C15</f>
        <v>Fed Tax Refund</v>
      </c>
      <c r="R39" s="80" t="s">
        <v>872</v>
      </c>
      <c r="S39" s="80" t="s">
        <v>873</v>
      </c>
      <c r="T39" s="80" t="s">
        <v>826</v>
      </c>
      <c r="U39" s="80" t="s">
        <v>129</v>
      </c>
      <c r="V39" s="80" t="s">
        <v>233</v>
      </c>
      <c r="W39" s="80" t="s">
        <v>85</v>
      </c>
      <c r="X39" s="80" t="s">
        <v>677</v>
      </c>
      <c r="Y39" s="80" t="s">
        <v>830</v>
      </c>
      <c r="Z39" s="80" t="s">
        <v>896</v>
      </c>
    </row>
    <row r="40" spans="1:39" ht="12.75" customHeight="1">
      <c r="A40" s="195"/>
      <c r="B40" s="115">
        <f t="shared" si="0"/>
        <v>33</v>
      </c>
      <c r="C40" s="47" t="str">
        <f t="array" ref="C40:C51">TRANSPOSE('Summary - Annualized'!$D$7:$O$7)</f>
        <v>Jan</v>
      </c>
      <c r="D40" s="47">
        <f t="array" ref="D40:D51">TRANSPOSE('Summary - Annualized'!$D$8:$O$8)</f>
        <v>2020</v>
      </c>
      <c r="E40" s="47" t="str">
        <f>IF(OR(C40="Jan",C40="Feb",C40="Mar",C40="Apr",C40="May",C40="Oct",C40="Nov",C40="Dec"),"Winter","Summer")</f>
        <v>Winter</v>
      </c>
      <c r="F40" s="3">
        <f t="array" ref="F40:F51">TRANSPOSE('Annualized Data'!E51:P51)</f>
        <v>11</v>
      </c>
      <c r="G40" s="456" t="s">
        <v>99</v>
      </c>
      <c r="H40" s="3">
        <f t="array" ref="H40:H51">TRANSPOSE('Annualized Data'!E19:P19)</f>
        <v>4686144</v>
      </c>
      <c r="I40" s="3">
        <f>H40-J40-K40</f>
        <v>4686144</v>
      </c>
      <c r="J40" s="3">
        <f t="array" ref="J40:J51">TRANSPOSE('Rate 11TOU Primary WP'!C26:N26)</f>
        <v>0</v>
      </c>
      <c r="K40" s="3">
        <f t="array" ref="K40:K51">TRANSPOSE('Rate 11TOU Primary WP'!C27:N27)</f>
        <v>0</v>
      </c>
      <c r="L40" s="107">
        <f>W40</f>
        <v>263265.83600063983</v>
      </c>
      <c r="M40" s="47"/>
      <c r="N40" s="45"/>
      <c r="O40" s="45">
        <f>F40*$H$8</f>
        <v>1058.42</v>
      </c>
      <c r="P40" s="45">
        <f t="shared" ref="P40:P51" si="16">I40*$I$11+J40*$I$10+K40*$I$9</f>
        <v>195927.68064000001</v>
      </c>
      <c r="Q40" s="110">
        <f t="shared" ref="Q40:Q51" si="17">SUM(O40:P40)*$H$15</f>
        <v>-8965.8223706296012</v>
      </c>
      <c r="R40" s="110">
        <f t="shared" ref="R40:R50" si="18">H40*$H$19</f>
        <v>3889.4995199999998</v>
      </c>
      <c r="S40" s="110">
        <f t="shared" ref="S40:S50" si="19">H40*$H$18</f>
        <v>11902.805760000001</v>
      </c>
      <c r="T40" s="45">
        <f>SUM(N40:S40,V40,X40:Z40)*$K$13*$H$13</f>
        <v>2746.2239072693856</v>
      </c>
      <c r="U40" s="45">
        <f>SUM(N40:T40)</f>
        <v>206558.8074566398</v>
      </c>
      <c r="V40" s="45">
        <f t="shared" ref="V40:V51" si="20">$H40*($I$12)</f>
        <v>56707.028544000001</v>
      </c>
      <c r="W40" s="45">
        <f>U40+V40</f>
        <v>263265.83600063983</v>
      </c>
      <c r="X40" s="45">
        <f t="shared" ref="X40:X51" si="21">H40*$H$14</f>
        <v>79.664447999999993</v>
      </c>
      <c r="Y40" s="45">
        <f>SUM(O40:S40)*$H$17</f>
        <v>1084.2829444826507</v>
      </c>
      <c r="Z40" s="45">
        <f>$H40*$H$20</f>
        <v>-3842.6380799999997</v>
      </c>
    </row>
    <row r="41" spans="1:39" ht="12.75" customHeight="1">
      <c r="A41" s="195"/>
      <c r="B41" s="115">
        <f t="shared" si="0"/>
        <v>34</v>
      </c>
      <c r="C41" s="47" t="str">
        <v>Feb</v>
      </c>
      <c r="D41" s="47">
        <v>2020</v>
      </c>
      <c r="E41" s="47" t="str">
        <f t="shared" ref="E41:E51" si="22">IF(OR(C41="Jan",C41="Feb",C41="Mar",C41="Apr",C41="May",C41="Oct",C41="Nov",C41="Dec"),"Winter","Summer")</f>
        <v>Winter</v>
      </c>
      <c r="F41" s="3">
        <v>11</v>
      </c>
      <c r="G41" s="456"/>
      <c r="H41" s="3">
        <v>4710568</v>
      </c>
      <c r="I41" s="3">
        <f t="shared" ref="I41:I51" si="23">H41-J41-K41</f>
        <v>4710568</v>
      </c>
      <c r="J41" s="3">
        <v>0</v>
      </c>
      <c r="K41" s="3">
        <v>0</v>
      </c>
      <c r="L41" s="107">
        <f t="shared" ref="L41:L51" si="24">W41</f>
        <v>264632.64554172894</v>
      </c>
      <c r="M41" s="47"/>
      <c r="N41" s="45"/>
      <c r="O41" s="45">
        <f t="shared" ref="O41:O51" si="25">F41*$H$8</f>
        <v>1058.42</v>
      </c>
      <c r="P41" s="45">
        <f t="shared" si="16"/>
        <v>196948.84808</v>
      </c>
      <c r="Q41" s="110">
        <f t="shared" si="17"/>
        <v>-9012.3008066612001</v>
      </c>
      <c r="R41" s="110">
        <f t="shared" si="18"/>
        <v>3909.77144</v>
      </c>
      <c r="S41" s="110">
        <f t="shared" si="19"/>
        <v>11964.842720000001</v>
      </c>
      <c r="T41" s="45">
        <f t="shared" ref="T41:T51" si="26">SUM(N41:S41,V41,X41:Z41)*$K$13*$H$13</f>
        <v>2760.4807403901477</v>
      </c>
      <c r="U41" s="45">
        <f>SUM(N41:T41)</f>
        <v>207630.06217372895</v>
      </c>
      <c r="V41" s="45">
        <f t="shared" si="20"/>
        <v>57002.583368</v>
      </c>
      <c r="W41" s="45">
        <f t="shared" ref="W41:W51" si="27">U41+V41</f>
        <v>264632.64554172894</v>
      </c>
      <c r="X41" s="45">
        <f t="shared" si="21"/>
        <v>80.079656</v>
      </c>
      <c r="Y41" s="45">
        <f t="shared" ref="Y41:Y51" si="28">SUM(O41:S41)*$H$17</f>
        <v>1089.9061732253624</v>
      </c>
      <c r="Z41" s="45">
        <f t="shared" ref="Z41:Z51" si="29">$H41*$H$20</f>
        <v>-3862.6657599999999</v>
      </c>
    </row>
    <row r="42" spans="1:39">
      <c r="A42" s="195"/>
      <c r="B42" s="115">
        <f t="shared" si="0"/>
        <v>35</v>
      </c>
      <c r="C42" s="47" t="str">
        <v>Mar</v>
      </c>
      <c r="D42" s="47">
        <v>2020</v>
      </c>
      <c r="E42" s="47" t="str">
        <f t="shared" si="22"/>
        <v>Winter</v>
      </c>
      <c r="F42" s="3">
        <v>11</v>
      </c>
      <c r="G42" s="456"/>
      <c r="H42" s="3">
        <v>4107350</v>
      </c>
      <c r="I42" s="3">
        <f t="shared" si="23"/>
        <v>4107350</v>
      </c>
      <c r="J42" s="3">
        <v>0</v>
      </c>
      <c r="K42" s="3">
        <v>0</v>
      </c>
      <c r="L42" s="107">
        <f t="shared" si="24"/>
        <v>230875.51658018611</v>
      </c>
      <c r="M42" s="47"/>
      <c r="N42" s="45"/>
      <c r="O42" s="45">
        <f t="shared" si="25"/>
        <v>1058.42</v>
      </c>
      <c r="P42" s="45">
        <f t="shared" si="16"/>
        <v>171728.30350000001</v>
      </c>
      <c r="Q42" s="110">
        <f t="shared" si="17"/>
        <v>-7864.3877201025007</v>
      </c>
      <c r="R42" s="110">
        <f t="shared" si="18"/>
        <v>3409.1005</v>
      </c>
      <c r="S42" s="110">
        <f t="shared" si="19"/>
        <v>10432.669</v>
      </c>
      <c r="T42" s="45">
        <f t="shared" si="26"/>
        <v>2408.3689502885941</v>
      </c>
      <c r="U42" s="45">
        <f t="shared" ref="U42:U51" si="30">SUM(N42:T42)</f>
        <v>181172.47423018611</v>
      </c>
      <c r="V42" s="45">
        <f t="shared" si="20"/>
        <v>49703.042350000003</v>
      </c>
      <c r="W42" s="45">
        <f t="shared" si="27"/>
        <v>230875.51658018611</v>
      </c>
      <c r="X42" s="45">
        <f t="shared" si="21"/>
        <v>69.824950000000001</v>
      </c>
      <c r="Y42" s="45">
        <f t="shared" si="28"/>
        <v>951.02504008905476</v>
      </c>
      <c r="Z42" s="45">
        <f t="shared" si="29"/>
        <v>-3368.027</v>
      </c>
    </row>
    <row r="43" spans="1:39">
      <c r="A43" s="195"/>
      <c r="B43" s="115">
        <f t="shared" si="0"/>
        <v>36</v>
      </c>
      <c r="C43" s="47" t="str">
        <v>Apr</v>
      </c>
      <c r="D43" s="47">
        <v>2020</v>
      </c>
      <c r="E43" s="47" t="str">
        <f t="shared" si="22"/>
        <v>Winter</v>
      </c>
      <c r="F43" s="3">
        <v>11</v>
      </c>
      <c r="G43" s="456"/>
      <c r="H43" s="3">
        <v>3577948</v>
      </c>
      <c r="I43" s="3">
        <f t="shared" si="23"/>
        <v>3577948</v>
      </c>
      <c r="J43" s="3">
        <v>0</v>
      </c>
      <c r="K43" s="3">
        <v>0</v>
      </c>
      <c r="L43" s="107">
        <f t="shared" si="24"/>
        <v>201249.2594285449</v>
      </c>
      <c r="M43" s="47"/>
      <c r="N43" s="45"/>
      <c r="O43" s="45">
        <f t="shared" si="25"/>
        <v>1058.42</v>
      </c>
      <c r="P43" s="45">
        <f t="shared" si="16"/>
        <v>149594.00588000001</v>
      </c>
      <c r="Q43" s="110">
        <f t="shared" si="17"/>
        <v>-6856.9451639282015</v>
      </c>
      <c r="R43" s="110">
        <f t="shared" si="18"/>
        <v>2969.6968400000001</v>
      </c>
      <c r="S43" s="110">
        <f t="shared" si="19"/>
        <v>9087.9879200000014</v>
      </c>
      <c r="T43" s="45">
        <f t="shared" si="26"/>
        <v>2099.3452044730793</v>
      </c>
      <c r="U43" s="45">
        <f t="shared" si="30"/>
        <v>157952.51068054489</v>
      </c>
      <c r="V43" s="45">
        <f t="shared" si="20"/>
        <v>43296.748748000005</v>
      </c>
      <c r="W43" s="45">
        <f t="shared" si="27"/>
        <v>201249.2594285449</v>
      </c>
      <c r="X43" s="45">
        <f t="shared" si="21"/>
        <v>60.825116000000001</v>
      </c>
      <c r="Y43" s="45">
        <f t="shared" si="28"/>
        <v>829.1388403327021</v>
      </c>
      <c r="Z43" s="45">
        <f t="shared" si="29"/>
        <v>-2933.9173599999999</v>
      </c>
    </row>
    <row r="44" spans="1:39">
      <c r="A44" s="195"/>
      <c r="B44" s="115">
        <f t="shared" si="0"/>
        <v>37</v>
      </c>
      <c r="C44" s="47" t="str">
        <v>May</v>
      </c>
      <c r="D44" s="47">
        <v>2020</v>
      </c>
      <c r="E44" s="47" t="str">
        <f t="shared" si="22"/>
        <v>Winter</v>
      </c>
      <c r="F44" s="3">
        <v>11</v>
      </c>
      <c r="G44" s="456"/>
      <c r="H44" s="3">
        <v>3613794</v>
      </c>
      <c r="I44" s="3">
        <f t="shared" si="23"/>
        <v>3613794</v>
      </c>
      <c r="J44" s="3">
        <v>0</v>
      </c>
      <c r="K44" s="3">
        <v>0</v>
      </c>
      <c r="L44" s="107">
        <f t="shared" si="24"/>
        <v>203255.26396547095</v>
      </c>
      <c r="M44" s="47"/>
      <c r="N44" s="45"/>
      <c r="O44" s="45">
        <f t="shared" si="25"/>
        <v>1058.42</v>
      </c>
      <c r="P44" s="45">
        <f t="shared" si="16"/>
        <v>151092.72714</v>
      </c>
      <c r="Q44" s="110">
        <f t="shared" si="17"/>
        <v>-6925.1594620771011</v>
      </c>
      <c r="R44" s="110">
        <f t="shared" si="18"/>
        <v>2999.44902</v>
      </c>
      <c r="S44" s="110">
        <f t="shared" si="19"/>
        <v>9179.0367600000009</v>
      </c>
      <c r="T44" s="45">
        <f t="shared" si="26"/>
        <v>2120.2693135480404</v>
      </c>
      <c r="U44" s="45">
        <f t="shared" si="30"/>
        <v>159524.74277147095</v>
      </c>
      <c r="V44" s="45">
        <f t="shared" si="20"/>
        <v>43730.521194000001</v>
      </c>
      <c r="W44" s="45">
        <f t="shared" si="27"/>
        <v>203255.26396547095</v>
      </c>
      <c r="X44" s="45">
        <f t="shared" si="21"/>
        <v>61.434497999999998</v>
      </c>
      <c r="Y44" s="45">
        <f t="shared" si="28"/>
        <v>837.39179879614983</v>
      </c>
      <c r="Z44" s="45">
        <f t="shared" si="29"/>
        <v>-2963.3110799999999</v>
      </c>
    </row>
    <row r="45" spans="1:39">
      <c r="A45" s="195"/>
      <c r="B45" s="115">
        <f t="shared" si="0"/>
        <v>38</v>
      </c>
      <c r="C45" s="47" t="str">
        <v>Jun</v>
      </c>
      <c r="D45" s="47">
        <v>2020</v>
      </c>
      <c r="E45" s="47" t="str">
        <f t="shared" si="22"/>
        <v>Summer</v>
      </c>
      <c r="F45" s="3">
        <v>11</v>
      </c>
      <c r="G45" s="456"/>
      <c r="H45" s="3">
        <v>3697145</v>
      </c>
      <c r="I45" s="3">
        <f t="shared" si="23"/>
        <v>2825275</v>
      </c>
      <c r="J45" s="3">
        <v>523097</v>
      </c>
      <c r="K45" s="3">
        <v>348773</v>
      </c>
      <c r="L45" s="107">
        <f t="shared" si="24"/>
        <v>294111.10176329059</v>
      </c>
      <c r="M45" s="47"/>
      <c r="N45" s="45"/>
      <c r="O45" s="45">
        <f t="shared" si="25"/>
        <v>1058.42</v>
      </c>
      <c r="P45" s="45">
        <f t="shared" si="16"/>
        <v>243922.41334</v>
      </c>
      <c r="Q45" s="110">
        <f t="shared" si="17"/>
        <v>-11150.302629470101</v>
      </c>
      <c r="R45" s="110">
        <f t="shared" si="18"/>
        <v>3068.6303499999999</v>
      </c>
      <c r="S45" s="110">
        <f t="shared" si="19"/>
        <v>9390.7483000000011</v>
      </c>
      <c r="T45" s="45">
        <f t="shared" si="26"/>
        <v>3082.0407577606588</v>
      </c>
      <c r="U45" s="45">
        <f t="shared" si="30"/>
        <v>249371.95011829058</v>
      </c>
      <c r="V45" s="45">
        <f t="shared" si="20"/>
        <v>44739.151645000005</v>
      </c>
      <c r="W45" s="45">
        <f t="shared" si="27"/>
        <v>294111.10176329059</v>
      </c>
      <c r="X45" s="45">
        <f t="shared" si="21"/>
        <v>62.851464999999997</v>
      </c>
      <c r="Y45" s="45">
        <f t="shared" si="28"/>
        <v>1310.2623177980192</v>
      </c>
      <c r="Z45" s="45">
        <f t="shared" si="29"/>
        <v>-3031.6588999999999</v>
      </c>
    </row>
    <row r="46" spans="1:39">
      <c r="A46" s="195"/>
      <c r="B46" s="115">
        <f t="shared" si="0"/>
        <v>39</v>
      </c>
      <c r="C46" s="47" t="str">
        <v>Jul</v>
      </c>
      <c r="D46" s="47">
        <v>2020</v>
      </c>
      <c r="E46" s="47" t="str">
        <f t="shared" si="22"/>
        <v>Summer</v>
      </c>
      <c r="F46" s="3">
        <v>11</v>
      </c>
      <c r="G46" s="456"/>
      <c r="H46" s="3">
        <v>4571784</v>
      </c>
      <c r="I46" s="3">
        <f t="shared" si="23"/>
        <v>3198559</v>
      </c>
      <c r="J46" s="3">
        <v>817652</v>
      </c>
      <c r="K46" s="3">
        <v>555573</v>
      </c>
      <c r="L46" s="107">
        <f t="shared" si="24"/>
        <v>393227.12404690118</v>
      </c>
      <c r="M46" s="47"/>
      <c r="N46" s="45"/>
      <c r="O46" s="45">
        <f t="shared" si="25"/>
        <v>1058.42</v>
      </c>
      <c r="P46" s="45">
        <f t="shared" si="16"/>
        <v>332496.28782999999</v>
      </c>
      <c r="Q46" s="110">
        <f t="shared" si="17"/>
        <v>-15181.742526882448</v>
      </c>
      <c r="R46" s="110">
        <f t="shared" si="18"/>
        <v>3794.5807199999999</v>
      </c>
      <c r="S46" s="110">
        <f t="shared" si="19"/>
        <v>11612.33136</v>
      </c>
      <c r="T46" s="45">
        <f t="shared" si="26"/>
        <v>4124.0884797836425</v>
      </c>
      <c r="U46" s="45">
        <f t="shared" si="30"/>
        <v>337903.96586290118</v>
      </c>
      <c r="V46" s="45">
        <f t="shared" si="20"/>
        <v>55323.158184</v>
      </c>
      <c r="W46" s="45">
        <f t="shared" si="27"/>
        <v>393227.12404690118</v>
      </c>
      <c r="X46" s="45">
        <f t="shared" si="21"/>
        <v>77.720327999999995</v>
      </c>
      <c r="Y46" s="45">
        <f t="shared" si="28"/>
        <v>1775.7089476781855</v>
      </c>
      <c r="Z46" s="45">
        <f t="shared" si="29"/>
        <v>-3748.8628800000001</v>
      </c>
    </row>
    <row r="47" spans="1:39">
      <c r="A47" s="195"/>
      <c r="B47" s="115">
        <f t="shared" si="0"/>
        <v>40</v>
      </c>
      <c r="C47" s="47" t="str">
        <v>Aug</v>
      </c>
      <c r="D47" s="47">
        <v>2020</v>
      </c>
      <c r="E47" s="47" t="str">
        <f t="shared" si="22"/>
        <v>Summer</v>
      </c>
      <c r="F47" s="3">
        <v>11</v>
      </c>
      <c r="G47" s="456"/>
      <c r="H47" s="3">
        <v>3623899</v>
      </c>
      <c r="I47" s="3">
        <f t="shared" si="23"/>
        <v>2510892</v>
      </c>
      <c r="J47" s="3">
        <v>665308</v>
      </c>
      <c r="K47" s="3">
        <v>447699</v>
      </c>
      <c r="L47" s="107">
        <f t="shared" si="24"/>
        <v>314089.92884824576</v>
      </c>
      <c r="M47" s="47"/>
      <c r="N47" s="45"/>
      <c r="O47" s="45">
        <f t="shared" si="25"/>
        <v>1058.42</v>
      </c>
      <c r="P47" s="45">
        <f t="shared" si="16"/>
        <v>265818.71272000001</v>
      </c>
      <c r="Q47" s="110">
        <f t="shared" si="17"/>
        <v>-12146.9126957508</v>
      </c>
      <c r="R47" s="110">
        <f t="shared" si="18"/>
        <v>3007.83617</v>
      </c>
      <c r="S47" s="110">
        <f t="shared" si="19"/>
        <v>9204.7034600000006</v>
      </c>
      <c r="T47" s="45">
        <f t="shared" si="26"/>
        <v>3294.3673949965896</v>
      </c>
      <c r="U47" s="45">
        <f t="shared" si="30"/>
        <v>270237.12704924576</v>
      </c>
      <c r="V47" s="45">
        <f t="shared" si="20"/>
        <v>43852.801799000001</v>
      </c>
      <c r="W47" s="45">
        <f t="shared" si="27"/>
        <v>314089.92884824576</v>
      </c>
      <c r="X47" s="45">
        <f t="shared" si="21"/>
        <v>61.606282999999998</v>
      </c>
      <c r="Y47" s="45">
        <f t="shared" si="28"/>
        <v>1420.1354813606056</v>
      </c>
      <c r="Z47" s="45">
        <f t="shared" si="29"/>
        <v>-2971.5971799999998</v>
      </c>
    </row>
    <row r="48" spans="1:39">
      <c r="A48" s="195"/>
      <c r="B48" s="115">
        <f t="shared" si="0"/>
        <v>41</v>
      </c>
      <c r="C48" s="47" t="str">
        <v>Sep</v>
      </c>
      <c r="D48" s="47">
        <v>2020</v>
      </c>
      <c r="E48" s="47" t="str">
        <f t="shared" si="22"/>
        <v>Summer</v>
      </c>
      <c r="F48" s="3">
        <v>11</v>
      </c>
      <c r="G48" s="456"/>
      <c r="H48" s="3">
        <v>3757654</v>
      </c>
      <c r="I48" s="3">
        <f t="shared" si="23"/>
        <v>2584694</v>
      </c>
      <c r="J48" s="3">
        <v>700261</v>
      </c>
      <c r="K48" s="3">
        <v>472699</v>
      </c>
      <c r="L48" s="107">
        <f t="shared" si="24"/>
        <v>327600.76284370944</v>
      </c>
      <c r="M48" s="47"/>
      <c r="N48" s="45"/>
      <c r="O48" s="45">
        <f t="shared" si="25"/>
        <v>1058.42</v>
      </c>
      <c r="P48" s="45">
        <f t="shared" si="16"/>
        <v>277657.13681</v>
      </c>
      <c r="Q48" s="110">
        <f t="shared" si="17"/>
        <v>-12685.738568207149</v>
      </c>
      <c r="R48" s="110">
        <f t="shared" si="18"/>
        <v>3118.8528200000001</v>
      </c>
      <c r="S48" s="110">
        <f t="shared" si="19"/>
        <v>9544.4411600000003</v>
      </c>
      <c r="T48" s="45">
        <f t="shared" si="26"/>
        <v>3436.2795679165883</v>
      </c>
      <c r="U48" s="45">
        <f t="shared" si="30"/>
        <v>282129.39178970945</v>
      </c>
      <c r="V48" s="45">
        <f t="shared" si="20"/>
        <v>45471.371054000003</v>
      </c>
      <c r="W48" s="45">
        <f t="shared" si="27"/>
        <v>327600.76284370944</v>
      </c>
      <c r="X48" s="45">
        <f t="shared" si="21"/>
        <v>63.880117999999996</v>
      </c>
      <c r="Y48" s="45">
        <f t="shared" si="28"/>
        <v>1482.647357019938</v>
      </c>
      <c r="Z48" s="45">
        <f t="shared" si="29"/>
        <v>-3081.27628</v>
      </c>
    </row>
    <row r="49" spans="1:26">
      <c r="A49" s="195"/>
      <c r="B49" s="115">
        <f t="shared" si="0"/>
        <v>42</v>
      </c>
      <c r="C49" s="47" t="str">
        <v>Oct</v>
      </c>
      <c r="D49" s="47">
        <v>2020</v>
      </c>
      <c r="E49" s="47" t="str">
        <f t="shared" si="22"/>
        <v>Winter</v>
      </c>
      <c r="F49" s="3">
        <v>11</v>
      </c>
      <c r="G49" s="456"/>
      <c r="H49" s="3">
        <v>4317366</v>
      </c>
      <c r="I49" s="3">
        <f t="shared" si="23"/>
        <v>4072730</v>
      </c>
      <c r="J49" s="3">
        <v>142772</v>
      </c>
      <c r="K49" s="3">
        <v>101864</v>
      </c>
      <c r="L49" s="107">
        <f t="shared" si="24"/>
        <v>267201.56631398899</v>
      </c>
      <c r="M49" s="47"/>
      <c r="N49" s="45"/>
      <c r="O49" s="45">
        <f t="shared" si="25"/>
        <v>1058.42</v>
      </c>
      <c r="P49" s="45">
        <f t="shared" si="16"/>
        <v>205981.29965999999</v>
      </c>
      <c r="Q49" s="110">
        <f t="shared" si="17"/>
        <v>-9423.4128403248997</v>
      </c>
      <c r="R49" s="110">
        <f t="shared" si="18"/>
        <v>3583.4137799999999</v>
      </c>
      <c r="S49" s="110">
        <f t="shared" si="19"/>
        <v>10966.109640000001</v>
      </c>
      <c r="T49" s="45">
        <f t="shared" si="26"/>
        <v>2791.2901083138727</v>
      </c>
      <c r="U49" s="45">
        <f t="shared" si="30"/>
        <v>214957.120347989</v>
      </c>
      <c r="V49" s="45">
        <f t="shared" si="20"/>
        <v>52244.445965999999</v>
      </c>
      <c r="W49" s="45">
        <f t="shared" si="27"/>
        <v>267201.56631398899</v>
      </c>
      <c r="X49" s="45">
        <f t="shared" si="21"/>
        <v>73.395222000000004</v>
      </c>
      <c r="Y49" s="45">
        <f t="shared" si="28"/>
        <v>1128.7222168750716</v>
      </c>
      <c r="Z49" s="45">
        <f t="shared" si="29"/>
        <v>-3540.2401199999999</v>
      </c>
    </row>
    <row r="50" spans="1:26">
      <c r="A50" s="195"/>
      <c r="B50" s="115">
        <f t="shared" si="0"/>
        <v>43</v>
      </c>
      <c r="C50" s="47" t="str">
        <v>Nov</v>
      </c>
      <c r="D50" s="47">
        <v>2020</v>
      </c>
      <c r="E50" s="47" t="str">
        <f t="shared" si="22"/>
        <v>Winter</v>
      </c>
      <c r="F50" s="3">
        <v>11</v>
      </c>
      <c r="G50" s="456"/>
      <c r="H50" s="3">
        <v>3759383</v>
      </c>
      <c r="I50" s="3">
        <f t="shared" si="23"/>
        <v>3759383</v>
      </c>
      <c r="J50" s="3">
        <v>0</v>
      </c>
      <c r="K50" s="3">
        <v>0</v>
      </c>
      <c r="L50" s="107">
        <f t="shared" si="24"/>
        <v>211402.67775017576</v>
      </c>
      <c r="M50" s="47"/>
      <c r="N50" s="45"/>
      <c r="O50" s="45">
        <f t="shared" si="25"/>
        <v>1058.42</v>
      </c>
      <c r="P50" s="45">
        <f t="shared" si="16"/>
        <v>157179.80322999999</v>
      </c>
      <c r="Q50" s="110">
        <f t="shared" si="17"/>
        <v>-7202.2127303134503</v>
      </c>
      <c r="R50" s="110">
        <f t="shared" si="18"/>
        <v>3120.2878900000001</v>
      </c>
      <c r="S50" s="110">
        <f t="shared" si="19"/>
        <v>9548.8328200000014</v>
      </c>
      <c r="T50" s="45">
        <f t="shared" si="26"/>
        <v>2205.2528574891953</v>
      </c>
      <c r="U50" s="45">
        <f t="shared" si="30"/>
        <v>165910.38406717576</v>
      </c>
      <c r="V50" s="45">
        <f t="shared" si="20"/>
        <v>45492.293683000004</v>
      </c>
      <c r="W50" s="45">
        <f t="shared" si="27"/>
        <v>211402.67775017576</v>
      </c>
      <c r="X50" s="45">
        <f t="shared" si="21"/>
        <v>63.909511000000002</v>
      </c>
      <c r="Y50" s="45">
        <f t="shared" si="28"/>
        <v>870.91129803553258</v>
      </c>
      <c r="Z50" s="45">
        <f t="shared" si="29"/>
        <v>-3082.6940599999998</v>
      </c>
    </row>
    <row r="51" spans="1:26">
      <c r="A51" s="195"/>
      <c r="B51" s="115">
        <f t="shared" si="0"/>
        <v>44</v>
      </c>
      <c r="C51" s="47" t="str">
        <v>Dec</v>
      </c>
      <c r="D51" s="47">
        <v>2020</v>
      </c>
      <c r="E51" s="47" t="str">
        <f t="shared" si="22"/>
        <v>Winter</v>
      </c>
      <c r="F51" s="3">
        <v>11</v>
      </c>
      <c r="G51" s="457"/>
      <c r="H51" s="3">
        <v>3951091</v>
      </c>
      <c r="I51" s="3">
        <f t="shared" si="23"/>
        <v>3951091</v>
      </c>
      <c r="J51" s="3">
        <v>0</v>
      </c>
      <c r="K51" s="3">
        <v>0</v>
      </c>
      <c r="L51" s="107">
        <f t="shared" si="24"/>
        <v>222130.99102822688</v>
      </c>
      <c r="M51" s="47"/>
      <c r="N51" s="45"/>
      <c r="O51" s="45">
        <f t="shared" si="25"/>
        <v>1058.42</v>
      </c>
      <c r="P51" s="45">
        <f t="shared" si="16"/>
        <v>165195.11470999999</v>
      </c>
      <c r="Q51" s="110">
        <f t="shared" si="17"/>
        <v>-7567.0296323256507</v>
      </c>
      <c r="R51" s="110">
        <f>H51*$H$19</f>
        <v>3279.40553</v>
      </c>
      <c r="S51" s="110">
        <f>H51*$H$18</f>
        <v>10035.771140000001</v>
      </c>
      <c r="T51" s="45">
        <f t="shared" si="26"/>
        <v>2317.1570895525429</v>
      </c>
      <c r="U51" s="45">
        <f t="shared" si="30"/>
        <v>174318.83883722688</v>
      </c>
      <c r="V51" s="45">
        <f t="shared" si="20"/>
        <v>47812.152191000001</v>
      </c>
      <c r="W51" s="45">
        <f t="shared" si="27"/>
        <v>222130.99102822688</v>
      </c>
      <c r="X51" s="45">
        <f t="shared" si="21"/>
        <v>67.168547000000004</v>
      </c>
      <c r="Y51" s="45">
        <f t="shared" si="28"/>
        <v>915.0489468976275</v>
      </c>
      <c r="Z51" s="45">
        <f t="shared" si="29"/>
        <v>-3239.89462</v>
      </c>
    </row>
    <row r="52" spans="1:26" ht="13" thickBot="1">
      <c r="A52" s="195"/>
      <c r="B52" s="115">
        <f t="shared" si="0"/>
        <v>45</v>
      </c>
      <c r="C52" s="47"/>
      <c r="D52" s="47"/>
      <c r="E52" s="47"/>
      <c r="F52" s="109">
        <f t="shared" ref="F52:L52" si="31">SUM(F40:F51)</f>
        <v>132</v>
      </c>
      <c r="G52" s="109">
        <f t="shared" si="31"/>
        <v>0</v>
      </c>
      <c r="H52" s="109">
        <f t="shared" si="31"/>
        <v>48374126</v>
      </c>
      <c r="I52" s="109">
        <f t="shared" si="31"/>
        <v>43598428</v>
      </c>
      <c r="J52" s="109">
        <f t="shared" si="31"/>
        <v>2849090</v>
      </c>
      <c r="K52" s="109">
        <f t="shared" si="31"/>
        <v>1926608</v>
      </c>
      <c r="L52" s="62">
        <f t="shared" si="31"/>
        <v>3193042.6741111097</v>
      </c>
      <c r="M52" s="47"/>
      <c r="N52" s="62">
        <f>SUM(N40:N51)</f>
        <v>0</v>
      </c>
      <c r="O52" s="62">
        <f t="shared" ref="O52:Y52" si="32">SUM(O40:O51)</f>
        <v>12701.04</v>
      </c>
      <c r="P52" s="62">
        <f t="shared" si="32"/>
        <v>2513542.33354</v>
      </c>
      <c r="Q52" s="62">
        <f t="shared" si="32"/>
        <v>-114981.96714667309</v>
      </c>
      <c r="R52" s="62">
        <f t="shared" si="32"/>
        <v>40150.524579999998</v>
      </c>
      <c r="S52" s="62">
        <f t="shared" si="32"/>
        <v>122870.28004</v>
      </c>
      <c r="T52" s="62">
        <f t="shared" si="32"/>
        <v>33385.164371782332</v>
      </c>
      <c r="U52" s="62">
        <f>SUM(U40:U51)</f>
        <v>2607667.3753851093</v>
      </c>
      <c r="V52" s="62">
        <f t="shared" si="32"/>
        <v>585375.29872600012</v>
      </c>
      <c r="W52" s="62">
        <f t="shared" si="32"/>
        <v>3193042.6741111097</v>
      </c>
      <c r="X52" s="62">
        <f t="shared" si="32"/>
        <v>822.360142</v>
      </c>
      <c r="Y52" s="62">
        <f t="shared" si="32"/>
        <v>13695.181362590902</v>
      </c>
      <c r="Z52" s="62">
        <f>SUM(Z40:Z51)</f>
        <v>-39666.783320000002</v>
      </c>
    </row>
    <row r="53" spans="1:26" ht="13" thickTop="1">
      <c r="A53" s="195"/>
      <c r="B53" s="115">
        <f t="shared" si="0"/>
        <v>46</v>
      </c>
      <c r="C53" s="47"/>
      <c r="D53" s="75"/>
      <c r="E53" s="47"/>
      <c r="F53" s="47"/>
      <c r="H53" s="47"/>
      <c r="I53" s="47"/>
      <c r="J53" s="47"/>
      <c r="K53" s="47"/>
      <c r="L53" s="47"/>
      <c r="M53" s="47"/>
      <c r="N53" s="47"/>
      <c r="O53" s="84"/>
    </row>
    <row r="54" spans="1:26">
      <c r="A54" s="195"/>
      <c r="B54" s="115">
        <f t="shared" si="0"/>
        <v>47</v>
      </c>
    </row>
    <row r="55" spans="1:26">
      <c r="A55" s="195"/>
      <c r="B55" s="115">
        <f t="shared" si="0"/>
        <v>48</v>
      </c>
    </row>
    <row r="56" spans="1:26">
      <c r="A56" s="195"/>
      <c r="B56" s="115">
        <f t="shared" si="0"/>
        <v>49</v>
      </c>
    </row>
    <row r="57" spans="1:26">
      <c r="A57" s="195"/>
      <c r="B57" s="115">
        <f t="shared" si="0"/>
        <v>50</v>
      </c>
    </row>
    <row r="58" spans="1:26">
      <c r="A58" s="195"/>
      <c r="B58" s="115">
        <f t="shared" si="0"/>
        <v>51</v>
      </c>
    </row>
    <row r="59" spans="1:26">
      <c r="A59" s="195"/>
      <c r="B59" s="115">
        <f t="shared" si="0"/>
        <v>52</v>
      </c>
    </row>
    <row r="60" spans="1:26">
      <c r="A60" s="195"/>
      <c r="B60" s="115">
        <f t="shared" si="0"/>
        <v>53</v>
      </c>
    </row>
    <row r="61" spans="1:26">
      <c r="A61" s="195"/>
      <c r="B61" s="115">
        <f t="shared" si="0"/>
        <v>54</v>
      </c>
    </row>
    <row r="62" spans="1:26">
      <c r="A62" s="195"/>
      <c r="B62" s="115">
        <f t="shared" si="0"/>
        <v>55</v>
      </c>
    </row>
    <row r="63" spans="1:26">
      <c r="A63" s="195"/>
      <c r="B63" s="115">
        <f t="shared" si="0"/>
        <v>56</v>
      </c>
    </row>
    <row r="64" spans="1:26">
      <c r="A64" s="195"/>
      <c r="B64" s="115">
        <f t="shared" si="0"/>
        <v>57</v>
      </c>
    </row>
    <row r="65" spans="1:2">
      <c r="A65" s="195"/>
      <c r="B65" s="115">
        <f t="shared" si="0"/>
        <v>58</v>
      </c>
    </row>
    <row r="66" spans="1:2">
      <c r="A66" s="195"/>
      <c r="B66" s="115">
        <f t="shared" si="0"/>
        <v>59</v>
      </c>
    </row>
    <row r="67" spans="1:2">
      <c r="A67" s="195"/>
      <c r="B67" s="115">
        <f t="shared" si="0"/>
        <v>60</v>
      </c>
    </row>
    <row r="68" spans="1:2">
      <c r="A68" s="195"/>
      <c r="B68" s="115">
        <f t="shared" si="0"/>
        <v>61</v>
      </c>
    </row>
    <row r="69" spans="1:2">
      <c r="A69" s="195"/>
      <c r="B69" s="115">
        <f t="shared" si="0"/>
        <v>62</v>
      </c>
    </row>
    <row r="70" spans="1:2">
      <c r="A70" s="195"/>
      <c r="B70" s="115">
        <f t="shared" si="0"/>
        <v>63</v>
      </c>
    </row>
    <row r="71" spans="1:2">
      <c r="A71" s="195"/>
      <c r="B71" s="115">
        <f t="shared" si="0"/>
        <v>64</v>
      </c>
    </row>
  </sheetData>
  <mergeCells count="6">
    <mergeCell ref="O38:U38"/>
    <mergeCell ref="G40:G51"/>
    <mergeCell ref="C21:L21"/>
    <mergeCell ref="O21:U21"/>
    <mergeCell ref="G23:G34"/>
    <mergeCell ref="C37:L37"/>
  </mergeCells>
  <pageMargins left="0.17" right="0.17" top="0.75" bottom="0.75" header="0.3" footer="0.3"/>
  <pageSetup scale="27" orientation="portrait" r:id="rId1"/>
  <headerFooter>
    <oddHeader>&amp;RSOAH Docket No. 473-21-2606
PUC Docket No. 52195
OPUC's 1st, Q. No. OPUC 1-1
Page &amp;P of &amp;N
Attachment</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BFFCB2-DFB3-43B6-90B4-42D5E0761DBE}">
  <dimension ref="A1:AM71"/>
  <sheetViews>
    <sheetView view="pageLayout" zoomScaleNormal="100" workbookViewId="0">
      <selection activeCell="AL8" sqref="AL8"/>
    </sheetView>
  </sheetViews>
  <sheetFormatPr defaultColWidth="9.1796875" defaultRowHeight="12.5"/>
  <cols>
    <col min="1" max="1" width="2.7265625" style="36" customWidth="1"/>
    <col min="2" max="2" width="4.7265625" style="36" customWidth="1"/>
    <col min="3" max="3" width="15.7265625" style="36" customWidth="1"/>
    <col min="4" max="4" width="6.7265625" style="36" customWidth="1"/>
    <col min="5" max="5" width="8.7265625" style="36" customWidth="1"/>
    <col min="6" max="6" width="10.7265625" style="36" customWidth="1"/>
    <col min="7" max="7" width="9.7265625" style="36" customWidth="1"/>
    <col min="8" max="8" width="12.7265625" style="36" customWidth="1"/>
    <col min="9" max="9" width="12.54296875" style="36" bestFit="1" customWidth="1"/>
    <col min="10" max="12" width="12.7265625" style="36" customWidth="1"/>
    <col min="13" max="13" width="1.7265625" style="36" customWidth="1"/>
    <col min="14" max="14" width="12.7265625" style="36" customWidth="1"/>
    <col min="15" max="15" width="15.7265625" style="36" customWidth="1"/>
    <col min="16" max="16" width="13.7265625" style="36" customWidth="1"/>
    <col min="17" max="17" width="14.1796875" style="36" bestFit="1" customWidth="1"/>
    <col min="18" max="19" width="14.1796875" style="36" customWidth="1"/>
    <col min="20" max="20" width="14.453125" style="36" bestFit="1" customWidth="1"/>
    <col min="21" max="21" width="13.7265625" style="36" customWidth="1"/>
    <col min="22" max="23" width="12.7265625" style="36" customWidth="1"/>
    <col min="24" max="24" width="9.26953125" style="36" bestFit="1" customWidth="1"/>
    <col min="25" max="25" width="8.7265625" style="36" bestFit="1" customWidth="1"/>
    <col min="26" max="26" width="10.26953125" style="36" bestFit="1" customWidth="1"/>
    <col min="27" max="16384" width="9.1796875" style="36"/>
  </cols>
  <sheetData>
    <row r="1" spans="1:15">
      <c r="A1" s="195"/>
      <c r="B1" s="47" t="s">
        <v>34</v>
      </c>
      <c r="C1" s="47"/>
      <c r="D1" s="47"/>
      <c r="E1" s="47"/>
      <c r="F1" s="47"/>
      <c r="G1" s="47"/>
      <c r="H1" s="47"/>
      <c r="I1" s="47"/>
      <c r="J1" s="47"/>
      <c r="K1" s="47"/>
      <c r="L1" s="47"/>
      <c r="M1" s="47"/>
      <c r="N1" s="47"/>
      <c r="O1" s="47"/>
    </row>
    <row r="2" spans="1:15">
      <c r="A2" s="195"/>
      <c r="B2" s="47" t="str">
        <f>'Rate 1 - Residential Weather'!B2</f>
        <v>Weather Normalized Data &amp; Revenues at Current Rates - Texas</v>
      </c>
      <c r="C2" s="47"/>
      <c r="D2" s="47"/>
      <c r="E2" s="47"/>
      <c r="F2" s="47"/>
      <c r="G2" s="47"/>
      <c r="H2" s="47"/>
      <c r="I2" s="47"/>
      <c r="J2" s="47"/>
      <c r="K2" s="47"/>
      <c r="L2" s="47"/>
      <c r="M2" s="47"/>
      <c r="N2" s="47"/>
      <c r="O2" s="47"/>
    </row>
    <row r="3" spans="1:15">
      <c r="A3" s="195"/>
      <c r="B3" s="47" t="str">
        <f>'Annualized Data'!A3</f>
        <v>For the Test Year Period Ended Dec 2020</v>
      </c>
      <c r="C3" s="47"/>
      <c r="D3" s="47"/>
      <c r="E3" s="47"/>
      <c r="F3" s="47"/>
      <c r="G3" s="47"/>
      <c r="H3" s="47"/>
      <c r="I3" s="47"/>
      <c r="J3" s="47"/>
      <c r="K3" s="47"/>
      <c r="L3" s="47"/>
      <c r="M3" s="47"/>
      <c r="N3" s="47"/>
      <c r="O3" s="47"/>
    </row>
    <row r="4" spans="1:15">
      <c r="A4" s="195"/>
      <c r="B4" s="138" t="s">
        <v>379</v>
      </c>
      <c r="C4" s="47"/>
      <c r="D4" s="47"/>
      <c r="E4" s="47"/>
      <c r="F4" s="47"/>
      <c r="G4" s="47"/>
      <c r="H4" s="47"/>
      <c r="I4" s="47"/>
      <c r="J4" s="47"/>
      <c r="K4" s="47"/>
      <c r="L4" s="47"/>
      <c r="M4" s="47"/>
      <c r="N4" s="47"/>
      <c r="O4" s="47"/>
    </row>
    <row r="5" spans="1:15">
      <c r="A5" s="195"/>
      <c r="C5" s="138"/>
      <c r="D5" s="138"/>
      <c r="E5" s="138"/>
      <c r="F5" s="138"/>
      <c r="G5" s="138"/>
      <c r="H5" s="138"/>
      <c r="I5" s="138"/>
      <c r="J5" s="138"/>
      <c r="K5" s="138"/>
      <c r="L5" s="47"/>
      <c r="M5" s="47"/>
      <c r="N5" s="47"/>
      <c r="O5" s="47"/>
    </row>
    <row r="6" spans="1:15">
      <c r="A6" s="195"/>
      <c r="H6" s="48" t="s">
        <v>150</v>
      </c>
      <c r="I6" s="48" t="s">
        <v>152</v>
      </c>
      <c r="J6" s="115"/>
      <c r="K6" s="115"/>
      <c r="L6" s="47"/>
      <c r="M6" s="47"/>
      <c r="N6" s="47"/>
      <c r="O6" s="47"/>
    </row>
    <row r="7" spans="1:15">
      <c r="A7" s="195"/>
      <c r="B7" s="15" t="s">
        <v>29</v>
      </c>
      <c r="C7" s="106" t="s">
        <v>76</v>
      </c>
      <c r="D7" s="15" t="s">
        <v>77</v>
      </c>
      <c r="E7" s="15" t="s">
        <v>51</v>
      </c>
      <c r="F7" s="15" t="s">
        <v>52</v>
      </c>
      <c r="G7" s="15" t="s">
        <v>78</v>
      </c>
      <c r="H7" s="15" t="s">
        <v>16</v>
      </c>
      <c r="I7" s="263" t="s">
        <v>50</v>
      </c>
      <c r="J7" s="15"/>
      <c r="K7" s="15"/>
      <c r="M7" s="263"/>
      <c r="N7" s="263"/>
      <c r="O7" s="47"/>
    </row>
    <row r="8" spans="1:15">
      <c r="A8" s="195"/>
      <c r="B8" s="115">
        <v>1</v>
      </c>
      <c r="C8" s="47" t="s">
        <v>31</v>
      </c>
      <c r="D8" s="47"/>
      <c r="E8" s="47"/>
      <c r="F8" s="47"/>
      <c r="H8" s="63">
        <v>96.22</v>
      </c>
      <c r="I8" s="48"/>
      <c r="J8" s="108"/>
      <c r="K8" s="108"/>
      <c r="M8" s="48"/>
      <c r="N8" s="48"/>
      <c r="O8" s="47"/>
    </row>
    <row r="9" spans="1:15">
      <c r="A9" s="195"/>
      <c r="B9" s="115">
        <f>+B8+1</f>
        <v>2</v>
      </c>
      <c r="C9" s="47" t="s">
        <v>44</v>
      </c>
      <c r="D9" s="115" t="s">
        <v>33</v>
      </c>
      <c r="E9" s="48" t="s">
        <v>55</v>
      </c>
      <c r="F9" s="47" t="s">
        <v>93</v>
      </c>
      <c r="G9" s="47" t="s">
        <v>39</v>
      </c>
      <c r="H9" s="64">
        <v>0.20698</v>
      </c>
      <c r="I9" s="64">
        <v>0.20472000000000001</v>
      </c>
      <c r="J9" s="264"/>
      <c r="K9" s="264"/>
      <c r="M9" s="48"/>
      <c r="N9" s="48"/>
      <c r="O9" s="47"/>
    </row>
    <row r="10" spans="1:15">
      <c r="A10" s="195"/>
      <c r="B10" s="115">
        <f>+B9+1</f>
        <v>3</v>
      </c>
      <c r="C10" s="47" t="s">
        <v>44</v>
      </c>
      <c r="D10" s="115" t="s">
        <v>33</v>
      </c>
      <c r="E10" s="48" t="s">
        <v>55</v>
      </c>
      <c r="F10" s="47" t="s">
        <v>93</v>
      </c>
      <c r="G10" s="47" t="s">
        <v>378</v>
      </c>
      <c r="H10" s="64">
        <v>0.10625</v>
      </c>
      <c r="I10" s="64">
        <v>0.10399</v>
      </c>
      <c r="J10" s="264"/>
      <c r="K10" s="264"/>
    </row>
    <row r="11" spans="1:15">
      <c r="A11" s="195"/>
      <c r="B11" s="115">
        <f t="shared" ref="B11:B71" si="0">+B10+1</f>
        <v>4</v>
      </c>
      <c r="C11" s="47" t="s">
        <v>44</v>
      </c>
      <c r="D11" s="115" t="s">
        <v>33</v>
      </c>
      <c r="E11" s="48" t="s">
        <v>55</v>
      </c>
      <c r="F11" s="47" t="s">
        <v>55</v>
      </c>
      <c r="G11" s="47" t="s">
        <v>40</v>
      </c>
      <c r="H11" s="64">
        <v>4.4069999999999998E-2</v>
      </c>
      <c r="I11" s="64">
        <v>4.181E-2</v>
      </c>
      <c r="J11" s="264"/>
      <c r="K11" s="264"/>
    </row>
    <row r="12" spans="1:15">
      <c r="A12" s="195"/>
      <c r="B12" s="115">
        <f t="shared" si="0"/>
        <v>5</v>
      </c>
      <c r="C12" s="47" t="s">
        <v>233</v>
      </c>
      <c r="D12" s="115" t="s">
        <v>33</v>
      </c>
      <c r="E12" s="48" t="s">
        <v>55</v>
      </c>
      <c r="F12" s="47" t="s">
        <v>55</v>
      </c>
      <c r="G12" s="47" t="s">
        <v>80</v>
      </c>
      <c r="H12" s="64">
        <f>_xlfn.SINGLE(SecFuel)</f>
        <v>1.239E-2</v>
      </c>
      <c r="I12" s="64">
        <f>_xlfn.SINGLE(PriFuel)</f>
        <v>1.2101000000000001E-2</v>
      </c>
      <c r="J12" s="264"/>
      <c r="K12" s="264"/>
      <c r="M12" s="48"/>
      <c r="N12" s="48"/>
      <c r="O12" s="47"/>
    </row>
    <row r="13" spans="1:15">
      <c r="A13" s="195"/>
      <c r="B13" s="115">
        <f t="shared" si="0"/>
        <v>6</v>
      </c>
      <c r="C13" s="47" t="s">
        <v>827</v>
      </c>
      <c r="D13" s="47"/>
      <c r="E13" s="47"/>
      <c r="F13" s="47"/>
      <c r="G13" s="47"/>
      <c r="H13" s="244">
        <f>'Rate 1 - Residential'!$H18</f>
        <v>1.0770999999999999E-2</v>
      </c>
      <c r="I13" s="115" t="s">
        <v>828</v>
      </c>
      <c r="J13" s="244">
        <f>'Rate 11TOU - Water Pumping TOU'!J13</f>
        <v>0.78512540881981152</v>
      </c>
      <c r="K13" s="47" t="s">
        <v>829</v>
      </c>
      <c r="M13" s="48"/>
      <c r="N13" s="48"/>
      <c r="O13" s="47"/>
    </row>
    <row r="14" spans="1:15">
      <c r="A14" s="195"/>
      <c r="B14" s="115">
        <f t="shared" si="0"/>
        <v>7</v>
      </c>
      <c r="C14" s="47" t="s">
        <v>677</v>
      </c>
      <c r="D14" s="115" t="s">
        <v>33</v>
      </c>
      <c r="E14" s="48" t="s">
        <v>55</v>
      </c>
      <c r="F14" s="47" t="s">
        <v>55</v>
      </c>
      <c r="G14" s="47" t="s">
        <v>80</v>
      </c>
      <c r="H14" s="269">
        <f>'Rate 11TOU - Water Pumping TOU'!H14</f>
        <v>1.7E-5</v>
      </c>
      <c r="I14" s="282"/>
      <c r="J14" s="264"/>
      <c r="K14" s="264"/>
    </row>
    <row r="15" spans="1:15">
      <c r="A15" s="195"/>
      <c r="B15" s="115">
        <f t="shared" si="0"/>
        <v>8</v>
      </c>
      <c r="C15" s="47" t="s">
        <v>825</v>
      </c>
      <c r="D15" s="115"/>
      <c r="E15" s="48"/>
      <c r="F15" s="47"/>
      <c r="G15" s="47"/>
      <c r="H15" s="244">
        <f>'Rate 1 - Residential'!$H16</f>
        <v>-4.5515E-2</v>
      </c>
      <c r="I15" s="48"/>
      <c r="M15" s="48"/>
      <c r="N15" s="48"/>
      <c r="O15" s="47"/>
    </row>
    <row r="16" spans="1:15">
      <c r="A16" s="195"/>
      <c r="B16" s="115">
        <f t="shared" si="0"/>
        <v>9</v>
      </c>
      <c r="C16" s="47" t="s">
        <v>791</v>
      </c>
      <c r="E16" s="47"/>
      <c r="F16" s="47"/>
      <c r="G16" s="47"/>
      <c r="H16" s="264">
        <f>'Rate 11TOU - Water Pumping TOU'!H16</f>
        <v>1.8000000000000001E-4</v>
      </c>
      <c r="I16" s="48"/>
    </row>
    <row r="17" spans="1:26">
      <c r="A17" s="195"/>
      <c r="B17" s="115">
        <f>+B16+1</f>
        <v>10</v>
      </c>
      <c r="C17" s="47" t="s">
        <v>830</v>
      </c>
      <c r="H17" s="244">
        <f>'Rate 1 - Residential'!$H19</f>
        <v>5.3200000000000001E-3</v>
      </c>
      <c r="M17" s="47"/>
      <c r="N17" s="47"/>
      <c r="O17" s="47"/>
    </row>
    <row r="18" spans="1:26">
      <c r="A18" s="195"/>
      <c r="B18" s="115">
        <f t="shared" si="0"/>
        <v>11</v>
      </c>
      <c r="C18" s="47" t="s">
        <v>874</v>
      </c>
      <c r="H18" s="264">
        <f>'Rate 11TOU - Water Pumping TOU'!H18</f>
        <v>2.5400000000000002E-3</v>
      </c>
      <c r="J18" s="47"/>
      <c r="K18" s="47"/>
      <c r="M18" s="47"/>
      <c r="N18" s="47"/>
      <c r="O18" s="47"/>
    </row>
    <row r="19" spans="1:26">
      <c r="A19" s="195"/>
      <c r="B19" s="115">
        <f t="shared" si="0"/>
        <v>12</v>
      </c>
      <c r="C19" s="47" t="s">
        <v>875</v>
      </c>
      <c r="H19" s="264">
        <f>'Rate 11TOU - Water Pumping TOU'!H19</f>
        <v>8.3000000000000001E-4</v>
      </c>
      <c r="I19" s="47"/>
      <c r="J19" s="47"/>
      <c r="K19" s="47"/>
      <c r="M19" s="47"/>
      <c r="N19" s="47"/>
      <c r="O19" s="47"/>
    </row>
    <row r="20" spans="1:26">
      <c r="A20" s="195"/>
      <c r="B20" s="115">
        <f>+B19+1</f>
        <v>13</v>
      </c>
      <c r="C20" s="47" t="s">
        <v>897</v>
      </c>
      <c r="H20" s="264">
        <f>'Rate 11TOU - Water Pumping TOU'!H20</f>
        <v>-8.1999999999999998E-4</v>
      </c>
      <c r="I20" s="47"/>
      <c r="L20" s="47"/>
      <c r="M20" s="47"/>
      <c r="N20" s="47"/>
    </row>
    <row r="21" spans="1:26">
      <c r="A21" s="195"/>
      <c r="B21" s="115">
        <f>+B20+1</f>
        <v>14</v>
      </c>
      <c r="C21" s="447" t="s">
        <v>36</v>
      </c>
      <c r="D21" s="447"/>
      <c r="E21" s="447"/>
      <c r="F21" s="447"/>
      <c r="G21" s="447"/>
      <c r="H21" s="447"/>
      <c r="I21" s="447"/>
      <c r="J21" s="447"/>
      <c r="K21" s="447"/>
      <c r="L21" s="447"/>
      <c r="M21" s="47"/>
      <c r="N21" s="47"/>
      <c r="O21" s="455" t="s">
        <v>84</v>
      </c>
      <c r="P21" s="455"/>
      <c r="Q21" s="455"/>
      <c r="R21" s="455"/>
      <c r="S21" s="455"/>
      <c r="T21" s="455"/>
      <c r="U21" s="455"/>
    </row>
    <row r="22" spans="1:26">
      <c r="A22" s="195"/>
      <c r="B22" s="115">
        <f>+B21+1</f>
        <v>15</v>
      </c>
      <c r="C22" s="106" t="s">
        <v>42</v>
      </c>
      <c r="D22" s="106" t="s">
        <v>74</v>
      </c>
      <c r="E22" s="15" t="s">
        <v>51</v>
      </c>
      <c r="F22" s="106" t="s">
        <v>28</v>
      </c>
      <c r="G22" s="80" t="s">
        <v>35</v>
      </c>
      <c r="H22" s="80" t="s">
        <v>33</v>
      </c>
      <c r="I22" s="80" t="s">
        <v>91</v>
      </c>
      <c r="J22" s="80" t="s">
        <v>377</v>
      </c>
      <c r="K22" s="80" t="s">
        <v>90</v>
      </c>
      <c r="L22" s="80" t="s">
        <v>81</v>
      </c>
      <c r="M22" s="47"/>
      <c r="N22" s="80" t="s">
        <v>791</v>
      </c>
      <c r="O22" s="80" t="s">
        <v>31</v>
      </c>
      <c r="P22" s="80" t="s">
        <v>44</v>
      </c>
      <c r="Q22" s="80" t="str">
        <f>C15</f>
        <v>Fed Tax Refund</v>
      </c>
      <c r="R22" s="80" t="s">
        <v>872</v>
      </c>
      <c r="S22" s="80" t="s">
        <v>873</v>
      </c>
      <c r="T22" s="80" t="s">
        <v>826</v>
      </c>
      <c r="U22" s="80" t="s">
        <v>129</v>
      </c>
      <c r="V22" s="80" t="s">
        <v>233</v>
      </c>
      <c r="W22" s="80" t="s">
        <v>85</v>
      </c>
      <c r="X22" s="80" t="s">
        <v>677</v>
      </c>
      <c r="Y22" s="80" t="s">
        <v>830</v>
      </c>
      <c r="Z22" s="80" t="s">
        <v>896</v>
      </c>
    </row>
    <row r="23" spans="1:26" ht="12.75" customHeight="1">
      <c r="A23" s="195"/>
      <c r="B23" s="115">
        <f t="shared" si="0"/>
        <v>16</v>
      </c>
      <c r="C23" s="47" t="str">
        <f t="array" ref="C23:C34">TRANSPOSE('Summary - Annualized'!$D$7:$O$7)</f>
        <v>Jan</v>
      </c>
      <c r="D23" s="47">
        <f t="array" ref="D23:D34">TRANSPOSE('Summary - Annualized'!$D$8:$O$8)</f>
        <v>2020</v>
      </c>
      <c r="E23" s="115" t="s">
        <v>98</v>
      </c>
      <c r="F23" s="3">
        <f t="array" ref="F23:F34">TRANSPOSE('Annualized Data'!E50:P50)</f>
        <v>391</v>
      </c>
      <c r="G23" s="456" t="s">
        <v>99</v>
      </c>
      <c r="H23" s="3">
        <f t="array" ref="H23:H34">TRANSPOSE('Weather Normalized Data'!E18:P18)</f>
        <v>8940588</v>
      </c>
      <c r="I23" s="3">
        <f>$H23*'Rate 11TOU - Water Pumping TOU'!I23/'Rate 11TOU - Water Pumping TOU'!$H23</f>
        <v>8940588</v>
      </c>
      <c r="J23" s="3">
        <f>$H23*'Rate 11TOU - Water Pumping TOU'!J23/'Rate 11TOU - Water Pumping TOU'!$H23</f>
        <v>0</v>
      </c>
      <c r="K23" s="3">
        <f>$H23*'Rate 11TOU - Water Pumping TOU'!K23/'Rate 11TOU - Water Pumping TOU'!$H23</f>
        <v>0</v>
      </c>
      <c r="L23" s="107">
        <f>W23</f>
        <v>557526.34398742276</v>
      </c>
      <c r="M23" s="47"/>
      <c r="N23" s="45"/>
      <c r="O23" s="45">
        <f>F23*$H$8</f>
        <v>37622.019999999997</v>
      </c>
      <c r="P23" s="45">
        <f>I23*$H$11+J23*$H$10+K23*$H$9</f>
        <v>394011.71315999998</v>
      </c>
      <c r="Q23" s="110">
        <f t="shared" ref="Q23:Q34" si="1">SUM(O23:P23)*$H$15</f>
        <v>-19645.8093647774</v>
      </c>
      <c r="R23" s="110">
        <f>H23*$H$19</f>
        <v>7420.68804</v>
      </c>
      <c r="S23" s="110">
        <f>H23*$H$18</f>
        <v>22709.093520000002</v>
      </c>
      <c r="T23" s="45">
        <f>SUM(N23:S23,V23,X23:Z23)*$J$13*$H$13</f>
        <v>4634.7533122002533</v>
      </c>
      <c r="U23" s="45">
        <f>SUM(N23:T23)</f>
        <v>446752.45866742282</v>
      </c>
      <c r="V23" s="45">
        <f t="shared" ref="V23:V34" si="2">$H23*($H$12)</f>
        <v>110773.88532</v>
      </c>
      <c r="W23" s="45">
        <f>U23+V23</f>
        <v>557526.34398742276</v>
      </c>
      <c r="X23" s="45">
        <f t="shared" ref="X23:X34" si="3">H23*$H$14</f>
        <v>151.98999599999999</v>
      </c>
      <c r="Y23" s="45">
        <f>SUM(O23:S23)*$H$17</f>
        <v>2352.066192489784</v>
      </c>
      <c r="Z23" s="45">
        <f>$H23*$H$20</f>
        <v>-7331.2821599999997</v>
      </c>
    </row>
    <row r="24" spans="1:26">
      <c r="A24" s="195"/>
      <c r="B24" s="115">
        <f t="shared" si="0"/>
        <v>17</v>
      </c>
      <c r="C24" s="47" t="str">
        <v>Feb</v>
      </c>
      <c r="D24" s="47">
        <v>2020</v>
      </c>
      <c r="E24" s="115" t="s">
        <v>98</v>
      </c>
      <c r="F24" s="3">
        <v>391</v>
      </c>
      <c r="G24" s="456"/>
      <c r="H24" s="3">
        <v>8337213</v>
      </c>
      <c r="I24" s="3">
        <f>$H24*'Rate 11TOU - Water Pumping TOU'!I24/'Rate 11TOU - Water Pumping TOU'!$H24</f>
        <v>8337213</v>
      </c>
      <c r="J24" s="3">
        <f>$H24*'Rate 11TOU - Water Pumping TOU'!J24/'Rate 11TOU - Water Pumping TOU'!$H24</f>
        <v>0</v>
      </c>
      <c r="K24" s="3">
        <f>$H24*'Rate 11TOU - Water Pumping TOU'!K24/'Rate 11TOU - Water Pumping TOU'!$H24</f>
        <v>0</v>
      </c>
      <c r="L24" s="107">
        <f t="shared" ref="L24:L34" si="4">W24</f>
        <v>522344.51176874829</v>
      </c>
      <c r="M24" s="47"/>
      <c r="N24" s="45"/>
      <c r="O24" s="45">
        <f t="shared" ref="O24:O34" si="5">F24*$H$8</f>
        <v>37622.019999999997</v>
      </c>
      <c r="P24" s="45">
        <f t="shared" ref="P24:P34" si="6">I24*$H$11+J24*$H$10+K24*$H$9</f>
        <v>367420.97690999997</v>
      </c>
      <c r="Q24" s="110">
        <f t="shared" si="1"/>
        <v>-18435.532004358651</v>
      </c>
      <c r="R24" s="110">
        <f t="shared" ref="R24:R34" si="7">H24*$H$19</f>
        <v>6919.8867900000005</v>
      </c>
      <c r="S24" s="110">
        <f t="shared" ref="S24:S34" si="8">H24*$H$18</f>
        <v>21176.52102</v>
      </c>
      <c r="T24" s="45">
        <f t="shared" ref="T24:T34" si="9">SUM(N24:S24,V24,X24:Z24)*$J$13*$H$13</f>
        <v>4342.5699831070078</v>
      </c>
      <c r="U24" s="45">
        <f t="shared" ref="U24:U34" si="10">SUM(N24:T24)</f>
        <v>419046.44269874832</v>
      </c>
      <c r="V24" s="45">
        <f t="shared" si="2"/>
        <v>103298.06907</v>
      </c>
      <c r="W24" s="45">
        <f t="shared" ref="W24:W34" si="11">U24+V24</f>
        <v>522344.51176874829</v>
      </c>
      <c r="X24" s="45">
        <f t="shared" si="3"/>
        <v>141.73262099999999</v>
      </c>
      <c r="Y24" s="45">
        <f t="shared" ref="Y24:Y34" si="12">SUM(O24:S24)*$H$17</f>
        <v>2206.2246028472118</v>
      </c>
      <c r="Z24" s="45">
        <f t="shared" ref="Z24:Z34" si="13">$H24*$H$20</f>
        <v>-6836.5146599999998</v>
      </c>
    </row>
    <row r="25" spans="1:26">
      <c r="A25" s="195"/>
      <c r="B25" s="115">
        <f t="shared" si="0"/>
        <v>18</v>
      </c>
      <c r="C25" s="47" t="str">
        <v>Mar</v>
      </c>
      <c r="D25" s="47">
        <v>2020</v>
      </c>
      <c r="E25" s="115" t="s">
        <v>98</v>
      </c>
      <c r="F25" s="3">
        <v>391</v>
      </c>
      <c r="G25" s="456"/>
      <c r="H25" s="3">
        <v>8368068</v>
      </c>
      <c r="I25" s="3">
        <f>$H25*'Rate 11TOU - Water Pumping TOU'!I25/'Rate 11TOU - Water Pumping TOU'!$H25</f>
        <v>8368068</v>
      </c>
      <c r="J25" s="3">
        <f>$H25*'Rate 11TOU - Water Pumping TOU'!J25/'Rate 11TOU - Water Pumping TOU'!$H25</f>
        <v>0</v>
      </c>
      <c r="K25" s="3">
        <f>$H25*'Rate 11TOU - Water Pumping TOU'!K25/'Rate 11TOU - Water Pumping TOU'!$H25</f>
        <v>0</v>
      </c>
      <c r="L25" s="107">
        <f t="shared" si="4"/>
        <v>524143.61752073874</v>
      </c>
      <c r="M25" s="47"/>
      <c r="N25" s="45"/>
      <c r="O25" s="45">
        <f t="shared" si="5"/>
        <v>37622.019999999997</v>
      </c>
      <c r="P25" s="45">
        <f t="shared" si="6"/>
        <v>368780.75675999996</v>
      </c>
      <c r="Q25" s="110">
        <f t="shared" si="1"/>
        <v>-18497.422384231399</v>
      </c>
      <c r="R25" s="110">
        <f t="shared" si="7"/>
        <v>6945.4964399999999</v>
      </c>
      <c r="S25" s="110">
        <f t="shared" si="8"/>
        <v>21254.89272</v>
      </c>
      <c r="T25" s="45">
        <f t="shared" si="9"/>
        <v>4357.5114649701482</v>
      </c>
      <c r="U25" s="45">
        <f t="shared" si="10"/>
        <v>420463.25500073872</v>
      </c>
      <c r="V25" s="45">
        <f t="shared" si="2"/>
        <v>103680.36252</v>
      </c>
      <c r="W25" s="45">
        <f t="shared" si="11"/>
        <v>524143.61752073874</v>
      </c>
      <c r="X25" s="45">
        <f t="shared" si="3"/>
        <v>142.25715600000001</v>
      </c>
      <c r="Y25" s="45">
        <f t="shared" si="12"/>
        <v>2213.682555610289</v>
      </c>
      <c r="Z25" s="45">
        <f t="shared" si="13"/>
        <v>-6861.8157599999995</v>
      </c>
    </row>
    <row r="26" spans="1:26">
      <c r="A26" s="195"/>
      <c r="B26" s="115">
        <f t="shared" si="0"/>
        <v>19</v>
      </c>
      <c r="C26" s="47" t="str">
        <v>Apr</v>
      </c>
      <c r="D26" s="47">
        <v>2020</v>
      </c>
      <c r="E26" s="115" t="s">
        <v>98</v>
      </c>
      <c r="F26" s="3">
        <v>391</v>
      </c>
      <c r="G26" s="456"/>
      <c r="H26" s="3">
        <v>7407731</v>
      </c>
      <c r="I26" s="3">
        <f>$H26*'Rate 11TOU - Water Pumping TOU'!I26/'Rate 11TOU - Water Pumping TOU'!$H26</f>
        <v>7407731</v>
      </c>
      <c r="J26" s="3">
        <f>$H26*'Rate 11TOU - Water Pumping TOU'!J26/'Rate 11TOU - Water Pumping TOU'!$H26</f>
        <v>0</v>
      </c>
      <c r="K26" s="3">
        <f>$H26*'Rate 11TOU - Water Pumping TOU'!K26/'Rate 11TOU - Water Pumping TOU'!$H26</f>
        <v>0</v>
      </c>
      <c r="L26" s="107">
        <f t="shared" si="4"/>
        <v>468147.9014115443</v>
      </c>
      <c r="M26" s="47"/>
      <c r="N26" s="45"/>
      <c r="O26" s="45">
        <f t="shared" si="5"/>
        <v>37622.019999999997</v>
      </c>
      <c r="P26" s="45">
        <f t="shared" si="6"/>
        <v>326458.70516999997</v>
      </c>
      <c r="Q26" s="110">
        <f t="shared" si="1"/>
        <v>-16571.134206112551</v>
      </c>
      <c r="R26" s="110">
        <f t="shared" si="7"/>
        <v>6148.4167299999999</v>
      </c>
      <c r="S26" s="110">
        <f t="shared" si="8"/>
        <v>18815.636740000002</v>
      </c>
      <c r="T26" s="45">
        <f t="shared" si="9"/>
        <v>3892.4698876568373</v>
      </c>
      <c r="U26" s="45">
        <f t="shared" si="10"/>
        <v>376366.1143215443</v>
      </c>
      <c r="V26" s="45">
        <f t="shared" si="2"/>
        <v>91781.787089999998</v>
      </c>
      <c r="W26" s="45">
        <f t="shared" si="11"/>
        <v>468147.9014115443</v>
      </c>
      <c r="X26" s="45">
        <f t="shared" si="3"/>
        <v>125.931427</v>
      </c>
      <c r="Y26" s="45">
        <f t="shared" si="12"/>
        <v>1981.5597883882813</v>
      </c>
      <c r="Z26" s="45">
        <f t="shared" si="13"/>
        <v>-6074.3394200000002</v>
      </c>
    </row>
    <row r="27" spans="1:26">
      <c r="A27" s="195"/>
      <c r="B27" s="115">
        <f t="shared" si="0"/>
        <v>20</v>
      </c>
      <c r="C27" s="47" t="str">
        <v>May</v>
      </c>
      <c r="D27" s="47">
        <v>2020</v>
      </c>
      <c r="E27" s="115" t="s">
        <v>98</v>
      </c>
      <c r="F27" s="3">
        <v>391</v>
      </c>
      <c r="G27" s="456"/>
      <c r="H27" s="3">
        <v>8846587</v>
      </c>
      <c r="I27" s="3">
        <f>$H27*'Rate 11TOU - Water Pumping TOU'!I27/'Rate 11TOU - Water Pumping TOU'!$H27</f>
        <v>8846587</v>
      </c>
      <c r="J27" s="3">
        <f>$H27*'Rate 11TOU - Water Pumping TOU'!J27/'Rate 11TOU - Water Pumping TOU'!$H27</f>
        <v>0</v>
      </c>
      <c r="K27" s="3">
        <f>$H27*'Rate 11TOU - Water Pumping TOU'!K27/'Rate 11TOU - Water Pumping TOU'!$H27</f>
        <v>0</v>
      </c>
      <c r="L27" s="107">
        <f t="shared" si="4"/>
        <v>552045.29586579429</v>
      </c>
      <c r="M27" s="47"/>
      <c r="N27" s="45"/>
      <c r="O27" s="45">
        <f t="shared" si="5"/>
        <v>37622.019999999997</v>
      </c>
      <c r="P27" s="45">
        <f t="shared" si="6"/>
        <v>389869.08908999996</v>
      </c>
      <c r="Q27" s="110">
        <f t="shared" si="1"/>
        <v>-19457.257830231349</v>
      </c>
      <c r="R27" s="110">
        <f t="shared" si="7"/>
        <v>7342.6672100000005</v>
      </c>
      <c r="S27" s="110">
        <f t="shared" si="8"/>
        <v>22470.330980000002</v>
      </c>
      <c r="T27" s="45">
        <f t="shared" si="9"/>
        <v>4589.2334860256615</v>
      </c>
      <c r="U27" s="45">
        <f t="shared" si="10"/>
        <v>442436.08293579431</v>
      </c>
      <c r="V27" s="45">
        <f t="shared" si="2"/>
        <v>109609.21292999999</v>
      </c>
      <c r="W27" s="45">
        <f t="shared" si="11"/>
        <v>552045.29586579429</v>
      </c>
      <c r="X27" s="45">
        <f t="shared" si="3"/>
        <v>150.39197899999999</v>
      </c>
      <c r="Y27" s="45">
        <f t="shared" si="12"/>
        <v>2329.3452390727693</v>
      </c>
      <c r="Z27" s="45">
        <f t="shared" si="13"/>
        <v>-7254.2013399999996</v>
      </c>
    </row>
    <row r="28" spans="1:26">
      <c r="A28" s="195"/>
      <c r="B28" s="115">
        <f t="shared" si="0"/>
        <v>21</v>
      </c>
      <c r="C28" s="47" t="str">
        <v>Jun</v>
      </c>
      <c r="D28" s="47">
        <v>2020</v>
      </c>
      <c r="E28" s="115" t="s">
        <v>98</v>
      </c>
      <c r="F28" s="3">
        <v>391</v>
      </c>
      <c r="G28" s="456"/>
      <c r="H28" s="3">
        <v>10537084</v>
      </c>
      <c r="I28" s="3">
        <f>$H28*'Rate 11TOU - Water Pumping TOU'!I28/'Rate 11TOU - Water Pumping TOU'!$H28</f>
        <v>9056561.3477353975</v>
      </c>
      <c r="J28" s="3">
        <f>$H28*'Rate 11TOU - Water Pumping TOU'!J28/'Rate 11TOU - Water Pumping TOU'!$H28</f>
        <v>848330.43324894435</v>
      </c>
      <c r="K28" s="3">
        <f>$H28*'Rate 11TOU - Water Pumping TOU'!K28/'Rate 11TOU - Water Pumping TOU'!$H28</f>
        <v>632192.21901565767</v>
      </c>
      <c r="L28" s="107">
        <f t="shared" si="4"/>
        <v>800530.37559572514</v>
      </c>
      <c r="M28" s="47"/>
      <c r="N28" s="45"/>
      <c r="O28" s="45">
        <f t="shared" si="5"/>
        <v>37622.019999999997</v>
      </c>
      <c r="P28" s="45">
        <f t="shared" si="6"/>
        <v>620108.91261926014</v>
      </c>
      <c r="Q28" s="110">
        <f t="shared" si="1"/>
        <v>-29936.623398165626</v>
      </c>
      <c r="R28" s="110">
        <f t="shared" si="7"/>
        <v>8745.7797200000005</v>
      </c>
      <c r="S28" s="110">
        <f t="shared" si="8"/>
        <v>26764.193360000001</v>
      </c>
      <c r="T28" s="45">
        <f t="shared" si="9"/>
        <v>6671.6225346307592</v>
      </c>
      <c r="U28" s="45">
        <f t="shared" si="10"/>
        <v>669975.9048357252</v>
      </c>
      <c r="V28" s="45">
        <f t="shared" si="2"/>
        <v>130554.47076</v>
      </c>
      <c r="W28" s="45">
        <f t="shared" si="11"/>
        <v>800530.37559572514</v>
      </c>
      <c r="X28" s="45">
        <f t="shared" si="3"/>
        <v>179.13042799999999</v>
      </c>
      <c r="Y28" s="45">
        <f t="shared" si="12"/>
        <v>3528.7787818418228</v>
      </c>
      <c r="Z28" s="45">
        <f t="shared" si="13"/>
        <v>-8640.408879999999</v>
      </c>
    </row>
    <row r="29" spans="1:26">
      <c r="A29" s="195"/>
      <c r="B29" s="115">
        <f t="shared" si="0"/>
        <v>22</v>
      </c>
      <c r="C29" s="47" t="str">
        <v>Jul</v>
      </c>
      <c r="D29" s="47">
        <v>2020</v>
      </c>
      <c r="E29" s="115" t="s">
        <v>98</v>
      </c>
      <c r="F29" s="3">
        <v>391</v>
      </c>
      <c r="G29" s="456"/>
      <c r="H29" s="3">
        <v>13646827</v>
      </c>
      <c r="I29" s="3">
        <f>$H29*'Rate 11TOU - Water Pumping TOU'!I29/'Rate 11TOU - Water Pumping TOU'!$H29</f>
        <v>9784870.0040979031</v>
      </c>
      <c r="J29" s="3">
        <f>$H29*'Rate 11TOU - Water Pumping TOU'!J29/'Rate 11TOU - Water Pumping TOU'!$H29</f>
        <v>2341376.8235258074</v>
      </c>
      <c r="K29" s="3">
        <f>$H29*'Rate 11TOU - Water Pumping TOU'!K29/'Rate 11TOU - Water Pumping TOU'!$H29</f>
        <v>1520580.1723762895</v>
      </c>
      <c r="L29" s="107">
        <f t="shared" si="4"/>
        <v>1210534.4109993528</v>
      </c>
      <c r="M29" s="47"/>
      <c r="N29" s="45"/>
      <c r="O29" s="45">
        <f t="shared" si="5"/>
        <v>37622.019999999997</v>
      </c>
      <c r="P29" s="45">
        <f t="shared" si="6"/>
        <v>994720.19265865593</v>
      </c>
      <c r="Q29" s="110">
        <f t="shared" si="1"/>
        <v>-46987.055809158723</v>
      </c>
      <c r="R29" s="110">
        <f t="shared" si="7"/>
        <v>11326.866410000001</v>
      </c>
      <c r="S29" s="110">
        <f t="shared" si="8"/>
        <v>34662.940580000002</v>
      </c>
      <c r="T29" s="45">
        <f t="shared" si="9"/>
        <v>10105.260629855522</v>
      </c>
      <c r="U29" s="45">
        <f t="shared" si="10"/>
        <v>1041450.2244693529</v>
      </c>
      <c r="V29" s="45">
        <f t="shared" si="2"/>
        <v>169084.18653000001</v>
      </c>
      <c r="W29" s="45">
        <f t="shared" si="11"/>
        <v>1210534.4109993528</v>
      </c>
      <c r="X29" s="45">
        <f t="shared" si="3"/>
        <v>231.996059</v>
      </c>
      <c r="Y29" s="45">
        <f t="shared" si="12"/>
        <v>5486.7552076261254</v>
      </c>
      <c r="Z29" s="45">
        <f t="shared" si="13"/>
        <v>-11190.398139999999</v>
      </c>
    </row>
    <row r="30" spans="1:26">
      <c r="A30" s="195"/>
      <c r="B30" s="115">
        <f t="shared" si="0"/>
        <v>23</v>
      </c>
      <c r="C30" s="47" t="str">
        <v>Aug</v>
      </c>
      <c r="D30" s="47">
        <v>2020</v>
      </c>
      <c r="E30" s="115" t="s">
        <v>98</v>
      </c>
      <c r="F30" s="3">
        <v>391</v>
      </c>
      <c r="G30" s="456"/>
      <c r="H30" s="3">
        <v>12025440</v>
      </c>
      <c r="I30" s="3">
        <f>$H30*'Rate 11TOU - Water Pumping TOU'!I30/'Rate 11TOU - Water Pumping TOU'!$H30</f>
        <v>8595253.9527395349</v>
      </c>
      <c r="J30" s="3">
        <f>$H30*'Rate 11TOU - Water Pumping TOU'!J30/'Rate 11TOU - Water Pumping TOU'!$H30</f>
        <v>2038472.502274734</v>
      </c>
      <c r="K30" s="3">
        <f>$H30*'Rate 11TOU - Water Pumping TOU'!K30/'Rate 11TOU - Water Pumping TOU'!$H30</f>
        <v>1391713.5449857309</v>
      </c>
      <c r="L30" s="107">
        <f t="shared" si="4"/>
        <v>1077655.2641781287</v>
      </c>
      <c r="M30" s="47"/>
      <c r="N30" s="45"/>
      <c r="O30" s="45">
        <f t="shared" si="5"/>
        <v>37622.019999999997</v>
      </c>
      <c r="P30" s="45">
        <f t="shared" si="6"/>
        <v>883437.41460506828</v>
      </c>
      <c r="Q30" s="110">
        <f t="shared" si="1"/>
        <v>-41922.020166049682</v>
      </c>
      <c r="R30" s="110">
        <f t="shared" si="7"/>
        <v>9981.1152000000002</v>
      </c>
      <c r="S30" s="110">
        <f t="shared" si="8"/>
        <v>30544.617600000001</v>
      </c>
      <c r="T30" s="45">
        <f t="shared" si="9"/>
        <v>8996.9153391101881</v>
      </c>
      <c r="U30" s="45">
        <f t="shared" si="10"/>
        <v>928660.06257812877</v>
      </c>
      <c r="V30" s="45">
        <f t="shared" si="2"/>
        <v>148995.2016</v>
      </c>
      <c r="W30" s="45">
        <f t="shared" si="11"/>
        <v>1077655.2641781287</v>
      </c>
      <c r="X30" s="45">
        <f t="shared" si="3"/>
        <v>204.43248</v>
      </c>
      <c r="Y30" s="45">
        <f t="shared" si="12"/>
        <v>4892.6079433115792</v>
      </c>
      <c r="Z30" s="45">
        <f t="shared" si="13"/>
        <v>-9860.8608000000004</v>
      </c>
    </row>
    <row r="31" spans="1:26">
      <c r="A31" s="195"/>
      <c r="B31" s="115">
        <f t="shared" si="0"/>
        <v>24</v>
      </c>
      <c r="C31" s="47" t="str">
        <v>Sep</v>
      </c>
      <c r="D31" s="47">
        <v>2020</v>
      </c>
      <c r="E31" s="115" t="s">
        <v>98</v>
      </c>
      <c r="F31" s="3">
        <v>391</v>
      </c>
      <c r="G31" s="456"/>
      <c r="H31" s="3">
        <v>12040845</v>
      </c>
      <c r="I31" s="3">
        <f>$H31*'Rate 11TOU - Water Pumping TOU'!I31/'Rate 11TOU - Water Pumping TOU'!$H31</f>
        <v>8607370.3622498177</v>
      </c>
      <c r="J31" s="3">
        <f>$H31*'Rate 11TOU - Water Pumping TOU'!J31/'Rate 11TOU - Water Pumping TOU'!$H31</f>
        <v>2064433.4968043384</v>
      </c>
      <c r="K31" s="3">
        <f>$H31*'Rate 11TOU - Water Pumping TOU'!K31/'Rate 11TOU - Water Pumping TOU'!$H31</f>
        <v>1369041.1409458439</v>
      </c>
      <c r="L31" s="107">
        <f t="shared" si="4"/>
        <v>1076551.9652618668</v>
      </c>
      <c r="M31" s="47"/>
      <c r="N31" s="45"/>
      <c r="O31" s="45">
        <f t="shared" si="5"/>
        <v>37622.019999999997</v>
      </c>
      <c r="P31" s="45">
        <f t="shared" si="6"/>
        <v>882037.00625278126</v>
      </c>
      <c r="Q31" s="110">
        <f t="shared" si="1"/>
        <v>-41858.280579895341</v>
      </c>
      <c r="R31" s="110">
        <f t="shared" si="7"/>
        <v>9993.9013500000001</v>
      </c>
      <c r="S31" s="110">
        <f t="shared" si="8"/>
        <v>30583.746300000003</v>
      </c>
      <c r="T31" s="45">
        <f t="shared" si="9"/>
        <v>8987.5023889809345</v>
      </c>
      <c r="U31" s="45">
        <f t="shared" si="10"/>
        <v>927365.89571186691</v>
      </c>
      <c r="V31" s="45">
        <f t="shared" si="2"/>
        <v>149186.06954999999</v>
      </c>
      <c r="W31" s="45">
        <f t="shared" si="11"/>
        <v>1076551.9652618668</v>
      </c>
      <c r="X31" s="45">
        <f t="shared" si="3"/>
        <v>204.694365</v>
      </c>
      <c r="Y31" s="45">
        <f t="shared" si="12"/>
        <v>4885.7730524777535</v>
      </c>
      <c r="Z31" s="45">
        <f t="shared" si="13"/>
        <v>-9873.4928999999993</v>
      </c>
    </row>
    <row r="32" spans="1:26">
      <c r="A32" s="195"/>
      <c r="B32" s="115">
        <f t="shared" si="0"/>
        <v>25</v>
      </c>
      <c r="C32" s="47" t="str">
        <v>Oct</v>
      </c>
      <c r="D32" s="47">
        <v>2020</v>
      </c>
      <c r="E32" s="115" t="s">
        <v>98</v>
      </c>
      <c r="F32" s="3">
        <v>391</v>
      </c>
      <c r="G32" s="456"/>
      <c r="H32" s="3">
        <v>12756711</v>
      </c>
      <c r="I32" s="3">
        <f>$H32*'Rate 11TOU - Water Pumping TOU'!I32/'Rate 11TOU - Water Pumping TOU'!$H32</f>
        <v>11107857.300951412</v>
      </c>
      <c r="J32" s="3">
        <f>$H32*'Rate 11TOU - Water Pumping TOU'!J32/'Rate 11TOU - Water Pumping TOU'!$H32</f>
        <v>1013542.7649216668</v>
      </c>
      <c r="K32" s="3">
        <f>$H32*'Rate 11TOU - Water Pumping TOU'!K32/'Rate 11TOU - Water Pumping TOU'!$H32</f>
        <v>635310.9341269203</v>
      </c>
      <c r="L32" s="107">
        <f t="shared" si="4"/>
        <v>940331.03984607174</v>
      </c>
      <c r="M32" s="47"/>
      <c r="N32" s="45"/>
      <c r="O32" s="45">
        <f t="shared" si="5"/>
        <v>37622.019999999997</v>
      </c>
      <c r="P32" s="45">
        <f t="shared" si="6"/>
        <v>728708.84717144573</v>
      </c>
      <c r="Q32" s="110">
        <f t="shared" si="1"/>
        <v>-34879.54941930835</v>
      </c>
      <c r="R32" s="110">
        <f t="shared" si="7"/>
        <v>10588.07013</v>
      </c>
      <c r="S32" s="110">
        <f t="shared" si="8"/>
        <v>32402.045940000004</v>
      </c>
      <c r="T32" s="45">
        <f t="shared" si="9"/>
        <v>7833.9567339343039</v>
      </c>
      <c r="U32" s="45">
        <f t="shared" si="10"/>
        <v>782275.39055607177</v>
      </c>
      <c r="V32" s="45">
        <f t="shared" si="2"/>
        <v>158055.64929</v>
      </c>
      <c r="W32" s="45">
        <f t="shared" si="11"/>
        <v>940331.03984607174</v>
      </c>
      <c r="X32" s="45">
        <f t="shared" si="3"/>
        <v>216.86408700000001</v>
      </c>
      <c r="Y32" s="45">
        <f t="shared" si="12"/>
        <v>4120.0284279337711</v>
      </c>
      <c r="Z32" s="45">
        <f t="shared" si="13"/>
        <v>-10460.50302</v>
      </c>
    </row>
    <row r="33" spans="1:39">
      <c r="A33" s="195"/>
      <c r="B33" s="115">
        <f t="shared" si="0"/>
        <v>26</v>
      </c>
      <c r="C33" s="47" t="str">
        <v>Nov</v>
      </c>
      <c r="D33" s="47">
        <v>2020</v>
      </c>
      <c r="E33" s="115" t="s">
        <v>98</v>
      </c>
      <c r="F33" s="3">
        <v>391</v>
      </c>
      <c r="G33" s="456"/>
      <c r="H33" s="3">
        <v>11039888</v>
      </c>
      <c r="I33" s="3">
        <f>$H33*'Rate 11TOU - Water Pumping TOU'!I33/'Rate 11TOU - Water Pumping TOU'!$H33</f>
        <v>11039888</v>
      </c>
      <c r="J33" s="3">
        <f>$H33*'Rate 11TOU - Water Pumping TOU'!J33/'Rate 11TOU - Water Pumping TOU'!$H33</f>
        <v>0</v>
      </c>
      <c r="K33" s="3">
        <f>$H33*'Rate 11TOU - Water Pumping TOU'!K33/'Rate 11TOU - Water Pumping TOU'!$H33</f>
        <v>0</v>
      </c>
      <c r="L33" s="107">
        <f t="shared" si="4"/>
        <v>679933.17286940059</v>
      </c>
      <c r="M33" s="47"/>
      <c r="N33" s="45"/>
      <c r="O33" s="45">
        <f t="shared" si="5"/>
        <v>37622.019999999997</v>
      </c>
      <c r="P33" s="45">
        <f t="shared" si="6"/>
        <v>486527.86416</v>
      </c>
      <c r="Q33" s="110">
        <f t="shared" si="1"/>
        <v>-23856.681977542401</v>
      </c>
      <c r="R33" s="110">
        <f t="shared" si="7"/>
        <v>9163.1070400000008</v>
      </c>
      <c r="S33" s="110">
        <f t="shared" si="8"/>
        <v>28041.31552</v>
      </c>
      <c r="T33" s="45">
        <f t="shared" si="9"/>
        <v>5651.3358069430706</v>
      </c>
      <c r="U33" s="45">
        <f t="shared" si="10"/>
        <v>543148.96054940065</v>
      </c>
      <c r="V33" s="45">
        <f t="shared" si="2"/>
        <v>136784.21231999999</v>
      </c>
      <c r="W33" s="45">
        <f t="shared" si="11"/>
        <v>679933.17286940059</v>
      </c>
      <c r="X33" s="45">
        <f t="shared" si="3"/>
        <v>187.67809600000001</v>
      </c>
      <c r="Y33" s="45">
        <f t="shared" si="12"/>
        <v>2859.4873636298739</v>
      </c>
      <c r="Z33" s="45">
        <f t="shared" si="13"/>
        <v>-9052.7081600000001</v>
      </c>
    </row>
    <row r="34" spans="1:39">
      <c r="A34" s="195"/>
      <c r="B34" s="115">
        <f t="shared" si="0"/>
        <v>27</v>
      </c>
      <c r="C34" s="47" t="str">
        <v>Dec</v>
      </c>
      <c r="D34" s="47">
        <v>2020</v>
      </c>
      <c r="E34" s="115" t="s">
        <v>98</v>
      </c>
      <c r="F34" s="3">
        <v>391</v>
      </c>
      <c r="G34" s="457"/>
      <c r="H34" s="3">
        <v>10029246</v>
      </c>
      <c r="I34" s="3">
        <f>$H34*'Rate 11TOU - Water Pumping TOU'!I34/'Rate 11TOU - Water Pumping TOU'!$H34</f>
        <v>10029246</v>
      </c>
      <c r="J34" s="3">
        <f>$H34*'Rate 11TOU - Water Pumping TOU'!J34/'Rate 11TOU - Water Pumping TOU'!$H34</f>
        <v>0</v>
      </c>
      <c r="K34" s="3">
        <f>$H34*'Rate 11TOU - Water Pumping TOU'!K34/'Rate 11TOU - Water Pumping TOU'!$H34</f>
        <v>0</v>
      </c>
      <c r="L34" s="107">
        <f t="shared" si="4"/>
        <v>621004.25258409604</v>
      </c>
      <c r="M34" s="47"/>
      <c r="N34" s="45"/>
      <c r="O34" s="45">
        <f t="shared" si="5"/>
        <v>37622.019999999997</v>
      </c>
      <c r="P34" s="45">
        <f t="shared" si="6"/>
        <v>441988.87121999997</v>
      </c>
      <c r="Q34" s="110">
        <f t="shared" si="1"/>
        <v>-21829.489713878298</v>
      </c>
      <c r="R34" s="110">
        <f t="shared" si="7"/>
        <v>8324.2741800000003</v>
      </c>
      <c r="S34" s="110">
        <f t="shared" si="8"/>
        <v>25474.28484</v>
      </c>
      <c r="T34" s="45">
        <f t="shared" si="9"/>
        <v>5161.9341179744279</v>
      </c>
      <c r="U34" s="45">
        <f t="shared" si="10"/>
        <v>496741.89464409609</v>
      </c>
      <c r="V34" s="45">
        <f t="shared" si="2"/>
        <v>124262.35794</v>
      </c>
      <c r="W34" s="45">
        <f t="shared" si="11"/>
        <v>621004.25258409604</v>
      </c>
      <c r="X34" s="45">
        <f t="shared" si="3"/>
        <v>170.49718200000001</v>
      </c>
      <c r="Y34" s="45">
        <f t="shared" si="12"/>
        <v>2615.2053899989673</v>
      </c>
      <c r="Z34" s="45">
        <f t="shared" si="13"/>
        <v>-8223.9817199999998</v>
      </c>
    </row>
    <row r="35" spans="1:39" ht="13" thickBot="1">
      <c r="A35" s="195"/>
      <c r="B35" s="115">
        <f t="shared" si="0"/>
        <v>28</v>
      </c>
      <c r="C35" s="47"/>
      <c r="D35" s="47"/>
      <c r="E35" s="47"/>
      <c r="F35" s="109">
        <f t="shared" ref="F35:L35" si="14">SUM(F23:F34)</f>
        <v>4692</v>
      </c>
      <c r="G35" s="109">
        <f t="shared" si="14"/>
        <v>0</v>
      </c>
      <c r="H35" s="109">
        <f t="shared" si="14"/>
        <v>123976228</v>
      </c>
      <c r="I35" s="109">
        <f t="shared" si="14"/>
        <v>110121233.96777406</v>
      </c>
      <c r="J35" s="109">
        <f t="shared" si="14"/>
        <v>8306156.0207754914</v>
      </c>
      <c r="K35" s="109">
        <f t="shared" si="14"/>
        <v>5548838.0114504425</v>
      </c>
      <c r="L35" s="62">
        <f t="shared" si="14"/>
        <v>9030748.1518888921</v>
      </c>
      <c r="M35" s="47"/>
      <c r="N35" s="62">
        <f t="shared" ref="N35:Y35" si="15">SUM(N23:N34)</f>
        <v>0</v>
      </c>
      <c r="O35" s="62">
        <f t="shared" si="15"/>
        <v>451464.24000000005</v>
      </c>
      <c r="P35" s="62">
        <f t="shared" si="15"/>
        <v>6884070.3497772114</v>
      </c>
      <c r="Q35" s="62">
        <f t="shared" si="15"/>
        <v>-333876.85685370979</v>
      </c>
      <c r="R35" s="62">
        <f t="shared" ref="R35:T35" si="16">SUM(R23:R34)</f>
        <v>102900.26924000002</v>
      </c>
      <c r="S35" s="62">
        <f t="shared" si="16"/>
        <v>314899.61911999999</v>
      </c>
      <c r="T35" s="62">
        <f t="shared" si="16"/>
        <v>75225.065685389112</v>
      </c>
      <c r="U35" s="62">
        <f>SUM(U23:U34)</f>
        <v>7494682.686968891</v>
      </c>
      <c r="V35" s="62">
        <f t="shared" si="15"/>
        <v>1536065.4649199999</v>
      </c>
      <c r="W35" s="62">
        <f t="shared" si="15"/>
        <v>9030748.1518888921</v>
      </c>
      <c r="X35" s="62">
        <f t="shared" si="15"/>
        <v>2107.5958759999999</v>
      </c>
      <c r="Y35" s="62">
        <f t="shared" si="15"/>
        <v>39471.51454522823</v>
      </c>
      <c r="Z35" s="62">
        <f>SUM(Z23:Z34)</f>
        <v>-101660.50696</v>
      </c>
    </row>
    <row r="36" spans="1:39" ht="13" thickTop="1">
      <c r="A36" s="195"/>
      <c r="B36" s="115">
        <f t="shared" si="0"/>
        <v>29</v>
      </c>
      <c r="C36" s="47"/>
      <c r="D36" s="75"/>
      <c r="E36" s="47"/>
      <c r="F36" s="47"/>
      <c r="H36" s="47"/>
      <c r="I36" s="47"/>
      <c r="J36" s="47"/>
      <c r="K36" s="47"/>
      <c r="L36" s="47"/>
      <c r="M36" s="47"/>
      <c r="N36" s="47"/>
    </row>
    <row r="37" spans="1:39">
      <c r="A37" s="195"/>
      <c r="B37" s="115">
        <f t="shared" si="0"/>
        <v>30</v>
      </c>
      <c r="C37" s="452"/>
      <c r="D37" s="452"/>
      <c r="E37" s="452"/>
      <c r="F37" s="452"/>
      <c r="G37" s="452"/>
      <c r="H37" s="452"/>
      <c r="I37" s="452"/>
      <c r="J37" s="452"/>
      <c r="K37" s="452"/>
      <c r="L37" s="452"/>
      <c r="M37" s="138"/>
      <c r="N37" s="138"/>
      <c r="O37" s="138"/>
      <c r="P37" s="18"/>
      <c r="Q37" s="18"/>
      <c r="T37" s="18"/>
      <c r="U37" s="18"/>
      <c r="V37" s="18"/>
      <c r="W37" s="18"/>
      <c r="X37" s="18"/>
      <c r="Y37" s="18"/>
    </row>
    <row r="38" spans="1:39" ht="14">
      <c r="B38" s="115">
        <f t="shared" si="0"/>
        <v>31</v>
      </c>
      <c r="C38" s="16"/>
      <c r="D38" s="16"/>
      <c r="E38" s="16"/>
      <c r="F38" s="16"/>
      <c r="G38" s="16"/>
      <c r="H38" s="16"/>
      <c r="I38" s="16"/>
      <c r="J38" s="16"/>
      <c r="K38" s="16"/>
      <c r="L38" s="16"/>
      <c r="M38" s="16"/>
      <c r="N38" s="16"/>
      <c r="O38" s="452"/>
      <c r="P38" s="452"/>
      <c r="Q38" s="452"/>
      <c r="R38" s="452"/>
      <c r="S38" s="452"/>
      <c r="T38" s="452"/>
      <c r="U38" s="452"/>
      <c r="V38" s="18"/>
      <c r="W38" s="18"/>
      <c r="X38" s="18"/>
      <c r="Y38" s="18"/>
      <c r="AA38" s="417"/>
      <c r="AB38" s="417"/>
      <c r="AC38" s="417"/>
      <c r="AD38" s="417"/>
      <c r="AE38" s="417"/>
      <c r="AF38" s="417"/>
      <c r="AG38" s="417"/>
      <c r="AH38" s="417"/>
      <c r="AI38" s="417"/>
      <c r="AJ38" s="417"/>
      <c r="AK38" s="417"/>
      <c r="AL38" s="417"/>
      <c r="AM38" s="147"/>
    </row>
    <row r="39" spans="1:39">
      <c r="A39" s="195"/>
      <c r="B39" s="115">
        <f t="shared" si="0"/>
        <v>32</v>
      </c>
      <c r="C39" s="76"/>
      <c r="D39" s="76"/>
      <c r="E39" s="15"/>
      <c r="F39" s="76"/>
      <c r="G39" s="15"/>
      <c r="H39" s="15"/>
      <c r="I39" s="15"/>
      <c r="J39" s="15"/>
      <c r="K39" s="15"/>
      <c r="L39" s="15"/>
      <c r="M39" s="16"/>
      <c r="N39" s="15"/>
      <c r="O39" s="15"/>
      <c r="P39" s="15"/>
      <c r="Q39" s="15"/>
      <c r="R39" s="80"/>
      <c r="S39" s="80"/>
      <c r="T39" s="15"/>
      <c r="U39" s="15"/>
      <c r="V39" s="15"/>
      <c r="W39" s="15"/>
      <c r="X39" s="15"/>
      <c r="Y39" s="15"/>
    </row>
    <row r="40" spans="1:39" ht="12.75" customHeight="1">
      <c r="A40" s="195"/>
      <c r="B40" s="115">
        <f t="shared" si="0"/>
        <v>33</v>
      </c>
      <c r="C40" s="16"/>
      <c r="D40" s="16"/>
      <c r="E40" s="16"/>
      <c r="F40" s="75"/>
      <c r="G40" s="458"/>
      <c r="H40" s="75"/>
      <c r="I40" s="75"/>
      <c r="J40" s="75"/>
      <c r="K40" s="75"/>
      <c r="L40" s="77"/>
      <c r="M40" s="16"/>
      <c r="N40" s="55"/>
      <c r="O40" s="55"/>
      <c r="P40" s="55"/>
      <c r="Q40" s="139"/>
      <c r="R40" s="110"/>
      <c r="S40" s="110"/>
      <c r="T40" s="55"/>
      <c r="U40" s="55"/>
      <c r="V40" s="55"/>
      <c r="W40" s="55"/>
      <c r="X40" s="55"/>
      <c r="Y40" s="55"/>
    </row>
    <row r="41" spans="1:39" ht="12.75" customHeight="1">
      <c r="A41" s="195"/>
      <c r="B41" s="115">
        <f t="shared" si="0"/>
        <v>34</v>
      </c>
      <c r="C41" s="16"/>
      <c r="D41" s="16"/>
      <c r="E41" s="16"/>
      <c r="F41" s="75"/>
      <c r="G41" s="458"/>
      <c r="H41" s="75"/>
      <c r="I41" s="75"/>
      <c r="J41" s="75"/>
      <c r="K41" s="75"/>
      <c r="L41" s="77"/>
      <c r="M41" s="16"/>
      <c r="N41" s="55"/>
      <c r="O41" s="55"/>
      <c r="P41" s="55"/>
      <c r="Q41" s="139"/>
      <c r="R41" s="110"/>
      <c r="S41" s="110"/>
      <c r="T41" s="55"/>
      <c r="U41" s="55"/>
      <c r="V41" s="55"/>
      <c r="W41" s="55"/>
      <c r="X41" s="55"/>
      <c r="Y41" s="55"/>
    </row>
    <row r="42" spans="1:39">
      <c r="A42" s="195"/>
      <c r="B42" s="115">
        <f t="shared" si="0"/>
        <v>35</v>
      </c>
      <c r="C42" s="16"/>
      <c r="D42" s="16"/>
      <c r="E42" s="16"/>
      <c r="F42" s="75"/>
      <c r="G42" s="458"/>
      <c r="H42" s="75"/>
      <c r="I42" s="75"/>
      <c r="J42" s="75"/>
      <c r="K42" s="75"/>
      <c r="L42" s="77"/>
      <c r="M42" s="16"/>
      <c r="N42" s="55"/>
      <c r="O42" s="55"/>
      <c r="P42" s="55"/>
      <c r="Q42" s="139"/>
      <c r="R42" s="110"/>
      <c r="S42" s="110"/>
      <c r="T42" s="55"/>
      <c r="U42" s="55"/>
      <c r="V42" s="55"/>
      <c r="W42" s="55"/>
      <c r="X42" s="55"/>
      <c r="Y42" s="55"/>
    </row>
    <row r="43" spans="1:39">
      <c r="A43" s="195"/>
      <c r="B43" s="115">
        <f t="shared" si="0"/>
        <v>36</v>
      </c>
      <c r="C43" s="16"/>
      <c r="D43" s="16"/>
      <c r="E43" s="16"/>
      <c r="F43" s="75"/>
      <c r="G43" s="458"/>
      <c r="H43" s="75"/>
      <c r="I43" s="75"/>
      <c r="J43" s="75"/>
      <c r="K43" s="75"/>
      <c r="L43" s="77"/>
      <c r="M43" s="16"/>
      <c r="N43" s="55"/>
      <c r="O43" s="55"/>
      <c r="P43" s="55"/>
      <c r="Q43" s="139"/>
      <c r="R43" s="110"/>
      <c r="S43" s="110"/>
      <c r="T43" s="55"/>
      <c r="U43" s="55"/>
      <c r="V43" s="55"/>
      <c r="W43" s="55"/>
      <c r="X43" s="55"/>
      <c r="Y43" s="55"/>
    </row>
    <row r="44" spans="1:39">
      <c r="A44" s="195"/>
      <c r="B44" s="115">
        <f t="shared" si="0"/>
        <v>37</v>
      </c>
      <c r="C44" s="16"/>
      <c r="D44" s="16"/>
      <c r="E44" s="16"/>
      <c r="F44" s="75"/>
      <c r="G44" s="458"/>
      <c r="H44" s="75"/>
      <c r="I44" s="75"/>
      <c r="J44" s="75"/>
      <c r="K44" s="75"/>
      <c r="L44" s="77"/>
      <c r="M44" s="16"/>
      <c r="N44" s="55"/>
      <c r="O44" s="55"/>
      <c r="P44" s="55"/>
      <c r="Q44" s="139"/>
      <c r="R44" s="110"/>
      <c r="S44" s="110"/>
      <c r="T44" s="55"/>
      <c r="U44" s="55"/>
      <c r="V44" s="55"/>
      <c r="W44" s="55"/>
      <c r="X44" s="55"/>
      <c r="Y44" s="55"/>
    </row>
    <row r="45" spans="1:39">
      <c r="A45" s="195"/>
      <c r="B45" s="115">
        <f t="shared" si="0"/>
        <v>38</v>
      </c>
      <c r="C45" s="16"/>
      <c r="D45" s="16"/>
      <c r="E45" s="16"/>
      <c r="F45" s="75"/>
      <c r="G45" s="458"/>
      <c r="H45" s="75"/>
      <c r="I45" s="75"/>
      <c r="J45" s="75"/>
      <c r="K45" s="75"/>
      <c r="L45" s="77"/>
      <c r="M45" s="16"/>
      <c r="N45" s="55"/>
      <c r="O45" s="55"/>
      <c r="P45" s="55"/>
      <c r="Q45" s="139"/>
      <c r="R45" s="110"/>
      <c r="S45" s="110"/>
      <c r="T45" s="55"/>
      <c r="U45" s="55"/>
      <c r="V45" s="55"/>
      <c r="W45" s="55"/>
      <c r="X45" s="55"/>
      <c r="Y45" s="55"/>
    </row>
    <row r="46" spans="1:39">
      <c r="A46" s="195"/>
      <c r="B46" s="115">
        <f t="shared" si="0"/>
        <v>39</v>
      </c>
      <c r="C46" s="16"/>
      <c r="D46" s="16"/>
      <c r="E46" s="16"/>
      <c r="F46" s="75"/>
      <c r="G46" s="458"/>
      <c r="H46" s="75"/>
      <c r="I46" s="75"/>
      <c r="J46" s="75"/>
      <c r="K46" s="75"/>
      <c r="L46" s="77"/>
      <c r="M46" s="16"/>
      <c r="N46" s="55"/>
      <c r="O46" s="55"/>
      <c r="P46" s="55"/>
      <c r="Q46" s="139"/>
      <c r="R46" s="110"/>
      <c r="S46" s="110"/>
      <c r="T46" s="55"/>
      <c r="U46" s="55"/>
      <c r="V46" s="55"/>
      <c r="W46" s="55"/>
      <c r="X46" s="55"/>
      <c r="Y46" s="55"/>
    </row>
    <row r="47" spans="1:39">
      <c r="A47" s="195"/>
      <c r="B47" s="115">
        <f t="shared" si="0"/>
        <v>40</v>
      </c>
      <c r="C47" s="16"/>
      <c r="D47" s="16"/>
      <c r="E47" s="16"/>
      <c r="F47" s="75"/>
      <c r="G47" s="458"/>
      <c r="H47" s="75"/>
      <c r="I47" s="75"/>
      <c r="J47" s="75"/>
      <c r="K47" s="75"/>
      <c r="L47" s="77"/>
      <c r="M47" s="16"/>
      <c r="N47" s="55"/>
      <c r="O47" s="55"/>
      <c r="P47" s="55"/>
      <c r="Q47" s="139"/>
      <c r="R47" s="110"/>
      <c r="S47" s="110"/>
      <c r="T47" s="55"/>
      <c r="U47" s="55"/>
      <c r="V47" s="55"/>
      <c r="W47" s="55"/>
      <c r="X47" s="55"/>
      <c r="Y47" s="55"/>
    </row>
    <row r="48" spans="1:39">
      <c r="A48" s="195"/>
      <c r="B48" s="115">
        <f t="shared" si="0"/>
        <v>41</v>
      </c>
      <c r="C48" s="16"/>
      <c r="D48" s="16"/>
      <c r="E48" s="16"/>
      <c r="F48" s="75"/>
      <c r="G48" s="458"/>
      <c r="H48" s="75"/>
      <c r="I48" s="75"/>
      <c r="J48" s="75"/>
      <c r="K48" s="75"/>
      <c r="L48" s="77"/>
      <c r="M48" s="16"/>
      <c r="N48" s="55"/>
      <c r="O48" s="55"/>
      <c r="P48" s="55"/>
      <c r="Q48" s="139"/>
      <c r="R48" s="110"/>
      <c r="S48" s="110"/>
      <c r="T48" s="55"/>
      <c r="U48" s="55"/>
      <c r="V48" s="55"/>
      <c r="W48" s="55"/>
      <c r="X48" s="55"/>
      <c r="Y48" s="55"/>
    </row>
    <row r="49" spans="1:25">
      <c r="A49" s="195"/>
      <c r="B49" s="115">
        <f t="shared" si="0"/>
        <v>42</v>
      </c>
      <c r="C49" s="16"/>
      <c r="D49" s="16"/>
      <c r="E49" s="16"/>
      <c r="F49" s="75"/>
      <c r="G49" s="458"/>
      <c r="H49" s="75"/>
      <c r="I49" s="75"/>
      <c r="J49" s="75"/>
      <c r="K49" s="75"/>
      <c r="L49" s="77"/>
      <c r="M49" s="16"/>
      <c r="N49" s="55"/>
      <c r="O49" s="55"/>
      <c r="P49" s="55"/>
      <c r="Q49" s="139"/>
      <c r="R49" s="110"/>
      <c r="S49" s="110"/>
      <c r="T49" s="55"/>
      <c r="U49" s="55"/>
      <c r="V49" s="55"/>
      <c r="W49" s="110"/>
      <c r="X49" s="55"/>
      <c r="Y49" s="55"/>
    </row>
    <row r="50" spans="1:25">
      <c r="A50" s="195"/>
      <c r="B50" s="115">
        <f t="shared" si="0"/>
        <v>43</v>
      </c>
      <c r="C50" s="16"/>
      <c r="D50" s="16"/>
      <c r="E50" s="16"/>
      <c r="F50" s="75"/>
      <c r="G50" s="458"/>
      <c r="H50" s="75"/>
      <c r="I50" s="75"/>
      <c r="J50" s="75"/>
      <c r="K50" s="75"/>
      <c r="L50" s="77"/>
      <c r="M50" s="16"/>
      <c r="N50" s="55"/>
      <c r="O50" s="55"/>
      <c r="P50" s="55"/>
      <c r="Q50" s="139"/>
      <c r="R50" s="110"/>
      <c r="S50" s="110"/>
      <c r="T50" s="55"/>
      <c r="U50" s="55"/>
      <c r="V50" s="55"/>
      <c r="W50" s="110"/>
      <c r="X50" s="55"/>
      <c r="Y50" s="55"/>
    </row>
    <row r="51" spans="1:25">
      <c r="A51" s="195"/>
      <c r="B51" s="115">
        <f t="shared" si="0"/>
        <v>44</v>
      </c>
      <c r="C51" s="16"/>
      <c r="D51" s="16"/>
      <c r="E51" s="16"/>
      <c r="F51" s="75"/>
      <c r="G51" s="458"/>
      <c r="H51" s="75"/>
      <c r="I51" s="75"/>
      <c r="J51" s="75"/>
      <c r="K51" s="75"/>
      <c r="L51" s="77"/>
      <c r="M51" s="16"/>
      <c r="N51" s="55"/>
      <c r="O51" s="55"/>
      <c r="P51" s="55"/>
      <c r="Q51" s="139"/>
      <c r="R51" s="110"/>
      <c r="S51" s="110"/>
      <c r="T51" s="55"/>
      <c r="U51" s="55"/>
      <c r="V51" s="55"/>
      <c r="W51" s="110"/>
      <c r="X51" s="55"/>
      <c r="Y51" s="55"/>
    </row>
    <row r="52" spans="1:25">
      <c r="A52" s="195"/>
      <c r="B52" s="115">
        <f t="shared" si="0"/>
        <v>45</v>
      </c>
      <c r="C52" s="16"/>
      <c r="D52" s="16"/>
      <c r="E52" s="16"/>
      <c r="F52" s="34"/>
      <c r="G52" s="34"/>
      <c r="H52" s="34"/>
      <c r="I52" s="34"/>
      <c r="J52" s="34"/>
      <c r="K52" s="34"/>
      <c r="L52" s="55"/>
      <c r="M52" s="16"/>
      <c r="N52" s="55"/>
      <c r="O52" s="55"/>
      <c r="P52" s="55"/>
      <c r="Q52" s="55"/>
      <c r="R52" s="110"/>
      <c r="S52" s="110"/>
      <c r="T52" s="55"/>
      <c r="U52" s="55"/>
      <c r="V52" s="55"/>
      <c r="W52" s="110"/>
      <c r="X52" s="55"/>
      <c r="Y52" s="55"/>
    </row>
    <row r="53" spans="1:25">
      <c r="A53" s="195"/>
      <c r="B53" s="115">
        <f t="shared" si="0"/>
        <v>46</v>
      </c>
      <c r="C53" s="16"/>
      <c r="D53" s="75"/>
      <c r="E53" s="16"/>
      <c r="F53" s="16"/>
      <c r="G53" s="18"/>
      <c r="H53" s="16"/>
      <c r="I53" s="16"/>
      <c r="J53" s="16"/>
      <c r="K53" s="16"/>
      <c r="L53" s="16"/>
      <c r="M53" s="16"/>
      <c r="N53" s="16"/>
      <c r="O53" s="78"/>
      <c r="P53" s="18"/>
      <c r="Q53" s="18"/>
      <c r="R53" s="110"/>
      <c r="S53" s="110"/>
      <c r="T53" s="55"/>
      <c r="U53" s="55"/>
      <c r="V53" s="55"/>
      <c r="W53" s="110"/>
      <c r="X53" s="18"/>
      <c r="Y53" s="18"/>
    </row>
    <row r="54" spans="1:25">
      <c r="A54" s="195"/>
      <c r="B54" s="115">
        <f t="shared" si="0"/>
        <v>47</v>
      </c>
      <c r="C54" s="18"/>
      <c r="D54" s="18"/>
      <c r="E54" s="18"/>
      <c r="F54" s="18"/>
      <c r="G54" s="18"/>
      <c r="H54" s="18"/>
      <c r="I54" s="18"/>
      <c r="J54" s="18"/>
      <c r="K54" s="18"/>
      <c r="L54" s="18"/>
      <c r="M54" s="18"/>
      <c r="N54" s="18"/>
      <c r="O54" s="18"/>
      <c r="P54" s="18"/>
      <c r="Q54" s="18"/>
      <c r="R54" s="110"/>
      <c r="S54" s="110"/>
      <c r="T54" s="55"/>
      <c r="U54" s="55"/>
      <c r="V54" s="55"/>
      <c r="W54" s="110"/>
      <c r="X54" s="18"/>
      <c r="Y54" s="18"/>
    </row>
    <row r="55" spans="1:25">
      <c r="A55" s="195"/>
      <c r="B55" s="115">
        <f t="shared" si="0"/>
        <v>48</v>
      </c>
      <c r="C55" s="18"/>
      <c r="D55" s="18"/>
      <c r="E55" s="18"/>
      <c r="F55" s="18"/>
      <c r="G55" s="18"/>
      <c r="H55" s="18"/>
      <c r="I55" s="18"/>
      <c r="J55" s="18"/>
      <c r="K55" s="18"/>
      <c r="L55" s="18"/>
      <c r="M55" s="18"/>
      <c r="N55" s="18"/>
      <c r="O55" s="18"/>
      <c r="P55" s="18"/>
      <c r="Q55" s="18"/>
      <c r="R55" s="110"/>
      <c r="S55" s="110"/>
      <c r="T55" s="55"/>
      <c r="U55" s="55"/>
      <c r="V55" s="55"/>
      <c r="W55" s="110"/>
      <c r="X55" s="18"/>
      <c r="Y55" s="18"/>
    </row>
    <row r="56" spans="1:25">
      <c r="A56" s="195"/>
      <c r="B56" s="115">
        <f t="shared" si="0"/>
        <v>49</v>
      </c>
      <c r="C56" s="18"/>
      <c r="D56" s="18"/>
      <c r="E56" s="18"/>
      <c r="F56" s="18"/>
      <c r="G56" s="18"/>
      <c r="H56" s="18"/>
      <c r="I56" s="18"/>
      <c r="J56" s="18"/>
      <c r="K56" s="18"/>
      <c r="L56" s="18"/>
      <c r="M56" s="18"/>
      <c r="N56" s="18"/>
      <c r="O56" s="18"/>
      <c r="P56" s="18"/>
      <c r="Q56" s="18"/>
      <c r="R56" s="110"/>
      <c r="S56" s="110"/>
      <c r="T56" s="55"/>
      <c r="U56" s="55"/>
      <c r="V56" s="55"/>
      <c r="W56" s="110"/>
      <c r="X56" s="18"/>
      <c r="Y56" s="18"/>
    </row>
    <row r="57" spans="1:25">
      <c r="A57" s="195"/>
      <c r="B57" s="115">
        <f t="shared" si="0"/>
        <v>50</v>
      </c>
      <c r="C57" s="18"/>
      <c r="D57" s="18"/>
      <c r="E57" s="18"/>
      <c r="F57" s="18"/>
      <c r="G57" s="18"/>
      <c r="H57" s="18"/>
      <c r="I57" s="18"/>
      <c r="J57" s="18"/>
      <c r="K57" s="18"/>
      <c r="L57" s="18"/>
      <c r="M57" s="18"/>
      <c r="N57" s="18"/>
      <c r="O57" s="18"/>
      <c r="P57" s="18"/>
      <c r="Q57" s="18"/>
      <c r="T57" s="18"/>
      <c r="U57" s="18"/>
      <c r="V57" s="18"/>
      <c r="W57" s="18"/>
      <c r="X57" s="18"/>
      <c r="Y57" s="18"/>
    </row>
    <row r="58" spans="1:25">
      <c r="A58" s="195"/>
      <c r="B58" s="115">
        <f t="shared" si="0"/>
        <v>51</v>
      </c>
    </row>
    <row r="59" spans="1:25">
      <c r="A59" s="195"/>
      <c r="B59" s="115">
        <f t="shared" si="0"/>
        <v>52</v>
      </c>
    </row>
    <row r="60" spans="1:25">
      <c r="A60" s="195"/>
      <c r="B60" s="115">
        <f t="shared" si="0"/>
        <v>53</v>
      </c>
    </row>
    <row r="61" spans="1:25">
      <c r="A61" s="195"/>
      <c r="B61" s="115">
        <f t="shared" si="0"/>
        <v>54</v>
      </c>
    </row>
    <row r="62" spans="1:25">
      <c r="A62" s="195"/>
      <c r="B62" s="115">
        <f t="shared" si="0"/>
        <v>55</v>
      </c>
    </row>
    <row r="63" spans="1:25">
      <c r="A63" s="195"/>
      <c r="B63" s="115">
        <f t="shared" si="0"/>
        <v>56</v>
      </c>
    </row>
    <row r="64" spans="1:25">
      <c r="A64" s="195"/>
      <c r="B64" s="115">
        <f t="shared" si="0"/>
        <v>57</v>
      </c>
    </row>
    <row r="65" spans="1:2">
      <c r="A65" s="195"/>
      <c r="B65" s="115">
        <f t="shared" si="0"/>
        <v>58</v>
      </c>
    </row>
    <row r="66" spans="1:2">
      <c r="A66" s="195"/>
      <c r="B66" s="115">
        <f t="shared" si="0"/>
        <v>59</v>
      </c>
    </row>
    <row r="67" spans="1:2">
      <c r="A67" s="195"/>
      <c r="B67" s="115">
        <f t="shared" si="0"/>
        <v>60</v>
      </c>
    </row>
    <row r="68" spans="1:2">
      <c r="A68" s="195"/>
      <c r="B68" s="115">
        <f t="shared" si="0"/>
        <v>61</v>
      </c>
    </row>
    <row r="69" spans="1:2">
      <c r="A69" s="195"/>
      <c r="B69" s="115">
        <f t="shared" si="0"/>
        <v>62</v>
      </c>
    </row>
    <row r="70" spans="1:2">
      <c r="A70" s="195"/>
      <c r="B70" s="115">
        <f t="shared" si="0"/>
        <v>63</v>
      </c>
    </row>
    <row r="71" spans="1:2">
      <c r="A71" s="195"/>
      <c r="B71" s="115">
        <f t="shared" si="0"/>
        <v>64</v>
      </c>
    </row>
  </sheetData>
  <mergeCells count="6">
    <mergeCell ref="G40:G51"/>
    <mergeCell ref="C21:L21"/>
    <mergeCell ref="O21:U21"/>
    <mergeCell ref="G23:G34"/>
    <mergeCell ref="C37:L37"/>
    <mergeCell ref="O38:U38"/>
  </mergeCells>
  <pageMargins left="0.17" right="0.17" top="0.75" bottom="0.75" header="0.3" footer="0.3"/>
  <pageSetup scale="27" orientation="portrait" r:id="rId1"/>
  <headerFooter>
    <oddHeader>&amp;RSOAH Docket No. 473-21-2606
PUC Docket No. 52195
OPUC's 1st, Q. No. OPUC 1-1
Page &amp;P of &amp;N
Attachment</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AD37"/>
  <sheetViews>
    <sheetView view="pageLayout" zoomScaleNormal="100" workbookViewId="0">
      <selection activeCell="AL8" sqref="AL8"/>
    </sheetView>
  </sheetViews>
  <sheetFormatPr defaultColWidth="9.1796875" defaultRowHeight="12.5"/>
  <cols>
    <col min="1" max="1" width="2.7265625" style="47" customWidth="1"/>
    <col min="2" max="2" width="4.7265625" style="47" customWidth="1"/>
    <col min="3" max="3" width="15.7265625" style="47" customWidth="1"/>
    <col min="4" max="4" width="6.7265625" style="47" customWidth="1"/>
    <col min="5" max="5" width="8.7265625" style="47" customWidth="1"/>
    <col min="6" max="6" width="10.7265625" style="47" customWidth="1"/>
    <col min="7" max="7" width="9.7265625" style="47" customWidth="1"/>
    <col min="8" max="8" width="12.7265625" style="47" customWidth="1"/>
    <col min="9" max="9" width="16.26953125" style="47" bestFit="1" customWidth="1"/>
    <col min="10" max="11" width="12.7265625" style="47" customWidth="1"/>
    <col min="12" max="12" width="12.26953125" style="47" bestFit="1" customWidth="1"/>
    <col min="13" max="13" width="2.26953125" style="47" customWidth="1"/>
    <col min="14" max="14" width="12.7265625" style="47" customWidth="1"/>
    <col min="15" max="15" width="15.54296875" style="47" bestFit="1" customWidth="1"/>
    <col min="16" max="17" width="13.7265625" style="47" customWidth="1"/>
    <col min="18" max="19" width="12.7265625" style="47" customWidth="1"/>
    <col min="20" max="20" width="20.26953125" style="47" bestFit="1" customWidth="1"/>
    <col min="21" max="21" width="14.1796875" style="47" bestFit="1" customWidth="1"/>
    <col min="22" max="23" width="14.1796875" style="47" customWidth="1"/>
    <col min="24" max="24" width="14.7265625" style="47" customWidth="1"/>
    <col min="25" max="25" width="13.7265625" style="47" customWidth="1"/>
    <col min="26" max="26" width="12.54296875" style="47" bestFit="1" customWidth="1"/>
    <col min="27" max="27" width="11.453125" style="47" bestFit="1" customWidth="1"/>
    <col min="28" max="28" width="10.7265625" style="47" bestFit="1" customWidth="1"/>
    <col min="29" max="16384" width="9.1796875" style="47"/>
  </cols>
  <sheetData>
    <row r="1" spans="1:12">
      <c r="A1" s="115"/>
      <c r="B1" s="47" t="s">
        <v>34</v>
      </c>
    </row>
    <row r="2" spans="1:12">
      <c r="A2" s="115"/>
      <c r="B2" s="47" t="str">
        <f>'Fuel-Annualized'!B2</f>
        <v>Annualized Data &amp; Revenues at Current Rates - Texas</v>
      </c>
    </row>
    <row r="3" spans="1:12">
      <c r="A3" s="115"/>
      <c r="B3" s="47" t="str">
        <f>'Annualized Data'!A3</f>
        <v>For the Test Year Period Ended Dec 2020</v>
      </c>
    </row>
    <row r="4" spans="1:12">
      <c r="A4" s="115"/>
      <c r="B4" s="138" t="s">
        <v>385</v>
      </c>
      <c r="C4" s="138"/>
    </row>
    <row r="5" spans="1:12">
      <c r="A5" s="115"/>
      <c r="D5" s="138"/>
      <c r="E5" s="138"/>
      <c r="F5" s="138"/>
      <c r="G5" s="138"/>
      <c r="H5" s="138"/>
      <c r="I5" s="138"/>
      <c r="J5" s="138"/>
    </row>
    <row r="6" spans="1:12">
      <c r="A6" s="115"/>
      <c r="I6" s="115"/>
      <c r="J6" s="115"/>
    </row>
    <row r="7" spans="1:12">
      <c r="A7" s="115"/>
      <c r="B7" s="15" t="s">
        <v>29</v>
      </c>
      <c r="C7" s="106" t="s">
        <v>76</v>
      </c>
      <c r="D7" s="15" t="s">
        <v>77</v>
      </c>
      <c r="E7" s="15" t="s">
        <v>51</v>
      </c>
      <c r="F7" s="15" t="s">
        <v>52</v>
      </c>
      <c r="G7" s="15" t="s">
        <v>88</v>
      </c>
      <c r="H7" s="15" t="s">
        <v>16</v>
      </c>
      <c r="I7" s="263" t="s">
        <v>50</v>
      </c>
      <c r="J7" s="15"/>
      <c r="L7" s="263"/>
    </row>
    <row r="8" spans="1:12">
      <c r="A8" s="115"/>
      <c r="B8" s="115">
        <v>1</v>
      </c>
      <c r="C8" s="47" t="s">
        <v>31</v>
      </c>
      <c r="H8" s="63">
        <v>400</v>
      </c>
      <c r="I8" s="48"/>
      <c r="J8" s="108"/>
      <c r="L8" s="48"/>
    </row>
    <row r="9" spans="1:12">
      <c r="A9" s="115"/>
      <c r="B9" s="115">
        <f>+B8+1</f>
        <v>2</v>
      </c>
      <c r="C9" s="47" t="s">
        <v>32</v>
      </c>
      <c r="D9" s="48" t="s">
        <v>35</v>
      </c>
      <c r="E9" s="47" t="s">
        <v>45</v>
      </c>
      <c r="F9" s="47" t="s">
        <v>93</v>
      </c>
      <c r="G9" s="47" t="s">
        <v>82</v>
      </c>
      <c r="H9" s="261">
        <v>15.97</v>
      </c>
      <c r="I9" s="47" t="s">
        <v>151</v>
      </c>
      <c r="J9" s="108"/>
      <c r="L9" s="48"/>
    </row>
    <row r="10" spans="1:12">
      <c r="A10" s="115"/>
      <c r="B10" s="115">
        <f>+B9+1</f>
        <v>3</v>
      </c>
      <c r="C10" s="47" t="s">
        <v>32</v>
      </c>
      <c r="D10" s="48" t="s">
        <v>35</v>
      </c>
      <c r="E10" s="47" t="s">
        <v>49</v>
      </c>
      <c r="F10" s="47" t="s">
        <v>95</v>
      </c>
      <c r="G10" s="47" t="s">
        <v>82</v>
      </c>
      <c r="H10" s="261">
        <v>11.84</v>
      </c>
      <c r="I10" s="47" t="s">
        <v>151</v>
      </c>
      <c r="J10" s="108"/>
      <c r="L10" s="48"/>
    </row>
    <row r="11" spans="1:12">
      <c r="A11" s="115"/>
      <c r="B11" s="115">
        <f>+B10+1</f>
        <v>4</v>
      </c>
      <c r="C11" s="47" t="s">
        <v>44</v>
      </c>
      <c r="D11" s="48" t="s">
        <v>33</v>
      </c>
      <c r="E11" s="47" t="s">
        <v>55</v>
      </c>
      <c r="F11" s="47" t="s">
        <v>93</v>
      </c>
      <c r="G11" s="47" t="s">
        <v>39</v>
      </c>
      <c r="H11" s="64">
        <v>0.16219</v>
      </c>
      <c r="I11" s="47" t="s">
        <v>151</v>
      </c>
      <c r="J11" s="264"/>
      <c r="L11" s="48"/>
    </row>
    <row r="12" spans="1:12">
      <c r="A12" s="115"/>
      <c r="B12" s="115">
        <f>+B11+1</f>
        <v>5</v>
      </c>
      <c r="C12" s="47" t="s">
        <v>44</v>
      </c>
      <c r="D12" s="48" t="s">
        <v>33</v>
      </c>
      <c r="E12" s="48" t="s">
        <v>55</v>
      </c>
      <c r="F12" s="47" t="s">
        <v>55</v>
      </c>
      <c r="G12" s="47" t="s">
        <v>40</v>
      </c>
      <c r="H12" s="64">
        <v>4.79E-3</v>
      </c>
      <c r="I12" s="47" t="s">
        <v>151</v>
      </c>
      <c r="J12" s="264"/>
      <c r="L12" s="48"/>
    </row>
    <row r="13" spans="1:12">
      <c r="A13" s="115"/>
      <c r="B13" s="115">
        <f t="shared" ref="B13:B20" si="0">+B12+1</f>
        <v>6</v>
      </c>
      <c r="C13" s="47" t="s">
        <v>233</v>
      </c>
      <c r="D13" s="48" t="s">
        <v>33</v>
      </c>
      <c r="E13" s="48" t="s">
        <v>55</v>
      </c>
      <c r="F13" s="47" t="s">
        <v>55</v>
      </c>
      <c r="G13" s="47" t="s">
        <v>89</v>
      </c>
      <c r="H13" s="64">
        <f>_xlfn.SINGLE(TrnFuel)</f>
        <v>1.1805E-2</v>
      </c>
      <c r="I13" s="47" t="s">
        <v>151</v>
      </c>
      <c r="J13" s="264"/>
      <c r="L13" s="48"/>
    </row>
    <row r="14" spans="1:12">
      <c r="A14" s="115"/>
      <c r="B14" s="115">
        <f t="shared" si="0"/>
        <v>7</v>
      </c>
      <c r="C14" s="128"/>
      <c r="D14" s="115"/>
      <c r="E14" s="48"/>
      <c r="H14" s="65"/>
      <c r="J14" s="64"/>
      <c r="K14" s="48"/>
      <c r="L14" s="48"/>
    </row>
    <row r="15" spans="1:12">
      <c r="A15" s="115"/>
      <c r="B15" s="115">
        <f t="shared" si="0"/>
        <v>8</v>
      </c>
      <c r="C15" s="47" t="s">
        <v>791</v>
      </c>
      <c r="H15" s="63">
        <v>594.23</v>
      </c>
      <c r="I15" s="54" t="s">
        <v>891</v>
      </c>
      <c r="J15" s="63"/>
      <c r="K15" s="48"/>
      <c r="L15" s="48"/>
    </row>
    <row r="16" spans="1:12">
      <c r="A16" s="115"/>
      <c r="B16" s="115">
        <f t="shared" si="0"/>
        <v>9</v>
      </c>
      <c r="C16" s="47" t="s">
        <v>825</v>
      </c>
      <c r="D16" s="115"/>
      <c r="E16" s="48"/>
      <c r="H16" s="244">
        <f>'Rate 1 - Residential'!$H$16</f>
        <v>-4.5515E-2</v>
      </c>
      <c r="I16" s="54"/>
      <c r="J16" s="64"/>
      <c r="K16" s="48"/>
      <c r="L16" s="48"/>
    </row>
    <row r="17" spans="1:30">
      <c r="A17" s="115"/>
      <c r="B17" s="115">
        <f t="shared" si="0"/>
        <v>10</v>
      </c>
      <c r="C17" s="47" t="s">
        <v>872</v>
      </c>
      <c r="H17" s="63">
        <v>0.49</v>
      </c>
      <c r="I17" s="54" t="s">
        <v>894</v>
      </c>
      <c r="J17" s="63"/>
      <c r="K17" s="48"/>
      <c r="L17" s="48"/>
    </row>
    <row r="18" spans="1:30">
      <c r="A18" s="115"/>
      <c r="B18" s="115">
        <f>+B17+1</f>
        <v>11</v>
      </c>
      <c r="C18" s="47" t="s">
        <v>827</v>
      </c>
      <c r="H18" s="244">
        <f>'Rate 1 - Residential'!$H$18</f>
        <v>1.0770999999999999E-2</v>
      </c>
      <c r="I18" s="115" t="s">
        <v>828</v>
      </c>
      <c r="J18" s="244">
        <v>1</v>
      </c>
      <c r="K18" s="47" t="s">
        <v>829</v>
      </c>
      <c r="L18" s="48"/>
    </row>
    <row r="19" spans="1:30">
      <c r="A19" s="115"/>
      <c r="B19" s="115">
        <f t="shared" si="0"/>
        <v>12</v>
      </c>
      <c r="C19" s="47" t="s">
        <v>830</v>
      </c>
      <c r="H19" s="244">
        <f>'Rate 1 - Residential'!$H19</f>
        <v>5.3200000000000001E-3</v>
      </c>
      <c r="I19" s="54"/>
      <c r="J19" s="48"/>
      <c r="K19" s="48"/>
      <c r="L19" s="48"/>
    </row>
    <row r="20" spans="1:30">
      <c r="A20" s="115"/>
      <c r="B20" s="115">
        <f t="shared" si="0"/>
        <v>13</v>
      </c>
      <c r="C20" s="47" t="s">
        <v>897</v>
      </c>
      <c r="D20" s="36"/>
      <c r="E20" s="36"/>
      <c r="F20" s="36"/>
      <c r="G20" s="36"/>
      <c r="H20" s="91">
        <v>-5.6999999999999998E-4</v>
      </c>
      <c r="I20" s="47" t="s">
        <v>898</v>
      </c>
      <c r="R20" s="45"/>
    </row>
    <row r="21" spans="1:30">
      <c r="A21" s="115"/>
      <c r="B21" s="115">
        <f>+B20+1</f>
        <v>14</v>
      </c>
      <c r="C21" s="47" t="s">
        <v>560</v>
      </c>
      <c r="H21" s="244">
        <v>4.6334E-2</v>
      </c>
    </row>
    <row r="22" spans="1:30">
      <c r="A22" s="115"/>
      <c r="B22" s="115">
        <f>+B21+1</f>
        <v>15</v>
      </c>
      <c r="N22" s="54" t="s">
        <v>891</v>
      </c>
      <c r="O22" s="455" t="s">
        <v>84</v>
      </c>
      <c r="P22" s="455"/>
      <c r="Q22" s="455"/>
      <c r="R22" s="455"/>
      <c r="S22" s="455"/>
      <c r="T22" s="274">
        <f>T24/(H21/12)</f>
        <v>79134.11317822765</v>
      </c>
      <c r="U22" s="115"/>
      <c r="V22" s="115"/>
      <c r="W22" s="115"/>
      <c r="AA22" s="115" t="s">
        <v>40</v>
      </c>
      <c r="AB22" s="115" t="s">
        <v>39</v>
      </c>
    </row>
    <row r="23" spans="1:30">
      <c r="A23" s="115"/>
      <c r="B23" s="115">
        <f>+B22+1</f>
        <v>16</v>
      </c>
      <c r="C23" s="106" t="s">
        <v>42</v>
      </c>
      <c r="D23" s="106" t="s">
        <v>74</v>
      </c>
      <c r="E23" s="15" t="s">
        <v>51</v>
      </c>
      <c r="F23" s="106" t="s">
        <v>28</v>
      </c>
      <c r="G23" s="80" t="s">
        <v>35</v>
      </c>
      <c r="H23" s="80" t="s">
        <v>136</v>
      </c>
      <c r="I23" s="80" t="s">
        <v>33</v>
      </c>
      <c r="J23" s="80" t="s">
        <v>90</v>
      </c>
      <c r="K23" s="80" t="s">
        <v>91</v>
      </c>
      <c r="L23" s="80" t="s">
        <v>81</v>
      </c>
      <c r="N23" s="80" t="s">
        <v>791</v>
      </c>
      <c r="O23" s="80" t="s">
        <v>31</v>
      </c>
      <c r="P23" s="80" t="s">
        <v>32</v>
      </c>
      <c r="Q23" s="80" t="s">
        <v>389</v>
      </c>
      <c r="R23" s="80" t="s">
        <v>90</v>
      </c>
      <c r="S23" s="80" t="s">
        <v>91</v>
      </c>
      <c r="T23" s="80" t="s">
        <v>560</v>
      </c>
      <c r="U23" s="80" t="str">
        <f>C16</f>
        <v>Fed Tax Refund</v>
      </c>
      <c r="V23" s="80" t="s">
        <v>872</v>
      </c>
      <c r="W23" s="80" t="s">
        <v>826</v>
      </c>
      <c r="X23" s="80" t="s">
        <v>129</v>
      </c>
      <c r="Y23" s="80" t="s">
        <v>233</v>
      </c>
      <c r="Z23" s="80" t="s">
        <v>85</v>
      </c>
      <c r="AA23" s="80" t="s">
        <v>233</v>
      </c>
      <c r="AB23" s="80" t="s">
        <v>233</v>
      </c>
      <c r="AC23" s="80" t="s">
        <v>830</v>
      </c>
      <c r="AD23" s="80" t="s">
        <v>905</v>
      </c>
    </row>
    <row r="24" spans="1:30">
      <c r="A24" s="115"/>
      <c r="B24" s="115">
        <f t="shared" ref="B24:B37" si="1">+B23+1</f>
        <v>17</v>
      </c>
      <c r="C24" s="47" t="str">
        <f t="array" ref="C24:C35">TRANSPOSE('Summary - Annualized'!$D$7:$O$7)</f>
        <v>Jan</v>
      </c>
      <c r="D24" s="47">
        <f t="array" ref="D24:D35">TRANSPOSE('Summary - Annualized'!$D$8:$O$8)</f>
        <v>2020</v>
      </c>
      <c r="E24" s="47" t="str">
        <f>IF(OR(C24="Jan",C24="Feb",C24="Mar",C24="Apr",C24="May",C24="Oct",C24="Nov",C24="Dec"),"Winter","Summer")</f>
        <v>Winter</v>
      </c>
      <c r="F24" s="3">
        <f t="array" ref="F24:F35">TRANSPOSE('Annualized Data'!$E$52:$P$52)</f>
        <v>1</v>
      </c>
      <c r="G24" s="3">
        <f t="array" ref="G24:G35">TRANSPOSE('Annualized Data'!E117:P117)</f>
        <v>7500</v>
      </c>
      <c r="H24" s="3">
        <f t="array" ref="H24:H35">TRANSPOSE('Annualized Data'!E118:P118)</f>
        <v>0</v>
      </c>
      <c r="I24" s="3">
        <f t="array" ref="I24:I35">TRANSPOSE('Annualized Data'!E20:P20)</f>
        <v>3614651</v>
      </c>
      <c r="J24" s="3">
        <f t="array" ref="J24:J35">TRANSPOSE('Rate 15 WP'!C15:N15)</f>
        <v>0</v>
      </c>
      <c r="K24" s="3">
        <f>I24-J24</f>
        <v>3614651</v>
      </c>
      <c r="L24" s="107">
        <f>Z24</f>
        <v>149885.02436438837</v>
      </c>
      <c r="N24" s="45"/>
      <c r="O24" s="45">
        <f t="shared" ref="O24:O35" si="2">F24*$H$8</f>
        <v>400</v>
      </c>
      <c r="P24" s="45">
        <f>IF(E24=$E$9,G24*$H$9,G24*$H$10)</f>
        <v>88800</v>
      </c>
      <c r="Q24" s="45">
        <f>H24*$H$9</f>
        <v>0</v>
      </c>
      <c r="R24" s="45">
        <f>J24*$H$11</f>
        <v>0</v>
      </c>
      <c r="S24" s="45">
        <f>K24*$H$12</f>
        <v>17314.17829</v>
      </c>
      <c r="T24" s="45">
        <v>305.55</v>
      </c>
      <c r="U24" s="45">
        <f t="shared" ref="U24:U34" si="3">$H$16*SUM(O24:T24)</f>
        <v>-4861.89993311935</v>
      </c>
      <c r="V24" s="45">
        <f>$H$17*G24</f>
        <v>3675</v>
      </c>
      <c r="W24" s="45">
        <f>SUM(N24:V24,Y24,AC24:AD24)*$J$18*$H$18</f>
        <v>1581.2409525077105</v>
      </c>
      <c r="X24" s="45">
        <f>SUM(N24:W24)</f>
        <v>107214.06930938836</v>
      </c>
      <c r="Y24" s="45">
        <f t="shared" ref="Y24:Y35" si="4">$I24*($H$13)</f>
        <v>42670.955054999999</v>
      </c>
      <c r="Z24" s="45">
        <f>X24+Y24</f>
        <v>149885.02436438837</v>
      </c>
      <c r="AA24" s="45">
        <f>K24*$H$13</f>
        <v>42670.955054999999</v>
      </c>
      <c r="AB24" s="45">
        <f>Y24-AA24</f>
        <v>0</v>
      </c>
      <c r="AC24" s="45">
        <f>SUM(O24:V24)*$H$19</f>
        <v>561.96664685860503</v>
      </c>
      <c r="AD24" s="45">
        <f t="shared" ref="AD24:AD35" si="5">I24*$H$20</f>
        <v>-2060.3510699999997</v>
      </c>
    </row>
    <row r="25" spans="1:30">
      <c r="A25" s="115"/>
      <c r="B25" s="115">
        <f t="shared" si="1"/>
        <v>18</v>
      </c>
      <c r="C25" s="47" t="str">
        <v>Feb</v>
      </c>
      <c r="D25" s="47">
        <v>2020</v>
      </c>
      <c r="E25" s="47" t="str">
        <f t="shared" ref="E25:E35" si="6">IF(OR(C25="Jan",C25="Feb",C25="Mar",C25="Apr",C25="May",C25="Oct",C25="Nov",C25="Dec"),"Winter","Summer")</f>
        <v>Winter</v>
      </c>
      <c r="F25" s="3">
        <v>1</v>
      </c>
      <c r="G25" s="3">
        <v>7500</v>
      </c>
      <c r="H25" s="3">
        <v>0</v>
      </c>
      <c r="I25" s="3">
        <v>3946125</v>
      </c>
      <c r="J25" s="3">
        <v>0</v>
      </c>
      <c r="K25" s="3">
        <f t="shared" ref="K25:K35" si="7">I25-J25</f>
        <v>3946125</v>
      </c>
      <c r="L25" s="107">
        <f t="shared" ref="L25:L35" si="8">Z25</f>
        <v>155370.09109139681</v>
      </c>
      <c r="N25" s="45"/>
      <c r="O25" s="45">
        <f t="shared" si="2"/>
        <v>400</v>
      </c>
      <c r="P25" s="45">
        <f t="shared" ref="P25:P35" si="9">IF(E25=$E$9,G25*$H$9,G25*$H$10)</f>
        <v>88800</v>
      </c>
      <c r="Q25" s="45">
        <f t="shared" ref="Q25:Q35" si="10">H25*$H$9</f>
        <v>0</v>
      </c>
      <c r="R25" s="45">
        <f t="shared" ref="R25:R35" si="11">J25*$H$11</f>
        <v>0</v>
      </c>
      <c r="S25" s="45">
        <f t="shared" ref="S25:S35" si="12">K25*$H$12</f>
        <v>18901.938750000001</v>
      </c>
      <c r="T25" s="45">
        <v>305.55</v>
      </c>
      <c r="U25" s="45">
        <f t="shared" si="3"/>
        <v>-4934.1668504562504</v>
      </c>
      <c r="V25" s="45">
        <f t="shared" ref="V25:V35" si="13">$H$17*G25</f>
        <v>3675</v>
      </c>
      <c r="W25" s="45">
        <f t="shared" ref="W25:W35" si="14">SUM(N25:V25,Y25,AC25:AD25)*$J$18*$H$18</f>
        <v>1637.7635668530679</v>
      </c>
      <c r="X25" s="45">
        <f t="shared" ref="X25:X35" si="15">SUM(N25:W25)</f>
        <v>108786.08546639682</v>
      </c>
      <c r="Y25" s="45">
        <f t="shared" si="4"/>
        <v>46584.005624999998</v>
      </c>
      <c r="Z25" s="45">
        <f t="shared" ref="Z25:Z35" si="16">X25+Y25</f>
        <v>155370.09109139681</v>
      </c>
      <c r="AA25" s="45">
        <f t="shared" ref="AA25:AA35" si="17">K25*$H$13</f>
        <v>46584.005624999998</v>
      </c>
      <c r="AB25" s="45">
        <f t="shared" ref="AB25:AB35" si="18">Y25-AA25</f>
        <v>0</v>
      </c>
      <c r="AC25" s="45">
        <f t="shared" ref="AC25:AC35" si="19">SUM(O25:V25)*$H$19</f>
        <v>570.0290725055728</v>
      </c>
      <c r="AD25" s="45">
        <f t="shared" si="5"/>
        <v>-2249.2912499999998</v>
      </c>
    </row>
    <row r="26" spans="1:30">
      <c r="A26" s="115"/>
      <c r="B26" s="115">
        <f t="shared" si="1"/>
        <v>19</v>
      </c>
      <c r="C26" s="47" t="str">
        <v>Mar</v>
      </c>
      <c r="D26" s="47">
        <v>2020</v>
      </c>
      <c r="E26" s="47" t="str">
        <f t="shared" si="6"/>
        <v>Winter</v>
      </c>
      <c r="F26" s="3">
        <v>1</v>
      </c>
      <c r="G26" s="3">
        <v>7500</v>
      </c>
      <c r="H26" s="3">
        <v>0</v>
      </c>
      <c r="I26" s="3">
        <v>3671588</v>
      </c>
      <c r="J26" s="3">
        <v>0</v>
      </c>
      <c r="K26" s="3">
        <f t="shared" si="7"/>
        <v>3671588</v>
      </c>
      <c r="L26" s="107">
        <f t="shared" si="8"/>
        <v>150827.18949418946</v>
      </c>
      <c r="N26" s="45"/>
      <c r="O26" s="45">
        <f t="shared" si="2"/>
        <v>400</v>
      </c>
      <c r="P26" s="45">
        <f t="shared" si="9"/>
        <v>88800</v>
      </c>
      <c r="Q26" s="45">
        <f t="shared" si="10"/>
        <v>0</v>
      </c>
      <c r="R26" s="45">
        <f t="shared" si="11"/>
        <v>0</v>
      </c>
      <c r="S26" s="45">
        <f t="shared" si="12"/>
        <v>17586.90652</v>
      </c>
      <c r="T26" s="45">
        <v>305.55</v>
      </c>
      <c r="U26" s="45">
        <f t="shared" si="3"/>
        <v>-4874.3131585077999</v>
      </c>
      <c r="V26" s="45">
        <f t="shared" si="13"/>
        <v>3675</v>
      </c>
      <c r="W26" s="45">
        <f t="shared" si="14"/>
        <v>1590.9497926972329</v>
      </c>
      <c r="X26" s="45">
        <f t="shared" si="15"/>
        <v>107484.09315418945</v>
      </c>
      <c r="Y26" s="45">
        <f t="shared" si="4"/>
        <v>43343.096339999996</v>
      </c>
      <c r="Z26" s="45">
        <f t="shared" si="16"/>
        <v>150827.18949418946</v>
      </c>
      <c r="AA26" s="45">
        <f t="shared" si="17"/>
        <v>43343.096339999996</v>
      </c>
      <c r="AB26" s="45">
        <f t="shared" si="18"/>
        <v>0</v>
      </c>
      <c r="AC26" s="45">
        <f t="shared" si="19"/>
        <v>563.35152268313857</v>
      </c>
      <c r="AD26" s="45">
        <f t="shared" si="5"/>
        <v>-2092.8051599999999</v>
      </c>
    </row>
    <row r="27" spans="1:30">
      <c r="A27" s="115"/>
      <c r="B27" s="115">
        <f t="shared" si="1"/>
        <v>20</v>
      </c>
      <c r="C27" s="47" t="str">
        <v>Apr</v>
      </c>
      <c r="D27" s="47">
        <v>2020</v>
      </c>
      <c r="E27" s="47" t="str">
        <f t="shared" si="6"/>
        <v>Winter</v>
      </c>
      <c r="F27" s="3">
        <v>1</v>
      </c>
      <c r="G27" s="3">
        <v>7500</v>
      </c>
      <c r="H27" s="3">
        <v>0</v>
      </c>
      <c r="I27" s="3">
        <v>2547359</v>
      </c>
      <c r="J27" s="3">
        <v>0</v>
      </c>
      <c r="K27" s="3">
        <f t="shared" si="7"/>
        <v>2547359</v>
      </c>
      <c r="L27" s="107">
        <f t="shared" si="8"/>
        <v>132224.00770183772</v>
      </c>
      <c r="N27" s="45"/>
      <c r="O27" s="45">
        <f t="shared" si="2"/>
        <v>400</v>
      </c>
      <c r="P27" s="45">
        <f t="shared" si="9"/>
        <v>88800</v>
      </c>
      <c r="Q27" s="45">
        <f t="shared" si="10"/>
        <v>0</v>
      </c>
      <c r="R27" s="45">
        <f t="shared" si="11"/>
        <v>0</v>
      </c>
      <c r="S27" s="45">
        <f t="shared" si="12"/>
        <v>12201.849609999999</v>
      </c>
      <c r="T27" s="45">
        <v>305.55</v>
      </c>
      <c r="U27" s="45">
        <f t="shared" si="3"/>
        <v>-4629.2122932491502</v>
      </c>
      <c r="V27" s="45">
        <f t="shared" si="13"/>
        <v>3675</v>
      </c>
      <c r="W27" s="45">
        <f t="shared" si="14"/>
        <v>1399.2473900868702</v>
      </c>
      <c r="X27" s="45">
        <f t="shared" si="15"/>
        <v>102152.43470683772</v>
      </c>
      <c r="Y27" s="45">
        <f t="shared" si="4"/>
        <v>30071.572994999999</v>
      </c>
      <c r="Z27" s="45">
        <f t="shared" si="16"/>
        <v>132224.00770183772</v>
      </c>
      <c r="AA27" s="45">
        <f t="shared" si="17"/>
        <v>30071.572994999999</v>
      </c>
      <c r="AB27" s="45">
        <f t="shared" si="18"/>
        <v>0</v>
      </c>
      <c r="AC27" s="45">
        <f t="shared" si="19"/>
        <v>536.00695652511456</v>
      </c>
      <c r="AD27" s="45">
        <f t="shared" si="5"/>
        <v>-1451.9946299999999</v>
      </c>
    </row>
    <row r="28" spans="1:30">
      <c r="A28" s="115"/>
      <c r="B28" s="115">
        <f t="shared" si="1"/>
        <v>21</v>
      </c>
      <c r="C28" s="47" t="str">
        <v>May</v>
      </c>
      <c r="D28" s="47">
        <v>2020</v>
      </c>
      <c r="E28" s="47" t="str">
        <f t="shared" si="6"/>
        <v>Winter</v>
      </c>
      <c r="F28" s="3">
        <v>1</v>
      </c>
      <c r="G28" s="3">
        <v>7500</v>
      </c>
      <c r="H28" s="3">
        <v>0</v>
      </c>
      <c r="I28" s="3">
        <v>3316122</v>
      </c>
      <c r="J28" s="3">
        <v>0</v>
      </c>
      <c r="K28" s="3">
        <f t="shared" si="7"/>
        <v>3316122</v>
      </c>
      <c r="L28" s="107">
        <f t="shared" si="8"/>
        <v>144945.11509564598</v>
      </c>
      <c r="N28" s="45"/>
      <c r="O28" s="45">
        <f t="shared" si="2"/>
        <v>400</v>
      </c>
      <c r="P28" s="45">
        <f t="shared" si="9"/>
        <v>88800</v>
      </c>
      <c r="Q28" s="45">
        <f t="shared" si="10"/>
        <v>0</v>
      </c>
      <c r="R28" s="45">
        <f t="shared" si="11"/>
        <v>0</v>
      </c>
      <c r="S28" s="45">
        <f t="shared" si="12"/>
        <v>15884.22438</v>
      </c>
      <c r="T28" s="45">
        <v>305.55</v>
      </c>
      <c r="U28" s="45">
        <f t="shared" si="3"/>
        <v>-4796.8155809056998</v>
      </c>
      <c r="V28" s="45">
        <f t="shared" si="13"/>
        <v>3675</v>
      </c>
      <c r="W28" s="45">
        <f t="shared" si="14"/>
        <v>1530.3360865516918</v>
      </c>
      <c r="X28" s="45">
        <f t="shared" si="15"/>
        <v>105798.29488564598</v>
      </c>
      <c r="Y28" s="45">
        <f t="shared" si="4"/>
        <v>39146.820209999998</v>
      </c>
      <c r="Z28" s="45">
        <f t="shared" si="16"/>
        <v>144945.11509564598</v>
      </c>
      <c r="AA28" s="45">
        <f t="shared" si="17"/>
        <v>39146.820209999998</v>
      </c>
      <c r="AB28" s="45">
        <f t="shared" si="18"/>
        <v>0</v>
      </c>
      <c r="AC28" s="45">
        <f t="shared" si="19"/>
        <v>554.70554081118166</v>
      </c>
      <c r="AD28" s="45">
        <f t="shared" si="5"/>
        <v>-1890.1895399999999</v>
      </c>
    </row>
    <row r="29" spans="1:30">
      <c r="A29" s="115"/>
      <c r="B29" s="115">
        <f t="shared" si="1"/>
        <v>22</v>
      </c>
      <c r="C29" s="47" t="str">
        <v>Jun</v>
      </c>
      <c r="D29" s="47">
        <v>2020</v>
      </c>
      <c r="E29" s="47" t="str">
        <f t="shared" si="6"/>
        <v>Summer</v>
      </c>
      <c r="F29" s="3">
        <v>1</v>
      </c>
      <c r="G29" s="3">
        <v>7500</v>
      </c>
      <c r="H29" s="3">
        <v>0</v>
      </c>
      <c r="I29" s="3">
        <v>3744890</v>
      </c>
      <c r="J29" s="3">
        <v>503875</v>
      </c>
      <c r="K29" s="3">
        <f t="shared" si="7"/>
        <v>3241015</v>
      </c>
      <c r="L29" s="107">
        <f t="shared" si="8"/>
        <v>258445.30563619899</v>
      </c>
      <c r="N29" s="45"/>
      <c r="O29" s="45">
        <f t="shared" si="2"/>
        <v>400</v>
      </c>
      <c r="P29" s="45">
        <f t="shared" si="9"/>
        <v>119775</v>
      </c>
      <c r="Q29" s="45">
        <f t="shared" si="10"/>
        <v>0</v>
      </c>
      <c r="R29" s="45">
        <f t="shared" si="11"/>
        <v>81723.486250000002</v>
      </c>
      <c r="S29" s="45">
        <f t="shared" si="12"/>
        <v>15524.46185</v>
      </c>
      <c r="T29" s="45">
        <v>305.55</v>
      </c>
      <c r="U29" s="45">
        <f t="shared" si="3"/>
        <v>-9909.9125910215007</v>
      </c>
      <c r="V29" s="45">
        <f t="shared" si="13"/>
        <v>3675</v>
      </c>
      <c r="W29" s="45">
        <f t="shared" si="14"/>
        <v>2743.2936772204885</v>
      </c>
      <c r="X29" s="45">
        <f t="shared" si="15"/>
        <v>214236.87918619899</v>
      </c>
      <c r="Y29" s="45">
        <f t="shared" si="4"/>
        <v>44208.426449999999</v>
      </c>
      <c r="Z29" s="45">
        <f>X29+Y29</f>
        <v>258445.30563619899</v>
      </c>
      <c r="AA29" s="45">
        <f t="shared" si="17"/>
        <v>38260.182074999997</v>
      </c>
      <c r="AB29" s="45">
        <f t="shared" si="18"/>
        <v>5948.244375000002</v>
      </c>
      <c r="AC29" s="45">
        <f t="shared" si="19"/>
        <v>1125.1458749077656</v>
      </c>
      <c r="AD29" s="45">
        <f t="shared" si="5"/>
        <v>-2134.5873000000001</v>
      </c>
    </row>
    <row r="30" spans="1:30">
      <c r="A30" s="115"/>
      <c r="B30" s="115">
        <f t="shared" si="1"/>
        <v>23</v>
      </c>
      <c r="C30" s="47" t="str">
        <v>Jul</v>
      </c>
      <c r="D30" s="47">
        <v>2020</v>
      </c>
      <c r="E30" s="47" t="str">
        <f t="shared" si="6"/>
        <v>Summer</v>
      </c>
      <c r="F30" s="3">
        <v>1</v>
      </c>
      <c r="G30" s="3">
        <v>7500</v>
      </c>
      <c r="H30" s="3">
        <v>0</v>
      </c>
      <c r="I30" s="3">
        <v>3698169</v>
      </c>
      <c r="J30" s="3">
        <v>731398</v>
      </c>
      <c r="K30" s="3">
        <f t="shared" si="7"/>
        <v>2966771</v>
      </c>
      <c r="L30" s="107">
        <f t="shared" si="8"/>
        <v>292224.45577128528</v>
      </c>
      <c r="N30" s="45"/>
      <c r="O30" s="45">
        <f t="shared" si="2"/>
        <v>400</v>
      </c>
      <c r="P30" s="45">
        <f t="shared" si="9"/>
        <v>119775</v>
      </c>
      <c r="Q30" s="45">
        <f t="shared" si="10"/>
        <v>0</v>
      </c>
      <c r="R30" s="45">
        <f t="shared" si="11"/>
        <v>118625.44162</v>
      </c>
      <c r="S30" s="45">
        <f t="shared" si="12"/>
        <v>14210.83309</v>
      </c>
      <c r="T30" s="45">
        <v>305.55</v>
      </c>
      <c r="U30" s="45">
        <f t="shared" si="3"/>
        <v>-11529.71527667565</v>
      </c>
      <c r="V30" s="45">
        <f t="shared" si="13"/>
        <v>3675</v>
      </c>
      <c r="W30" s="45">
        <f t="shared" si="14"/>
        <v>3105.4612929609584</v>
      </c>
      <c r="X30" s="45">
        <f t="shared" si="15"/>
        <v>248567.57072628531</v>
      </c>
      <c r="Y30" s="45">
        <f t="shared" si="4"/>
        <v>43656.885044999995</v>
      </c>
      <c r="Z30" s="45">
        <f t="shared" si="16"/>
        <v>292224.45577128528</v>
      </c>
      <c r="AA30" s="45">
        <f t="shared" si="17"/>
        <v>35022.731654999996</v>
      </c>
      <c r="AB30" s="45">
        <f t="shared" si="18"/>
        <v>8634.1533899999995</v>
      </c>
      <c r="AC30" s="45">
        <f t="shared" si="19"/>
        <v>1305.8584221852855</v>
      </c>
      <c r="AD30" s="45">
        <f t="shared" si="5"/>
        <v>-2107.95633</v>
      </c>
    </row>
    <row r="31" spans="1:30">
      <c r="A31" s="115"/>
      <c r="B31" s="115">
        <f t="shared" si="1"/>
        <v>24</v>
      </c>
      <c r="C31" s="47" t="str">
        <v>Aug</v>
      </c>
      <c r="D31" s="47">
        <v>2020</v>
      </c>
      <c r="E31" s="47" t="str">
        <f t="shared" si="6"/>
        <v>Summer</v>
      </c>
      <c r="F31" s="3">
        <v>1</v>
      </c>
      <c r="G31" s="3">
        <v>7500</v>
      </c>
      <c r="H31" s="3">
        <v>0</v>
      </c>
      <c r="I31" s="3">
        <v>3770357</v>
      </c>
      <c r="J31" s="3">
        <v>673190</v>
      </c>
      <c r="K31" s="3">
        <f t="shared" si="7"/>
        <v>3097167</v>
      </c>
      <c r="L31" s="107">
        <f t="shared" si="8"/>
        <v>284579.36054017022</v>
      </c>
      <c r="N31" s="45"/>
      <c r="O31" s="45">
        <f t="shared" si="2"/>
        <v>400</v>
      </c>
      <c r="P31" s="45">
        <f t="shared" si="9"/>
        <v>119775</v>
      </c>
      <c r="Q31" s="45">
        <f t="shared" si="10"/>
        <v>0</v>
      </c>
      <c r="R31" s="45">
        <f t="shared" si="11"/>
        <v>109184.68610000001</v>
      </c>
      <c r="S31" s="45">
        <f t="shared" si="12"/>
        <v>14835.42993</v>
      </c>
      <c r="T31" s="45">
        <v>305.55</v>
      </c>
      <c r="U31" s="45">
        <f t="shared" si="3"/>
        <v>-11128.44781435545</v>
      </c>
      <c r="V31" s="45">
        <f t="shared" si="13"/>
        <v>3675</v>
      </c>
      <c r="W31" s="45">
        <f t="shared" si="14"/>
        <v>3023.0779395257237</v>
      </c>
      <c r="X31" s="45">
        <f t="shared" si="15"/>
        <v>240070.29615517025</v>
      </c>
      <c r="Y31" s="45">
        <f t="shared" si="4"/>
        <v>44509.064384999998</v>
      </c>
      <c r="Z31" s="45">
        <f t="shared" si="16"/>
        <v>284579.36054017022</v>
      </c>
      <c r="AA31" s="45">
        <f t="shared" si="17"/>
        <v>36562.056434999999</v>
      </c>
      <c r="AB31" s="45">
        <f t="shared" si="18"/>
        <v>7947.0079499999993</v>
      </c>
      <c r="AC31" s="45">
        <f t="shared" si="19"/>
        <v>1261.091200907229</v>
      </c>
      <c r="AD31" s="45">
        <f t="shared" si="5"/>
        <v>-2149.10349</v>
      </c>
    </row>
    <row r="32" spans="1:30">
      <c r="A32" s="115"/>
      <c r="B32" s="115">
        <f t="shared" si="1"/>
        <v>25</v>
      </c>
      <c r="C32" s="47" t="str">
        <v>Sep</v>
      </c>
      <c r="D32" s="47">
        <v>2020</v>
      </c>
      <c r="E32" s="47" t="str">
        <f t="shared" si="6"/>
        <v>Summer</v>
      </c>
      <c r="F32" s="3">
        <v>1</v>
      </c>
      <c r="G32" s="3">
        <v>7500</v>
      </c>
      <c r="H32" s="3">
        <v>0</v>
      </c>
      <c r="I32" s="3">
        <v>3587400</v>
      </c>
      <c r="J32" s="3">
        <v>732529</v>
      </c>
      <c r="K32" s="3">
        <f t="shared" si="7"/>
        <v>2854871</v>
      </c>
      <c r="L32" s="107">
        <f t="shared" si="8"/>
        <v>290563.26226374845</v>
      </c>
      <c r="N32" s="45"/>
      <c r="O32" s="45">
        <f t="shared" si="2"/>
        <v>400</v>
      </c>
      <c r="P32" s="45">
        <f t="shared" si="9"/>
        <v>119775</v>
      </c>
      <c r="Q32" s="45">
        <f t="shared" si="10"/>
        <v>0</v>
      </c>
      <c r="R32" s="45">
        <f t="shared" si="11"/>
        <v>118808.87851</v>
      </c>
      <c r="S32" s="45">
        <f t="shared" si="12"/>
        <v>13674.83209</v>
      </c>
      <c r="T32" s="45">
        <v>305.55</v>
      </c>
      <c r="U32" s="45">
        <f t="shared" si="3"/>
        <v>-11513.668321209001</v>
      </c>
      <c r="V32" s="45">
        <f t="shared" si="13"/>
        <v>3675</v>
      </c>
      <c r="W32" s="45">
        <f t="shared" si="14"/>
        <v>3088.412984957451</v>
      </c>
      <c r="X32" s="45">
        <f t="shared" si="15"/>
        <v>248214.00526374846</v>
      </c>
      <c r="Y32" s="45">
        <f t="shared" si="4"/>
        <v>42349.256999999998</v>
      </c>
      <c r="Z32" s="45">
        <f t="shared" si="16"/>
        <v>290563.26226374845</v>
      </c>
      <c r="AA32" s="45">
        <f t="shared" si="17"/>
        <v>33701.752155000002</v>
      </c>
      <c r="AB32" s="45">
        <f t="shared" si="18"/>
        <v>8647.5048449999958</v>
      </c>
      <c r="AC32" s="45">
        <f t="shared" si="19"/>
        <v>1304.0681509231681</v>
      </c>
      <c r="AD32" s="45">
        <f t="shared" si="5"/>
        <v>-2044.818</v>
      </c>
    </row>
    <row r="33" spans="1:30">
      <c r="A33" s="115"/>
      <c r="B33" s="115">
        <f t="shared" si="1"/>
        <v>26</v>
      </c>
      <c r="C33" s="47" t="str">
        <v>Oct</v>
      </c>
      <c r="D33" s="47">
        <v>2020</v>
      </c>
      <c r="E33" s="47" t="str">
        <f t="shared" si="6"/>
        <v>Winter</v>
      </c>
      <c r="F33" s="3">
        <v>1</v>
      </c>
      <c r="G33" s="3">
        <v>7500</v>
      </c>
      <c r="H33" s="3">
        <v>0</v>
      </c>
      <c r="I33" s="3">
        <v>3360767</v>
      </c>
      <c r="J33" s="3">
        <v>174773</v>
      </c>
      <c r="K33" s="3">
        <f t="shared" si="7"/>
        <v>3185994</v>
      </c>
      <c r="L33" s="107">
        <f t="shared" si="8"/>
        <v>172225.38482569228</v>
      </c>
      <c r="N33" s="45"/>
      <c r="O33" s="45">
        <f t="shared" si="2"/>
        <v>400</v>
      </c>
      <c r="P33" s="45">
        <f t="shared" si="9"/>
        <v>88800</v>
      </c>
      <c r="Q33" s="45">
        <f t="shared" si="10"/>
        <v>0</v>
      </c>
      <c r="R33" s="45">
        <f t="shared" si="11"/>
        <v>28346.432870000001</v>
      </c>
      <c r="S33" s="45">
        <f t="shared" si="12"/>
        <v>15260.911260000001</v>
      </c>
      <c r="T33" s="45">
        <v>305.55</v>
      </c>
      <c r="U33" s="45">
        <f t="shared" si="3"/>
        <v>-6058.6333763269504</v>
      </c>
      <c r="V33" s="45">
        <f t="shared" si="13"/>
        <v>3675</v>
      </c>
      <c r="W33" s="45">
        <f t="shared" si="14"/>
        <v>1822.2696370192214</v>
      </c>
      <c r="X33" s="45">
        <f t="shared" si="15"/>
        <v>132551.53039069226</v>
      </c>
      <c r="Y33" s="45">
        <f t="shared" si="4"/>
        <v>39673.854435000001</v>
      </c>
      <c r="Z33" s="45">
        <f t="shared" si="16"/>
        <v>172225.38482569228</v>
      </c>
      <c r="AA33" s="45">
        <f t="shared" si="17"/>
        <v>37610.659169999999</v>
      </c>
      <c r="AB33" s="45">
        <f t="shared" si="18"/>
        <v>2063.1952650000021</v>
      </c>
      <c r="AC33" s="45">
        <f t="shared" si="19"/>
        <v>695.47966720954059</v>
      </c>
      <c r="AD33" s="45">
        <f t="shared" si="5"/>
        <v>-1915.6371899999999</v>
      </c>
    </row>
    <row r="34" spans="1:30">
      <c r="A34" s="115"/>
      <c r="B34" s="115">
        <f t="shared" si="1"/>
        <v>27</v>
      </c>
      <c r="C34" s="47" t="str">
        <v>Nov</v>
      </c>
      <c r="D34" s="47">
        <v>2020</v>
      </c>
      <c r="E34" s="47" t="str">
        <f t="shared" si="6"/>
        <v>Winter</v>
      </c>
      <c r="F34" s="3">
        <v>1</v>
      </c>
      <c r="G34" s="3">
        <v>7500</v>
      </c>
      <c r="H34" s="3">
        <v>0</v>
      </c>
      <c r="I34" s="3">
        <v>3823551</v>
      </c>
      <c r="J34" s="3">
        <v>0</v>
      </c>
      <c r="K34" s="3">
        <f t="shared" si="7"/>
        <v>3823551</v>
      </c>
      <c r="L34" s="107">
        <f t="shared" si="8"/>
        <v>153341.79756310701</v>
      </c>
      <c r="N34" s="45"/>
      <c r="O34" s="45">
        <f t="shared" si="2"/>
        <v>400</v>
      </c>
      <c r="P34" s="45">
        <f t="shared" si="9"/>
        <v>88800</v>
      </c>
      <c r="Q34" s="45">
        <f t="shared" si="10"/>
        <v>0</v>
      </c>
      <c r="R34" s="45">
        <f t="shared" si="11"/>
        <v>0</v>
      </c>
      <c r="S34" s="45">
        <f t="shared" si="12"/>
        <v>18314.809290000001</v>
      </c>
      <c r="T34" s="45">
        <v>305.55</v>
      </c>
      <c r="U34" s="45">
        <f t="shared" si="3"/>
        <v>-4907.4436530843504</v>
      </c>
      <c r="V34" s="45">
        <f t="shared" si="13"/>
        <v>3675</v>
      </c>
      <c r="W34" s="45">
        <f t="shared" si="14"/>
        <v>1616.8623711913635</v>
      </c>
      <c r="X34" s="45">
        <f t="shared" si="15"/>
        <v>108204.77800810702</v>
      </c>
      <c r="Y34" s="45">
        <f t="shared" si="4"/>
        <v>45137.019554999999</v>
      </c>
      <c r="Z34" s="45">
        <f t="shared" si="16"/>
        <v>153341.79756310701</v>
      </c>
      <c r="AA34" s="45">
        <f t="shared" si="17"/>
        <v>45137.019554999999</v>
      </c>
      <c r="AB34" s="45">
        <f t="shared" si="18"/>
        <v>0</v>
      </c>
      <c r="AC34" s="45">
        <f t="shared" si="19"/>
        <v>567.0477111883913</v>
      </c>
      <c r="AD34" s="45">
        <f t="shared" si="5"/>
        <v>-2179.42407</v>
      </c>
    </row>
    <row r="35" spans="1:30">
      <c r="A35" s="115"/>
      <c r="B35" s="115">
        <f t="shared" si="1"/>
        <v>28</v>
      </c>
      <c r="C35" s="47" t="str">
        <v>Dec</v>
      </c>
      <c r="D35" s="47">
        <v>2020</v>
      </c>
      <c r="E35" s="47" t="str">
        <f t="shared" si="6"/>
        <v>Winter</v>
      </c>
      <c r="F35" s="3">
        <v>1</v>
      </c>
      <c r="G35" s="3">
        <v>7500</v>
      </c>
      <c r="H35" s="3">
        <v>0</v>
      </c>
      <c r="I35" s="3">
        <v>3523795</v>
      </c>
      <c r="J35" s="3">
        <v>0</v>
      </c>
      <c r="K35" s="3">
        <f t="shared" si="7"/>
        <v>3523795</v>
      </c>
      <c r="L35" s="107">
        <f t="shared" si="8"/>
        <v>148381.58450922905</v>
      </c>
      <c r="N35" s="45"/>
      <c r="O35" s="45">
        <f t="shared" si="2"/>
        <v>400</v>
      </c>
      <c r="P35" s="45">
        <f t="shared" si="9"/>
        <v>88800</v>
      </c>
      <c r="Q35" s="45">
        <f t="shared" si="10"/>
        <v>0</v>
      </c>
      <c r="R35" s="45">
        <f t="shared" si="11"/>
        <v>0</v>
      </c>
      <c r="S35" s="45">
        <f t="shared" si="12"/>
        <v>16878.978050000002</v>
      </c>
      <c r="T35" s="45">
        <v>305.55</v>
      </c>
      <c r="U35" s="45">
        <f>$H$16*SUM(O35:T35)</f>
        <v>-4842.0917941957505</v>
      </c>
      <c r="V35" s="45">
        <f t="shared" si="13"/>
        <v>3675</v>
      </c>
      <c r="W35" s="45">
        <f t="shared" si="14"/>
        <v>1565.7482784247907</v>
      </c>
      <c r="X35" s="45">
        <f t="shared" si="15"/>
        <v>106783.18453422905</v>
      </c>
      <c r="Y35" s="45">
        <f t="shared" si="4"/>
        <v>41598.399975</v>
      </c>
      <c r="Z35" s="45">
        <f t="shared" si="16"/>
        <v>148381.58450922905</v>
      </c>
      <c r="AA35" s="45">
        <f t="shared" si="17"/>
        <v>41598.399975</v>
      </c>
      <c r="AB35" s="45">
        <f t="shared" si="18"/>
        <v>0</v>
      </c>
      <c r="AC35" s="45">
        <f t="shared" si="19"/>
        <v>559.75676088087869</v>
      </c>
      <c r="AD35" s="45">
        <f t="shared" si="5"/>
        <v>-2008.56315</v>
      </c>
    </row>
    <row r="36" spans="1:30" ht="13" thickBot="1">
      <c r="A36" s="115"/>
      <c r="B36" s="115">
        <f t="shared" si="1"/>
        <v>29</v>
      </c>
      <c r="F36" s="109">
        <f t="shared" ref="F36:L36" si="20">SUM(F24:F35)</f>
        <v>12</v>
      </c>
      <c r="G36" s="109">
        <f t="shared" si="20"/>
        <v>90000</v>
      </c>
      <c r="H36" s="109">
        <f t="shared" si="20"/>
        <v>0</v>
      </c>
      <c r="I36" s="109">
        <f t="shared" si="20"/>
        <v>42604774</v>
      </c>
      <c r="J36" s="109">
        <f t="shared" si="20"/>
        <v>2815765</v>
      </c>
      <c r="K36" s="109">
        <f t="shared" si="20"/>
        <v>39789009</v>
      </c>
      <c r="L36" s="62">
        <f t="shared" si="20"/>
        <v>2333012.5788568892</v>
      </c>
      <c r="N36" s="62">
        <f>SUM(N24:N35)</f>
        <v>0</v>
      </c>
      <c r="O36" s="62">
        <f t="shared" ref="O36:X36" si="21">SUM(O24:O35)</f>
        <v>4800</v>
      </c>
      <c r="P36" s="62">
        <f t="shared" si="21"/>
        <v>1189500</v>
      </c>
      <c r="Q36" s="62">
        <f t="shared" si="21"/>
        <v>0</v>
      </c>
      <c r="R36" s="62">
        <f t="shared" si="21"/>
        <v>456688.92535000003</v>
      </c>
      <c r="S36" s="62">
        <f t="shared" si="21"/>
        <v>190589.35311</v>
      </c>
      <c r="T36" s="62">
        <f t="shared" si="21"/>
        <v>3666.6000000000008</v>
      </c>
      <c r="U36" s="62">
        <f t="shared" si="21"/>
        <v>-83986.320643106897</v>
      </c>
      <c r="V36" s="62">
        <f t="shared" si="21"/>
        <v>44100</v>
      </c>
      <c r="W36" s="62">
        <f t="shared" si="21"/>
        <v>24704.663969996571</v>
      </c>
      <c r="X36" s="62">
        <f t="shared" si="21"/>
        <v>1830063.2217868897</v>
      </c>
      <c r="Y36" s="62">
        <f t="shared" ref="Y36:AD36" si="22">SUM(Y24:Y35)</f>
        <v>502949.35706999991</v>
      </c>
      <c r="Z36" s="62">
        <f t="shared" si="22"/>
        <v>2333012.5788568892</v>
      </c>
      <c r="AA36" s="62">
        <f t="shared" si="22"/>
        <v>469709.25124499993</v>
      </c>
      <c r="AB36" s="62">
        <f t="shared" si="22"/>
        <v>33240.105824999999</v>
      </c>
      <c r="AC36" s="62">
        <f t="shared" si="22"/>
        <v>9604.5075275858708</v>
      </c>
      <c r="AD36" s="62">
        <f t="shared" si="22"/>
        <v>-24284.72118</v>
      </c>
    </row>
    <row r="37" spans="1:30" ht="13" thickTop="1">
      <c r="A37" s="115"/>
      <c r="B37" s="115">
        <f t="shared" si="1"/>
        <v>30</v>
      </c>
    </row>
  </sheetData>
  <mergeCells count="1">
    <mergeCell ref="O22:S22"/>
  </mergeCells>
  <pageMargins left="0.17" right="0.17" top="0.75" bottom="0.75" header="0.3" footer="0.3"/>
  <pageSetup scale="27" fitToWidth="0" fitToHeight="0" orientation="landscape" r:id="rId1"/>
  <headerFooter>
    <oddHeader>&amp;RSOAH Docket No. 473-21-2606
PUC Docket No. 52195
OPUC's 1st, Q. No. OPUC 1-1
Page &amp;P of &amp;N
Attachment</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AB71"/>
  <sheetViews>
    <sheetView view="pageLayout" zoomScaleNormal="100" workbookViewId="0">
      <selection activeCell="AL8" sqref="AL8"/>
    </sheetView>
  </sheetViews>
  <sheetFormatPr defaultColWidth="9.1796875" defaultRowHeight="12.5"/>
  <cols>
    <col min="1" max="1" width="2.7265625" style="47" customWidth="1"/>
    <col min="2" max="2" width="4.7265625" style="47" customWidth="1"/>
    <col min="3" max="3" width="15.7265625" style="47" customWidth="1"/>
    <col min="4" max="4" width="6.7265625" style="47" customWidth="1"/>
    <col min="5" max="5" width="8.7265625" style="47" customWidth="1"/>
    <col min="6" max="6" width="10.7265625" style="47" customWidth="1"/>
    <col min="7" max="7" width="9.7265625" style="47" customWidth="1"/>
    <col min="8" max="8" width="12.7265625" style="47" customWidth="1"/>
    <col min="9" max="9" width="17.7265625" style="47" customWidth="1"/>
    <col min="10" max="11" width="12.7265625" style="47" customWidth="1"/>
    <col min="12" max="12" width="1.7265625" style="47" customWidth="1"/>
    <col min="13" max="14" width="12.7265625" style="47" customWidth="1"/>
    <col min="15" max="15" width="13.7265625" style="47" customWidth="1"/>
    <col min="16" max="16" width="14.1796875" style="47" bestFit="1" customWidth="1"/>
    <col min="17" max="18" width="14.1796875" style="47" customWidth="1"/>
    <col min="19" max="19" width="14.453125" style="47" bestFit="1" customWidth="1"/>
    <col min="20" max="20" width="13.7265625" style="47" customWidth="1"/>
    <col min="21" max="22" width="12.7265625" style="47" customWidth="1"/>
    <col min="23" max="23" width="15.453125" style="47" customWidth="1"/>
    <col min="24" max="24" width="13.7265625" style="47" customWidth="1"/>
    <col min="25" max="25" width="15.453125" style="47" bestFit="1" customWidth="1"/>
    <col min="26" max="16384" width="9.1796875" style="47"/>
  </cols>
  <sheetData>
    <row r="1" spans="1:19">
      <c r="A1" s="115"/>
      <c r="B1" s="47" t="s">
        <v>34</v>
      </c>
      <c r="N1" s="120"/>
      <c r="O1" s="120"/>
      <c r="P1" s="120"/>
      <c r="Q1" s="120"/>
      <c r="R1" s="120"/>
      <c r="S1" s="120"/>
    </row>
    <row r="2" spans="1:19">
      <c r="A2" s="115"/>
      <c r="B2" s="47" t="str">
        <f>'Fuel-Annualized'!B2</f>
        <v>Annualized Data &amp; Revenues at Current Rates - Texas</v>
      </c>
    </row>
    <row r="3" spans="1:19">
      <c r="A3" s="115"/>
      <c r="B3" s="47" t="str">
        <f>'Annualized Data'!A3</f>
        <v>For the Test Year Period Ended Dec 2020</v>
      </c>
    </row>
    <row r="4" spans="1:19">
      <c r="A4" s="115"/>
      <c r="B4" s="138" t="s">
        <v>398</v>
      </c>
      <c r="C4" s="138"/>
    </row>
    <row r="5" spans="1:19">
      <c r="A5" s="115"/>
      <c r="D5" s="138"/>
      <c r="E5" s="138"/>
      <c r="F5" s="138"/>
      <c r="G5" s="138"/>
      <c r="H5" s="138"/>
      <c r="I5" s="138"/>
      <c r="J5" s="138"/>
    </row>
    <row r="6" spans="1:19">
      <c r="A6" s="115"/>
    </row>
    <row r="7" spans="1:19">
      <c r="A7" s="115"/>
      <c r="B7" s="15" t="s">
        <v>29</v>
      </c>
      <c r="C7" s="106" t="s">
        <v>76</v>
      </c>
      <c r="D7" s="15" t="s">
        <v>77</v>
      </c>
      <c r="E7" s="15" t="s">
        <v>51</v>
      </c>
      <c r="F7" s="15" t="s">
        <v>52</v>
      </c>
      <c r="G7" s="15" t="s">
        <v>78</v>
      </c>
      <c r="H7" s="15" t="s">
        <v>16</v>
      </c>
      <c r="I7" s="263" t="s">
        <v>50</v>
      </c>
      <c r="J7" s="263"/>
    </row>
    <row r="8" spans="1:19">
      <c r="A8" s="115"/>
      <c r="B8" s="115">
        <v>1</v>
      </c>
      <c r="C8" s="47" t="s">
        <v>31</v>
      </c>
      <c r="H8" s="63">
        <v>2.56</v>
      </c>
      <c r="I8" s="48"/>
      <c r="J8" s="63"/>
    </row>
    <row r="9" spans="1:19">
      <c r="A9" s="115"/>
      <c r="B9" s="115">
        <f>+B8+1</f>
        <v>2</v>
      </c>
      <c r="C9" s="47" t="s">
        <v>44</v>
      </c>
      <c r="D9" s="115" t="s">
        <v>33</v>
      </c>
      <c r="E9" s="47" t="s">
        <v>45</v>
      </c>
      <c r="F9" s="54" t="s">
        <v>46</v>
      </c>
      <c r="G9" s="47" t="s">
        <v>80</v>
      </c>
      <c r="H9" s="64">
        <v>6.7809999999999995E-2</v>
      </c>
      <c r="I9" s="48" t="s">
        <v>150</v>
      </c>
      <c r="J9" s="48"/>
    </row>
    <row r="10" spans="1:19">
      <c r="A10" s="115"/>
      <c r="B10" s="115">
        <f>+B9+1</f>
        <v>3</v>
      </c>
      <c r="C10" s="47" t="s">
        <v>44</v>
      </c>
      <c r="D10" s="115" t="s">
        <v>33</v>
      </c>
      <c r="E10" s="47" t="s">
        <v>49</v>
      </c>
      <c r="F10" s="54" t="s">
        <v>48</v>
      </c>
      <c r="G10" s="47" t="s">
        <v>80</v>
      </c>
      <c r="H10" s="64">
        <v>5.7799999999999997E-2</v>
      </c>
      <c r="I10" s="48" t="s">
        <v>150</v>
      </c>
      <c r="J10" s="48"/>
    </row>
    <row r="11" spans="1:19">
      <c r="A11" s="115"/>
      <c r="B11" s="115">
        <f t="shared" ref="B11:B19" si="0">+B10+1</f>
        <v>4</v>
      </c>
      <c r="C11" s="47" t="s">
        <v>233</v>
      </c>
      <c r="D11" s="115" t="s">
        <v>33</v>
      </c>
      <c r="E11" s="48" t="s">
        <v>55</v>
      </c>
      <c r="F11" s="47" t="s">
        <v>55</v>
      </c>
      <c r="G11" s="47" t="s">
        <v>80</v>
      </c>
      <c r="H11" s="64">
        <f>_xlfn.SINGLE(SecFuel)</f>
        <v>1.239E-2</v>
      </c>
      <c r="I11" s="48" t="s">
        <v>150</v>
      </c>
      <c r="J11" s="48"/>
    </row>
    <row r="12" spans="1:19">
      <c r="A12" s="115"/>
      <c r="B12" s="115">
        <f t="shared" si="0"/>
        <v>5</v>
      </c>
      <c r="D12" s="115"/>
      <c r="E12" s="48"/>
      <c r="H12" s="65"/>
      <c r="I12" s="48"/>
      <c r="J12" s="48"/>
    </row>
    <row r="13" spans="1:19">
      <c r="A13" s="115"/>
      <c r="B13" s="115">
        <f t="shared" si="0"/>
        <v>6</v>
      </c>
      <c r="C13" s="47" t="s">
        <v>677</v>
      </c>
      <c r="D13" s="115" t="s">
        <v>33</v>
      </c>
      <c r="E13" s="48" t="s">
        <v>55</v>
      </c>
      <c r="F13" s="47" t="s">
        <v>55</v>
      </c>
      <c r="G13" s="47" t="s">
        <v>80</v>
      </c>
      <c r="H13" s="269">
        <v>-3.4999999999999997E-5</v>
      </c>
      <c r="I13" s="48" t="s">
        <v>895</v>
      </c>
      <c r="J13" s="64"/>
      <c r="K13" s="48"/>
      <c r="L13" s="48"/>
      <c r="M13" s="48"/>
    </row>
    <row r="14" spans="1:19">
      <c r="A14" s="115"/>
      <c r="B14" s="115">
        <f t="shared" si="0"/>
        <v>7</v>
      </c>
      <c r="C14" s="47" t="s">
        <v>825</v>
      </c>
      <c r="D14" s="115"/>
      <c r="E14" s="48"/>
      <c r="H14" s="244">
        <f>'Rate 1 - Residential'!$H16</f>
        <v>-4.5515E-2</v>
      </c>
      <c r="I14" s="54"/>
      <c r="J14" s="63"/>
      <c r="K14" s="48"/>
      <c r="L14" s="48"/>
      <c r="M14" s="48"/>
    </row>
    <row r="15" spans="1:19">
      <c r="A15" s="115"/>
      <c r="B15" s="115">
        <f t="shared" si="0"/>
        <v>8</v>
      </c>
      <c r="C15" s="47" t="s">
        <v>791</v>
      </c>
      <c r="H15" s="93">
        <v>2.7999999999999998E-4</v>
      </c>
      <c r="I15" s="54" t="s">
        <v>891</v>
      </c>
      <c r="J15" s="64"/>
      <c r="K15" s="48"/>
      <c r="L15" s="48"/>
      <c r="M15" s="48"/>
    </row>
    <row r="16" spans="1:19">
      <c r="A16" s="115"/>
      <c r="B16" s="115">
        <f t="shared" si="0"/>
        <v>9</v>
      </c>
      <c r="C16" s="47" t="s">
        <v>827</v>
      </c>
      <c r="H16" s="244">
        <f>'Rate 1 - Residential'!$H18</f>
        <v>1.0770999999999999E-2</v>
      </c>
      <c r="I16" s="115" t="s">
        <v>828</v>
      </c>
      <c r="J16" s="244">
        <f>'Rate 1 - Residential'!J18+0.1</f>
        <v>0.90624466907524459</v>
      </c>
      <c r="K16" s="47" t="s">
        <v>829</v>
      </c>
      <c r="L16" s="48"/>
      <c r="M16" s="48"/>
    </row>
    <row r="17" spans="1:28">
      <c r="A17" s="115"/>
      <c r="B17" s="115">
        <f>+B16+1</f>
        <v>10</v>
      </c>
      <c r="C17" s="47" t="s">
        <v>830</v>
      </c>
      <c r="H17" s="244">
        <f>'Rate 1 - Residential'!$H19</f>
        <v>5.3200000000000001E-3</v>
      </c>
    </row>
    <row r="18" spans="1:28">
      <c r="A18" s="115"/>
      <c r="B18" s="115">
        <f t="shared" si="0"/>
        <v>11</v>
      </c>
      <c r="C18" s="47" t="s">
        <v>874</v>
      </c>
      <c r="D18" s="115"/>
      <c r="E18" s="48"/>
      <c r="H18" s="91">
        <v>1.397E-2</v>
      </c>
      <c r="I18" s="47" t="s">
        <v>892</v>
      </c>
    </row>
    <row r="19" spans="1:28">
      <c r="A19" s="115"/>
      <c r="B19" s="115">
        <f t="shared" si="0"/>
        <v>12</v>
      </c>
      <c r="C19" s="47" t="s">
        <v>875</v>
      </c>
      <c r="D19" s="115"/>
      <c r="E19" s="48"/>
      <c r="H19" s="91">
        <v>4.6000000000000001E-4</v>
      </c>
      <c r="I19" s="47" t="s">
        <v>894</v>
      </c>
    </row>
    <row r="20" spans="1:28">
      <c r="A20" s="115"/>
      <c r="B20" s="115">
        <f>+B19+1</f>
        <v>13</v>
      </c>
      <c r="C20" s="47" t="s">
        <v>897</v>
      </c>
      <c r="D20" s="36"/>
      <c r="E20" s="36"/>
      <c r="F20" s="36"/>
      <c r="G20" s="36"/>
      <c r="H20" s="91">
        <v>-9.7000000000000005E-4</v>
      </c>
      <c r="I20" s="47" t="s">
        <v>898</v>
      </c>
      <c r="X20" s="115" t="s">
        <v>662</v>
      </c>
    </row>
    <row r="21" spans="1:28">
      <c r="A21" s="115"/>
      <c r="B21" s="115">
        <f>+B20+1</f>
        <v>14</v>
      </c>
      <c r="C21" s="138"/>
      <c r="D21" s="138"/>
      <c r="E21" s="138"/>
      <c r="F21" s="138"/>
      <c r="G21" s="138"/>
      <c r="H21" s="138"/>
      <c r="I21" s="138"/>
      <c r="J21" s="138"/>
      <c r="K21" s="138"/>
      <c r="N21" s="455" t="s">
        <v>84</v>
      </c>
      <c r="O21" s="455"/>
      <c r="P21" s="455"/>
      <c r="Q21" s="455"/>
      <c r="R21" s="455"/>
      <c r="S21" s="455"/>
      <c r="T21" s="455"/>
      <c r="W21" s="454" t="s">
        <v>661</v>
      </c>
      <c r="X21" s="454" t="s">
        <v>663</v>
      </c>
      <c r="Y21" s="454" t="s">
        <v>660</v>
      </c>
    </row>
    <row r="22" spans="1:28">
      <c r="A22" s="115"/>
      <c r="B22" s="115">
        <f>+B21+1</f>
        <v>15</v>
      </c>
      <c r="C22" s="106" t="s">
        <v>42</v>
      </c>
      <c r="D22" s="106" t="s">
        <v>74</v>
      </c>
      <c r="E22" s="15" t="s">
        <v>51</v>
      </c>
      <c r="F22" s="106" t="s">
        <v>657</v>
      </c>
      <c r="G22" s="80" t="s">
        <v>35</v>
      </c>
      <c r="H22" s="80" t="s">
        <v>33</v>
      </c>
      <c r="I22" s="80" t="s">
        <v>38</v>
      </c>
      <c r="J22" s="80" t="s">
        <v>37</v>
      </c>
      <c r="K22" s="80" t="s">
        <v>81</v>
      </c>
      <c r="M22" s="80" t="s">
        <v>791</v>
      </c>
      <c r="N22" s="80" t="s">
        <v>31</v>
      </c>
      <c r="O22" s="80" t="s">
        <v>44</v>
      </c>
      <c r="P22" s="80" t="str">
        <f>C14</f>
        <v>Fed Tax Refund</v>
      </c>
      <c r="Q22" s="80" t="s">
        <v>873</v>
      </c>
      <c r="R22" s="80" t="s">
        <v>872</v>
      </c>
      <c r="S22" s="80" t="s">
        <v>826</v>
      </c>
      <c r="T22" s="80" t="s">
        <v>129</v>
      </c>
      <c r="U22" s="80" t="s">
        <v>233</v>
      </c>
      <c r="V22" s="80" t="s">
        <v>85</v>
      </c>
      <c r="W22" s="454"/>
      <c r="X22" s="454"/>
      <c r="Y22" s="454" t="s">
        <v>660</v>
      </c>
      <c r="Z22" s="80" t="s">
        <v>677</v>
      </c>
      <c r="AA22" s="80" t="s">
        <v>830</v>
      </c>
      <c r="AB22" s="47" t="s">
        <v>905</v>
      </c>
    </row>
    <row r="23" spans="1:28" ht="12.75" customHeight="1">
      <c r="A23" s="115"/>
      <c r="B23" s="115">
        <f t="shared" ref="B23:B37" si="1">+B22+1</f>
        <v>16</v>
      </c>
      <c r="C23" s="47" t="str">
        <f t="array" ref="C23:C34">TRANSPOSE('Summary - Annualized'!$D$7:$O$7)</f>
        <v>Jan</v>
      </c>
      <c r="D23" s="47">
        <f t="array" ref="D23:D34">TRANSPOSE('Summary - Annualized'!$D$8:$O$8)</f>
        <v>2020</v>
      </c>
      <c r="E23" s="47" t="str">
        <f>IF(OR(C23="Jan",C23="Feb",C23="Mar",C23="Apr",C23="Nov",C23="Dec"),"Winter","Summer")</f>
        <v>Winter</v>
      </c>
      <c r="F23" s="3">
        <f t="array" ref="F23:F34">TRANSPOSE('Rate WH WP'!C12:N12)</f>
        <v>3167</v>
      </c>
      <c r="G23" s="456" t="s">
        <v>99</v>
      </c>
      <c r="H23" s="3">
        <f t="array" ref="H23:H34">TRANSPOSE('Annualized Data'!$E$21:$P$21)</f>
        <v>611157</v>
      </c>
      <c r="I23" s="456" t="s">
        <v>99</v>
      </c>
      <c r="J23" s="456" t="s">
        <v>99</v>
      </c>
      <c r="K23" s="107">
        <f>V23</f>
        <v>58408.067142863081</v>
      </c>
      <c r="M23" s="45"/>
      <c r="N23" s="45">
        <f>F23*$H$8</f>
        <v>8107.52</v>
      </c>
      <c r="O23" s="45">
        <f>H23*(IF(E23=$E$10,$H$10,$H$9))</f>
        <v>35324.874599999996</v>
      </c>
      <c r="P23" s="45">
        <f>$H$14*SUM(N23:O23)</f>
        <v>-1976.825440219</v>
      </c>
      <c r="Q23" s="45">
        <f>H23*$H$18</f>
        <v>8537.8632899999993</v>
      </c>
      <c r="R23" s="45">
        <f>H23*$H$19</f>
        <v>281.13222000000002</v>
      </c>
      <c r="S23" s="45">
        <f>SUM(M23:R23,U23,Z23:AB23)*$J$16*$H$16</f>
        <v>561.26724308207872</v>
      </c>
      <c r="T23" s="45">
        <f>SUM(M23:S23)</f>
        <v>50835.831912863083</v>
      </c>
      <c r="U23" s="45">
        <f>$H23*($H$11)</f>
        <v>7572.2352300000002</v>
      </c>
      <c r="V23" s="45">
        <f>T23+U23</f>
        <v>58408.067142863081</v>
      </c>
      <c r="W23" s="45">
        <v>8765.44</v>
      </c>
      <c r="X23" s="45">
        <f t="array" ref="X23:X34">TRANSPOSE('Rate WH WP'!C8:N8)*'Rate WH - Water Heating'!H8</f>
        <v>8765.44</v>
      </c>
      <c r="Y23" s="67">
        <f>W23/X23-1</f>
        <v>0</v>
      </c>
      <c r="Z23" s="45">
        <f>H23*$H$13</f>
        <v>-21.390494999999998</v>
      </c>
      <c r="AA23" s="45">
        <f>SUM(N23:R23)*$H$17</f>
        <v>267.46068404323495</v>
      </c>
      <c r="AB23" s="45">
        <f>H23*$H$20</f>
        <v>-592.82229000000007</v>
      </c>
    </row>
    <row r="24" spans="1:28">
      <c r="A24" s="115"/>
      <c r="B24" s="115">
        <f t="shared" si="1"/>
        <v>17</v>
      </c>
      <c r="C24" s="47" t="str">
        <v>Feb</v>
      </c>
      <c r="D24" s="47">
        <v>2020</v>
      </c>
      <c r="E24" s="47" t="str">
        <f t="shared" ref="E24:E34" si="2">IF(OR(C24="Jan",C24="Feb",C24="Mar",C24="Apr",C24="Nov",C24="Dec"),"Winter","Summer")</f>
        <v>Winter</v>
      </c>
      <c r="F24" s="3">
        <v>3167</v>
      </c>
      <c r="G24" s="456"/>
      <c r="H24" s="3">
        <v>558147</v>
      </c>
      <c r="I24" s="456"/>
      <c r="J24" s="456"/>
      <c r="K24" s="107">
        <f t="shared" ref="K24:K34" si="3">V24</f>
        <v>54019.721896741299</v>
      </c>
      <c r="M24" s="45"/>
      <c r="N24" s="45">
        <f t="shared" ref="N24:N34" si="4">F24*$H$8</f>
        <v>8107.52</v>
      </c>
      <c r="O24" s="45">
        <f t="shared" ref="O24:O34" si="5">H24*(IF(E24=$E$10,$H$10,$H$9))</f>
        <v>32260.8966</v>
      </c>
      <c r="P24" s="45">
        <f t="shared" ref="P24:P34" si="6">$H$14*SUM(N24:O24)</f>
        <v>-1837.3684815489999</v>
      </c>
      <c r="Q24" s="45">
        <f t="shared" ref="Q24:Q34" si="7">H24*$H$18</f>
        <v>7797.3135899999997</v>
      </c>
      <c r="R24" s="45">
        <f t="shared" ref="R24:R34" si="8">H24*$H$19</f>
        <v>256.74761999999998</v>
      </c>
      <c r="S24" s="45">
        <f t="shared" ref="S24:S34" si="9">SUM(M24:R24,U24,Z24:AB24)*$J$16*$H$16</f>
        <v>519.17123829030106</v>
      </c>
      <c r="T24" s="45">
        <f t="shared" ref="T24:T34" si="10">SUM(M24:S24)</f>
        <v>47104.280566741298</v>
      </c>
      <c r="U24" s="45">
        <f t="shared" ref="U24:U34" si="11">$H24*($H$11)</f>
        <v>6915.4413299999997</v>
      </c>
      <c r="V24" s="45">
        <f t="shared" ref="V24:V34" si="12">T24+U24</f>
        <v>54019.721896741299</v>
      </c>
      <c r="W24" s="45">
        <v>8670.7199999999993</v>
      </c>
      <c r="X24" s="45">
        <v>8670.7199999999993</v>
      </c>
      <c r="Y24" s="67">
        <f t="shared" ref="Y24:Y35" si="13">W24/X24-1</f>
        <v>0</v>
      </c>
      <c r="Z24" s="45">
        <f t="shared" ref="Z24:Z34" si="14">H24*$H$13</f>
        <v>-19.535145</v>
      </c>
      <c r="AA24" s="45">
        <f t="shared" ref="AA24:AA34" si="15">SUM(N24:R24)*$H$17</f>
        <v>247.83278162735931</v>
      </c>
      <c r="AB24" s="45">
        <f t="shared" ref="AB24:AB34" si="16">H24*$H$20</f>
        <v>-541.40259000000003</v>
      </c>
    </row>
    <row r="25" spans="1:28">
      <c r="A25" s="115"/>
      <c r="B25" s="115">
        <f t="shared" si="1"/>
        <v>18</v>
      </c>
      <c r="C25" s="47" t="str">
        <v>Mar</v>
      </c>
      <c r="D25" s="47">
        <v>2020</v>
      </c>
      <c r="E25" s="47" t="str">
        <f t="shared" si="2"/>
        <v>Winter</v>
      </c>
      <c r="F25" s="3">
        <v>3167</v>
      </c>
      <c r="G25" s="456"/>
      <c r="H25" s="3">
        <v>507124</v>
      </c>
      <c r="I25" s="456"/>
      <c r="J25" s="456"/>
      <c r="K25" s="107">
        <f t="shared" si="3"/>
        <v>49795.867161920105</v>
      </c>
      <c r="M25" s="45"/>
      <c r="N25" s="45">
        <f t="shared" si="4"/>
        <v>8107.52</v>
      </c>
      <c r="O25" s="45">
        <f t="shared" si="5"/>
        <v>29311.767199999998</v>
      </c>
      <c r="P25" s="45">
        <f t="shared" si="6"/>
        <v>-1703.138856908</v>
      </c>
      <c r="Q25" s="45">
        <f t="shared" si="7"/>
        <v>7084.5222800000001</v>
      </c>
      <c r="R25" s="45">
        <f t="shared" si="8"/>
        <v>233.27704</v>
      </c>
      <c r="S25" s="45">
        <f t="shared" si="9"/>
        <v>478.65313882810761</v>
      </c>
      <c r="T25" s="45">
        <f t="shared" si="10"/>
        <v>43512.600801920104</v>
      </c>
      <c r="U25" s="45">
        <f t="shared" si="11"/>
        <v>6283.2663599999996</v>
      </c>
      <c r="V25" s="45">
        <f t="shared" si="12"/>
        <v>49795.867161920105</v>
      </c>
      <c r="W25" s="45">
        <v>8609.2800000000007</v>
      </c>
      <c r="X25" s="45">
        <v>8609.2800000000007</v>
      </c>
      <c r="Y25" s="67">
        <f t="shared" si="13"/>
        <v>0</v>
      </c>
      <c r="Z25" s="45">
        <f t="shared" si="14"/>
        <v>-17.74934</v>
      </c>
      <c r="AA25" s="45">
        <f t="shared" si="15"/>
        <v>228.94060156764942</v>
      </c>
      <c r="AB25" s="45">
        <f t="shared" si="16"/>
        <v>-491.91028</v>
      </c>
    </row>
    <row r="26" spans="1:28">
      <c r="A26" s="115"/>
      <c r="B26" s="115">
        <f t="shared" si="1"/>
        <v>19</v>
      </c>
      <c r="C26" s="47" t="str">
        <v>Apr</v>
      </c>
      <c r="D26" s="47">
        <v>2020</v>
      </c>
      <c r="E26" s="47" t="str">
        <f t="shared" si="2"/>
        <v>Winter</v>
      </c>
      <c r="F26" s="3">
        <v>3167</v>
      </c>
      <c r="G26" s="456"/>
      <c r="H26" s="3">
        <v>494387</v>
      </c>
      <c r="I26" s="456"/>
      <c r="J26" s="456"/>
      <c r="K26" s="107">
        <f t="shared" si="3"/>
        <v>48741.455665978719</v>
      </c>
      <c r="M26" s="45"/>
      <c r="N26" s="45">
        <f t="shared" si="4"/>
        <v>8107.52</v>
      </c>
      <c r="O26" s="45">
        <f t="shared" si="5"/>
        <v>28575.568599999999</v>
      </c>
      <c r="P26" s="45">
        <f t="shared" si="6"/>
        <v>-1669.630777629</v>
      </c>
      <c r="Q26" s="45">
        <f t="shared" si="7"/>
        <v>6906.5863899999995</v>
      </c>
      <c r="R26" s="45">
        <f t="shared" si="8"/>
        <v>227.41802000000001</v>
      </c>
      <c r="S26" s="45">
        <f t="shared" si="9"/>
        <v>468.53850360771764</v>
      </c>
      <c r="T26" s="45">
        <f t="shared" si="10"/>
        <v>42616.00073597872</v>
      </c>
      <c r="U26" s="45">
        <f t="shared" si="11"/>
        <v>6125.4549299999999</v>
      </c>
      <c r="V26" s="45">
        <f t="shared" si="12"/>
        <v>48741.455665978719</v>
      </c>
      <c r="W26" s="45">
        <v>8545.2800000000007</v>
      </c>
      <c r="X26" s="45">
        <v>8545.2800000000007</v>
      </c>
      <c r="Y26" s="67">
        <f t="shared" si="13"/>
        <v>0</v>
      </c>
      <c r="Z26" s="45">
        <f t="shared" si="14"/>
        <v>-17.303545</v>
      </c>
      <c r="AA26" s="45">
        <f t="shared" si="15"/>
        <v>224.22449907621373</v>
      </c>
      <c r="AB26" s="45">
        <f t="shared" si="16"/>
        <v>-479.55539000000005</v>
      </c>
    </row>
    <row r="27" spans="1:28">
      <c r="A27" s="115"/>
      <c r="B27" s="115">
        <f t="shared" si="1"/>
        <v>20</v>
      </c>
      <c r="C27" s="47" t="str">
        <v>May</v>
      </c>
      <c r="D27" s="47">
        <v>2020</v>
      </c>
      <c r="E27" s="47" t="str">
        <f t="shared" si="2"/>
        <v>Summer</v>
      </c>
      <c r="F27" s="3">
        <v>3167</v>
      </c>
      <c r="G27" s="456"/>
      <c r="H27" s="3">
        <v>416088</v>
      </c>
      <c r="I27" s="456"/>
      <c r="J27" s="456"/>
      <c r="K27" s="107">
        <f t="shared" si="3"/>
        <v>46274.083029934067</v>
      </c>
      <c r="M27" s="45"/>
      <c r="N27" s="45">
        <f t="shared" si="4"/>
        <v>8107.52</v>
      </c>
      <c r="O27" s="45">
        <f t="shared" si="5"/>
        <v>28214.927279999996</v>
      </c>
      <c r="P27" s="45">
        <f t="shared" si="6"/>
        <v>-1653.2161879491996</v>
      </c>
      <c r="Q27" s="45">
        <f t="shared" si="7"/>
        <v>5812.7493599999998</v>
      </c>
      <c r="R27" s="45">
        <f t="shared" si="8"/>
        <v>191.40048000000002</v>
      </c>
      <c r="S27" s="45">
        <f t="shared" si="9"/>
        <v>445.3717778832754</v>
      </c>
      <c r="T27" s="45">
        <f t="shared" si="10"/>
        <v>41118.752709934066</v>
      </c>
      <c r="U27" s="45">
        <f t="shared" si="11"/>
        <v>5155.33032</v>
      </c>
      <c r="V27" s="45">
        <f t="shared" si="12"/>
        <v>46274.083029934067</v>
      </c>
      <c r="W27" s="45">
        <v>8532.48</v>
      </c>
      <c r="X27" s="45">
        <v>8532.48</v>
      </c>
      <c r="Y27" s="67">
        <f t="shared" si="13"/>
        <v>0</v>
      </c>
      <c r="Z27" s="45">
        <f t="shared" si="14"/>
        <v>-14.563079999999999</v>
      </c>
      <c r="AA27" s="45">
        <f t="shared" si="15"/>
        <v>216.38238655851023</v>
      </c>
      <c r="AB27" s="45">
        <f t="shared" si="16"/>
        <v>-403.60536000000002</v>
      </c>
    </row>
    <row r="28" spans="1:28">
      <c r="A28" s="115"/>
      <c r="B28" s="115">
        <f t="shared" si="1"/>
        <v>21</v>
      </c>
      <c r="C28" s="47" t="str">
        <v>Jun</v>
      </c>
      <c r="D28" s="47">
        <v>2020</v>
      </c>
      <c r="E28" s="47" t="str">
        <f t="shared" si="2"/>
        <v>Summer</v>
      </c>
      <c r="F28" s="3">
        <v>3167</v>
      </c>
      <c r="G28" s="456"/>
      <c r="H28" s="3">
        <v>370899</v>
      </c>
      <c r="I28" s="456"/>
      <c r="J28" s="456"/>
      <c r="K28" s="107">
        <f t="shared" si="3"/>
        <v>42097.195958278098</v>
      </c>
      <c r="M28" s="45"/>
      <c r="N28" s="45">
        <f t="shared" si="4"/>
        <v>8107.52</v>
      </c>
      <c r="O28" s="45">
        <f t="shared" si="5"/>
        <v>25150.661189999999</v>
      </c>
      <c r="P28" s="45">
        <f t="shared" si="6"/>
        <v>-1513.7461168628502</v>
      </c>
      <c r="Q28" s="45">
        <f t="shared" si="7"/>
        <v>5181.45903</v>
      </c>
      <c r="R28" s="45">
        <f t="shared" si="8"/>
        <v>170.61354</v>
      </c>
      <c r="S28" s="45">
        <f t="shared" si="9"/>
        <v>405.24970514095116</v>
      </c>
      <c r="T28" s="45">
        <f t="shared" si="10"/>
        <v>37501.757348278101</v>
      </c>
      <c r="U28" s="45">
        <f t="shared" si="11"/>
        <v>4595.4386100000002</v>
      </c>
      <c r="V28" s="45">
        <f t="shared" si="12"/>
        <v>42097.195958278098</v>
      </c>
      <c r="W28" s="45">
        <v>8463.36</v>
      </c>
      <c r="X28" s="45">
        <v>8463.36</v>
      </c>
      <c r="Y28" s="67">
        <f t="shared" si="13"/>
        <v>0</v>
      </c>
      <c r="Z28" s="45">
        <f t="shared" si="14"/>
        <v>-12.981464999999998</v>
      </c>
      <c r="AA28" s="45">
        <f t="shared" si="15"/>
        <v>197.35342066148962</v>
      </c>
      <c r="AB28" s="45">
        <f t="shared" si="16"/>
        <v>-359.77203000000003</v>
      </c>
    </row>
    <row r="29" spans="1:28">
      <c r="A29" s="115"/>
      <c r="B29" s="115">
        <f t="shared" si="1"/>
        <v>22</v>
      </c>
      <c r="C29" s="47" t="str">
        <v>Jul</v>
      </c>
      <c r="D29" s="47">
        <v>2020</v>
      </c>
      <c r="E29" s="47" t="str">
        <f t="shared" si="2"/>
        <v>Summer</v>
      </c>
      <c r="F29" s="3">
        <v>3167</v>
      </c>
      <c r="G29" s="456"/>
      <c r="H29" s="3">
        <v>341772</v>
      </c>
      <c r="I29" s="456"/>
      <c r="J29" s="456"/>
      <c r="K29" s="107">
        <f t="shared" si="3"/>
        <v>39404.943646075495</v>
      </c>
      <c r="M29" s="45"/>
      <c r="N29" s="45">
        <f t="shared" si="4"/>
        <v>8107.52</v>
      </c>
      <c r="O29" s="45">
        <f t="shared" si="5"/>
        <v>23175.559319999997</v>
      </c>
      <c r="P29" s="45">
        <f t="shared" si="6"/>
        <v>-1423.8493552497998</v>
      </c>
      <c r="Q29" s="45">
        <f t="shared" si="7"/>
        <v>4774.5548399999998</v>
      </c>
      <c r="R29" s="45">
        <f t="shared" si="8"/>
        <v>157.21512000000001</v>
      </c>
      <c r="S29" s="45">
        <f t="shared" si="9"/>
        <v>379.38864132529511</v>
      </c>
      <c r="T29" s="45">
        <f t="shared" si="10"/>
        <v>35170.388566075497</v>
      </c>
      <c r="U29" s="45">
        <f t="shared" si="11"/>
        <v>4234.5550800000001</v>
      </c>
      <c r="V29" s="45">
        <f t="shared" si="12"/>
        <v>39404.943646075495</v>
      </c>
      <c r="W29" s="45">
        <v>8422.4</v>
      </c>
      <c r="X29" s="45">
        <v>8422.4</v>
      </c>
      <c r="Y29" s="67">
        <f t="shared" si="13"/>
        <v>0</v>
      </c>
      <c r="Z29" s="45">
        <f t="shared" si="14"/>
        <v>-11.962019999999999</v>
      </c>
      <c r="AA29" s="45">
        <f t="shared" si="15"/>
        <v>185.08811959967105</v>
      </c>
      <c r="AB29" s="45">
        <f t="shared" si="16"/>
        <v>-331.51884000000001</v>
      </c>
    </row>
    <row r="30" spans="1:28">
      <c r="A30" s="115"/>
      <c r="B30" s="115">
        <f t="shared" si="1"/>
        <v>23</v>
      </c>
      <c r="C30" s="47" t="str">
        <v>Aug</v>
      </c>
      <c r="D30" s="47">
        <v>2020</v>
      </c>
      <c r="E30" s="47" t="str">
        <f t="shared" si="2"/>
        <v>Summer</v>
      </c>
      <c r="F30" s="3">
        <v>3167</v>
      </c>
      <c r="G30" s="456"/>
      <c r="H30" s="3">
        <v>294896</v>
      </c>
      <c r="I30" s="456"/>
      <c r="J30" s="456"/>
      <c r="K30" s="107">
        <f t="shared" si="3"/>
        <v>35072.124633241721</v>
      </c>
      <c r="M30" s="45"/>
      <c r="N30" s="45">
        <f t="shared" si="4"/>
        <v>8107.52</v>
      </c>
      <c r="O30" s="45">
        <f t="shared" si="5"/>
        <v>19996.89776</v>
      </c>
      <c r="P30" s="45">
        <f t="shared" si="6"/>
        <v>-1279.1725743464001</v>
      </c>
      <c r="Q30" s="45">
        <f t="shared" si="7"/>
        <v>4119.6971199999998</v>
      </c>
      <c r="R30" s="45">
        <f t="shared" si="8"/>
        <v>135.65216000000001</v>
      </c>
      <c r="S30" s="45">
        <f t="shared" si="9"/>
        <v>337.76872758812021</v>
      </c>
      <c r="T30" s="45">
        <f t="shared" si="10"/>
        <v>31418.363193241723</v>
      </c>
      <c r="U30" s="45">
        <f t="shared" si="11"/>
        <v>3653.7614399999998</v>
      </c>
      <c r="V30" s="45">
        <f t="shared" si="12"/>
        <v>35072.124633241721</v>
      </c>
      <c r="W30" s="45">
        <v>8360.9599999999991</v>
      </c>
      <c r="X30" s="45">
        <v>8360.9600000000009</v>
      </c>
      <c r="Y30" s="67">
        <f t="shared" si="13"/>
        <v>0</v>
      </c>
      <c r="Z30" s="45">
        <f t="shared" si="14"/>
        <v>-10.321359999999999</v>
      </c>
      <c r="AA30" s="45">
        <f t="shared" si="15"/>
        <v>165.34876255727715</v>
      </c>
      <c r="AB30" s="45">
        <f t="shared" si="16"/>
        <v>-286.04912000000002</v>
      </c>
    </row>
    <row r="31" spans="1:28">
      <c r="A31" s="115"/>
      <c r="B31" s="115">
        <f t="shared" si="1"/>
        <v>24</v>
      </c>
      <c r="C31" s="47" t="str">
        <v>Sep</v>
      </c>
      <c r="D31" s="47">
        <v>2020</v>
      </c>
      <c r="E31" s="47" t="str">
        <f t="shared" si="2"/>
        <v>Summer</v>
      </c>
      <c r="F31" s="3">
        <v>3167</v>
      </c>
      <c r="G31" s="456"/>
      <c r="H31" s="3">
        <v>326556</v>
      </c>
      <c r="I31" s="456"/>
      <c r="J31" s="456"/>
      <c r="K31" s="107">
        <f t="shared" si="3"/>
        <v>37998.505935962028</v>
      </c>
      <c r="M31" s="45"/>
      <c r="N31" s="45">
        <f t="shared" si="4"/>
        <v>8107.52</v>
      </c>
      <c r="O31" s="45">
        <f t="shared" si="5"/>
        <v>22143.762359999997</v>
      </c>
      <c r="P31" s="45">
        <f t="shared" si="6"/>
        <v>-1376.8871166153999</v>
      </c>
      <c r="Q31" s="45">
        <f t="shared" si="7"/>
        <v>4561.9873200000002</v>
      </c>
      <c r="R31" s="45">
        <f t="shared" si="8"/>
        <v>150.21576000000002</v>
      </c>
      <c r="S31" s="45">
        <f t="shared" si="9"/>
        <v>365.87877257743156</v>
      </c>
      <c r="T31" s="45">
        <f t="shared" si="10"/>
        <v>33952.477095962029</v>
      </c>
      <c r="U31" s="45">
        <f t="shared" si="11"/>
        <v>4046.0288399999999</v>
      </c>
      <c r="V31" s="45">
        <f t="shared" si="12"/>
        <v>37998.505935962028</v>
      </c>
      <c r="W31" s="45">
        <v>8312.32</v>
      </c>
      <c r="X31" s="45">
        <v>8312.32</v>
      </c>
      <c r="Y31" s="67">
        <f t="shared" si="13"/>
        <v>0</v>
      </c>
      <c r="Z31" s="45">
        <f t="shared" si="14"/>
        <v>-11.429459999999999</v>
      </c>
      <c r="AA31" s="45">
        <f t="shared" si="15"/>
        <v>178.68070308040606</v>
      </c>
      <c r="AB31" s="45">
        <f t="shared" si="16"/>
        <v>-316.75932</v>
      </c>
    </row>
    <row r="32" spans="1:28">
      <c r="A32" s="115"/>
      <c r="B32" s="115">
        <f t="shared" si="1"/>
        <v>25</v>
      </c>
      <c r="C32" s="47" t="str">
        <v>Oct</v>
      </c>
      <c r="D32" s="47">
        <v>2020</v>
      </c>
      <c r="E32" s="47" t="str">
        <f t="shared" si="2"/>
        <v>Summer</v>
      </c>
      <c r="F32" s="3">
        <v>3167</v>
      </c>
      <c r="G32" s="456"/>
      <c r="H32" s="3">
        <v>337077</v>
      </c>
      <c r="I32" s="456"/>
      <c r="J32" s="456"/>
      <c r="K32" s="107">
        <f t="shared" si="3"/>
        <v>38970.977751689134</v>
      </c>
      <c r="M32" s="45"/>
      <c r="N32" s="45">
        <f t="shared" si="4"/>
        <v>8107.52</v>
      </c>
      <c r="O32" s="45">
        <f t="shared" si="5"/>
        <v>22857.191369999997</v>
      </c>
      <c r="P32" s="45">
        <f t="shared" si="6"/>
        <v>-1409.3588380055498</v>
      </c>
      <c r="Q32" s="45">
        <f t="shared" si="7"/>
        <v>4708.96569</v>
      </c>
      <c r="R32" s="45">
        <f t="shared" si="8"/>
        <v>155.05542</v>
      </c>
      <c r="S32" s="45">
        <f t="shared" si="9"/>
        <v>375.22007969469439</v>
      </c>
      <c r="T32" s="45">
        <f t="shared" si="10"/>
        <v>34794.593721689133</v>
      </c>
      <c r="U32" s="45">
        <f t="shared" si="11"/>
        <v>4176.3840300000002</v>
      </c>
      <c r="V32" s="45">
        <f t="shared" si="12"/>
        <v>38970.977751689134</v>
      </c>
      <c r="W32" s="45">
        <v>8263.68</v>
      </c>
      <c r="X32" s="45">
        <v>8263.68</v>
      </c>
      <c r="Y32" s="67">
        <f t="shared" si="13"/>
        <v>0</v>
      </c>
      <c r="Z32" s="45">
        <f t="shared" si="14"/>
        <v>-11.797694999999999</v>
      </c>
      <c r="AA32" s="45">
        <f t="shared" si="15"/>
        <v>183.11106777541042</v>
      </c>
      <c r="AB32" s="45">
        <f t="shared" si="16"/>
        <v>-326.96469000000002</v>
      </c>
    </row>
    <row r="33" spans="1:28">
      <c r="A33" s="115"/>
      <c r="B33" s="115">
        <f t="shared" si="1"/>
        <v>26</v>
      </c>
      <c r="C33" s="47" t="str">
        <v>Nov</v>
      </c>
      <c r="D33" s="47">
        <v>2020</v>
      </c>
      <c r="E33" s="47" t="str">
        <f t="shared" si="2"/>
        <v>Winter</v>
      </c>
      <c r="F33" s="3">
        <v>3167</v>
      </c>
      <c r="G33" s="456"/>
      <c r="H33" s="3">
        <v>385230</v>
      </c>
      <c r="I33" s="456"/>
      <c r="J33" s="456"/>
      <c r="K33" s="107">
        <f t="shared" si="3"/>
        <v>39705.073812914867</v>
      </c>
      <c r="M33" s="45"/>
      <c r="N33" s="45">
        <f t="shared" si="4"/>
        <v>8107.52</v>
      </c>
      <c r="O33" s="45">
        <f t="shared" si="5"/>
        <v>22266.293999999998</v>
      </c>
      <c r="P33" s="45">
        <f t="shared" si="6"/>
        <v>-1382.4641442099999</v>
      </c>
      <c r="Q33" s="45">
        <f t="shared" si="7"/>
        <v>5381.6630999999998</v>
      </c>
      <c r="R33" s="45">
        <f t="shared" si="8"/>
        <v>177.20580000000001</v>
      </c>
      <c r="S33" s="45">
        <f t="shared" si="9"/>
        <v>381.85535712486404</v>
      </c>
      <c r="T33" s="45">
        <f t="shared" si="10"/>
        <v>34932.074112914866</v>
      </c>
      <c r="U33" s="45">
        <f t="shared" si="11"/>
        <v>4772.9997000000003</v>
      </c>
      <c r="V33" s="45">
        <f t="shared" si="12"/>
        <v>39705.073812914867</v>
      </c>
      <c r="W33" s="45">
        <v>8174.08</v>
      </c>
      <c r="X33" s="45">
        <v>8174.08</v>
      </c>
      <c r="Y33" s="67">
        <f t="shared" si="13"/>
        <v>0</v>
      </c>
      <c r="Z33" s="45">
        <f t="shared" si="14"/>
        <v>-13.483049999999999</v>
      </c>
      <c r="AA33" s="45">
        <f t="shared" si="15"/>
        <v>183.80716378080282</v>
      </c>
      <c r="AB33" s="45">
        <f t="shared" si="16"/>
        <v>-373.67310000000003</v>
      </c>
    </row>
    <row r="34" spans="1:28">
      <c r="A34" s="115"/>
      <c r="B34" s="115">
        <f t="shared" si="1"/>
        <v>27</v>
      </c>
      <c r="C34" s="47" t="str">
        <v>Dec</v>
      </c>
      <c r="D34" s="47">
        <v>2020</v>
      </c>
      <c r="E34" s="47" t="str">
        <f t="shared" si="2"/>
        <v>Winter</v>
      </c>
      <c r="F34" s="3">
        <v>3167</v>
      </c>
      <c r="G34" s="457"/>
      <c r="H34" s="3">
        <v>480307</v>
      </c>
      <c r="I34" s="457"/>
      <c r="J34" s="457"/>
      <c r="K34" s="107">
        <f t="shared" si="3"/>
        <v>47575.866134467782</v>
      </c>
      <c r="M34" s="45"/>
      <c r="N34" s="45">
        <f t="shared" si="4"/>
        <v>8107.52</v>
      </c>
      <c r="O34" s="45">
        <f t="shared" si="5"/>
        <v>27761.744599999998</v>
      </c>
      <c r="P34" s="45">
        <f t="shared" si="6"/>
        <v>-1632.5895782689997</v>
      </c>
      <c r="Q34" s="45">
        <f t="shared" si="7"/>
        <v>6709.88879</v>
      </c>
      <c r="R34" s="45">
        <f t="shared" si="8"/>
        <v>220.94122000000002</v>
      </c>
      <c r="S34" s="45">
        <f t="shared" si="9"/>
        <v>457.35737273678325</v>
      </c>
      <c r="T34" s="45">
        <f t="shared" si="10"/>
        <v>41624.862404467778</v>
      </c>
      <c r="U34" s="45">
        <f t="shared" si="11"/>
        <v>5951.0037300000004</v>
      </c>
      <c r="V34" s="45">
        <f t="shared" si="12"/>
        <v>47575.866134467782</v>
      </c>
      <c r="W34" s="45">
        <v>8107.52</v>
      </c>
      <c r="X34" s="45">
        <v>8107.52</v>
      </c>
      <c r="Y34" s="67">
        <f t="shared" si="13"/>
        <v>0</v>
      </c>
      <c r="Z34" s="45">
        <f t="shared" si="14"/>
        <v>-16.810744999999997</v>
      </c>
      <c r="AA34" s="45">
        <f t="shared" si="15"/>
        <v>219.01112676880888</v>
      </c>
      <c r="AB34" s="45">
        <f t="shared" si="16"/>
        <v>-465.89779000000004</v>
      </c>
    </row>
    <row r="35" spans="1:28" ht="13" thickBot="1">
      <c r="A35" s="115"/>
      <c r="B35" s="115">
        <f t="shared" si="1"/>
        <v>28</v>
      </c>
      <c r="F35" s="109">
        <f t="shared" ref="F35:K35" si="17">SUM(F23:F34)</f>
        <v>38004</v>
      </c>
      <c r="G35" s="109">
        <f t="shared" si="17"/>
        <v>0</v>
      </c>
      <c r="H35" s="109">
        <f t="shared" si="17"/>
        <v>5123640</v>
      </c>
      <c r="I35" s="109">
        <f t="shared" si="17"/>
        <v>0</v>
      </c>
      <c r="J35" s="109">
        <f t="shared" si="17"/>
        <v>0</v>
      </c>
      <c r="K35" s="62">
        <f t="shared" si="17"/>
        <v>538063.88277006638</v>
      </c>
      <c r="M35" s="62">
        <f t="shared" ref="M35:V35" si="18">SUM(M23:M34)</f>
        <v>0</v>
      </c>
      <c r="N35" s="62">
        <f t="shared" si="18"/>
        <v>97290.240000000034</v>
      </c>
      <c r="O35" s="62">
        <f t="shared" si="18"/>
        <v>317040.14487999992</v>
      </c>
      <c r="P35" s="62">
        <f t="shared" si="18"/>
        <v>-18858.247467813198</v>
      </c>
      <c r="Q35" s="62">
        <f t="shared" si="18"/>
        <v>71577.250799999994</v>
      </c>
      <c r="R35" s="62">
        <f t="shared" si="18"/>
        <v>2356.8744000000006</v>
      </c>
      <c r="S35" s="62">
        <f t="shared" si="18"/>
        <v>5175.7205578796193</v>
      </c>
      <c r="T35" s="62">
        <f t="shared" si="18"/>
        <v>474581.98317006638</v>
      </c>
      <c r="U35" s="62">
        <f t="shared" si="18"/>
        <v>63481.899600000004</v>
      </c>
      <c r="V35" s="62">
        <f t="shared" si="18"/>
        <v>538063.88277006638</v>
      </c>
      <c r="W35" s="62">
        <f>SUM(W23:W34)</f>
        <v>101227.51999999999</v>
      </c>
      <c r="X35" s="62">
        <f>SUM(X23:X34)</f>
        <v>101227.51999999999</v>
      </c>
      <c r="Y35" s="281">
        <f t="shared" si="13"/>
        <v>0</v>
      </c>
      <c r="Z35" s="62">
        <f>SUM(Z23:Z34)</f>
        <v>-179.32739999999998</v>
      </c>
      <c r="AA35" s="62">
        <f>SUM(AA23:AA34)</f>
        <v>2497.2413170968339</v>
      </c>
      <c r="AB35" s="62">
        <f>SUM(AB23:AB34)</f>
        <v>-4969.930800000001</v>
      </c>
    </row>
    <row r="36" spans="1:28" ht="13" thickTop="1">
      <c r="A36" s="115"/>
      <c r="B36" s="115">
        <f t="shared" si="1"/>
        <v>29</v>
      </c>
    </row>
    <row r="37" spans="1:28">
      <c r="A37" s="115"/>
      <c r="B37" s="115">
        <f t="shared" si="1"/>
        <v>30</v>
      </c>
    </row>
    <row r="38" spans="1:28">
      <c r="B38" s="115"/>
    </row>
    <row r="39" spans="1:28">
      <c r="A39" s="115"/>
      <c r="B39" s="115"/>
    </row>
    <row r="40" spans="1:28">
      <c r="A40" s="115"/>
      <c r="B40" s="115"/>
    </row>
    <row r="41" spans="1:28">
      <c r="A41" s="115"/>
      <c r="B41" s="115"/>
    </row>
    <row r="42" spans="1:28">
      <c r="A42" s="115"/>
      <c r="B42" s="115"/>
    </row>
    <row r="43" spans="1:28">
      <c r="A43" s="115"/>
      <c r="B43" s="115"/>
    </row>
    <row r="44" spans="1:28">
      <c r="A44" s="115"/>
      <c r="B44" s="115"/>
    </row>
    <row r="45" spans="1:28">
      <c r="A45" s="115"/>
      <c r="B45" s="115"/>
    </row>
    <row r="46" spans="1:28">
      <c r="A46" s="115"/>
      <c r="B46" s="115"/>
    </row>
    <row r="47" spans="1:28">
      <c r="A47" s="115"/>
      <c r="B47" s="115"/>
    </row>
    <row r="48" spans="1:28">
      <c r="A48" s="115"/>
      <c r="B48" s="115"/>
    </row>
    <row r="49" spans="1:2">
      <c r="A49" s="115"/>
      <c r="B49" s="115"/>
    </row>
    <row r="50" spans="1:2">
      <c r="A50" s="115"/>
      <c r="B50" s="115"/>
    </row>
    <row r="51" spans="1:2">
      <c r="A51" s="115"/>
      <c r="B51" s="115"/>
    </row>
    <row r="52" spans="1:2">
      <c r="A52" s="115"/>
      <c r="B52" s="115"/>
    </row>
    <row r="53" spans="1:2">
      <c r="A53" s="115"/>
      <c r="B53" s="115"/>
    </row>
    <row r="54" spans="1:2">
      <c r="A54" s="115"/>
      <c r="B54" s="115"/>
    </row>
    <row r="55" spans="1:2">
      <c r="A55" s="115"/>
      <c r="B55" s="115"/>
    </row>
    <row r="56" spans="1:2">
      <c r="A56" s="115"/>
      <c r="B56" s="115"/>
    </row>
    <row r="57" spans="1:2">
      <c r="A57" s="115"/>
      <c r="B57" s="115"/>
    </row>
    <row r="58" spans="1:2">
      <c r="A58" s="115"/>
      <c r="B58" s="115"/>
    </row>
    <row r="59" spans="1:2">
      <c r="A59" s="115"/>
      <c r="B59" s="115"/>
    </row>
    <row r="60" spans="1:2">
      <c r="A60" s="115"/>
      <c r="B60" s="115"/>
    </row>
    <row r="61" spans="1:2">
      <c r="A61" s="115"/>
      <c r="B61" s="115"/>
    </row>
    <row r="62" spans="1:2">
      <c r="A62" s="115"/>
      <c r="B62" s="115"/>
    </row>
    <row r="63" spans="1:2">
      <c r="A63" s="115"/>
      <c r="B63" s="115"/>
    </row>
    <row r="64" spans="1:2">
      <c r="A64" s="115"/>
      <c r="B64" s="115"/>
    </row>
    <row r="65" spans="1:2">
      <c r="A65" s="115"/>
      <c r="B65" s="115"/>
    </row>
    <row r="66" spans="1:2">
      <c r="A66" s="115"/>
      <c r="B66" s="115"/>
    </row>
    <row r="67" spans="1:2">
      <c r="A67" s="115"/>
      <c r="B67" s="115"/>
    </row>
    <row r="68" spans="1:2">
      <c r="A68" s="115"/>
      <c r="B68" s="115"/>
    </row>
    <row r="69" spans="1:2">
      <c r="A69" s="115"/>
      <c r="B69" s="115"/>
    </row>
    <row r="70" spans="1:2">
      <c r="A70" s="115"/>
      <c r="B70" s="115"/>
    </row>
    <row r="71" spans="1:2">
      <c r="A71" s="115"/>
      <c r="B71" s="115"/>
    </row>
  </sheetData>
  <mergeCells count="7">
    <mergeCell ref="X21:X22"/>
    <mergeCell ref="Y21:Y22"/>
    <mergeCell ref="N21:T21"/>
    <mergeCell ref="G23:G34"/>
    <mergeCell ref="I23:I34"/>
    <mergeCell ref="J23:J34"/>
    <mergeCell ref="W21:W22"/>
  </mergeCells>
  <pageMargins left="0.17" right="0.17" top="0.75" bottom="0.75" header="0.3" footer="0.3"/>
  <pageSetup scale="27" fitToWidth="0" fitToHeight="0" orientation="landscape" horizontalDpi="1200" verticalDpi="1200" r:id="rId1"/>
  <headerFooter>
    <oddHeader>&amp;RSOAH Docket No. 473-21-2606
PUC Docket No. 52195
OPUC's 1st, Q. No. OPUC 1-1
Page &amp;P of &amp;N
Attachment</oddHeader>
  </headerFooter>
  <ignoredErrors>
    <ignoredError sqref="Y35" formula="1"/>
  </ignoredError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17"/>
  <dimension ref="A1:Y71"/>
  <sheetViews>
    <sheetView view="pageLayout" zoomScaleNormal="100" workbookViewId="0">
      <selection activeCell="AL8" sqref="AL8"/>
    </sheetView>
  </sheetViews>
  <sheetFormatPr defaultColWidth="9.1796875" defaultRowHeight="12.5"/>
  <cols>
    <col min="1" max="1" width="2.7265625" style="47" customWidth="1"/>
    <col min="2" max="2" width="4.7265625" style="47" customWidth="1"/>
    <col min="3" max="3" width="15.7265625" style="47" customWidth="1"/>
    <col min="4" max="4" width="6.7265625" style="47" customWidth="1"/>
    <col min="5" max="5" width="8.7265625" style="47" customWidth="1"/>
    <col min="6" max="6" width="10.7265625" style="47" customWidth="1"/>
    <col min="7" max="7" width="9.7265625" style="47" customWidth="1"/>
    <col min="8" max="8" width="12.7265625" style="47" customWidth="1"/>
    <col min="9" max="9" width="17.7265625" style="47" customWidth="1"/>
    <col min="10" max="11" width="12.7265625" style="47" customWidth="1"/>
    <col min="12" max="12" width="1.7265625" style="47" customWidth="1"/>
    <col min="13" max="13" width="12.7265625" style="47" customWidth="1"/>
    <col min="14" max="14" width="15.7265625" style="47" customWidth="1"/>
    <col min="15" max="15" width="13.7265625" style="47" customWidth="1"/>
    <col min="16" max="16" width="14.1796875" style="47" bestFit="1" customWidth="1"/>
    <col min="17" max="18" width="14.1796875" style="47" customWidth="1"/>
    <col min="19" max="19" width="14.453125" style="47" bestFit="1" customWidth="1"/>
    <col min="20" max="20" width="13.7265625" style="47" customWidth="1"/>
    <col min="21" max="21" width="8.7265625" style="47" bestFit="1" customWidth="1"/>
    <col min="22" max="22" width="12.7265625" style="47" customWidth="1"/>
    <col min="23" max="16384" width="9.1796875" style="47"/>
  </cols>
  <sheetData>
    <row r="1" spans="1:14">
      <c r="A1" s="115"/>
      <c r="B1" s="47" t="s">
        <v>34</v>
      </c>
      <c r="N1" s="119"/>
    </row>
    <row r="2" spans="1:14">
      <c r="A2" s="115"/>
      <c r="B2" s="47" t="str">
        <f>'Fuel-Annualized'!B2</f>
        <v>Annualized Data &amp; Revenues at Current Rates - Texas</v>
      </c>
    </row>
    <row r="3" spans="1:14">
      <c r="A3" s="115"/>
      <c r="B3" s="47" t="str">
        <f>'Annualized Data'!A3</f>
        <v>For the Test Year Period Ended Dec 2020</v>
      </c>
    </row>
    <row r="4" spans="1:14">
      <c r="A4" s="115"/>
      <c r="B4" s="138" t="s">
        <v>391</v>
      </c>
      <c r="C4" s="138"/>
    </row>
    <row r="5" spans="1:14">
      <c r="A5" s="115"/>
      <c r="D5" s="138"/>
      <c r="E5" s="138"/>
      <c r="F5" s="138"/>
      <c r="G5" s="138"/>
      <c r="H5" s="138"/>
      <c r="I5" s="138"/>
      <c r="J5" s="138"/>
    </row>
    <row r="6" spans="1:14">
      <c r="A6" s="115"/>
    </row>
    <row r="7" spans="1:14">
      <c r="A7" s="115"/>
      <c r="B7" s="15" t="s">
        <v>29</v>
      </c>
      <c r="C7" s="106" t="s">
        <v>76</v>
      </c>
      <c r="D7" s="15" t="s">
        <v>77</v>
      </c>
      <c r="E7" s="15" t="s">
        <v>51</v>
      </c>
      <c r="F7" s="15" t="s">
        <v>52</v>
      </c>
      <c r="G7" s="15" t="s">
        <v>78</v>
      </c>
      <c r="H7" s="15" t="s">
        <v>16</v>
      </c>
      <c r="I7" s="263" t="s">
        <v>50</v>
      </c>
      <c r="J7" s="263"/>
    </row>
    <row r="8" spans="1:14">
      <c r="A8" s="115"/>
      <c r="B8" s="115">
        <v>1</v>
      </c>
      <c r="C8" s="47" t="s">
        <v>31</v>
      </c>
      <c r="H8" s="63">
        <v>23.94</v>
      </c>
      <c r="I8" s="48"/>
      <c r="J8" s="48"/>
    </row>
    <row r="9" spans="1:14">
      <c r="A9" s="115"/>
      <c r="B9" s="115">
        <f>+B8+1</f>
        <v>2</v>
      </c>
      <c r="C9" s="47" t="s">
        <v>44</v>
      </c>
      <c r="D9" s="115" t="s">
        <v>33</v>
      </c>
      <c r="E9" s="47" t="s">
        <v>45</v>
      </c>
      <c r="F9" s="54" t="s">
        <v>46</v>
      </c>
      <c r="G9" s="47" t="s">
        <v>80</v>
      </c>
      <c r="H9" s="64">
        <v>0.10109</v>
      </c>
      <c r="I9" s="48" t="s">
        <v>150</v>
      </c>
      <c r="J9" s="48"/>
    </row>
    <row r="10" spans="1:14">
      <c r="A10" s="115"/>
      <c r="B10" s="115">
        <f>+B9+1</f>
        <v>3</v>
      </c>
      <c r="C10" s="47" t="s">
        <v>44</v>
      </c>
      <c r="D10" s="115" t="s">
        <v>33</v>
      </c>
      <c r="E10" s="47" t="s">
        <v>49</v>
      </c>
      <c r="F10" s="54" t="s">
        <v>48</v>
      </c>
      <c r="G10" s="47" t="s">
        <v>80</v>
      </c>
      <c r="H10" s="64">
        <v>7.6090000000000005E-2</v>
      </c>
      <c r="I10" s="48" t="s">
        <v>150</v>
      </c>
      <c r="J10" s="48"/>
    </row>
    <row r="11" spans="1:14">
      <c r="A11" s="115"/>
      <c r="B11" s="115">
        <f t="shared" ref="B11:B19" si="0">+B10+1</f>
        <v>4</v>
      </c>
      <c r="C11" s="47" t="s">
        <v>233</v>
      </c>
      <c r="D11" s="115" t="s">
        <v>33</v>
      </c>
      <c r="E11" s="48" t="s">
        <v>55</v>
      </c>
      <c r="F11" s="47" t="s">
        <v>55</v>
      </c>
      <c r="G11" s="47" t="s">
        <v>80</v>
      </c>
      <c r="H11" s="64">
        <f>_xlfn.SINGLE(SecFuel)</f>
        <v>1.239E-2</v>
      </c>
      <c r="I11" s="48" t="s">
        <v>150</v>
      </c>
      <c r="J11" s="48"/>
    </row>
    <row r="12" spans="1:14">
      <c r="A12" s="115"/>
      <c r="B12" s="115">
        <f t="shared" si="0"/>
        <v>5</v>
      </c>
      <c r="D12" s="115"/>
      <c r="E12" s="48"/>
      <c r="H12" s="65"/>
      <c r="J12" s="63"/>
      <c r="K12" s="48"/>
      <c r="L12" s="48"/>
      <c r="M12" s="48"/>
    </row>
    <row r="13" spans="1:14">
      <c r="A13" s="115"/>
      <c r="B13" s="115">
        <f t="shared" si="0"/>
        <v>6</v>
      </c>
      <c r="C13" s="47" t="s">
        <v>677</v>
      </c>
      <c r="D13" s="115" t="s">
        <v>33</v>
      </c>
      <c r="E13" s="48" t="s">
        <v>55</v>
      </c>
      <c r="F13" s="47" t="s">
        <v>55</v>
      </c>
      <c r="G13" s="47" t="s">
        <v>80</v>
      </c>
      <c r="H13" s="269">
        <v>3.6999999999999998E-5</v>
      </c>
      <c r="I13" s="48" t="s">
        <v>895</v>
      </c>
      <c r="J13" s="64"/>
      <c r="K13" s="48"/>
      <c r="L13" s="48"/>
      <c r="M13" s="48"/>
    </row>
    <row r="14" spans="1:14">
      <c r="A14" s="115"/>
      <c r="B14" s="115">
        <f t="shared" si="0"/>
        <v>7</v>
      </c>
      <c r="C14" s="47" t="s">
        <v>825</v>
      </c>
      <c r="D14" s="115"/>
      <c r="E14" s="48"/>
      <c r="H14" s="244">
        <f>'Rate 1 - Residential'!$H16</f>
        <v>-4.5515E-2</v>
      </c>
      <c r="I14" s="54"/>
      <c r="J14" s="64"/>
      <c r="K14" s="48"/>
      <c r="L14" s="48"/>
      <c r="M14" s="48"/>
    </row>
    <row r="15" spans="1:14">
      <c r="A15" s="115"/>
      <c r="B15" s="115">
        <f t="shared" si="0"/>
        <v>8</v>
      </c>
      <c r="C15" s="47" t="s">
        <v>791</v>
      </c>
      <c r="H15" s="93">
        <v>3.8000000000000002E-4</v>
      </c>
      <c r="I15" s="54" t="s">
        <v>891</v>
      </c>
      <c r="J15" s="63"/>
      <c r="K15" s="48"/>
      <c r="L15" s="48"/>
      <c r="M15" s="48"/>
    </row>
    <row r="16" spans="1:14">
      <c r="A16" s="115"/>
      <c r="B16" s="115">
        <f t="shared" si="0"/>
        <v>9</v>
      </c>
      <c r="C16" s="47" t="s">
        <v>827</v>
      </c>
      <c r="H16" s="244">
        <f>'Rate 1 - Residential'!$H18</f>
        <v>1.0770999999999999E-2</v>
      </c>
      <c r="I16" s="115" t="s">
        <v>828</v>
      </c>
      <c r="J16" s="244">
        <v>0.62655056066311809</v>
      </c>
      <c r="K16" s="47" t="s">
        <v>829</v>
      </c>
      <c r="L16" s="48"/>
      <c r="M16" s="48"/>
    </row>
    <row r="17" spans="1:25">
      <c r="A17" s="115"/>
      <c r="B17" s="115">
        <f>+B16+1</f>
        <v>10</v>
      </c>
      <c r="C17" s="47" t="s">
        <v>830</v>
      </c>
      <c r="H17" s="244">
        <f>'Rate 1 - Residential'!$H19</f>
        <v>5.3200000000000001E-3</v>
      </c>
    </row>
    <row r="18" spans="1:25">
      <c r="A18" s="115"/>
      <c r="B18" s="115">
        <f t="shared" si="0"/>
        <v>11</v>
      </c>
      <c r="C18" s="47" t="s">
        <v>874</v>
      </c>
      <c r="D18" s="115"/>
      <c r="E18" s="48"/>
      <c r="H18" s="91">
        <v>8.3000000000000001E-3</v>
      </c>
      <c r="I18" s="47" t="s">
        <v>892</v>
      </c>
    </row>
    <row r="19" spans="1:25">
      <c r="A19" s="115"/>
      <c r="B19" s="115">
        <f t="shared" si="0"/>
        <v>12</v>
      </c>
      <c r="C19" s="47" t="s">
        <v>875</v>
      </c>
      <c r="D19" s="115"/>
      <c r="E19" s="48"/>
      <c r="H19" s="91">
        <v>1.3799999999999999E-3</v>
      </c>
      <c r="I19" s="47" t="s">
        <v>894</v>
      </c>
    </row>
    <row r="20" spans="1:25">
      <c r="A20" s="115"/>
      <c r="B20" s="115">
        <f>+B19+1</f>
        <v>13</v>
      </c>
      <c r="C20" s="47" t="s">
        <v>897</v>
      </c>
      <c r="D20" s="36"/>
      <c r="E20" s="36"/>
      <c r="F20" s="36"/>
      <c r="G20" s="36"/>
      <c r="H20" s="91">
        <v>-1.2700000000000001E-3</v>
      </c>
      <c r="I20" s="47" t="s">
        <v>898</v>
      </c>
      <c r="J20" s="138"/>
      <c r="K20" s="138"/>
    </row>
    <row r="21" spans="1:25">
      <c r="A21" s="115"/>
      <c r="B21" s="115">
        <f>+B20+1</f>
        <v>14</v>
      </c>
      <c r="N21" s="455" t="s">
        <v>84</v>
      </c>
      <c r="O21" s="455"/>
      <c r="P21" s="455"/>
      <c r="Q21" s="455"/>
      <c r="R21" s="455"/>
      <c r="S21" s="455"/>
      <c r="T21" s="455"/>
    </row>
    <row r="22" spans="1:25">
      <c r="A22" s="115"/>
      <c r="B22" s="115">
        <f>+B21+1</f>
        <v>15</v>
      </c>
      <c r="C22" s="106" t="s">
        <v>42</v>
      </c>
      <c r="D22" s="106" t="s">
        <v>74</v>
      </c>
      <c r="E22" s="15" t="s">
        <v>51</v>
      </c>
      <c r="F22" s="106" t="s">
        <v>28</v>
      </c>
      <c r="G22" s="80" t="s">
        <v>35</v>
      </c>
      <c r="H22" s="80" t="s">
        <v>33</v>
      </c>
      <c r="I22" s="80" t="s">
        <v>38</v>
      </c>
      <c r="J22" s="80" t="s">
        <v>37</v>
      </c>
      <c r="K22" s="80" t="s">
        <v>81</v>
      </c>
      <c r="M22" s="80" t="s">
        <v>791</v>
      </c>
      <c r="N22" s="80" t="s">
        <v>31</v>
      </c>
      <c r="O22" s="80" t="s">
        <v>44</v>
      </c>
      <c r="P22" s="80" t="str">
        <f>C14</f>
        <v>Fed Tax Refund</v>
      </c>
      <c r="Q22" s="80" t="s">
        <v>873</v>
      </c>
      <c r="R22" s="80" t="s">
        <v>872</v>
      </c>
      <c r="S22" s="80" t="s">
        <v>826</v>
      </c>
      <c r="T22" s="80" t="s">
        <v>129</v>
      </c>
      <c r="U22" s="80" t="s">
        <v>233</v>
      </c>
      <c r="V22" s="80" t="s">
        <v>85</v>
      </c>
      <c r="W22" s="80" t="s">
        <v>677</v>
      </c>
      <c r="X22" s="80" t="s">
        <v>830</v>
      </c>
      <c r="Y22" s="80" t="s">
        <v>905</v>
      </c>
    </row>
    <row r="23" spans="1:25">
      <c r="A23" s="115"/>
      <c r="B23" s="115">
        <f t="shared" ref="B23:B36" si="1">+B22+1</f>
        <v>16</v>
      </c>
      <c r="C23" s="47" t="str">
        <f t="array" ref="C23:C34">TRANSPOSE('Summary - Annualized'!$D$7:$O$7)</f>
        <v>Jan</v>
      </c>
      <c r="D23" s="47">
        <f t="array" ref="D23:D34">TRANSPOSE('Summary - Annualized'!$D$8:$O$8)</f>
        <v>2020</v>
      </c>
      <c r="E23" s="47" t="str">
        <f>IF(OR(C23="Jan",C23="Feb",C23="Mar",C23="Apr",C23="May",C23="Oct",C23="Nov",C23="Dec"),"Winter","Summer")</f>
        <v>Winter</v>
      </c>
      <c r="F23" s="3">
        <f t="array" ref="F23:F34">TRANSPOSE('Annualized Data'!$E$54:$P$54)</f>
        <v>144</v>
      </c>
      <c r="G23" s="456" t="s">
        <v>99</v>
      </c>
      <c r="H23" s="3">
        <f t="array" ref="H23:H34">TRANSPOSE('Annualized Data'!$E$22:$P$22)</f>
        <v>122504.27586206897</v>
      </c>
      <c r="I23" s="456" t="s">
        <v>99</v>
      </c>
      <c r="J23" s="456" t="s">
        <v>99</v>
      </c>
      <c r="K23" s="107">
        <f>V23</f>
        <v>14991.167122891302</v>
      </c>
      <c r="M23" s="45"/>
      <c r="N23" s="45">
        <f>F23*$H$8</f>
        <v>3447.36</v>
      </c>
      <c r="O23" s="45">
        <f t="shared" ref="O23:O34" si="2">H23*(IF(E23=$E$10,$H$10,$H$9))</f>
        <v>9321.3503503448283</v>
      </c>
      <c r="P23" s="45">
        <f t="shared" ref="P23:P34" si="3">$H$14*SUM(N23:O23)</f>
        <v>-581.16785159594485</v>
      </c>
      <c r="Q23" s="45">
        <f>H23*$H$18</f>
        <v>1016.7854896551725</v>
      </c>
      <c r="R23" s="45">
        <f>H23*$H$19</f>
        <v>169.05590068965518</v>
      </c>
      <c r="S23" s="45">
        <f t="shared" ref="S23:S34" si="4">SUM(M23:R23,U23,W23:Y23)*$J$16*$H$16</f>
        <v>99.955255866557081</v>
      </c>
      <c r="T23" s="45">
        <f t="shared" ref="T23:T34" si="5">SUM(M23:S23)</f>
        <v>13473.339144960268</v>
      </c>
      <c r="U23" s="45">
        <f>$H23*($H$11)</f>
        <v>1517.8279779310346</v>
      </c>
      <c r="V23" s="45">
        <f>T23+U23</f>
        <v>14991.167122891302</v>
      </c>
      <c r="W23" s="45">
        <f t="shared" ref="W23:W34" si="6">H23*$H$13</f>
        <v>4.532658206896552</v>
      </c>
      <c r="X23" s="45">
        <f>SUM(N23:R23)*$H$17</f>
        <v>71.146402289978539</v>
      </c>
      <c r="Y23" s="45">
        <f>H23*$H$20</f>
        <v>-155.58043034482759</v>
      </c>
    </row>
    <row r="24" spans="1:25">
      <c r="A24" s="115"/>
      <c r="B24" s="115">
        <f t="shared" si="1"/>
        <v>17</v>
      </c>
      <c r="C24" s="47" t="str">
        <v>Feb</v>
      </c>
      <c r="D24" s="47">
        <v>2020</v>
      </c>
      <c r="E24" s="47" t="str">
        <f t="shared" ref="E24:E34" si="7">IF(OR(C24="Jan",C24="Feb",C24="Mar",C24="Apr",C24="May",C24="Oct",C24="Nov",C24="Dec"),"Winter","Summer")</f>
        <v>Winter</v>
      </c>
      <c r="F24" s="3">
        <v>144</v>
      </c>
      <c r="G24" s="456"/>
      <c r="H24" s="3">
        <v>124851.02097902098</v>
      </c>
      <c r="I24" s="456"/>
      <c r="J24" s="456"/>
      <c r="K24" s="107">
        <f t="shared" ref="K24:K34" si="8">V24</f>
        <v>15214.883428433524</v>
      </c>
      <c r="M24" s="45"/>
      <c r="N24" s="45">
        <f t="shared" ref="N24:N34" si="9">F24*$H$8</f>
        <v>3447.36</v>
      </c>
      <c r="O24" s="45">
        <f t="shared" si="2"/>
        <v>9499.9141862937067</v>
      </c>
      <c r="P24" s="45">
        <f t="shared" si="3"/>
        <v>-589.29518458915811</v>
      </c>
      <c r="Q24" s="45">
        <f t="shared" ref="Q24:Q34" si="10">H24*$H$18</f>
        <v>1036.2634741258742</v>
      </c>
      <c r="R24" s="45">
        <f t="shared" ref="R24:R34" si="11">H24*$H$19</f>
        <v>172.29440895104895</v>
      </c>
      <c r="S24" s="45">
        <f t="shared" si="4"/>
        <v>101.44239372198304</v>
      </c>
      <c r="T24" s="45">
        <f t="shared" si="5"/>
        <v>13667.979278503455</v>
      </c>
      <c r="U24" s="45">
        <f t="shared" ref="U24:U34" si="12">$H24*($H$11)</f>
        <v>1546.9041499300699</v>
      </c>
      <c r="V24" s="45">
        <f t="shared" ref="V24:V34" si="13">T24+U24</f>
        <v>15214.883428433524</v>
      </c>
      <c r="W24" s="45">
        <f t="shared" si="6"/>
        <v>4.6194877762237763</v>
      </c>
      <c r="X24" s="45">
        <f t="shared" ref="X24:X34" si="14">SUM(N24:R24)*$H$17</f>
        <v>72.173976227037429</v>
      </c>
      <c r="Y24" s="45">
        <f t="shared" ref="Y24:Y34" si="15">H24*$H$20</f>
        <v>-158.56079664335664</v>
      </c>
    </row>
    <row r="25" spans="1:25">
      <c r="A25" s="115"/>
      <c r="B25" s="115">
        <f t="shared" si="1"/>
        <v>18</v>
      </c>
      <c r="C25" s="47" t="str">
        <v>Mar</v>
      </c>
      <c r="D25" s="47">
        <v>2020</v>
      </c>
      <c r="E25" s="47" t="str">
        <f t="shared" si="7"/>
        <v>Winter</v>
      </c>
      <c r="F25" s="3">
        <v>144</v>
      </c>
      <c r="G25" s="456"/>
      <c r="H25" s="3">
        <v>126992.8951048951</v>
      </c>
      <c r="I25" s="456"/>
      <c r="J25" s="456"/>
      <c r="K25" s="107">
        <f t="shared" si="8"/>
        <v>15419.069286929906</v>
      </c>
      <c r="M25" s="45"/>
      <c r="N25" s="45">
        <f t="shared" si="9"/>
        <v>3447.36</v>
      </c>
      <c r="O25" s="45">
        <f t="shared" si="2"/>
        <v>9662.8893885314683</v>
      </c>
      <c r="P25" s="45">
        <f t="shared" si="3"/>
        <v>-596.7130009190098</v>
      </c>
      <c r="Q25" s="45">
        <f t="shared" si="10"/>
        <v>1054.0410293706293</v>
      </c>
      <c r="R25" s="45">
        <f t="shared" si="11"/>
        <v>175.25019524475522</v>
      </c>
      <c r="S25" s="45">
        <f t="shared" si="4"/>
        <v>102.79970435241141</v>
      </c>
      <c r="T25" s="45">
        <f t="shared" si="5"/>
        <v>13845.627316580256</v>
      </c>
      <c r="U25" s="45">
        <f t="shared" si="12"/>
        <v>1573.4419703496503</v>
      </c>
      <c r="V25" s="45">
        <f t="shared" si="13"/>
        <v>15419.069286929906</v>
      </c>
      <c r="W25" s="45">
        <f t="shared" si="6"/>
        <v>4.6987371188811187</v>
      </c>
      <c r="X25" s="45">
        <f t="shared" si="14"/>
        <v>73.111842897052128</v>
      </c>
      <c r="Y25" s="45">
        <f t="shared" si="15"/>
        <v>-161.28097678321677</v>
      </c>
    </row>
    <row r="26" spans="1:25">
      <c r="A26" s="115"/>
      <c r="B26" s="115">
        <f t="shared" si="1"/>
        <v>19</v>
      </c>
      <c r="C26" s="47" t="str">
        <v>Apr</v>
      </c>
      <c r="D26" s="47">
        <v>2020</v>
      </c>
      <c r="E26" s="47" t="str">
        <f t="shared" si="7"/>
        <v>Winter</v>
      </c>
      <c r="F26" s="3">
        <v>144</v>
      </c>
      <c r="G26" s="456"/>
      <c r="H26" s="3">
        <v>355425.94285714289</v>
      </c>
      <c r="I26" s="456"/>
      <c r="J26" s="456"/>
      <c r="K26" s="107">
        <f t="shared" si="8"/>
        <v>37195.698175054669</v>
      </c>
      <c r="M26" s="45"/>
      <c r="N26" s="45">
        <f t="shared" si="9"/>
        <v>3447.36</v>
      </c>
      <c r="O26" s="45">
        <f t="shared" si="2"/>
        <v>27044.359992000005</v>
      </c>
      <c r="P26" s="45">
        <f t="shared" si="3"/>
        <v>-1387.8306354358804</v>
      </c>
      <c r="Q26" s="45">
        <f t="shared" si="10"/>
        <v>2950.035325714286</v>
      </c>
      <c r="R26" s="45">
        <f t="shared" si="11"/>
        <v>490.48780114285717</v>
      </c>
      <c r="S26" s="45">
        <f t="shared" si="4"/>
        <v>247.55825963340328</v>
      </c>
      <c r="T26" s="45">
        <f t="shared" si="5"/>
        <v>32791.97074305467</v>
      </c>
      <c r="U26" s="45">
        <f t="shared" si="12"/>
        <v>4403.7274320000006</v>
      </c>
      <c r="V26" s="45">
        <f t="shared" si="13"/>
        <v>37195.698175054669</v>
      </c>
      <c r="W26" s="45">
        <f t="shared" si="6"/>
        <v>13.150759885714287</v>
      </c>
      <c r="X26" s="45">
        <f t="shared" si="14"/>
        <v>173.13627441180114</v>
      </c>
      <c r="Y26" s="45">
        <f t="shared" si="15"/>
        <v>-451.39094742857151</v>
      </c>
    </row>
    <row r="27" spans="1:25">
      <c r="A27" s="115"/>
      <c r="B27" s="115">
        <f t="shared" si="1"/>
        <v>20</v>
      </c>
      <c r="C27" s="47" t="str">
        <v>May</v>
      </c>
      <c r="D27" s="47">
        <v>2020</v>
      </c>
      <c r="E27" s="47" t="str">
        <f>IF(OR(C27="Jan",C27="Feb",C27="Mar",C27="Apr",C27="Nov",C27="Dec"),"Winter","Summer")</f>
        <v>Summer</v>
      </c>
      <c r="F27" s="3">
        <v>144</v>
      </c>
      <c r="G27" s="456"/>
      <c r="H27" s="3">
        <v>464218.21276595746</v>
      </c>
      <c r="I27" s="456"/>
      <c r="J27" s="456"/>
      <c r="K27" s="107">
        <f t="shared" si="8"/>
        <v>58719.30223051893</v>
      </c>
      <c r="M27" s="45"/>
      <c r="N27" s="45">
        <f t="shared" si="9"/>
        <v>3447.36</v>
      </c>
      <c r="O27" s="45">
        <f t="shared" si="2"/>
        <v>46927.819128510637</v>
      </c>
      <c r="P27" s="45">
        <f t="shared" si="3"/>
        <v>-2292.8262780341615</v>
      </c>
      <c r="Q27" s="45">
        <f t="shared" si="10"/>
        <v>3853.0111659574468</v>
      </c>
      <c r="R27" s="45">
        <f t="shared" si="11"/>
        <v>640.62113361702131</v>
      </c>
      <c r="S27" s="45">
        <f t="shared" si="4"/>
        <v>391.65342429776911</v>
      </c>
      <c r="T27" s="45">
        <f t="shared" si="5"/>
        <v>52967.638574348719</v>
      </c>
      <c r="U27" s="45">
        <f t="shared" si="12"/>
        <v>5751.6636561702126</v>
      </c>
      <c r="V27" s="45">
        <f t="shared" si="13"/>
        <v>58719.30223051893</v>
      </c>
      <c r="W27" s="45">
        <f t="shared" si="6"/>
        <v>17.176073872340424</v>
      </c>
      <c r="X27" s="45">
        <f t="shared" si="14"/>
        <v>279.70424099827102</v>
      </c>
      <c r="Y27" s="45">
        <f t="shared" si="15"/>
        <v>-589.55713021276597</v>
      </c>
    </row>
    <row r="28" spans="1:25">
      <c r="A28" s="115"/>
      <c r="B28" s="115">
        <f t="shared" si="1"/>
        <v>21</v>
      </c>
      <c r="C28" s="47" t="str">
        <v>Jun</v>
      </c>
      <c r="D28" s="47">
        <v>2020</v>
      </c>
      <c r="E28" s="47" t="str">
        <f t="shared" si="7"/>
        <v>Summer</v>
      </c>
      <c r="F28" s="3">
        <v>144</v>
      </c>
      <c r="G28" s="456"/>
      <c r="H28" s="3">
        <v>575337.19148936169</v>
      </c>
      <c r="I28" s="456"/>
      <c r="J28" s="456"/>
      <c r="K28" s="107">
        <f t="shared" si="8"/>
        <v>71981.850493905164</v>
      </c>
      <c r="M28" s="45"/>
      <c r="N28" s="45">
        <f t="shared" si="9"/>
        <v>3447.36</v>
      </c>
      <c r="O28" s="45">
        <f t="shared" si="2"/>
        <v>58160.836687659576</v>
      </c>
      <c r="P28" s="45">
        <f t="shared" si="3"/>
        <v>-2804.0970722388256</v>
      </c>
      <c r="Q28" s="45">
        <f t="shared" si="10"/>
        <v>4775.2986893617017</v>
      </c>
      <c r="R28" s="45">
        <f t="shared" si="11"/>
        <v>793.96532425531905</v>
      </c>
      <c r="S28" s="45">
        <f t="shared" si="4"/>
        <v>480.05906231418953</v>
      </c>
      <c r="T28" s="45">
        <f t="shared" si="5"/>
        <v>64853.422691351967</v>
      </c>
      <c r="U28" s="45">
        <f t="shared" si="12"/>
        <v>7128.4278025531912</v>
      </c>
      <c r="V28" s="45">
        <f t="shared" si="13"/>
        <v>71981.850493905164</v>
      </c>
      <c r="W28" s="45">
        <f t="shared" si="6"/>
        <v>21.28747608510638</v>
      </c>
      <c r="X28" s="45">
        <f t="shared" si="14"/>
        <v>342.46629450648095</v>
      </c>
      <c r="Y28" s="45">
        <f t="shared" si="15"/>
        <v>-730.67823319148943</v>
      </c>
    </row>
    <row r="29" spans="1:25">
      <c r="A29" s="115"/>
      <c r="B29" s="115">
        <f t="shared" si="1"/>
        <v>22</v>
      </c>
      <c r="C29" s="47" t="str">
        <v>Jul</v>
      </c>
      <c r="D29" s="47">
        <v>2020</v>
      </c>
      <c r="E29" s="47" t="str">
        <f t="shared" si="7"/>
        <v>Summer</v>
      </c>
      <c r="F29" s="3">
        <v>144</v>
      </c>
      <c r="G29" s="456"/>
      <c r="H29" s="3">
        <v>589686.17142857146</v>
      </c>
      <c r="I29" s="456"/>
      <c r="J29" s="456"/>
      <c r="K29" s="107">
        <f t="shared" si="8"/>
        <v>73694.465576949005</v>
      </c>
      <c r="M29" s="45"/>
      <c r="N29" s="45">
        <f t="shared" si="9"/>
        <v>3447.36</v>
      </c>
      <c r="O29" s="45">
        <f t="shared" si="2"/>
        <v>59611.37506971429</v>
      </c>
      <c r="P29" s="45">
        <f t="shared" si="3"/>
        <v>-2870.1183266980461</v>
      </c>
      <c r="Q29" s="45">
        <f t="shared" si="10"/>
        <v>4894.3952228571434</v>
      </c>
      <c r="R29" s="45">
        <f t="shared" si="11"/>
        <v>813.76691657142862</v>
      </c>
      <c r="S29" s="45">
        <f t="shared" si="4"/>
        <v>491.47503050418027</v>
      </c>
      <c r="T29" s="45">
        <f t="shared" si="5"/>
        <v>66388.253912949003</v>
      </c>
      <c r="U29" s="45">
        <f t="shared" si="12"/>
        <v>7306.2116640000004</v>
      </c>
      <c r="V29" s="45">
        <f t="shared" si="13"/>
        <v>73694.465576949005</v>
      </c>
      <c r="W29" s="45">
        <f t="shared" si="6"/>
        <v>21.818388342857144</v>
      </c>
      <c r="X29" s="45">
        <f t="shared" si="14"/>
        <v>350.57086365460646</v>
      </c>
      <c r="Y29" s="45">
        <f t="shared" si="15"/>
        <v>-748.90143771428575</v>
      </c>
    </row>
    <row r="30" spans="1:25">
      <c r="A30" s="115"/>
      <c r="B30" s="115">
        <f t="shared" si="1"/>
        <v>23</v>
      </c>
      <c r="C30" s="47" t="str">
        <v>Aug</v>
      </c>
      <c r="D30" s="47">
        <v>2020</v>
      </c>
      <c r="E30" s="47" t="str">
        <f t="shared" si="7"/>
        <v>Summer</v>
      </c>
      <c r="F30" s="3">
        <v>144</v>
      </c>
      <c r="G30" s="456"/>
      <c r="H30" s="3">
        <v>464414.19718309859</v>
      </c>
      <c r="I30" s="456"/>
      <c r="J30" s="456"/>
      <c r="K30" s="107">
        <f t="shared" si="8"/>
        <v>58742.693849314091</v>
      </c>
      <c r="M30" s="45"/>
      <c r="N30" s="45">
        <f t="shared" si="9"/>
        <v>3447.36</v>
      </c>
      <c r="O30" s="45">
        <f t="shared" si="2"/>
        <v>46947.631193239438</v>
      </c>
      <c r="P30" s="45">
        <f t="shared" si="3"/>
        <v>-2293.728024160293</v>
      </c>
      <c r="Q30" s="45">
        <f t="shared" si="10"/>
        <v>3854.6378366197182</v>
      </c>
      <c r="R30" s="45">
        <f t="shared" si="11"/>
        <v>640.89159211267599</v>
      </c>
      <c r="S30" s="45">
        <f t="shared" si="4"/>
        <v>391.8093484039631</v>
      </c>
      <c r="T30" s="45">
        <f t="shared" si="5"/>
        <v>52988.601946215502</v>
      </c>
      <c r="U30" s="45">
        <f t="shared" si="12"/>
        <v>5754.0919030985915</v>
      </c>
      <c r="V30" s="45">
        <f t="shared" si="13"/>
        <v>58742.693849314091</v>
      </c>
      <c r="W30" s="45">
        <f t="shared" si="6"/>
        <v>17.183325295774647</v>
      </c>
      <c r="X30" s="45">
        <f t="shared" si="14"/>
        <v>279.8149366203574</v>
      </c>
      <c r="Y30" s="45">
        <f t="shared" si="15"/>
        <v>-589.80603042253529</v>
      </c>
    </row>
    <row r="31" spans="1:25">
      <c r="A31" s="115"/>
      <c r="B31" s="115">
        <f t="shared" si="1"/>
        <v>24</v>
      </c>
      <c r="C31" s="47" t="str">
        <v>Sep</v>
      </c>
      <c r="D31" s="47">
        <v>2020</v>
      </c>
      <c r="E31" s="47" t="str">
        <f t="shared" si="7"/>
        <v>Summer</v>
      </c>
      <c r="F31" s="3">
        <v>144</v>
      </c>
      <c r="G31" s="456"/>
      <c r="H31" s="3">
        <v>440698.81690140843</v>
      </c>
      <c r="I31" s="456"/>
      <c r="J31" s="456"/>
      <c r="K31" s="107">
        <f t="shared" si="8"/>
        <v>55912.156895285851</v>
      </c>
      <c r="M31" s="45"/>
      <c r="N31" s="45">
        <f t="shared" si="9"/>
        <v>3447.36</v>
      </c>
      <c r="O31" s="45">
        <f t="shared" si="2"/>
        <v>44550.243400563377</v>
      </c>
      <c r="P31" s="45">
        <f t="shared" si="3"/>
        <v>-2184.6109187766419</v>
      </c>
      <c r="Q31" s="45">
        <f t="shared" si="10"/>
        <v>3657.8001802816898</v>
      </c>
      <c r="R31" s="45">
        <f t="shared" si="11"/>
        <v>608.16436732394357</v>
      </c>
      <c r="S31" s="45">
        <f t="shared" si="4"/>
        <v>372.94152448503019</v>
      </c>
      <c r="T31" s="45">
        <f t="shared" si="5"/>
        <v>50451.8985538774</v>
      </c>
      <c r="U31" s="45">
        <f t="shared" si="12"/>
        <v>5460.2583414084502</v>
      </c>
      <c r="V31" s="45">
        <f t="shared" si="13"/>
        <v>55912.156895285851</v>
      </c>
      <c r="W31" s="45">
        <f t="shared" si="6"/>
        <v>16.305856225352112</v>
      </c>
      <c r="X31" s="45">
        <f t="shared" si="14"/>
        <v>266.4200513963674</v>
      </c>
      <c r="Y31" s="45">
        <f t="shared" si="15"/>
        <v>-559.68749746478875</v>
      </c>
    </row>
    <row r="32" spans="1:25">
      <c r="A32" s="115"/>
      <c r="B32" s="115">
        <f t="shared" si="1"/>
        <v>25</v>
      </c>
      <c r="C32" s="47" t="str">
        <v>Oct</v>
      </c>
      <c r="D32" s="47">
        <v>2020</v>
      </c>
      <c r="E32" s="47" t="str">
        <f>IF(OR(C32="Jan",C32="Feb",C32="Mar",C32="Apr",C32="Nov",C32="Dec"),"Winter","Summer")</f>
        <v>Summer</v>
      </c>
      <c r="F32" s="3">
        <v>144</v>
      </c>
      <c r="G32" s="456"/>
      <c r="H32" s="3">
        <v>374564.71232876711</v>
      </c>
      <c r="I32" s="456"/>
      <c r="J32" s="456"/>
      <c r="K32" s="107">
        <f t="shared" si="8"/>
        <v>48018.755031561304</v>
      </c>
      <c r="M32" s="45"/>
      <c r="N32" s="45">
        <f t="shared" si="9"/>
        <v>3447.36</v>
      </c>
      <c r="O32" s="45">
        <f t="shared" si="2"/>
        <v>37864.746769315068</v>
      </c>
      <c r="P32" s="45">
        <f t="shared" si="3"/>
        <v>-1880.3205396053754</v>
      </c>
      <c r="Q32" s="45">
        <f t="shared" si="10"/>
        <v>3108.8871123287672</v>
      </c>
      <c r="R32" s="45">
        <f t="shared" si="11"/>
        <v>516.89930301369861</v>
      </c>
      <c r="S32" s="45">
        <f t="shared" si="4"/>
        <v>320.32560075572422</v>
      </c>
      <c r="T32" s="45">
        <f t="shared" si="5"/>
        <v>43377.898245807883</v>
      </c>
      <c r="U32" s="45">
        <f t="shared" si="12"/>
        <v>4640.8567857534244</v>
      </c>
      <c r="V32" s="45">
        <f t="shared" si="13"/>
        <v>48018.755031561304</v>
      </c>
      <c r="W32" s="45">
        <f t="shared" si="6"/>
        <v>13.858894356164383</v>
      </c>
      <c r="X32" s="45">
        <f t="shared" si="14"/>
        <v>229.0662864716775</v>
      </c>
      <c r="Y32" s="45">
        <f t="shared" si="15"/>
        <v>-475.69718465753425</v>
      </c>
    </row>
    <row r="33" spans="1:25">
      <c r="A33" s="115"/>
      <c r="B33" s="115">
        <f t="shared" si="1"/>
        <v>26</v>
      </c>
      <c r="C33" s="47" t="str">
        <v>Nov</v>
      </c>
      <c r="D33" s="47">
        <v>2020</v>
      </c>
      <c r="E33" s="47" t="str">
        <f t="shared" si="7"/>
        <v>Winter</v>
      </c>
      <c r="F33" s="3">
        <v>144</v>
      </c>
      <c r="G33" s="456"/>
      <c r="H33" s="3">
        <v>297507.04225352115</v>
      </c>
      <c r="I33" s="456"/>
      <c r="J33" s="456"/>
      <c r="K33" s="107">
        <f t="shared" si="8"/>
        <v>31674.262391291879</v>
      </c>
      <c r="M33" s="45"/>
      <c r="N33" s="45">
        <f t="shared" si="9"/>
        <v>3447.36</v>
      </c>
      <c r="O33" s="45">
        <f t="shared" si="2"/>
        <v>22637.310845070428</v>
      </c>
      <c r="P33" s="45">
        <f t="shared" si="3"/>
        <v>-1187.2437935133805</v>
      </c>
      <c r="Q33" s="45">
        <f t="shared" si="10"/>
        <v>2469.3084507042258</v>
      </c>
      <c r="R33" s="45">
        <f t="shared" si="11"/>
        <v>410.55971830985919</v>
      </c>
      <c r="S33" s="45">
        <f t="shared" si="4"/>
        <v>210.85491719961942</v>
      </c>
      <c r="T33" s="45">
        <f t="shared" si="5"/>
        <v>27988.15013777075</v>
      </c>
      <c r="U33" s="45">
        <f t="shared" si="12"/>
        <v>3686.1122535211271</v>
      </c>
      <c r="V33" s="45">
        <f t="shared" si="13"/>
        <v>31674.262391291879</v>
      </c>
      <c r="W33" s="45">
        <f t="shared" si="6"/>
        <v>11.007760563380282</v>
      </c>
      <c r="X33" s="45">
        <f t="shared" si="14"/>
        <v>147.77521057343841</v>
      </c>
      <c r="Y33" s="45">
        <f t="shared" si="15"/>
        <v>-377.83394366197189</v>
      </c>
    </row>
    <row r="34" spans="1:25">
      <c r="A34" s="115"/>
      <c r="B34" s="115">
        <f t="shared" si="1"/>
        <v>27</v>
      </c>
      <c r="C34" s="47" t="str">
        <v>Dec</v>
      </c>
      <c r="D34" s="47">
        <v>2020</v>
      </c>
      <c r="E34" s="47" t="str">
        <f t="shared" si="7"/>
        <v>Winter</v>
      </c>
      <c r="F34" s="3">
        <v>144</v>
      </c>
      <c r="G34" s="457"/>
      <c r="H34" s="3">
        <v>182657</v>
      </c>
      <c r="I34" s="457"/>
      <c r="J34" s="457"/>
      <c r="K34" s="107">
        <f t="shared" si="8"/>
        <v>20725.554345103457</v>
      </c>
      <c r="M34" s="45"/>
      <c r="N34" s="45">
        <f t="shared" si="9"/>
        <v>3447.36</v>
      </c>
      <c r="O34" s="45">
        <f t="shared" si="2"/>
        <v>13898.371130000001</v>
      </c>
      <c r="P34" s="45">
        <f t="shared" si="3"/>
        <v>-789.49095238195002</v>
      </c>
      <c r="Q34" s="45">
        <f t="shared" si="10"/>
        <v>1516.0531000000001</v>
      </c>
      <c r="R34" s="45">
        <f t="shared" si="11"/>
        <v>252.06665999999998</v>
      </c>
      <c r="S34" s="45">
        <f t="shared" si="4"/>
        <v>138.07417748540706</v>
      </c>
      <c r="T34" s="45">
        <f t="shared" si="5"/>
        <v>18462.434115103457</v>
      </c>
      <c r="U34" s="45">
        <f t="shared" si="12"/>
        <v>2263.12023</v>
      </c>
      <c r="V34" s="45">
        <f t="shared" si="13"/>
        <v>20725.554345103457</v>
      </c>
      <c r="W34" s="45">
        <f t="shared" si="6"/>
        <v>6.7583089999999997</v>
      </c>
      <c r="X34" s="45">
        <f t="shared" si="14"/>
        <v>97.485594868128032</v>
      </c>
      <c r="Y34" s="45">
        <f t="shared" si="15"/>
        <v>-231.97439000000003</v>
      </c>
    </row>
    <row r="35" spans="1:25" ht="13" thickBot="1">
      <c r="A35" s="115"/>
      <c r="B35" s="115">
        <f t="shared" si="1"/>
        <v>28</v>
      </c>
      <c r="F35" s="109">
        <f t="shared" ref="F35:K35" si="16">SUM(F23:F34)</f>
        <v>1728</v>
      </c>
      <c r="G35" s="109">
        <f t="shared" si="16"/>
        <v>0</v>
      </c>
      <c r="H35" s="109">
        <f t="shared" si="16"/>
        <v>4118857.4791538138</v>
      </c>
      <c r="I35" s="109">
        <f t="shared" si="16"/>
        <v>0</v>
      </c>
      <c r="J35" s="109">
        <f t="shared" si="16"/>
        <v>0</v>
      </c>
      <c r="K35" s="62">
        <f t="shared" si="16"/>
        <v>502289.85882723902</v>
      </c>
      <c r="M35" s="62">
        <f t="shared" ref="M35:W35" si="17">SUM(M23:M34)</f>
        <v>0</v>
      </c>
      <c r="N35" s="62">
        <f t="shared" si="17"/>
        <v>41368.32</v>
      </c>
      <c r="O35" s="62">
        <f t="shared" si="17"/>
        <v>386126.84814124275</v>
      </c>
      <c r="P35" s="62">
        <f t="shared" si="17"/>
        <v>-19457.44257794867</v>
      </c>
      <c r="Q35" s="62">
        <f t="shared" si="17"/>
        <v>34186.517076976656</v>
      </c>
      <c r="R35" s="62">
        <f t="shared" si="17"/>
        <v>5684.0233212322637</v>
      </c>
      <c r="S35" s="62">
        <f t="shared" si="17"/>
        <v>3348.9486990202377</v>
      </c>
      <c r="T35" s="62">
        <f t="shared" si="17"/>
        <v>451257.21466052328</v>
      </c>
      <c r="U35" s="62">
        <f t="shared" si="17"/>
        <v>51032.644166715749</v>
      </c>
      <c r="V35" s="62">
        <f t="shared" si="17"/>
        <v>502289.85882723902</v>
      </c>
      <c r="W35" s="62">
        <f t="shared" si="17"/>
        <v>152.39772672869111</v>
      </c>
      <c r="X35" s="62">
        <f>SUM(X23:X34)</f>
        <v>2382.8719749151965</v>
      </c>
      <c r="Y35" s="62">
        <f>SUM(Y23:Y34)</f>
        <v>-5230.948998525344</v>
      </c>
    </row>
    <row r="36" spans="1:25" ht="13" thickTop="1">
      <c r="A36" s="115"/>
      <c r="B36" s="115">
        <f t="shared" si="1"/>
        <v>29</v>
      </c>
      <c r="T36" s="45"/>
      <c r="U36" s="45"/>
      <c r="V36" s="45"/>
    </row>
    <row r="37" spans="1:25">
      <c r="A37" s="115"/>
      <c r="B37" s="115"/>
    </row>
    <row r="38" spans="1:25">
      <c r="B38" s="115"/>
    </row>
    <row r="39" spans="1:25">
      <c r="A39" s="115"/>
      <c r="B39" s="115"/>
    </row>
    <row r="40" spans="1:25">
      <c r="A40" s="115"/>
      <c r="B40" s="115"/>
    </row>
    <row r="41" spans="1:25">
      <c r="A41" s="115"/>
      <c r="B41" s="115"/>
    </row>
    <row r="42" spans="1:25">
      <c r="A42" s="115"/>
      <c r="B42" s="115"/>
    </row>
    <row r="43" spans="1:25">
      <c r="A43" s="115"/>
      <c r="B43" s="115"/>
    </row>
    <row r="44" spans="1:25">
      <c r="A44" s="115"/>
      <c r="B44" s="115"/>
    </row>
    <row r="45" spans="1:25">
      <c r="A45" s="115"/>
      <c r="B45" s="115"/>
    </row>
    <row r="46" spans="1:25">
      <c r="A46" s="115"/>
      <c r="B46" s="115"/>
    </row>
    <row r="47" spans="1:25">
      <c r="A47" s="115"/>
      <c r="B47" s="115"/>
    </row>
    <row r="48" spans="1:25">
      <c r="A48" s="115"/>
      <c r="B48" s="115"/>
    </row>
    <row r="49" spans="1:2">
      <c r="A49" s="115"/>
      <c r="B49" s="115"/>
    </row>
    <row r="50" spans="1:2">
      <c r="A50" s="115"/>
      <c r="B50" s="115"/>
    </row>
    <row r="51" spans="1:2">
      <c r="A51" s="115"/>
      <c r="B51" s="115"/>
    </row>
    <row r="52" spans="1:2">
      <c r="A52" s="115"/>
      <c r="B52" s="115"/>
    </row>
    <row r="53" spans="1:2">
      <c r="A53" s="115"/>
      <c r="B53" s="115"/>
    </row>
    <row r="54" spans="1:2">
      <c r="A54" s="115"/>
      <c r="B54" s="115"/>
    </row>
    <row r="55" spans="1:2">
      <c r="A55" s="115"/>
      <c r="B55" s="115"/>
    </row>
    <row r="56" spans="1:2">
      <c r="A56" s="115"/>
      <c r="B56" s="115"/>
    </row>
    <row r="57" spans="1:2">
      <c r="A57" s="115"/>
      <c r="B57" s="115"/>
    </row>
    <row r="58" spans="1:2">
      <c r="A58" s="115"/>
      <c r="B58" s="115"/>
    </row>
    <row r="59" spans="1:2">
      <c r="A59" s="115"/>
      <c r="B59" s="115"/>
    </row>
    <row r="60" spans="1:2">
      <c r="A60" s="115"/>
      <c r="B60" s="115"/>
    </row>
    <row r="61" spans="1:2">
      <c r="A61" s="115"/>
      <c r="B61" s="115"/>
    </row>
    <row r="62" spans="1:2">
      <c r="A62" s="115"/>
      <c r="B62" s="115"/>
    </row>
    <row r="63" spans="1:2">
      <c r="A63" s="115"/>
      <c r="B63" s="115"/>
    </row>
    <row r="64" spans="1:2">
      <c r="A64" s="115"/>
      <c r="B64" s="115"/>
    </row>
    <row r="65" spans="1:2">
      <c r="A65" s="115"/>
      <c r="B65" s="115"/>
    </row>
    <row r="66" spans="1:2">
      <c r="A66" s="115"/>
      <c r="B66" s="115"/>
    </row>
    <row r="67" spans="1:2">
      <c r="A67" s="115"/>
      <c r="B67" s="115"/>
    </row>
    <row r="68" spans="1:2">
      <c r="A68" s="115"/>
      <c r="B68" s="115"/>
    </row>
    <row r="69" spans="1:2">
      <c r="A69" s="115"/>
      <c r="B69" s="115"/>
    </row>
    <row r="70" spans="1:2">
      <c r="A70" s="115"/>
      <c r="B70" s="115"/>
    </row>
    <row r="71" spans="1:2">
      <c r="A71" s="115"/>
      <c r="B71" s="115"/>
    </row>
  </sheetData>
  <mergeCells count="4">
    <mergeCell ref="N21:T21"/>
    <mergeCell ref="G23:G34"/>
    <mergeCell ref="I23:I34"/>
    <mergeCell ref="J23:J34"/>
  </mergeCells>
  <phoneticPr fontId="14" type="noConversion"/>
  <pageMargins left="0.17" right="0.17" top="0.75" bottom="0.75" header="0.3" footer="0.3"/>
  <pageSetup scale="27" fitToWidth="0" fitToHeight="0" orientation="landscape" horizontalDpi="1200" verticalDpi="1200" r:id="rId1"/>
  <headerFooter>
    <oddHeader>&amp;RSOAH Docket No. 473-21-2606
PUC Docket No. 52195
OPUC's 1st, Q. No. OPUC 1-1
Page &amp;P of &amp;N
Attachment</oddHeader>
  </headerFooter>
  <ignoredErrors>
    <ignoredError sqref="E32 E27" formula="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Z71"/>
  <sheetViews>
    <sheetView view="pageLayout" zoomScaleNormal="100" workbookViewId="0">
      <selection activeCell="AL8" sqref="AL8"/>
    </sheetView>
  </sheetViews>
  <sheetFormatPr defaultColWidth="9.1796875" defaultRowHeight="12.5"/>
  <cols>
    <col min="1" max="1" width="2.7265625" style="47" customWidth="1"/>
    <col min="2" max="2" width="4.7265625" style="47" customWidth="1"/>
    <col min="3" max="3" width="15.7265625" style="47" customWidth="1"/>
    <col min="4" max="4" width="6.7265625" style="47" customWidth="1"/>
    <col min="5" max="5" width="8.7265625" style="47" customWidth="1"/>
    <col min="6" max="6" width="10.7265625" style="47" customWidth="1"/>
    <col min="7" max="7" width="9.7265625" style="47" customWidth="1"/>
    <col min="8" max="8" width="12.7265625" style="47" customWidth="1"/>
    <col min="9" max="9" width="17.7265625" style="47" customWidth="1"/>
    <col min="10" max="11" width="12.7265625" style="47" customWidth="1"/>
    <col min="12" max="12" width="1.7265625" style="47" customWidth="1"/>
    <col min="13" max="13" width="12.7265625" style="47" customWidth="1"/>
    <col min="14" max="14" width="15.7265625" style="47" customWidth="1"/>
    <col min="15" max="15" width="13.7265625" style="47" customWidth="1"/>
    <col min="16" max="16" width="14.1796875" style="47" bestFit="1" customWidth="1"/>
    <col min="17" max="18" width="14.1796875" style="47" customWidth="1"/>
    <col min="19" max="19" width="14.453125" style="47" bestFit="1" customWidth="1"/>
    <col min="20" max="20" width="13.7265625" style="47" customWidth="1"/>
    <col min="21" max="21" width="8.7265625" style="47" bestFit="1" customWidth="1"/>
    <col min="22" max="22" width="12.7265625" style="47" customWidth="1"/>
    <col min="23" max="16384" width="9.1796875" style="47"/>
  </cols>
  <sheetData>
    <row r="1" spans="1:14">
      <c r="A1" s="115"/>
      <c r="B1" s="47" t="s">
        <v>34</v>
      </c>
      <c r="N1" s="119"/>
    </row>
    <row r="2" spans="1:14">
      <c r="A2" s="115"/>
      <c r="B2" s="47" t="str">
        <f>'Fuel-Annualized'!B2</f>
        <v>Annualized Data &amp; Revenues at Current Rates - Texas</v>
      </c>
    </row>
    <row r="3" spans="1:14">
      <c r="A3" s="115"/>
      <c r="B3" s="47" t="str">
        <f>'Annualized Data'!A3</f>
        <v>For the Test Year Period Ended Dec 2020</v>
      </c>
    </row>
    <row r="4" spans="1:14">
      <c r="A4" s="115"/>
      <c r="B4" s="138" t="s">
        <v>391</v>
      </c>
      <c r="C4" s="138"/>
    </row>
    <row r="5" spans="1:14">
      <c r="A5" s="115"/>
      <c r="D5" s="138"/>
      <c r="E5" s="138"/>
      <c r="F5" s="138"/>
      <c r="G5" s="138"/>
      <c r="H5" s="138"/>
      <c r="I5" s="138"/>
      <c r="J5" s="138"/>
    </row>
    <row r="6" spans="1:14">
      <c r="A6" s="115"/>
    </row>
    <row r="7" spans="1:14">
      <c r="A7" s="115"/>
      <c r="B7" s="15" t="s">
        <v>29</v>
      </c>
      <c r="C7" s="106" t="s">
        <v>76</v>
      </c>
      <c r="D7" s="15" t="s">
        <v>77</v>
      </c>
      <c r="E7" s="15" t="s">
        <v>51</v>
      </c>
      <c r="F7" s="15" t="s">
        <v>52</v>
      </c>
      <c r="G7" s="15" t="s">
        <v>78</v>
      </c>
      <c r="H7" s="15" t="s">
        <v>16</v>
      </c>
      <c r="I7" s="263" t="s">
        <v>50</v>
      </c>
      <c r="J7" s="263"/>
    </row>
    <row r="8" spans="1:14">
      <c r="A8" s="115"/>
      <c r="B8" s="115">
        <v>1</v>
      </c>
      <c r="C8" s="47" t="s">
        <v>31</v>
      </c>
      <c r="H8" s="63">
        <f>'Rate 22 - Irrigation'!H8</f>
        <v>23.94</v>
      </c>
      <c r="I8" s="48"/>
      <c r="J8" s="48"/>
    </row>
    <row r="9" spans="1:14">
      <c r="A9" s="115"/>
      <c r="B9" s="115">
        <f>+B8+1</f>
        <v>2</v>
      </c>
      <c r="C9" s="47" t="s">
        <v>44</v>
      </c>
      <c r="D9" s="115" t="s">
        <v>33</v>
      </c>
      <c r="E9" s="47" t="s">
        <v>45</v>
      </c>
      <c r="F9" s="54" t="s">
        <v>46</v>
      </c>
      <c r="G9" s="47" t="s">
        <v>80</v>
      </c>
      <c r="H9" s="64">
        <f>'Rate 22 - Irrigation'!H9</f>
        <v>0.10109</v>
      </c>
      <c r="I9" s="48" t="s">
        <v>150</v>
      </c>
      <c r="J9" s="48"/>
    </row>
    <row r="10" spans="1:14">
      <c r="A10" s="115"/>
      <c r="B10" s="115">
        <f>+B9+1</f>
        <v>3</v>
      </c>
      <c r="C10" s="47" t="s">
        <v>44</v>
      </c>
      <c r="D10" s="115" t="s">
        <v>33</v>
      </c>
      <c r="E10" s="47" t="s">
        <v>49</v>
      </c>
      <c r="F10" s="54" t="s">
        <v>48</v>
      </c>
      <c r="G10" s="47" t="s">
        <v>80</v>
      </c>
      <c r="H10" s="64">
        <f>'Rate 22 - Irrigation'!H10</f>
        <v>7.6090000000000005E-2</v>
      </c>
      <c r="I10" s="48" t="s">
        <v>150</v>
      </c>
      <c r="J10" s="48"/>
    </row>
    <row r="11" spans="1:14">
      <c r="A11" s="115"/>
      <c r="B11" s="115">
        <f t="shared" ref="B11:B19" si="0">+B10+1</f>
        <v>4</v>
      </c>
      <c r="C11" s="47" t="s">
        <v>233</v>
      </c>
      <c r="D11" s="115" t="s">
        <v>33</v>
      </c>
      <c r="E11" s="48" t="s">
        <v>55</v>
      </c>
      <c r="F11" s="47" t="s">
        <v>55</v>
      </c>
      <c r="G11" s="47" t="s">
        <v>80</v>
      </c>
      <c r="H11" s="64">
        <f>_xlfn.SINGLE(SecFuel)</f>
        <v>1.239E-2</v>
      </c>
      <c r="I11" s="48" t="s">
        <v>150</v>
      </c>
      <c r="J11" s="48"/>
    </row>
    <row r="12" spans="1:14">
      <c r="A12" s="115"/>
      <c r="B12" s="115">
        <f t="shared" si="0"/>
        <v>5</v>
      </c>
      <c r="D12" s="115"/>
      <c r="E12" s="48"/>
      <c r="H12" s="65"/>
      <c r="J12" s="63"/>
      <c r="K12" s="48"/>
      <c r="L12" s="48"/>
      <c r="M12" s="48"/>
    </row>
    <row r="13" spans="1:14">
      <c r="A13" s="115"/>
      <c r="B13" s="115">
        <f t="shared" si="0"/>
        <v>6</v>
      </c>
      <c r="C13" s="47" t="s">
        <v>677</v>
      </c>
      <c r="D13" s="115" t="s">
        <v>33</v>
      </c>
      <c r="E13" s="48" t="s">
        <v>55</v>
      </c>
      <c r="F13" s="47" t="s">
        <v>55</v>
      </c>
      <c r="G13" s="47" t="s">
        <v>80</v>
      </c>
      <c r="H13" s="269">
        <f>'Rate 22 - Irrigation'!H13</f>
        <v>3.6999999999999998E-5</v>
      </c>
      <c r="I13" s="48" t="str">
        <f>'Rate 22 - Irrigation'!I13</f>
        <v>Effective Jan 2021</v>
      </c>
      <c r="J13" s="64"/>
      <c r="K13" s="48"/>
      <c r="L13" s="48"/>
      <c r="M13" s="48"/>
    </row>
    <row r="14" spans="1:14">
      <c r="A14" s="115"/>
      <c r="B14" s="115">
        <f t="shared" si="0"/>
        <v>7</v>
      </c>
      <c r="C14" s="47" t="s">
        <v>825</v>
      </c>
      <c r="D14" s="115"/>
      <c r="E14" s="48"/>
      <c r="H14" s="244">
        <f>'Rate 1 - Residential'!$H16</f>
        <v>-4.5515E-2</v>
      </c>
      <c r="I14" s="54"/>
      <c r="J14" s="64"/>
      <c r="K14" s="48"/>
      <c r="L14" s="48"/>
      <c r="M14" s="48"/>
    </row>
    <row r="15" spans="1:14">
      <c r="A15" s="115"/>
      <c r="B15" s="115">
        <f t="shared" si="0"/>
        <v>8</v>
      </c>
      <c r="C15" s="47" t="s">
        <v>791</v>
      </c>
      <c r="H15" s="91">
        <f>'Rate 22 - Irrigation'!H15</f>
        <v>3.8000000000000002E-4</v>
      </c>
      <c r="I15" s="54"/>
      <c r="J15" s="63"/>
      <c r="K15" s="48"/>
      <c r="L15" s="48"/>
      <c r="M15" s="48"/>
    </row>
    <row r="16" spans="1:14">
      <c r="A16" s="115"/>
      <c r="B16" s="115">
        <f t="shared" si="0"/>
        <v>9</v>
      </c>
      <c r="C16" s="47" t="s">
        <v>827</v>
      </c>
      <c r="H16" s="244">
        <f>'Rate 1 - Residential'!$H18</f>
        <v>1.0770999999999999E-2</v>
      </c>
      <c r="I16" s="115" t="s">
        <v>828</v>
      </c>
      <c r="J16" s="244">
        <f>'Rate 22 - Irrigation'!J16</f>
        <v>0.62655056066311809</v>
      </c>
      <c r="K16" s="47" t="s">
        <v>829</v>
      </c>
    </row>
    <row r="17" spans="1:26">
      <c r="A17" s="115"/>
      <c r="B17" s="115">
        <f>+B16+1</f>
        <v>10</v>
      </c>
      <c r="C17" s="47" t="s">
        <v>830</v>
      </c>
      <c r="H17" s="244">
        <f>'Rate 1 - Residential'!$H19</f>
        <v>5.3200000000000001E-3</v>
      </c>
    </row>
    <row r="18" spans="1:26">
      <c r="A18" s="115"/>
      <c r="B18" s="115">
        <f t="shared" si="0"/>
        <v>11</v>
      </c>
      <c r="C18" s="47" t="s">
        <v>874</v>
      </c>
      <c r="D18" s="115"/>
      <c r="E18" s="48"/>
      <c r="H18" s="91">
        <f>'Rate 22 - Irrigation'!H18</f>
        <v>8.3000000000000001E-3</v>
      </c>
      <c r="J18" s="91"/>
    </row>
    <row r="19" spans="1:26">
      <c r="A19" s="115"/>
      <c r="B19" s="115">
        <f t="shared" si="0"/>
        <v>12</v>
      </c>
      <c r="C19" s="47" t="s">
        <v>875</v>
      </c>
      <c r="D19" s="115"/>
      <c r="E19" s="48"/>
      <c r="H19" s="91">
        <f>'Rate 22 - Irrigation'!H19</f>
        <v>1.3799999999999999E-3</v>
      </c>
    </row>
    <row r="20" spans="1:26">
      <c r="A20" s="115"/>
      <c r="B20" s="115">
        <f>+B19+1</f>
        <v>13</v>
      </c>
      <c r="C20" s="47" t="s">
        <v>897</v>
      </c>
      <c r="H20" s="91">
        <f>'Rate 22 - Irrigation'!H20</f>
        <v>-1.2700000000000001E-3</v>
      </c>
    </row>
    <row r="21" spans="1:26">
      <c r="A21" s="115"/>
      <c r="B21" s="115">
        <f>+B20+1</f>
        <v>14</v>
      </c>
      <c r="C21" s="138"/>
      <c r="D21" s="138"/>
      <c r="E21" s="138"/>
      <c r="F21" s="138"/>
      <c r="G21" s="138"/>
      <c r="H21" s="138"/>
      <c r="I21" s="138"/>
      <c r="J21" s="138"/>
      <c r="K21" s="138"/>
      <c r="N21" s="455" t="s">
        <v>84</v>
      </c>
      <c r="O21" s="455"/>
      <c r="P21" s="455"/>
      <c r="Q21" s="455"/>
      <c r="R21" s="455"/>
      <c r="S21" s="455"/>
      <c r="T21" s="455"/>
    </row>
    <row r="22" spans="1:26">
      <c r="A22" s="115"/>
      <c r="B22" s="115">
        <f>+B21+1</f>
        <v>15</v>
      </c>
      <c r="C22" s="106" t="s">
        <v>42</v>
      </c>
      <c r="D22" s="106" t="s">
        <v>74</v>
      </c>
      <c r="E22" s="15" t="s">
        <v>51</v>
      </c>
      <c r="F22" s="106" t="s">
        <v>28</v>
      </c>
      <c r="G22" s="80" t="s">
        <v>35</v>
      </c>
      <c r="H22" s="80" t="s">
        <v>33</v>
      </c>
      <c r="I22" s="80" t="s">
        <v>38</v>
      </c>
      <c r="J22" s="80" t="s">
        <v>37</v>
      </c>
      <c r="K22" s="80" t="s">
        <v>81</v>
      </c>
      <c r="M22" s="80" t="s">
        <v>791</v>
      </c>
      <c r="N22" s="80" t="s">
        <v>31</v>
      </c>
      <c r="O22" s="80" t="s">
        <v>44</v>
      </c>
      <c r="P22" s="80" t="str">
        <f>C14</f>
        <v>Fed Tax Refund</v>
      </c>
      <c r="Q22" s="80" t="s">
        <v>873</v>
      </c>
      <c r="R22" s="80" t="s">
        <v>872</v>
      </c>
      <c r="S22" s="80" t="s">
        <v>826</v>
      </c>
      <c r="T22" s="80" t="s">
        <v>129</v>
      </c>
      <c r="U22" s="80" t="s">
        <v>233</v>
      </c>
      <c r="V22" s="80" t="s">
        <v>85</v>
      </c>
      <c r="W22" s="80" t="s">
        <v>677</v>
      </c>
      <c r="X22" s="80" t="s">
        <v>830</v>
      </c>
      <c r="Y22" s="80" t="s">
        <v>905</v>
      </c>
    </row>
    <row r="23" spans="1:26">
      <c r="A23" s="115"/>
      <c r="B23" s="115">
        <f t="shared" ref="B23:B36" si="1">+B22+1</f>
        <v>16</v>
      </c>
      <c r="C23" s="47" t="str">
        <f t="array" ref="C23:C34">TRANSPOSE('Summary - Annualized'!$D$7:$O$7)</f>
        <v>Jan</v>
      </c>
      <c r="D23" s="47">
        <f t="array" ref="D23:D34">TRANSPOSE('Summary - Annualized'!$D$8:$O$8)</f>
        <v>2020</v>
      </c>
      <c r="E23" s="47" t="str">
        <f>IF(OR(C23="Jan",C23="Feb",C23="Mar",C23="Apr",C23="May",C23="Oct",C23="Nov",C23="Dec"),"Winter","Summer")</f>
        <v>Winter</v>
      </c>
      <c r="F23" s="3">
        <f t="array" ref="F23:F34">TRANSPOSE('Annualized Data'!$E$54:$P$54)</f>
        <v>144</v>
      </c>
      <c r="G23" s="456" t="s">
        <v>99</v>
      </c>
      <c r="H23" s="3">
        <f t="array" ref="H23:H34">TRANSPOSE('Weather Normalized Data'!E22:P22)</f>
        <v>103953.14742806897</v>
      </c>
      <c r="I23" s="456" t="s">
        <v>99</v>
      </c>
      <c r="J23" s="456" t="s">
        <v>99</v>
      </c>
      <c r="K23" s="107">
        <f>V23</f>
        <v>13222.679404768731</v>
      </c>
      <c r="M23" s="45"/>
      <c r="N23" s="45">
        <f>F23*$H$8</f>
        <v>3447.36</v>
      </c>
      <c r="O23" s="45">
        <f t="shared" ref="O23:O34" si="2">H23*(IF(E23=$E$10,$H$10,$H$9))</f>
        <v>7909.7949878017689</v>
      </c>
      <c r="P23" s="45">
        <f t="shared" ref="P23:P34" si="3">$H$14*SUM(N23:O23)</f>
        <v>-516.92090926979745</v>
      </c>
      <c r="Q23" s="45">
        <f>H23*$H$18</f>
        <v>862.81112365297247</v>
      </c>
      <c r="R23" s="45">
        <f>H23*$H$19</f>
        <v>143.45534345073517</v>
      </c>
      <c r="S23" s="45">
        <f>SUM(M23:R23,U23,W23:Y23)*$J$16*$H$16</f>
        <v>88.199362499278138</v>
      </c>
      <c r="T23" s="45">
        <f t="shared" ref="T23:T34" si="4">SUM(M23:S23)</f>
        <v>11934.699908134957</v>
      </c>
      <c r="U23" s="45">
        <f>$H23*($H$11)</f>
        <v>1287.9794966337745</v>
      </c>
      <c r="V23" s="45">
        <f>T23+U23</f>
        <v>13222.679404768731</v>
      </c>
      <c r="W23" s="45">
        <f t="shared" ref="W23:W34" si="5">H23*$H$13</f>
        <v>3.8462664548385517</v>
      </c>
      <c r="X23" s="45">
        <f>SUM(N23:R23)*$H$17</f>
        <v>63.023382902781812</v>
      </c>
      <c r="Y23" s="45">
        <f>H23*$H$20</f>
        <v>-132.0204972336476</v>
      </c>
      <c r="Z23" s="45">
        <f>SUM(N23:R23)-SUM('Rate 22 - Irrigation'!N23:R23)</f>
        <v>-1526.883343458032</v>
      </c>
    </row>
    <row r="24" spans="1:26">
      <c r="A24" s="115"/>
      <c r="B24" s="115">
        <f t="shared" si="1"/>
        <v>17</v>
      </c>
      <c r="C24" s="47" t="str">
        <v>Feb</v>
      </c>
      <c r="D24" s="47">
        <v>2020</v>
      </c>
      <c r="E24" s="47" t="str">
        <f t="shared" ref="E24:E34" si="6">IF(OR(C24="Jan",C24="Feb",C24="Mar",C24="Apr",C24="May",C24="Oct",C24="Nov",C24="Dec"),"Winter","Summer")</f>
        <v>Winter</v>
      </c>
      <c r="F24" s="3">
        <v>144</v>
      </c>
      <c r="G24" s="456"/>
      <c r="H24" s="3">
        <v>106615.87861502098</v>
      </c>
      <c r="I24" s="456"/>
      <c r="J24" s="456"/>
      <c r="K24" s="107">
        <f t="shared" ref="K24:K34" si="7">V24</f>
        <v>13476.518809608169</v>
      </c>
      <c r="M24" s="45"/>
      <c r="N24" s="45">
        <f t="shared" ref="N24:N34" si="8">F24*$H$8</f>
        <v>3447.36</v>
      </c>
      <c r="O24" s="45">
        <f t="shared" si="2"/>
        <v>8112.4022038169469</v>
      </c>
      <c r="P24" s="45">
        <f t="shared" si="3"/>
        <v>-526.14257670672828</v>
      </c>
      <c r="Q24" s="45">
        <f t="shared" ref="Q24:Q34" si="9">H24*$H$18</f>
        <v>884.91179250467417</v>
      </c>
      <c r="R24" s="45">
        <f t="shared" ref="R24:R34" si="10">H24*$H$19</f>
        <v>147.12991248872893</v>
      </c>
      <c r="S24" s="45">
        <f t="shared" ref="S24:S34" si="11">SUM(M24:R24,U24,W24:Y24)*$J$16*$H$16</f>
        <v>89.886741464439339</v>
      </c>
      <c r="T24" s="45">
        <f t="shared" si="4"/>
        <v>12155.548073568059</v>
      </c>
      <c r="U24" s="45">
        <f t="shared" ref="U24:U34" si="12">$H24*($H$11)</f>
        <v>1320.9707360401098</v>
      </c>
      <c r="V24" s="45">
        <f t="shared" ref="V24:V34" si="13">T24+U24</f>
        <v>13476.518809608169</v>
      </c>
      <c r="W24" s="45">
        <f t="shared" si="5"/>
        <v>3.944787508755776</v>
      </c>
      <c r="X24" s="45">
        <f t="shared" ref="X24:X34" si="14">SUM(N24:R24)*$H$17</f>
        <v>64.189318286791263</v>
      </c>
      <c r="Y24" s="45">
        <f t="shared" ref="Y24:Y34" si="15">H24*$H$20</f>
        <v>-135.40216584107665</v>
      </c>
      <c r="Z24" s="45">
        <f>SUM(N24:R24)-SUM('Rate 22 - Irrigation'!N24:R24)</f>
        <v>-1500.8755526778514</v>
      </c>
    </row>
    <row r="25" spans="1:26">
      <c r="A25" s="115"/>
      <c r="B25" s="115">
        <f t="shared" si="1"/>
        <v>18</v>
      </c>
      <c r="C25" s="47" t="str">
        <v>Mar</v>
      </c>
      <c r="D25" s="47">
        <v>2020</v>
      </c>
      <c r="E25" s="47" t="str">
        <f t="shared" si="6"/>
        <v>Winter</v>
      </c>
      <c r="F25" s="3">
        <v>144</v>
      </c>
      <c r="G25" s="456"/>
      <c r="H25" s="3">
        <v>109214.6990718951</v>
      </c>
      <c r="I25" s="456"/>
      <c r="J25" s="456"/>
      <c r="K25" s="107">
        <f t="shared" si="7"/>
        <v>13724.265574767975</v>
      </c>
      <c r="M25" s="45"/>
      <c r="N25" s="45">
        <f t="shared" si="8"/>
        <v>3447.36</v>
      </c>
      <c r="O25" s="45">
        <f t="shared" si="2"/>
        <v>8310.1464523804989</v>
      </c>
      <c r="P25" s="45">
        <f t="shared" si="3"/>
        <v>-535.14290618009841</v>
      </c>
      <c r="Q25" s="45">
        <f t="shared" si="9"/>
        <v>906.48200229672932</v>
      </c>
      <c r="R25" s="45">
        <f t="shared" si="10"/>
        <v>150.71628471921522</v>
      </c>
      <c r="S25" s="45">
        <f t="shared" si="11"/>
        <v>91.533620050850402</v>
      </c>
      <c r="T25" s="45">
        <f t="shared" si="4"/>
        <v>12371.095453267195</v>
      </c>
      <c r="U25" s="45">
        <f t="shared" si="12"/>
        <v>1353.1701215007802</v>
      </c>
      <c r="V25" s="45">
        <f t="shared" si="13"/>
        <v>13724.265574767975</v>
      </c>
      <c r="W25" s="45">
        <f t="shared" si="5"/>
        <v>4.0409438656601182</v>
      </c>
      <c r="X25" s="45">
        <f t="shared" si="14"/>
        <v>65.327268952710952</v>
      </c>
      <c r="Y25" s="45">
        <f t="shared" si="15"/>
        <v>-138.70266782130679</v>
      </c>
      <c r="Z25" s="45">
        <f>SUM(N25:R25)-SUM('Rate 22 - Irrigation'!N25:R25)</f>
        <v>-1463.265779011499</v>
      </c>
    </row>
    <row r="26" spans="1:26">
      <c r="A26" s="115"/>
      <c r="B26" s="115">
        <f t="shared" si="1"/>
        <v>19</v>
      </c>
      <c r="C26" s="47" t="str">
        <v>Apr</v>
      </c>
      <c r="D26" s="47">
        <v>2020</v>
      </c>
      <c r="E26" s="47" t="str">
        <f t="shared" si="6"/>
        <v>Winter</v>
      </c>
      <c r="F26" s="3">
        <v>144</v>
      </c>
      <c r="G26" s="456"/>
      <c r="H26" s="3">
        <v>338721.94527714286</v>
      </c>
      <c r="I26" s="456"/>
      <c r="J26" s="456"/>
      <c r="K26" s="107">
        <f t="shared" si="7"/>
        <v>35603.298301975381</v>
      </c>
      <c r="M26" s="45"/>
      <c r="N26" s="45">
        <f t="shared" si="8"/>
        <v>3447.36</v>
      </c>
      <c r="O26" s="45">
        <f t="shared" si="2"/>
        <v>25773.352816137802</v>
      </c>
      <c r="P26" s="45">
        <f t="shared" si="3"/>
        <v>-1329.980743826512</v>
      </c>
      <c r="Q26" s="45">
        <f t="shared" si="9"/>
        <v>2811.3921458002856</v>
      </c>
      <c r="R26" s="45">
        <f t="shared" si="10"/>
        <v>467.43628448245715</v>
      </c>
      <c r="S26" s="45">
        <f t="shared" si="11"/>
        <v>236.97289739754783</v>
      </c>
      <c r="T26" s="45">
        <f t="shared" si="4"/>
        <v>31406.533399991578</v>
      </c>
      <c r="U26" s="45">
        <f t="shared" si="12"/>
        <v>4196.7649019838</v>
      </c>
      <c r="V26" s="45">
        <f t="shared" si="13"/>
        <v>35603.298301975381</v>
      </c>
      <c r="W26" s="45">
        <f t="shared" si="5"/>
        <v>12.532711975254285</v>
      </c>
      <c r="X26" s="45">
        <f t="shared" si="14"/>
        <v>165.82206187380024</v>
      </c>
      <c r="Y26" s="45">
        <f t="shared" si="15"/>
        <v>-430.17687050197145</v>
      </c>
      <c r="Z26" s="45">
        <f>SUM(N26:R26)-SUM('Rate 22 - Irrigation'!N26:R26)</f>
        <v>-1374.8519808272358</v>
      </c>
    </row>
    <row r="27" spans="1:26">
      <c r="A27" s="115"/>
      <c r="B27" s="115">
        <f t="shared" si="1"/>
        <v>20</v>
      </c>
      <c r="C27" s="47" t="str">
        <v>May</v>
      </c>
      <c r="D27" s="47">
        <v>2020</v>
      </c>
      <c r="E27" s="47" t="str">
        <f>IF(OR(C27="Jan",C27="Feb",C27="Mar",C27="Apr",C27="Nov",C27="Dec"),"Winter","Summer")</f>
        <v>Summer</v>
      </c>
      <c r="F27" s="3">
        <v>144</v>
      </c>
      <c r="G27" s="456"/>
      <c r="H27" s="3">
        <v>424234.49480695749</v>
      </c>
      <c r="I27" s="456"/>
      <c r="J27" s="456"/>
      <c r="K27" s="107">
        <f t="shared" si="7"/>
        <v>53947.066242813897</v>
      </c>
      <c r="M27" s="45"/>
      <c r="N27" s="45">
        <f t="shared" si="8"/>
        <v>3447.36</v>
      </c>
      <c r="O27" s="45">
        <f t="shared" si="2"/>
        <v>42885.865080035335</v>
      </c>
      <c r="P27" s="45">
        <f t="shared" si="3"/>
        <v>-2108.8567395178084</v>
      </c>
      <c r="Q27" s="45">
        <f t="shared" si="9"/>
        <v>3521.1463068977473</v>
      </c>
      <c r="R27" s="45">
        <f t="shared" si="10"/>
        <v>585.44360283360129</v>
      </c>
      <c r="S27" s="45">
        <f t="shared" si="11"/>
        <v>359.84260190681891</v>
      </c>
      <c r="T27" s="45">
        <f t="shared" si="4"/>
        <v>48690.800852155691</v>
      </c>
      <c r="U27" s="45">
        <f t="shared" si="12"/>
        <v>5256.2653906582036</v>
      </c>
      <c r="V27" s="45">
        <f t="shared" si="13"/>
        <v>53947.066242813897</v>
      </c>
      <c r="W27" s="45">
        <f t="shared" si="5"/>
        <v>15.696676307857427</v>
      </c>
      <c r="X27" s="45">
        <f t="shared" si="14"/>
        <v>257.12069789132397</v>
      </c>
      <c r="Y27" s="45">
        <f t="shared" si="15"/>
        <v>-538.77780840483604</v>
      </c>
      <c r="Z27" s="45">
        <f>SUM(N27:R27)-SUM('Rate 22 - Irrigation'!N27:R27)</f>
        <v>-4245.0268998020765</v>
      </c>
    </row>
    <row r="28" spans="1:26">
      <c r="A28" s="115"/>
      <c r="B28" s="115">
        <f t="shared" si="1"/>
        <v>21</v>
      </c>
      <c r="C28" s="47" t="str">
        <v>Jun</v>
      </c>
      <c r="D28" s="47">
        <v>2020</v>
      </c>
      <c r="E28" s="47" t="str">
        <f t="shared" si="6"/>
        <v>Summer</v>
      </c>
      <c r="F28" s="3">
        <v>144</v>
      </c>
      <c r="G28" s="456"/>
      <c r="H28" s="3">
        <v>536495.42792036163</v>
      </c>
      <c r="I28" s="456"/>
      <c r="J28" s="456"/>
      <c r="K28" s="107">
        <f t="shared" si="7"/>
        <v>67345.911882093555</v>
      </c>
      <c r="M28" s="45"/>
      <c r="N28" s="45">
        <f t="shared" si="8"/>
        <v>3447.36</v>
      </c>
      <c r="O28" s="45">
        <f t="shared" si="2"/>
        <v>54234.322808469355</v>
      </c>
      <c r="P28" s="45">
        <f t="shared" si="3"/>
        <v>-2625.3817930274827</v>
      </c>
      <c r="Q28" s="45">
        <f t="shared" si="9"/>
        <v>4452.912051739002</v>
      </c>
      <c r="R28" s="45">
        <f t="shared" si="10"/>
        <v>740.36369053009901</v>
      </c>
      <c r="S28" s="45">
        <f t="shared" si="11"/>
        <v>449.15677244930646</v>
      </c>
      <c r="T28" s="45">
        <f t="shared" si="4"/>
        <v>60698.73353016028</v>
      </c>
      <c r="U28" s="45">
        <f t="shared" si="12"/>
        <v>6647.1783519332803</v>
      </c>
      <c r="V28" s="45">
        <f t="shared" si="13"/>
        <v>67345.911882093555</v>
      </c>
      <c r="W28" s="45">
        <f t="shared" si="5"/>
        <v>19.850330833053381</v>
      </c>
      <c r="X28" s="45">
        <f t="shared" si="14"/>
        <v>320.52774835102235</v>
      </c>
      <c r="Y28" s="45">
        <f t="shared" si="15"/>
        <v>-681.3491934588593</v>
      </c>
      <c r="Z28" s="45">
        <f>SUM(N28:R28)-SUM('Rate 22 - Irrigation'!N28:R28)</f>
        <v>-4123.7868713268035</v>
      </c>
    </row>
    <row r="29" spans="1:26">
      <c r="A29" s="115"/>
      <c r="B29" s="115">
        <f t="shared" si="1"/>
        <v>22</v>
      </c>
      <c r="C29" s="47" t="str">
        <v>Jul</v>
      </c>
      <c r="D29" s="47">
        <v>2020</v>
      </c>
      <c r="E29" s="47" t="str">
        <f t="shared" si="6"/>
        <v>Summer</v>
      </c>
      <c r="F29" s="3">
        <v>144</v>
      </c>
      <c r="G29" s="456"/>
      <c r="H29" s="3">
        <v>556926.67722357146</v>
      </c>
      <c r="I29" s="456"/>
      <c r="J29" s="456"/>
      <c r="K29" s="107">
        <f t="shared" si="7"/>
        <v>69784.473080892843</v>
      </c>
      <c r="M29" s="45"/>
      <c r="N29" s="45">
        <f t="shared" si="8"/>
        <v>3447.36</v>
      </c>
      <c r="O29" s="45">
        <f t="shared" si="2"/>
        <v>56299.717800530838</v>
      </c>
      <c r="P29" s="45">
        <f t="shared" si="3"/>
        <v>-2719.3882460911609</v>
      </c>
      <c r="Q29" s="45">
        <f t="shared" si="9"/>
        <v>4622.4914209556428</v>
      </c>
      <c r="R29" s="45">
        <f t="shared" si="10"/>
        <v>768.55881456852853</v>
      </c>
      <c r="S29" s="45">
        <f t="shared" si="11"/>
        <v>465.41176012894368</v>
      </c>
      <c r="T29" s="45">
        <f t="shared" si="4"/>
        <v>62884.151550092793</v>
      </c>
      <c r="U29" s="45">
        <f t="shared" si="12"/>
        <v>6900.3215308000508</v>
      </c>
      <c r="V29" s="45">
        <f t="shared" si="13"/>
        <v>69784.473080892843</v>
      </c>
      <c r="W29" s="45">
        <f t="shared" si="5"/>
        <v>20.606287057272144</v>
      </c>
      <c r="X29" s="45">
        <f t="shared" si="14"/>
        <v>332.06769568260768</v>
      </c>
      <c r="Y29" s="45">
        <f t="shared" si="15"/>
        <v>-707.29688007393577</v>
      </c>
      <c r="Z29" s="45">
        <f>SUM(N29:R29)-SUM('Rate 22 - Irrigation'!N29:R29)</f>
        <v>-3478.0390924809763</v>
      </c>
    </row>
    <row r="30" spans="1:26">
      <c r="A30" s="115"/>
      <c r="B30" s="115">
        <f t="shared" si="1"/>
        <v>23</v>
      </c>
      <c r="C30" s="47" t="str">
        <v>Aug</v>
      </c>
      <c r="D30" s="47">
        <v>2020</v>
      </c>
      <c r="E30" s="47" t="str">
        <f t="shared" si="6"/>
        <v>Summer</v>
      </c>
      <c r="F30" s="3">
        <v>144</v>
      </c>
      <c r="G30" s="456"/>
      <c r="H30" s="3">
        <v>419362.50838809856</v>
      </c>
      <c r="I30" s="456"/>
      <c r="J30" s="456"/>
      <c r="K30" s="107">
        <f t="shared" si="7"/>
        <v>53365.572822328839</v>
      </c>
      <c r="M30" s="45"/>
      <c r="N30" s="45">
        <f t="shared" si="8"/>
        <v>3447.36</v>
      </c>
      <c r="O30" s="45">
        <f t="shared" si="2"/>
        <v>42393.355972952886</v>
      </c>
      <c r="P30" s="45">
        <f t="shared" si="3"/>
        <v>-2086.4401875089507</v>
      </c>
      <c r="Q30" s="45">
        <f t="shared" si="9"/>
        <v>3480.708819621218</v>
      </c>
      <c r="R30" s="45">
        <f t="shared" si="10"/>
        <v>578.72026157557593</v>
      </c>
      <c r="S30" s="45">
        <f t="shared" si="11"/>
        <v>355.96647675956859</v>
      </c>
      <c r="T30" s="45">
        <f t="shared" si="4"/>
        <v>48169.671343400296</v>
      </c>
      <c r="U30" s="45">
        <f t="shared" si="12"/>
        <v>5195.9014789285411</v>
      </c>
      <c r="V30" s="45">
        <f t="shared" si="13"/>
        <v>53365.572822328839</v>
      </c>
      <c r="W30" s="45">
        <f t="shared" si="5"/>
        <v>15.516412810359647</v>
      </c>
      <c r="X30" s="45">
        <f t="shared" si="14"/>
        <v>254.36890989052867</v>
      </c>
      <c r="Y30" s="45">
        <f t="shared" si="15"/>
        <v>-532.59038565288517</v>
      </c>
      <c r="Z30" s="45">
        <f>SUM(N30:R30)-SUM('Rate 22 - Irrigation'!N30:R30)</f>
        <v>-4783.08773117081</v>
      </c>
    </row>
    <row r="31" spans="1:26">
      <c r="A31" s="115"/>
      <c r="B31" s="115">
        <f t="shared" si="1"/>
        <v>24</v>
      </c>
      <c r="C31" s="47" t="str">
        <v>Sep</v>
      </c>
      <c r="D31" s="47">
        <v>2020</v>
      </c>
      <c r="E31" s="47" t="str">
        <f t="shared" si="6"/>
        <v>Summer</v>
      </c>
      <c r="F31" s="3">
        <v>144</v>
      </c>
      <c r="G31" s="456"/>
      <c r="H31" s="3">
        <v>415132.24192740844</v>
      </c>
      <c r="I31" s="456"/>
      <c r="J31" s="456"/>
      <c r="K31" s="107">
        <f t="shared" si="7"/>
        <v>52860.671555718574</v>
      </c>
      <c r="M31" s="45"/>
      <c r="N31" s="45">
        <f t="shared" si="8"/>
        <v>3447.36</v>
      </c>
      <c r="O31" s="45">
        <f t="shared" si="2"/>
        <v>41965.718336441721</v>
      </c>
      <c r="P31" s="45">
        <f t="shared" si="3"/>
        <v>-2066.9762604831449</v>
      </c>
      <c r="Q31" s="45">
        <f t="shared" si="9"/>
        <v>3445.5976079974903</v>
      </c>
      <c r="R31" s="45">
        <f t="shared" si="10"/>
        <v>572.88249385982363</v>
      </c>
      <c r="S31" s="45">
        <f t="shared" si="11"/>
        <v>352.60090042208566</v>
      </c>
      <c r="T31" s="45">
        <f t="shared" si="4"/>
        <v>47717.183078237984</v>
      </c>
      <c r="U31" s="45">
        <f t="shared" si="12"/>
        <v>5143.4884774805905</v>
      </c>
      <c r="V31" s="45">
        <f t="shared" si="13"/>
        <v>52860.671555718574</v>
      </c>
      <c r="W31" s="45">
        <f t="shared" si="5"/>
        <v>15.359892951314112</v>
      </c>
      <c r="X31" s="45">
        <f t="shared" si="14"/>
        <v>251.97957718598059</v>
      </c>
      <c r="Y31" s="45">
        <f t="shared" si="15"/>
        <v>-527.21794724780875</v>
      </c>
      <c r="Z31" s="45">
        <f>SUM(N31:R31)-SUM('Rate 22 - Irrigation'!N31:R31)</f>
        <v>-2714.3748515764673</v>
      </c>
    </row>
    <row r="32" spans="1:26">
      <c r="A32" s="115"/>
      <c r="B32" s="115">
        <f t="shared" si="1"/>
        <v>25</v>
      </c>
      <c r="C32" s="47" t="str">
        <v>Oct</v>
      </c>
      <c r="D32" s="47">
        <v>2020</v>
      </c>
      <c r="E32" s="47" t="str">
        <f>IF(OR(C32="Jan",C32="Feb",C32="Mar",C32="Apr",C32="Nov",C32="Dec"),"Winter","Summer")</f>
        <v>Summer</v>
      </c>
      <c r="F32" s="3">
        <v>144</v>
      </c>
      <c r="G32" s="456"/>
      <c r="H32" s="3">
        <v>360399.12835976714</v>
      </c>
      <c r="I32" s="456"/>
      <c r="J32" s="456"/>
      <c r="K32" s="107">
        <f t="shared" si="7"/>
        <v>46328.02907973664</v>
      </c>
      <c r="M32" s="45"/>
      <c r="N32" s="45">
        <f t="shared" si="8"/>
        <v>3447.36</v>
      </c>
      <c r="O32" s="45">
        <f t="shared" si="2"/>
        <v>36432.747885888857</v>
      </c>
      <c r="P32" s="45">
        <f t="shared" si="3"/>
        <v>-1815.1431104262313</v>
      </c>
      <c r="Q32" s="45">
        <f t="shared" si="9"/>
        <v>2991.3127653860674</v>
      </c>
      <c r="R32" s="45">
        <f t="shared" si="10"/>
        <v>497.3507971364786</v>
      </c>
      <c r="S32" s="45">
        <f t="shared" si="11"/>
        <v>309.05554137395234</v>
      </c>
      <c r="T32" s="45">
        <f t="shared" si="4"/>
        <v>41862.683879359123</v>
      </c>
      <c r="U32" s="45">
        <f t="shared" si="12"/>
        <v>4465.3452003775146</v>
      </c>
      <c r="V32" s="45">
        <f t="shared" si="13"/>
        <v>46328.02907973664</v>
      </c>
      <c r="W32" s="45">
        <f t="shared" si="5"/>
        <v>13.334767749311384</v>
      </c>
      <c r="X32" s="45">
        <f t="shared" si="14"/>
        <v>221.06530275808112</v>
      </c>
      <c r="Y32" s="45">
        <f t="shared" si="15"/>
        <v>-457.7068930169043</v>
      </c>
      <c r="Z32" s="45">
        <f>SUM(N32:R32)-SUM('Rate 22 - Irrigation'!N32:R32)</f>
        <v>-1503.9443070669877</v>
      </c>
    </row>
    <row r="33" spans="1:26">
      <c r="A33" s="115"/>
      <c r="B33" s="115">
        <f t="shared" si="1"/>
        <v>26</v>
      </c>
      <c r="C33" s="47" t="str">
        <v>Nov</v>
      </c>
      <c r="D33" s="47">
        <v>2020</v>
      </c>
      <c r="E33" s="47" t="str">
        <f t="shared" si="6"/>
        <v>Winter</v>
      </c>
      <c r="F33" s="3">
        <v>144</v>
      </c>
      <c r="G33" s="456"/>
      <c r="H33" s="3">
        <v>286316.15797752113</v>
      </c>
      <c r="I33" s="456"/>
      <c r="J33" s="456"/>
      <c r="K33" s="107">
        <f t="shared" si="7"/>
        <v>30607.43017849965</v>
      </c>
      <c r="M33" s="45"/>
      <c r="N33" s="45">
        <f t="shared" si="8"/>
        <v>3447.36</v>
      </c>
      <c r="O33" s="45">
        <f t="shared" si="2"/>
        <v>21785.796460509584</v>
      </c>
      <c r="P33" s="45">
        <f t="shared" si="3"/>
        <v>-1148.4871163000937</v>
      </c>
      <c r="Q33" s="45">
        <f t="shared" si="9"/>
        <v>2376.4241112134255</v>
      </c>
      <c r="R33" s="45">
        <f t="shared" si="10"/>
        <v>395.11629800897913</v>
      </c>
      <c r="S33" s="45">
        <f t="shared" si="11"/>
        <v>203.76322772626654</v>
      </c>
      <c r="T33" s="45">
        <f t="shared" si="4"/>
        <v>27059.972981158164</v>
      </c>
      <c r="U33" s="45">
        <f t="shared" si="12"/>
        <v>3547.4571973414868</v>
      </c>
      <c r="V33" s="45">
        <f t="shared" si="13"/>
        <v>30607.43017849965</v>
      </c>
      <c r="W33" s="45">
        <f t="shared" si="5"/>
        <v>10.593697845168281</v>
      </c>
      <c r="X33" s="45">
        <f t="shared" si="14"/>
        <v>142.87503588825768</v>
      </c>
      <c r="Y33" s="45">
        <f t="shared" si="15"/>
        <v>-363.62152063145186</v>
      </c>
      <c r="Z33" s="45">
        <f>SUM(N33:R33)-SUM('Rate 22 - Irrigation'!N33:R33)</f>
        <v>-921.08546713923351</v>
      </c>
    </row>
    <row r="34" spans="1:26">
      <c r="A34" s="115"/>
      <c r="B34" s="115">
        <f t="shared" si="1"/>
        <v>27</v>
      </c>
      <c r="C34" s="47" t="str">
        <v>Dec</v>
      </c>
      <c r="D34" s="47">
        <v>2020</v>
      </c>
      <c r="E34" s="47" t="str">
        <f t="shared" si="6"/>
        <v>Winter</v>
      </c>
      <c r="F34" s="3">
        <v>144</v>
      </c>
      <c r="G34" s="457"/>
      <c r="H34" s="3">
        <v>182657.016622</v>
      </c>
      <c r="I34" s="457"/>
      <c r="J34" s="457"/>
      <c r="K34" s="107">
        <f t="shared" si="7"/>
        <v>20725.555929686459</v>
      </c>
      <c r="M34" s="45"/>
      <c r="N34" s="45">
        <f t="shared" si="8"/>
        <v>3447.36</v>
      </c>
      <c r="O34" s="45">
        <f t="shared" si="2"/>
        <v>13898.372394767981</v>
      </c>
      <c r="P34" s="45">
        <f t="shared" si="3"/>
        <v>-789.49100994786454</v>
      </c>
      <c r="Q34" s="45">
        <f t="shared" si="9"/>
        <v>1516.0532379626</v>
      </c>
      <c r="R34" s="45">
        <f t="shared" si="10"/>
        <v>252.06668293835997</v>
      </c>
      <c r="S34" s="45">
        <f t="shared" si="11"/>
        <v>138.07418801880721</v>
      </c>
      <c r="T34" s="45">
        <f t="shared" si="4"/>
        <v>18462.435493739878</v>
      </c>
      <c r="U34" s="45">
        <f t="shared" si="12"/>
        <v>2263.1204359465801</v>
      </c>
      <c r="V34" s="45">
        <f t="shared" si="13"/>
        <v>20725.555929686459</v>
      </c>
      <c r="W34" s="45">
        <f t="shared" si="5"/>
        <v>6.7583096150139994</v>
      </c>
      <c r="X34" s="45">
        <f t="shared" si="14"/>
        <v>97.485602146436108</v>
      </c>
      <c r="Y34" s="45">
        <f t="shared" si="15"/>
        <v>-231.97441110994001</v>
      </c>
      <c r="Z34" s="45">
        <f>SUM(N34:R34)-SUM('Rate 22 - Irrigation'!N34:R34)</f>
        <v>1.3681030213774648E-3</v>
      </c>
    </row>
    <row r="35" spans="1:26" ht="13" thickBot="1">
      <c r="A35" s="115"/>
      <c r="B35" s="115">
        <f t="shared" si="1"/>
        <v>28</v>
      </c>
      <c r="F35" s="109">
        <f t="shared" ref="F35:K35" si="16">SUM(F23:F34)</f>
        <v>1728</v>
      </c>
      <c r="G35" s="109">
        <f t="shared" si="16"/>
        <v>0</v>
      </c>
      <c r="H35" s="109">
        <f t="shared" si="16"/>
        <v>3840029.3236178136</v>
      </c>
      <c r="I35" s="109">
        <f t="shared" si="16"/>
        <v>0</v>
      </c>
      <c r="J35" s="109">
        <f t="shared" si="16"/>
        <v>0</v>
      </c>
      <c r="K35" s="62">
        <f t="shared" si="16"/>
        <v>470991.47286289069</v>
      </c>
      <c r="M35" s="62">
        <f t="shared" ref="M35:X35" si="17">SUM(M23:M34)</f>
        <v>0</v>
      </c>
      <c r="N35" s="62">
        <f t="shared" si="17"/>
        <v>41368.32</v>
      </c>
      <c r="O35" s="62">
        <f t="shared" si="17"/>
        <v>360001.59319973359</v>
      </c>
      <c r="P35" s="62">
        <f>SUM(P23:P34)</f>
        <v>-18268.351599285877</v>
      </c>
      <c r="Q35" s="62">
        <f t="shared" ref="Q35:R35" si="18">SUM(Q23:Q34)</f>
        <v>31872.243386027854</v>
      </c>
      <c r="R35" s="62">
        <f t="shared" si="18"/>
        <v>5299.2404665925833</v>
      </c>
      <c r="S35" s="62">
        <f>SUM(S23:S34)</f>
        <v>3140.4640901978646</v>
      </c>
      <c r="T35" s="62">
        <f t="shared" si="17"/>
        <v>423413.50954326603</v>
      </c>
      <c r="U35" s="62">
        <f t="shared" si="17"/>
        <v>47577.963319624709</v>
      </c>
      <c r="V35" s="62">
        <f t="shared" si="17"/>
        <v>470991.47286289069</v>
      </c>
      <c r="W35" s="62">
        <f t="shared" si="17"/>
        <v>142.08108497385911</v>
      </c>
      <c r="X35" s="62">
        <f t="shared" si="17"/>
        <v>2235.8526018103221</v>
      </c>
      <c r="Y35" s="62">
        <f>SUM(Y23:Y34)</f>
        <v>-4876.8372409946232</v>
      </c>
      <c r="Z35" s="45">
        <f>SUM(N35:R35)-SUM('Rate 22 - Irrigation'!N35:R35)</f>
        <v>-27635.220508434868</v>
      </c>
    </row>
    <row r="36" spans="1:26" ht="13" thickTop="1">
      <c r="A36" s="115"/>
      <c r="B36" s="115">
        <f t="shared" si="1"/>
        <v>29</v>
      </c>
      <c r="H36" s="42"/>
      <c r="R36" s="45"/>
      <c r="S36" s="45"/>
      <c r="T36" s="45"/>
      <c r="U36" s="45"/>
      <c r="V36" s="45"/>
      <c r="W36" s="45"/>
      <c r="X36" s="45"/>
      <c r="Y36" s="45"/>
    </row>
    <row r="37" spans="1:26">
      <c r="A37" s="115"/>
      <c r="B37" s="115"/>
      <c r="G37" s="65"/>
      <c r="H37" s="65"/>
      <c r="T37" s="45"/>
    </row>
    <row r="38" spans="1:26">
      <c r="B38" s="115"/>
    </row>
    <row r="39" spans="1:26">
      <c r="A39" s="115"/>
      <c r="B39" s="115"/>
    </row>
    <row r="40" spans="1:26">
      <c r="A40" s="115"/>
      <c r="B40" s="115"/>
    </row>
    <row r="41" spans="1:26">
      <c r="A41" s="115"/>
      <c r="B41" s="115"/>
    </row>
    <row r="42" spans="1:26">
      <c r="A42" s="115"/>
      <c r="B42" s="115"/>
    </row>
    <row r="43" spans="1:26">
      <c r="A43" s="115"/>
      <c r="B43" s="115"/>
    </row>
    <row r="44" spans="1:26">
      <c r="A44" s="115"/>
      <c r="B44" s="115"/>
    </row>
    <row r="45" spans="1:26">
      <c r="A45" s="115"/>
      <c r="B45" s="115"/>
    </row>
    <row r="46" spans="1:26">
      <c r="A46" s="115"/>
      <c r="B46" s="115"/>
    </row>
    <row r="47" spans="1:26">
      <c r="A47" s="115"/>
      <c r="B47" s="115"/>
    </row>
    <row r="48" spans="1:26">
      <c r="A48" s="115"/>
      <c r="B48" s="115"/>
    </row>
    <row r="49" spans="1:2">
      <c r="A49" s="115"/>
      <c r="B49" s="115"/>
    </row>
    <row r="50" spans="1:2">
      <c r="A50" s="115"/>
      <c r="B50" s="115"/>
    </row>
    <row r="51" spans="1:2">
      <c r="A51" s="115"/>
      <c r="B51" s="115"/>
    </row>
    <row r="52" spans="1:2">
      <c r="A52" s="115"/>
      <c r="B52" s="115"/>
    </row>
    <row r="53" spans="1:2">
      <c r="A53" s="115"/>
      <c r="B53" s="115"/>
    </row>
    <row r="54" spans="1:2">
      <c r="A54" s="115"/>
      <c r="B54" s="115"/>
    </row>
    <row r="55" spans="1:2">
      <c r="A55" s="115"/>
      <c r="B55" s="115"/>
    </row>
    <row r="56" spans="1:2">
      <c r="A56" s="115"/>
      <c r="B56" s="115"/>
    </row>
    <row r="57" spans="1:2">
      <c r="A57" s="115"/>
      <c r="B57" s="115"/>
    </row>
    <row r="58" spans="1:2">
      <c r="A58" s="115"/>
      <c r="B58" s="115"/>
    </row>
    <row r="59" spans="1:2">
      <c r="A59" s="115"/>
      <c r="B59" s="115"/>
    </row>
    <row r="60" spans="1:2">
      <c r="A60" s="115"/>
      <c r="B60" s="115"/>
    </row>
    <row r="61" spans="1:2">
      <c r="A61" s="115"/>
      <c r="B61" s="115"/>
    </row>
    <row r="62" spans="1:2">
      <c r="A62" s="115"/>
      <c r="B62" s="115"/>
    </row>
    <row r="63" spans="1:2">
      <c r="A63" s="115"/>
      <c r="B63" s="115"/>
    </row>
    <row r="64" spans="1:2">
      <c r="A64" s="115"/>
      <c r="B64" s="115"/>
    </row>
    <row r="65" spans="1:2">
      <c r="A65" s="115"/>
      <c r="B65" s="115"/>
    </row>
    <row r="66" spans="1:2">
      <c r="A66" s="115"/>
      <c r="B66" s="115"/>
    </row>
    <row r="67" spans="1:2">
      <c r="A67" s="115"/>
      <c r="B67" s="115"/>
    </row>
    <row r="68" spans="1:2">
      <c r="A68" s="115"/>
      <c r="B68" s="115"/>
    </row>
    <row r="69" spans="1:2">
      <c r="A69" s="115"/>
      <c r="B69" s="115"/>
    </row>
    <row r="70" spans="1:2">
      <c r="A70" s="115"/>
      <c r="B70" s="115"/>
    </row>
    <row r="71" spans="1:2">
      <c r="A71" s="115"/>
      <c r="B71" s="115"/>
    </row>
  </sheetData>
  <mergeCells count="4">
    <mergeCell ref="N21:T21"/>
    <mergeCell ref="G23:G34"/>
    <mergeCell ref="I23:I34"/>
    <mergeCell ref="J23:J34"/>
  </mergeCells>
  <pageMargins left="0.17" right="0.17" top="0.75" bottom="0.75" header="0.3" footer="0.3"/>
  <pageSetup scale="27" fitToWidth="0" fitToHeight="0" orientation="landscape" horizontalDpi="1200" verticalDpi="1200" r:id="rId1"/>
  <headerFooter>
    <oddHeader>&amp;RSOAH Docket No. 473-21-2606
PUC Docket No. 52195
OPUC's 1st, Q. No. OPUC 1-1
Page &amp;P of &amp;N
Attachment</oddHeader>
  </headerFooter>
  <ignoredErrors>
    <ignoredError sqref="E32 E27" formula="1"/>
  </ignoredError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16"/>
  <dimension ref="A1:AI74"/>
  <sheetViews>
    <sheetView view="pageLayout" zoomScaleNormal="100" workbookViewId="0">
      <selection activeCell="AL8" sqref="AL8"/>
    </sheetView>
  </sheetViews>
  <sheetFormatPr defaultColWidth="9.1796875" defaultRowHeight="12.5"/>
  <cols>
    <col min="1" max="1" width="2.7265625" style="36" customWidth="1"/>
    <col min="2" max="2" width="4.7265625" style="36" customWidth="1"/>
    <col min="3" max="3" width="15.7265625" style="36" customWidth="1"/>
    <col min="4" max="4" width="6.7265625" style="36" customWidth="1"/>
    <col min="5" max="5" width="8.7265625" style="36" customWidth="1"/>
    <col min="6" max="6" width="10.7265625" style="36" customWidth="1"/>
    <col min="7" max="7" width="16.453125" style="36" bestFit="1" customWidth="1"/>
    <col min="8" max="8" width="14" style="36" bestFit="1" customWidth="1"/>
    <col min="9" max="9" width="15.54296875" style="36" bestFit="1" customWidth="1"/>
    <col min="10" max="11" width="12.7265625" style="36" customWidth="1"/>
    <col min="12" max="12" width="13.453125" style="36" bestFit="1" customWidth="1"/>
    <col min="13" max="13" width="15.54296875" style="36" bestFit="1" customWidth="1"/>
    <col min="14" max="14" width="2.1796875" style="36" customWidth="1"/>
    <col min="15" max="15" width="13.453125" style="36" customWidth="1"/>
    <col min="16" max="16" width="18.453125" style="36" customWidth="1"/>
    <col min="17" max="17" width="17" style="36" bestFit="1" customWidth="1"/>
    <col min="18" max="18" width="10.26953125" style="36" customWidth="1"/>
    <col min="19" max="20" width="12.7265625" style="36" customWidth="1"/>
    <col min="21" max="21" width="13.453125" style="36" bestFit="1" customWidth="1"/>
    <col min="22" max="22" width="16.453125" style="36" bestFit="1" customWidth="1"/>
    <col min="23" max="26" width="14.1796875" style="36" customWidth="1"/>
    <col min="27" max="27" width="13.7265625" style="36" customWidth="1"/>
    <col min="28" max="28" width="12.54296875" style="36" bestFit="1" customWidth="1"/>
    <col min="29" max="29" width="13.453125" style="36" bestFit="1" customWidth="1"/>
    <col min="30" max="30" width="16.54296875" style="36" customWidth="1"/>
    <col min="31" max="31" width="15.81640625" style="36" customWidth="1"/>
    <col min="32" max="32" width="9.1796875" style="36"/>
    <col min="33" max="34" width="11.26953125" style="36" bestFit="1" customWidth="1"/>
    <col min="35" max="35" width="11.81640625" style="36" bestFit="1" customWidth="1"/>
    <col min="36" max="16384" width="9.1796875" style="36"/>
  </cols>
  <sheetData>
    <row r="1" spans="1:21">
      <c r="A1" s="195"/>
      <c r="B1" s="47" t="s">
        <v>34</v>
      </c>
      <c r="C1" s="47"/>
      <c r="D1" s="47"/>
      <c r="E1" s="47"/>
      <c r="F1" s="47"/>
      <c r="G1" s="47"/>
      <c r="H1" s="47"/>
      <c r="I1" s="47"/>
      <c r="J1" s="47"/>
      <c r="K1" s="47"/>
      <c r="L1" s="47"/>
      <c r="M1" s="47"/>
      <c r="P1" s="119"/>
      <c r="Q1" s="415"/>
    </row>
    <row r="2" spans="1:21">
      <c r="A2" s="195"/>
      <c r="B2" s="47" t="str">
        <f>'Fuel-Annualized'!B2</f>
        <v>Annualized Data &amp; Revenues at Current Rates - Texas</v>
      </c>
      <c r="C2" s="47"/>
      <c r="D2" s="47"/>
      <c r="E2" s="47"/>
      <c r="F2" s="47"/>
      <c r="G2" s="47"/>
      <c r="H2" s="47"/>
      <c r="I2" s="47"/>
      <c r="J2" s="47"/>
      <c r="K2" s="47"/>
      <c r="L2" s="47"/>
      <c r="M2" s="47"/>
      <c r="P2" s="119"/>
      <c r="Q2" s="415"/>
    </row>
    <row r="3" spans="1:21">
      <c r="A3" s="195"/>
      <c r="B3" s="47" t="str">
        <f>'Annualized Data'!A3</f>
        <v>For the Test Year Period Ended Dec 2020</v>
      </c>
      <c r="C3" s="47"/>
      <c r="D3" s="47"/>
      <c r="E3" s="47"/>
      <c r="F3" s="47"/>
      <c r="G3" s="47"/>
      <c r="H3" s="47"/>
      <c r="I3" s="47"/>
      <c r="J3" s="47"/>
      <c r="K3" s="47"/>
      <c r="L3" s="47"/>
      <c r="M3" s="47"/>
      <c r="P3" s="119"/>
      <c r="Q3" s="120"/>
    </row>
    <row r="4" spans="1:21">
      <c r="A4" s="195"/>
      <c r="B4" s="138" t="s">
        <v>434</v>
      </c>
      <c r="C4" s="47"/>
      <c r="D4" s="47"/>
      <c r="E4" s="47"/>
      <c r="F4" s="47"/>
      <c r="G4" s="47"/>
      <c r="H4" s="47"/>
      <c r="I4" s="47"/>
      <c r="J4" s="47"/>
      <c r="K4" s="47"/>
      <c r="L4" s="47"/>
      <c r="M4" s="47"/>
    </row>
    <row r="5" spans="1:21">
      <c r="A5" s="195"/>
      <c r="C5" s="138"/>
      <c r="D5" s="138"/>
      <c r="E5" s="138"/>
      <c r="F5" s="138"/>
      <c r="G5" s="138"/>
      <c r="H5" s="138"/>
      <c r="I5" s="138"/>
      <c r="J5" s="138"/>
      <c r="K5" s="47"/>
      <c r="L5" s="47"/>
      <c r="M5" s="47"/>
    </row>
    <row r="6" spans="1:21">
      <c r="A6" s="195"/>
      <c r="I6" s="47"/>
      <c r="J6" s="47"/>
      <c r="K6" s="47"/>
    </row>
    <row r="7" spans="1:21">
      <c r="A7" s="195"/>
      <c r="B7" s="15" t="s">
        <v>29</v>
      </c>
      <c r="C7" s="106" t="s">
        <v>76</v>
      </c>
      <c r="D7" s="15" t="s">
        <v>77</v>
      </c>
      <c r="E7" s="15" t="s">
        <v>51</v>
      </c>
      <c r="F7" s="15" t="s">
        <v>52</v>
      </c>
      <c r="G7" s="15" t="s">
        <v>78</v>
      </c>
      <c r="H7" s="15" t="s">
        <v>16</v>
      </c>
      <c r="I7" s="263" t="s">
        <v>50</v>
      </c>
      <c r="J7" s="15" t="s">
        <v>16</v>
      </c>
      <c r="K7" s="263" t="s">
        <v>50</v>
      </c>
    </row>
    <row r="8" spans="1:21">
      <c r="A8" s="195"/>
      <c r="B8" s="115">
        <v>1</v>
      </c>
      <c r="C8" s="47" t="s">
        <v>31</v>
      </c>
      <c r="D8" s="47"/>
      <c r="E8" s="47"/>
      <c r="F8" s="47"/>
      <c r="H8" s="63">
        <v>28.7</v>
      </c>
      <c r="I8" s="48"/>
      <c r="J8" s="278"/>
      <c r="K8" s="47"/>
      <c r="L8" s="63"/>
    </row>
    <row r="9" spans="1:21">
      <c r="A9" s="195"/>
      <c r="B9" s="115">
        <f>+B8+1</f>
        <v>2</v>
      </c>
      <c r="C9" s="47" t="s">
        <v>32</v>
      </c>
      <c r="D9" s="115" t="s">
        <v>35</v>
      </c>
      <c r="E9" s="47" t="s">
        <v>45</v>
      </c>
      <c r="F9" s="54" t="s">
        <v>46</v>
      </c>
      <c r="G9" s="47" t="s">
        <v>82</v>
      </c>
      <c r="H9" s="63">
        <v>12.78</v>
      </c>
      <c r="I9" s="48" t="s">
        <v>150</v>
      </c>
      <c r="J9" s="63">
        <v>11.47</v>
      </c>
      <c r="K9" s="48" t="s">
        <v>152</v>
      </c>
    </row>
    <row r="10" spans="1:21">
      <c r="A10" s="195"/>
      <c r="B10" s="115">
        <f>+B9+1</f>
        <v>3</v>
      </c>
      <c r="C10" s="47" t="s">
        <v>429</v>
      </c>
      <c r="D10" s="115" t="s">
        <v>33</v>
      </c>
      <c r="E10" s="47" t="s">
        <v>45</v>
      </c>
      <c r="F10" s="54" t="s">
        <v>46</v>
      </c>
      <c r="G10" s="47" t="s">
        <v>432</v>
      </c>
      <c r="H10" s="64">
        <v>7.2279999999999997E-2</v>
      </c>
      <c r="I10" s="48" t="s">
        <v>150</v>
      </c>
      <c r="J10" s="64">
        <v>5.8290000000000002E-2</v>
      </c>
      <c r="K10" s="48" t="s">
        <v>152</v>
      </c>
      <c r="L10" s="279">
        <f>H10-H11</f>
        <v>1.9709999999999998E-2</v>
      </c>
    </row>
    <row r="11" spans="1:21">
      <c r="A11" s="195"/>
      <c r="B11" s="115">
        <f t="shared" ref="B11:B52" si="0">+B10+1</f>
        <v>4</v>
      </c>
      <c r="C11" s="47" t="s">
        <v>430</v>
      </c>
      <c r="D11" s="115" t="s">
        <v>33</v>
      </c>
      <c r="E11" s="47" t="s">
        <v>45</v>
      </c>
      <c r="F11" s="54" t="s">
        <v>46</v>
      </c>
      <c r="G11" s="47" t="s">
        <v>433</v>
      </c>
      <c r="H11" s="64">
        <v>5.2569999999999999E-2</v>
      </c>
      <c r="I11" s="48" t="s">
        <v>150</v>
      </c>
      <c r="J11" s="64">
        <v>4.258E-2</v>
      </c>
      <c r="K11" s="48" t="s">
        <v>152</v>
      </c>
      <c r="L11" s="279">
        <f>H11-H12</f>
        <v>1.4339999999999999E-2</v>
      </c>
    </row>
    <row r="12" spans="1:21">
      <c r="A12" s="195"/>
      <c r="B12" s="115">
        <f t="shared" si="0"/>
        <v>5</v>
      </c>
      <c r="C12" s="47" t="s">
        <v>431</v>
      </c>
      <c r="D12" s="115" t="s">
        <v>33</v>
      </c>
      <c r="E12" s="47" t="s">
        <v>45</v>
      </c>
      <c r="F12" s="54" t="s">
        <v>46</v>
      </c>
      <c r="G12" s="36" t="s">
        <v>266</v>
      </c>
      <c r="H12" s="64">
        <v>3.823E-2</v>
      </c>
      <c r="I12" s="48" t="s">
        <v>150</v>
      </c>
      <c r="J12" s="64">
        <v>3.117E-2</v>
      </c>
      <c r="K12" s="48" t="s">
        <v>152</v>
      </c>
    </row>
    <row r="13" spans="1:21">
      <c r="A13" s="195"/>
      <c r="B13" s="115">
        <f t="shared" si="0"/>
        <v>6</v>
      </c>
      <c r="C13" s="47" t="s">
        <v>32</v>
      </c>
      <c r="D13" s="115" t="s">
        <v>35</v>
      </c>
      <c r="E13" s="47" t="s">
        <v>49</v>
      </c>
      <c r="F13" s="54" t="s">
        <v>48</v>
      </c>
      <c r="G13" s="47" t="s">
        <v>82</v>
      </c>
      <c r="H13" s="63">
        <v>8.91</v>
      </c>
      <c r="I13" s="48" t="s">
        <v>150</v>
      </c>
      <c r="J13" s="63">
        <v>7.59</v>
      </c>
      <c r="K13" s="48" t="s">
        <v>152</v>
      </c>
    </row>
    <row r="14" spans="1:21">
      <c r="A14" s="195"/>
      <c r="B14" s="115">
        <f t="shared" si="0"/>
        <v>7</v>
      </c>
      <c r="C14" s="47" t="s">
        <v>429</v>
      </c>
      <c r="D14" s="115" t="s">
        <v>33</v>
      </c>
      <c r="E14" s="47" t="s">
        <v>49</v>
      </c>
      <c r="F14" s="54" t="s">
        <v>48</v>
      </c>
      <c r="G14" s="47" t="s">
        <v>432</v>
      </c>
      <c r="H14" s="64">
        <v>3.5560000000000001E-2</v>
      </c>
      <c r="I14" s="48" t="s">
        <v>150</v>
      </c>
      <c r="J14" s="64">
        <v>2.9059999999999999E-2</v>
      </c>
      <c r="K14" s="48" t="s">
        <v>152</v>
      </c>
      <c r="L14" s="279">
        <f>H10-H14</f>
        <v>3.6719999999999996E-2</v>
      </c>
    </row>
    <row r="15" spans="1:21">
      <c r="A15" s="195"/>
      <c r="B15" s="115">
        <f t="shared" si="0"/>
        <v>8</v>
      </c>
      <c r="C15" s="47" t="s">
        <v>430</v>
      </c>
      <c r="D15" s="115" t="s">
        <v>33</v>
      </c>
      <c r="E15" s="47" t="s">
        <v>49</v>
      </c>
      <c r="F15" s="54" t="s">
        <v>48</v>
      </c>
      <c r="G15" s="47" t="s">
        <v>433</v>
      </c>
      <c r="H15" s="64">
        <v>2.5870000000000001E-2</v>
      </c>
      <c r="I15" s="48" t="s">
        <v>150</v>
      </c>
      <c r="J15" s="64">
        <v>2.1350000000000001E-2</v>
      </c>
      <c r="K15" s="48" t="s">
        <v>152</v>
      </c>
      <c r="L15" s="279">
        <f>H11-H15</f>
        <v>2.6699999999999998E-2</v>
      </c>
      <c r="T15" s="45"/>
    </row>
    <row r="16" spans="1:21">
      <c r="A16" s="195"/>
      <c r="B16" s="115">
        <f t="shared" si="0"/>
        <v>9</v>
      </c>
      <c r="C16" s="47" t="s">
        <v>431</v>
      </c>
      <c r="D16" s="115" t="s">
        <v>33</v>
      </c>
      <c r="E16" s="47" t="s">
        <v>49</v>
      </c>
      <c r="F16" s="54" t="s">
        <v>48</v>
      </c>
      <c r="G16" s="36" t="s">
        <v>266</v>
      </c>
      <c r="H16" s="64">
        <v>1.881E-2</v>
      </c>
      <c r="I16" s="48" t="s">
        <v>150</v>
      </c>
      <c r="J16" s="64">
        <v>1.5730000000000001E-2</v>
      </c>
      <c r="K16" s="48" t="s">
        <v>152</v>
      </c>
      <c r="T16" s="65" t="s">
        <v>900</v>
      </c>
      <c r="U16" s="269">
        <v>-5.3808000000000002E-2</v>
      </c>
    </row>
    <row r="17" spans="1:35">
      <c r="A17" s="195"/>
      <c r="B17" s="115">
        <f>+B16+1</f>
        <v>10</v>
      </c>
      <c r="C17" s="47" t="s">
        <v>233</v>
      </c>
      <c r="D17" s="115" t="s">
        <v>33</v>
      </c>
      <c r="E17" s="48" t="s">
        <v>55</v>
      </c>
      <c r="F17" s="47" t="s">
        <v>55</v>
      </c>
      <c r="G17" s="47" t="s">
        <v>80</v>
      </c>
      <c r="H17" s="64">
        <f>_xlfn.SINGLE(SecFuel)</f>
        <v>1.239E-2</v>
      </c>
      <c r="I17" s="48" t="s">
        <v>150</v>
      </c>
      <c r="J17" s="64">
        <f>_xlfn.SINGLE(PriFuel)</f>
        <v>1.2101000000000001E-2</v>
      </c>
      <c r="K17" s="48" t="s">
        <v>152</v>
      </c>
      <c r="U17" s="92"/>
    </row>
    <row r="18" spans="1:35">
      <c r="A18" s="195"/>
      <c r="B18" s="115">
        <f t="shared" si="0"/>
        <v>11</v>
      </c>
      <c r="C18" s="47" t="s">
        <v>827</v>
      </c>
      <c r="D18" s="47"/>
      <c r="E18" s="47"/>
      <c r="F18" s="47"/>
      <c r="G18" s="47"/>
      <c r="H18" s="244">
        <f>'Rate 1 - Residential'!$H$18</f>
        <v>1.0770999999999999E-2</v>
      </c>
      <c r="I18" s="115" t="s">
        <v>828</v>
      </c>
      <c r="J18" s="244">
        <v>0.86010713041022824</v>
      </c>
      <c r="K18" s="47" t="s">
        <v>829</v>
      </c>
      <c r="L18" s="80" t="s">
        <v>825</v>
      </c>
      <c r="M18" s="80" t="s">
        <v>791</v>
      </c>
      <c r="Q18" s="115"/>
      <c r="R18" s="48"/>
      <c r="S18" s="47"/>
      <c r="T18" s="65" t="s">
        <v>874</v>
      </c>
      <c r="U18" s="92">
        <v>1.01</v>
      </c>
      <c r="V18" s="47" t="s">
        <v>892</v>
      </c>
      <c r="W18" s="92">
        <v>0.38</v>
      </c>
      <c r="X18" s="47" t="s">
        <v>893</v>
      </c>
      <c r="Y18" s="47"/>
    </row>
    <row r="19" spans="1:35">
      <c r="A19" s="195"/>
      <c r="B19" s="115">
        <f t="shared" si="0"/>
        <v>12</v>
      </c>
      <c r="C19" s="47" t="s">
        <v>677</v>
      </c>
      <c r="D19" s="115" t="s">
        <v>33</v>
      </c>
      <c r="E19" s="48" t="s">
        <v>55</v>
      </c>
      <c r="F19" s="47" t="s">
        <v>55</v>
      </c>
      <c r="G19" s="47" t="s">
        <v>80</v>
      </c>
      <c r="H19" s="269">
        <v>9.2800000000000001E-4</v>
      </c>
      <c r="I19" s="48" t="s">
        <v>895</v>
      </c>
      <c r="J19" s="47"/>
      <c r="L19" s="244">
        <f>'Rate 1 - Residential'!$H$16</f>
        <v>-4.5515E-2</v>
      </c>
      <c r="M19" s="93">
        <v>2.4000000000000001E-4</v>
      </c>
      <c r="N19" s="54" t="s">
        <v>891</v>
      </c>
      <c r="Q19" s="115"/>
      <c r="R19" s="48"/>
      <c r="S19" s="47"/>
      <c r="T19" s="65" t="s">
        <v>875</v>
      </c>
      <c r="U19" s="92">
        <v>0.46</v>
      </c>
      <c r="V19" s="47" t="s">
        <v>894</v>
      </c>
      <c r="W19" s="47"/>
      <c r="X19" s="47"/>
      <c r="Y19" s="47"/>
      <c r="Z19" s="47"/>
      <c r="AA19" s="47"/>
    </row>
    <row r="20" spans="1:35">
      <c r="A20" s="195"/>
      <c r="B20" s="115">
        <f>+B19+1</f>
        <v>13</v>
      </c>
      <c r="C20" s="47" t="s">
        <v>830</v>
      </c>
      <c r="D20" s="47"/>
      <c r="E20" s="47"/>
      <c r="F20" s="47"/>
      <c r="G20" s="47"/>
      <c r="H20" s="244">
        <f>'Rate 1 - Residential'!$H$19</f>
        <v>5.3200000000000001E-3</v>
      </c>
      <c r="I20" s="47"/>
      <c r="J20" s="47"/>
      <c r="K20" s="47"/>
      <c r="L20" s="47"/>
      <c r="M20" s="47"/>
      <c r="T20" s="65" t="s">
        <v>897</v>
      </c>
      <c r="U20" s="91">
        <v>-1.09E-3</v>
      </c>
      <c r="V20" s="47" t="s">
        <v>898</v>
      </c>
      <c r="AD20" s="47"/>
      <c r="AE20" s="115" t="s">
        <v>662</v>
      </c>
      <c r="AF20" s="47"/>
    </row>
    <row r="21" spans="1:35">
      <c r="A21" s="195"/>
      <c r="B21" s="115">
        <f>+B20+1</f>
        <v>14</v>
      </c>
      <c r="C21" s="447" t="s">
        <v>36</v>
      </c>
      <c r="D21" s="447"/>
      <c r="E21" s="447"/>
      <c r="F21" s="447"/>
      <c r="G21" s="447"/>
      <c r="H21" s="447"/>
      <c r="I21" s="447"/>
      <c r="J21" s="447"/>
      <c r="K21" s="447"/>
      <c r="L21" s="114"/>
      <c r="M21" s="114"/>
      <c r="N21" s="47"/>
      <c r="O21" s="47"/>
      <c r="P21" s="455" t="s">
        <v>84</v>
      </c>
      <c r="Q21" s="455"/>
      <c r="R21" s="455"/>
      <c r="S21" s="455"/>
      <c r="T21" s="455"/>
      <c r="U21" s="455"/>
      <c r="V21" s="115"/>
      <c r="W21" s="115"/>
      <c r="X21" s="115"/>
      <c r="Y21" s="115"/>
      <c r="Z21" s="115"/>
      <c r="AD21" s="454" t="s">
        <v>661</v>
      </c>
      <c r="AE21" s="454" t="s">
        <v>663</v>
      </c>
      <c r="AF21" s="454" t="s">
        <v>660</v>
      </c>
    </row>
    <row r="22" spans="1:35">
      <c r="A22" s="195"/>
      <c r="B22" s="115">
        <f>+B21+1</f>
        <v>15</v>
      </c>
      <c r="C22" s="106" t="s">
        <v>42</v>
      </c>
      <c r="D22" s="106" t="s">
        <v>74</v>
      </c>
      <c r="E22" s="15" t="s">
        <v>51</v>
      </c>
      <c r="F22" s="106" t="s">
        <v>28</v>
      </c>
      <c r="G22" s="80" t="s">
        <v>35</v>
      </c>
      <c r="H22" s="80" t="s">
        <v>33</v>
      </c>
      <c r="I22" s="80" t="s">
        <v>134</v>
      </c>
      <c r="J22" s="80" t="s">
        <v>38</v>
      </c>
      <c r="K22" s="80" t="s">
        <v>37</v>
      </c>
      <c r="L22" s="80" t="s">
        <v>428</v>
      </c>
      <c r="M22" s="80" t="s">
        <v>81</v>
      </c>
      <c r="N22" s="47"/>
      <c r="O22" s="80" t="s">
        <v>791</v>
      </c>
      <c r="P22" s="80" t="s">
        <v>31</v>
      </c>
      <c r="Q22" s="80" t="s">
        <v>564</v>
      </c>
      <c r="R22" s="80" t="s">
        <v>566</v>
      </c>
      <c r="S22" s="80" t="s">
        <v>32</v>
      </c>
      <c r="T22" s="80" t="s">
        <v>44</v>
      </c>
      <c r="U22" s="80" t="s">
        <v>135</v>
      </c>
      <c r="V22" s="80" t="str">
        <f>$L$18</f>
        <v>Fed Tax Refund</v>
      </c>
      <c r="W22" s="80" t="s">
        <v>873</v>
      </c>
      <c r="X22" s="80" t="s">
        <v>872</v>
      </c>
      <c r="Y22" s="80" t="s">
        <v>900</v>
      </c>
      <c r="Z22" s="80" t="s">
        <v>826</v>
      </c>
      <c r="AA22" s="80" t="s">
        <v>129</v>
      </c>
      <c r="AB22" s="80" t="s">
        <v>233</v>
      </c>
      <c r="AC22" s="80" t="s">
        <v>85</v>
      </c>
      <c r="AD22" s="454"/>
      <c r="AE22" s="454"/>
      <c r="AF22" s="454" t="s">
        <v>660</v>
      </c>
      <c r="AG22" s="80" t="s">
        <v>677</v>
      </c>
      <c r="AH22" s="80" t="s">
        <v>830</v>
      </c>
      <c r="AI22" s="80" t="s">
        <v>905</v>
      </c>
    </row>
    <row r="23" spans="1:35" ht="12.75" customHeight="1">
      <c r="A23" s="195"/>
      <c r="B23" s="115">
        <f t="shared" si="0"/>
        <v>16</v>
      </c>
      <c r="C23" s="47" t="str">
        <f t="array" ref="C23:C34">TRANSPOSE('Summary - Annualized'!$D$7:$O$7)</f>
        <v>Jan</v>
      </c>
      <c r="D23" s="47">
        <f t="array" ref="D23:D34">TRANSPOSE('Summary - Annualized'!$D$8:$O$8)</f>
        <v>2020</v>
      </c>
      <c r="E23" s="47" t="str">
        <f>IF(OR(C23="Jan",C23="Feb",C23="Mar",C23="Apr",C23="Nov",C23="Dec"),"Winter","Summer")</f>
        <v>Winter</v>
      </c>
      <c r="F23" s="3">
        <f t="array" ref="F23:F34">TRANSPOSE('Rate 24 Secondary WP'!C16:N16)</f>
        <v>7315</v>
      </c>
      <c r="G23" s="3">
        <f t="array" ref="G23:G34">TRANSPOSE('Annualized Data'!$E$121:$P$121)</f>
        <v>339735</v>
      </c>
      <c r="H23" s="3">
        <f t="array" ref="H23:H34">TRANSPOSE('Annualized Data'!$E$23:$P$23)</f>
        <v>111479358</v>
      </c>
      <c r="I23" s="3">
        <f t="array" ref="I23:I34">TRANSPOSE('Annualized Data'!E122:P122)</f>
        <v>2691</v>
      </c>
      <c r="J23" s="3">
        <f t="array" ref="J23:L34">TRANSPOSE('Rate 24 Secondary WP'!C39:N41)</f>
        <v>62678882</v>
      </c>
      <c r="K23" s="3">
        <v>29121433</v>
      </c>
      <c r="L23" s="3">
        <v>19679043</v>
      </c>
      <c r="M23" s="107">
        <f>AC23</f>
        <v>8271935.9847384775</v>
      </c>
      <c r="N23" s="47"/>
      <c r="O23" s="45"/>
      <c r="P23" s="45">
        <f t="shared" ref="P23:P34" si="1">F23*$H$8</f>
        <v>209940.5</v>
      </c>
      <c r="Q23" s="45"/>
      <c r="R23" s="45"/>
      <c r="S23" s="45">
        <f t="shared" ref="S23:S34" si="2">G23*IF(E23=$E$13,$H$13,$H$9)</f>
        <v>3027038.85</v>
      </c>
      <c r="T23" s="45">
        <f>J23*(IF(E23=$E$14,$H$14,$H$10))+K23*(IF(E23=$E$15,$H$15,$H$11))+L23*(IF(E23=$E$16,$H$16,$H$12))</f>
        <v>3352395.31446</v>
      </c>
      <c r="U23" s="45">
        <f>I23*IF(E23=$E$13,$H$13,$H$9)</f>
        <v>23976.81</v>
      </c>
      <c r="V23" s="45">
        <f>$L$19*SUM(P23:U23)</f>
        <v>-301006.69236004684</v>
      </c>
      <c r="W23" s="45">
        <f>(G23+I23)*$U$18</f>
        <v>345850.26</v>
      </c>
      <c r="X23" s="45">
        <f>(G23+I23)*$U$19</f>
        <v>157515.96000000002</v>
      </c>
      <c r="Y23" s="45">
        <v>-1100.8800000000001</v>
      </c>
      <c r="Z23" s="45">
        <f>SUM(O23:Y23,AB23,AG23:AI23)*$J$18*$H$18</f>
        <v>76096.617018525911</v>
      </c>
      <c r="AA23" s="45">
        <f>SUM(O23:Z23)</f>
        <v>6890706.7391184773</v>
      </c>
      <c r="AB23" s="45">
        <f t="shared" ref="AB23:AB34" si="3">$H23*($H$17)</f>
        <v>1381229.2456199999</v>
      </c>
      <c r="AC23" s="45">
        <f>AA23+AB23</f>
        <v>8271935.9847384775</v>
      </c>
      <c r="AD23" s="45">
        <v>211789.7</v>
      </c>
      <c r="AE23" s="60">
        <f t="array" ref="AE23:AE28">TRANSPOSE('Rate 24 Secondary WP'!C12:H12)*$H$8</f>
        <v>210055.3</v>
      </c>
      <c r="AF23" s="67">
        <f>AD23/AE23-1</f>
        <v>8.256873309076429E-3</v>
      </c>
      <c r="AG23" s="45">
        <f>H23*$H$19</f>
        <v>103452.844224</v>
      </c>
      <c r="AH23" s="45">
        <f>SUM(P23:X23)*$H$20</f>
        <v>36259.582531171742</v>
      </c>
      <c r="AI23" s="45">
        <f>H23*$U$20</f>
        <v>-121512.50022</v>
      </c>
    </row>
    <row r="24" spans="1:35">
      <c r="A24" s="195"/>
      <c r="B24" s="115">
        <f t="shared" si="0"/>
        <v>17</v>
      </c>
      <c r="C24" s="47" t="str">
        <v>Feb</v>
      </c>
      <c r="D24" s="47">
        <v>2020</v>
      </c>
      <c r="E24" s="47" t="str">
        <f t="shared" ref="E24:E34" si="4">IF(OR(C24="Jan",C24="Feb",C24="Mar",C24="Apr",C24="Nov",C24="Dec"),"Winter","Summer")</f>
        <v>Winter</v>
      </c>
      <c r="F24" s="3">
        <v>7315</v>
      </c>
      <c r="G24" s="3">
        <v>333658</v>
      </c>
      <c r="H24" s="3">
        <v>107834207</v>
      </c>
      <c r="I24" s="3">
        <v>2587</v>
      </c>
      <c r="J24" s="3">
        <v>62732494</v>
      </c>
      <c r="K24" s="3">
        <v>28538885</v>
      </c>
      <c r="L24" s="3">
        <v>16562828</v>
      </c>
      <c r="M24" s="107">
        <f t="shared" ref="M24:M34" si="5">AC24</f>
        <v>8094468.6706466246</v>
      </c>
      <c r="N24" s="47"/>
      <c r="O24" s="45"/>
      <c r="P24" s="45">
        <f t="shared" si="1"/>
        <v>209940.5</v>
      </c>
      <c r="Q24" s="45"/>
      <c r="R24" s="45"/>
      <c r="S24" s="45">
        <f t="shared" si="2"/>
        <v>2972892.7800000003</v>
      </c>
      <c r="T24" s="45">
        <f t="shared" ref="T24:T34" si="6">J24*(IF(E24=$E$14,$H$14,$H$10))+K24*(IF(E24=$E$15,$H$15,$H$11))+L24*(IF(E24=$E$16,$H$16,$H$12))</f>
        <v>3280615.2362700002</v>
      </c>
      <c r="U24" s="45">
        <f t="shared" ref="U24:U34" si="7">I24*IF(E24=$E$13,$H$13,$H$9)</f>
        <v>23050.170000000002</v>
      </c>
      <c r="V24" s="45">
        <f t="shared" ref="V24:V34" si="8">$L$19*SUM(P24:U24)</f>
        <v>-295232.98770557909</v>
      </c>
      <c r="W24" s="45">
        <f t="shared" ref="W24:W34" si="9">(G24+I24)*$U$18</f>
        <v>339607.45</v>
      </c>
      <c r="X24" s="45">
        <f t="shared" ref="X24:X34" si="10">(G24+I24)*$U$19</f>
        <v>154672.70000000001</v>
      </c>
      <c r="Y24" s="45">
        <v>-1609.68</v>
      </c>
      <c r="Z24" s="45">
        <f t="shared" ref="Z24:Z34" si="11">SUM(O24:Y24,AB24,AG24:AI24)*$J$18*$H$18</f>
        <v>74466.677352203071</v>
      </c>
      <c r="AA24" s="45">
        <f t="shared" ref="AA24:AA34" si="12">SUM(O24:Z24)</f>
        <v>6758402.8459166251</v>
      </c>
      <c r="AB24" s="45">
        <f t="shared" si="3"/>
        <v>1336065.82473</v>
      </c>
      <c r="AC24" s="45">
        <f t="shared" ref="AC24:AC34" si="13">AA24+AB24</f>
        <v>8094468.6706466246</v>
      </c>
      <c r="AD24" s="45">
        <v>213268.6</v>
      </c>
      <c r="AE24" s="60">
        <v>211605.1</v>
      </c>
      <c r="AF24" s="67">
        <f t="shared" ref="AF24:AF34" si="14">AD24/AE24-1</f>
        <v>7.8613417162440857E-3</v>
      </c>
      <c r="AG24" s="45">
        <f t="shared" ref="AG24:AG34" si="15">H24*$H$19</f>
        <v>100070.144096</v>
      </c>
      <c r="AH24" s="45">
        <f t="shared" ref="AH24:AH34" si="16">SUM(P24:X24)*$H$20</f>
        <v>35567.103914362728</v>
      </c>
      <c r="AI24" s="45">
        <f t="shared" ref="AI24:AI34" si="17">H24*$U$20</f>
        <v>-117539.28563</v>
      </c>
    </row>
    <row r="25" spans="1:35">
      <c r="A25" s="195"/>
      <c r="B25" s="115">
        <f t="shared" si="0"/>
        <v>18</v>
      </c>
      <c r="C25" s="47" t="str">
        <v>Mar</v>
      </c>
      <c r="D25" s="47">
        <v>2020</v>
      </c>
      <c r="E25" s="47" t="str">
        <f t="shared" si="4"/>
        <v>Winter</v>
      </c>
      <c r="F25" s="3">
        <v>7315</v>
      </c>
      <c r="G25" s="3">
        <v>340268</v>
      </c>
      <c r="H25" s="3">
        <v>102652688</v>
      </c>
      <c r="I25" s="3">
        <v>5055</v>
      </c>
      <c r="J25" s="3">
        <v>62438274</v>
      </c>
      <c r="K25" s="3">
        <v>27173290</v>
      </c>
      <c r="L25" s="3">
        <v>13041124</v>
      </c>
      <c r="M25" s="107">
        <f t="shared" si="5"/>
        <v>8012994.1703087147</v>
      </c>
      <c r="N25" s="47"/>
      <c r="O25" s="45"/>
      <c r="P25" s="45">
        <f t="shared" si="1"/>
        <v>209940.5</v>
      </c>
      <c r="Q25" s="45"/>
      <c r="R25" s="45"/>
      <c r="S25" s="45">
        <f t="shared" si="2"/>
        <v>3031787.88</v>
      </c>
      <c r="T25" s="45">
        <f t="shared" si="6"/>
        <v>3168581.5781800002</v>
      </c>
      <c r="U25" s="45">
        <f t="shared" si="7"/>
        <v>45040.05</v>
      </c>
      <c r="V25" s="45">
        <f t="shared" si="8"/>
        <v>-293815.25562231272</v>
      </c>
      <c r="W25" s="45">
        <f t="shared" si="9"/>
        <v>348776.23</v>
      </c>
      <c r="X25" s="45">
        <f t="shared" si="10"/>
        <v>158848.58000000002</v>
      </c>
      <c r="Y25" s="45">
        <v>-1757.91</v>
      </c>
      <c r="Z25" s="45">
        <f t="shared" si="11"/>
        <v>73725.71343102699</v>
      </c>
      <c r="AA25" s="45">
        <f t="shared" si="12"/>
        <v>6741127.3659887146</v>
      </c>
      <c r="AB25" s="45">
        <f t="shared" si="3"/>
        <v>1271866.8043200001</v>
      </c>
      <c r="AC25" s="45">
        <f t="shared" si="13"/>
        <v>8012994.1703087147</v>
      </c>
      <c r="AD25" s="45">
        <v>213124.9</v>
      </c>
      <c r="AE25" s="60">
        <v>211318.1</v>
      </c>
      <c r="AF25" s="67">
        <f t="shared" si="14"/>
        <v>8.5501431254586535E-3</v>
      </c>
      <c r="AG25" s="45">
        <f t="shared" si="15"/>
        <v>95261.694464</v>
      </c>
      <c r="AH25" s="45">
        <f t="shared" si="16"/>
        <v>35479.9288728069</v>
      </c>
      <c r="AI25" s="45">
        <f t="shared" si="17"/>
        <v>-111891.42992000001</v>
      </c>
    </row>
    <row r="26" spans="1:35">
      <c r="A26" s="195"/>
      <c r="B26" s="115">
        <f t="shared" si="0"/>
        <v>19</v>
      </c>
      <c r="C26" s="47" t="str">
        <v>Apr</v>
      </c>
      <c r="D26" s="47">
        <v>2020</v>
      </c>
      <c r="E26" s="47" t="str">
        <f t="shared" si="4"/>
        <v>Winter</v>
      </c>
      <c r="F26" s="3">
        <v>7315</v>
      </c>
      <c r="G26" s="3">
        <v>334273</v>
      </c>
      <c r="H26" s="3">
        <v>96376324</v>
      </c>
      <c r="I26" s="3">
        <v>3605</v>
      </c>
      <c r="J26" s="3">
        <v>59319259</v>
      </c>
      <c r="K26" s="3">
        <v>23846014</v>
      </c>
      <c r="L26" s="3">
        <v>13211051</v>
      </c>
      <c r="M26" s="107">
        <f t="shared" si="5"/>
        <v>7672786.7638380807</v>
      </c>
      <c r="N26" s="47"/>
      <c r="O26" s="45"/>
      <c r="P26" s="45">
        <f t="shared" si="1"/>
        <v>209940.5</v>
      </c>
      <c r="Q26" s="45"/>
      <c r="R26" s="45"/>
      <c r="S26" s="45">
        <f t="shared" si="2"/>
        <v>2978372.43</v>
      </c>
      <c r="T26" s="45">
        <f t="shared" si="6"/>
        <v>2974789.1015300001</v>
      </c>
      <c r="U26" s="45">
        <f t="shared" si="7"/>
        <v>32120.55</v>
      </c>
      <c r="V26" s="45">
        <f t="shared" si="8"/>
        <v>-281975.55579833797</v>
      </c>
      <c r="W26" s="45">
        <f t="shared" si="9"/>
        <v>341256.78</v>
      </c>
      <c r="X26" s="45">
        <f t="shared" si="10"/>
        <v>155423.88</v>
      </c>
      <c r="Y26" s="45">
        <v>-1843.14</v>
      </c>
      <c r="Z26" s="45">
        <f t="shared" si="11"/>
        <v>70599.563746417785</v>
      </c>
      <c r="AA26" s="45">
        <f t="shared" si="12"/>
        <v>6478684.1094780806</v>
      </c>
      <c r="AB26" s="45">
        <f t="shared" si="3"/>
        <v>1194102.65436</v>
      </c>
      <c r="AC26" s="45">
        <f t="shared" si="13"/>
        <v>7672786.7638380807</v>
      </c>
      <c r="AD26" s="45">
        <v>211741.3</v>
      </c>
      <c r="AE26" s="60">
        <v>210141.4</v>
      </c>
      <c r="AF26" s="67">
        <f t="shared" si="14"/>
        <v>7.6134450422429278E-3</v>
      </c>
      <c r="AG26" s="45">
        <f t="shared" si="15"/>
        <v>89437.228671999997</v>
      </c>
      <c r="AH26" s="45">
        <f t="shared" si="16"/>
        <v>34100.815288092446</v>
      </c>
      <c r="AI26" s="45">
        <f t="shared" si="17"/>
        <v>-105050.19316000001</v>
      </c>
    </row>
    <row r="27" spans="1:35">
      <c r="A27" s="195"/>
      <c r="B27" s="115">
        <f t="shared" si="0"/>
        <v>20</v>
      </c>
      <c r="C27" s="47" t="str">
        <v>May</v>
      </c>
      <c r="D27" s="47">
        <v>2020</v>
      </c>
      <c r="E27" s="47" t="str">
        <f t="shared" si="4"/>
        <v>Summer</v>
      </c>
      <c r="F27" s="3">
        <v>7315</v>
      </c>
      <c r="G27" s="3">
        <v>357154</v>
      </c>
      <c r="H27" s="3">
        <v>106320757</v>
      </c>
      <c r="I27" s="3">
        <v>4364</v>
      </c>
      <c r="J27" s="3">
        <v>65358371</v>
      </c>
      <c r="K27" s="3">
        <v>26926217</v>
      </c>
      <c r="L27" s="3">
        <v>14036169</v>
      </c>
      <c r="M27" s="107">
        <f t="shared" si="5"/>
        <v>12947937.84776856</v>
      </c>
      <c r="N27" s="47"/>
      <c r="O27" s="45"/>
      <c r="P27" s="45">
        <f t="shared" si="1"/>
        <v>209940.5</v>
      </c>
      <c r="Q27" s="45"/>
      <c r="R27" s="45"/>
      <c r="S27" s="45">
        <f t="shared" si="2"/>
        <v>4564428.12</v>
      </c>
      <c r="T27" s="45">
        <f t="shared" si="6"/>
        <v>6676217.0244399998</v>
      </c>
      <c r="U27" s="45">
        <f t="shared" si="7"/>
        <v>55771.92</v>
      </c>
      <c r="V27" s="45">
        <f t="shared" si="8"/>
        <v>-523711.86454548658</v>
      </c>
      <c r="W27" s="45">
        <f t="shared" si="9"/>
        <v>365133.18</v>
      </c>
      <c r="X27" s="45">
        <f t="shared" si="10"/>
        <v>166298.28</v>
      </c>
      <c r="Y27" s="45">
        <v>-2709.06</v>
      </c>
      <c r="Z27" s="45">
        <f t="shared" si="11"/>
        <v>119255.56864404988</v>
      </c>
      <c r="AA27" s="45">
        <f t="shared" si="12"/>
        <v>11630623.668538561</v>
      </c>
      <c r="AB27" s="45">
        <f t="shared" si="3"/>
        <v>1317314.1792299999</v>
      </c>
      <c r="AC27" s="45">
        <f t="shared" si="13"/>
        <v>12947937.84776856</v>
      </c>
      <c r="AD27" s="45">
        <v>210931.7</v>
      </c>
      <c r="AE27" s="60">
        <v>209309.1</v>
      </c>
      <c r="AF27" s="67">
        <f t="shared" si="14"/>
        <v>7.7521713102775003E-3</v>
      </c>
      <c r="AG27" s="45">
        <f t="shared" si="15"/>
        <v>98665.662496000004</v>
      </c>
      <c r="AH27" s="45">
        <f t="shared" si="16"/>
        <v>61254.890490638798</v>
      </c>
      <c r="AI27" s="45">
        <f t="shared" si="17"/>
        <v>-115889.62513</v>
      </c>
    </row>
    <row r="28" spans="1:35">
      <c r="A28" s="195"/>
      <c r="B28" s="115">
        <f t="shared" si="0"/>
        <v>21</v>
      </c>
      <c r="C28" s="47" t="str">
        <v>Jun</v>
      </c>
      <c r="D28" s="47">
        <v>2020</v>
      </c>
      <c r="E28" s="47" t="str">
        <f t="shared" si="4"/>
        <v>Summer</v>
      </c>
      <c r="F28" s="3">
        <v>7315</v>
      </c>
      <c r="G28" s="3">
        <v>395783</v>
      </c>
      <c r="H28" s="3">
        <v>132193852</v>
      </c>
      <c r="I28" s="3">
        <v>4705</v>
      </c>
      <c r="J28" s="3">
        <v>77163762</v>
      </c>
      <c r="K28" s="3">
        <v>35398396</v>
      </c>
      <c r="L28" s="3">
        <v>19631694</v>
      </c>
      <c r="M28" s="107">
        <f t="shared" si="5"/>
        <v>15265997.799838759</v>
      </c>
      <c r="N28" s="47"/>
      <c r="O28" s="45"/>
      <c r="P28" s="45">
        <f t="shared" si="1"/>
        <v>209940.5</v>
      </c>
      <c r="Q28" s="45"/>
      <c r="R28" s="45"/>
      <c r="S28" s="45">
        <f t="shared" si="2"/>
        <v>5058106.7399999993</v>
      </c>
      <c r="T28" s="45">
        <f t="shared" si="6"/>
        <v>8188810.0567000005</v>
      </c>
      <c r="U28" s="45">
        <f t="shared" si="7"/>
        <v>60129.899999999994</v>
      </c>
      <c r="V28" s="45">
        <f t="shared" si="8"/>
        <v>-615225.67225780059</v>
      </c>
      <c r="W28" s="45">
        <f t="shared" si="9"/>
        <v>404492.88</v>
      </c>
      <c r="X28" s="45">
        <f t="shared" si="10"/>
        <v>184224.48</v>
      </c>
      <c r="Y28" s="45">
        <v>-2954.4</v>
      </c>
      <c r="Z28" s="45">
        <f t="shared" si="11"/>
        <v>140591.48911655953</v>
      </c>
      <c r="AA28" s="45">
        <f t="shared" si="12"/>
        <v>13628115.973558759</v>
      </c>
      <c r="AB28" s="45">
        <f t="shared" si="3"/>
        <v>1637881.8262799999</v>
      </c>
      <c r="AC28" s="45">
        <f t="shared" si="13"/>
        <v>15265997.799838759</v>
      </c>
      <c r="AD28" s="45">
        <v>210010.3</v>
      </c>
      <c r="AE28" s="60">
        <v>208562.9</v>
      </c>
      <c r="AF28" s="67">
        <f t="shared" si="14"/>
        <v>6.9398728153473588E-3</v>
      </c>
      <c r="AG28" s="45">
        <f t="shared" si="15"/>
        <v>122675.894656</v>
      </c>
      <c r="AH28" s="45">
        <f t="shared" si="16"/>
        <v>71769.347665232504</v>
      </c>
      <c r="AI28" s="45">
        <f t="shared" si="17"/>
        <v>-144091.29868000001</v>
      </c>
    </row>
    <row r="29" spans="1:35">
      <c r="A29" s="195"/>
      <c r="B29" s="115">
        <f t="shared" si="0"/>
        <v>22</v>
      </c>
      <c r="C29" s="47" t="str">
        <v>Jul</v>
      </c>
      <c r="D29" s="47">
        <v>2020</v>
      </c>
      <c r="E29" s="47" t="str">
        <f t="shared" si="4"/>
        <v>Summer</v>
      </c>
      <c r="F29" s="3">
        <v>7315</v>
      </c>
      <c r="G29" s="3">
        <v>416392</v>
      </c>
      <c r="H29" s="3">
        <v>156510188</v>
      </c>
      <c r="I29" s="3">
        <v>5730</v>
      </c>
      <c r="J29" s="3">
        <v>84829189</v>
      </c>
      <c r="K29" s="3">
        <v>43149199</v>
      </c>
      <c r="L29" s="3">
        <v>28531800</v>
      </c>
      <c r="M29" s="107">
        <f t="shared" si="5"/>
        <v>17122893.124063466</v>
      </c>
      <c r="N29" s="47"/>
      <c r="O29" s="45"/>
      <c r="P29" s="45">
        <f t="shared" si="1"/>
        <v>209940.5</v>
      </c>
      <c r="Q29" s="45"/>
      <c r="R29" s="45"/>
      <c r="S29" s="45">
        <f t="shared" si="2"/>
        <v>5321489.76</v>
      </c>
      <c r="T29" s="45">
        <f t="shared" si="6"/>
        <v>9490577.8863500003</v>
      </c>
      <c r="U29" s="45">
        <f t="shared" si="7"/>
        <v>73229.399999999994</v>
      </c>
      <c r="V29" s="45">
        <f t="shared" si="8"/>
        <v>-687059.73692212021</v>
      </c>
      <c r="W29" s="45">
        <f t="shared" si="9"/>
        <v>426343.22000000003</v>
      </c>
      <c r="X29" s="45">
        <f t="shared" si="10"/>
        <v>194176.12</v>
      </c>
      <c r="Y29" s="45">
        <v>-2640.47</v>
      </c>
      <c r="Z29" s="45">
        <f t="shared" si="11"/>
        <v>157675.21531558811</v>
      </c>
      <c r="AA29" s="45">
        <f t="shared" si="12"/>
        <v>15183731.894743467</v>
      </c>
      <c r="AB29" s="45">
        <f t="shared" si="3"/>
        <v>1939161.2293199999</v>
      </c>
      <c r="AC29" s="45">
        <f t="shared" si="13"/>
        <v>17122893.124063466</v>
      </c>
      <c r="AD29" s="45">
        <v>210194.5</v>
      </c>
      <c r="AE29" s="60">
        <f t="array" ref="AE29:AE34">TRANSPOSE('Rate 24 Secondary WP'!I12:N12)*$H$8</f>
        <v>207845.4</v>
      </c>
      <c r="AF29" s="67">
        <f t="shared" si="14"/>
        <v>1.1302150540738465E-2</v>
      </c>
      <c r="AG29" s="45">
        <f t="shared" si="15"/>
        <v>145241.45446400001</v>
      </c>
      <c r="AH29" s="45">
        <f t="shared" si="16"/>
        <v>79952.668834956319</v>
      </c>
      <c r="AI29" s="45">
        <f t="shared" si="17"/>
        <v>-170596.10492000001</v>
      </c>
    </row>
    <row r="30" spans="1:35">
      <c r="A30" s="195"/>
      <c r="B30" s="115">
        <f t="shared" si="0"/>
        <v>23</v>
      </c>
      <c r="C30" s="47" t="str">
        <v>Aug</v>
      </c>
      <c r="D30" s="47">
        <v>2020</v>
      </c>
      <c r="E30" s="47" t="str">
        <f t="shared" si="4"/>
        <v>Summer</v>
      </c>
      <c r="F30" s="3">
        <v>7315</v>
      </c>
      <c r="G30" s="3">
        <v>429586</v>
      </c>
      <c r="H30" s="3">
        <v>154403213</v>
      </c>
      <c r="I30" s="3">
        <v>4860</v>
      </c>
      <c r="J30" s="3">
        <v>86699850</v>
      </c>
      <c r="K30" s="3">
        <v>42811481</v>
      </c>
      <c r="L30" s="3">
        <v>24891882</v>
      </c>
      <c r="M30" s="107">
        <f t="shared" si="5"/>
        <v>17245456.268880568</v>
      </c>
      <c r="N30" s="47"/>
      <c r="O30" s="45"/>
      <c r="P30" s="45">
        <f t="shared" si="1"/>
        <v>209940.5</v>
      </c>
      <c r="Q30" s="45"/>
      <c r="R30" s="45"/>
      <c r="S30" s="45">
        <f t="shared" si="2"/>
        <v>5490109.0800000001</v>
      </c>
      <c r="T30" s="45">
        <f t="shared" si="6"/>
        <v>9468881.3630299997</v>
      </c>
      <c r="U30" s="45">
        <f t="shared" si="7"/>
        <v>62110.799999999996</v>
      </c>
      <c r="V30" s="45">
        <f t="shared" si="8"/>
        <v>-693240.86493401043</v>
      </c>
      <c r="W30" s="45">
        <f t="shared" si="9"/>
        <v>438790.46</v>
      </c>
      <c r="X30" s="45">
        <f t="shared" si="10"/>
        <v>199845.16</v>
      </c>
      <c r="Y30" s="45">
        <v>-2846.63</v>
      </c>
      <c r="Z30" s="45">
        <f t="shared" si="11"/>
        <v>158810.59171457685</v>
      </c>
      <c r="AA30" s="45">
        <f t="shared" si="12"/>
        <v>15332400.459810568</v>
      </c>
      <c r="AB30" s="45">
        <f t="shared" si="3"/>
        <v>1913055.80907</v>
      </c>
      <c r="AC30" s="45">
        <f t="shared" si="13"/>
        <v>17245456.268880568</v>
      </c>
      <c r="AD30" s="45">
        <v>212011.8</v>
      </c>
      <c r="AE30" s="60">
        <v>209653.5</v>
      </c>
      <c r="AF30" s="67">
        <f t="shared" si="14"/>
        <v>1.1248560124204943E-2</v>
      </c>
      <c r="AG30" s="45">
        <f t="shared" si="15"/>
        <v>143286.181664</v>
      </c>
      <c r="AH30" s="45">
        <f t="shared" si="16"/>
        <v>80738.642169870669</v>
      </c>
      <c r="AI30" s="45">
        <f t="shared" si="17"/>
        <v>-168299.50216999999</v>
      </c>
    </row>
    <row r="31" spans="1:35">
      <c r="A31" s="195"/>
      <c r="B31" s="115">
        <f t="shared" si="0"/>
        <v>24</v>
      </c>
      <c r="C31" s="47" t="str">
        <v>Sep</v>
      </c>
      <c r="D31" s="47">
        <v>2020</v>
      </c>
      <c r="E31" s="47" t="str">
        <f t="shared" si="4"/>
        <v>Summer</v>
      </c>
      <c r="F31" s="3">
        <v>7315</v>
      </c>
      <c r="G31" s="3">
        <v>424567</v>
      </c>
      <c r="H31" s="3">
        <v>154716275</v>
      </c>
      <c r="I31" s="3">
        <v>4787</v>
      </c>
      <c r="J31" s="3">
        <v>85837262</v>
      </c>
      <c r="K31" s="3">
        <v>42687082</v>
      </c>
      <c r="L31" s="3">
        <v>26191931</v>
      </c>
      <c r="M31" s="107">
        <f t="shared" si="5"/>
        <v>17160531.872964144</v>
      </c>
      <c r="N31" s="47"/>
      <c r="O31" s="45"/>
      <c r="P31" s="45">
        <f t="shared" si="1"/>
        <v>209940.5</v>
      </c>
      <c r="Q31" s="45"/>
      <c r="R31" s="45"/>
      <c r="S31" s="45">
        <f t="shared" si="2"/>
        <v>5425966.2599999998</v>
      </c>
      <c r="T31" s="45">
        <f t="shared" si="6"/>
        <v>9449694.7202300001</v>
      </c>
      <c r="U31" s="45">
        <f t="shared" si="7"/>
        <v>61177.859999999993</v>
      </c>
      <c r="V31" s="45">
        <f t="shared" si="8"/>
        <v>-689405.6616705684</v>
      </c>
      <c r="W31" s="45">
        <f t="shared" si="9"/>
        <v>433647.54</v>
      </c>
      <c r="X31" s="45">
        <f t="shared" si="10"/>
        <v>197502.84</v>
      </c>
      <c r="Y31" s="45">
        <v>-2953.13</v>
      </c>
      <c r="Z31" s="45">
        <f t="shared" si="11"/>
        <v>158026.29715471473</v>
      </c>
      <c r="AA31" s="45">
        <f t="shared" si="12"/>
        <v>15243597.225714143</v>
      </c>
      <c r="AB31" s="45">
        <f t="shared" si="3"/>
        <v>1916934.6472499999</v>
      </c>
      <c r="AC31" s="45">
        <f t="shared" si="13"/>
        <v>17160531.872964144</v>
      </c>
      <c r="AD31" s="45">
        <v>212167.3</v>
      </c>
      <c r="AE31" s="60">
        <v>210170.1</v>
      </c>
      <c r="AF31" s="67">
        <f t="shared" si="14"/>
        <v>9.5027789395349949E-3</v>
      </c>
      <c r="AG31" s="45">
        <f t="shared" si="15"/>
        <v>143576.70319999999</v>
      </c>
      <c r="AH31" s="45">
        <f t="shared" si="16"/>
        <v>80270.947991536159</v>
      </c>
      <c r="AI31" s="45">
        <f t="shared" si="17"/>
        <v>-168640.73975000001</v>
      </c>
    </row>
    <row r="32" spans="1:35">
      <c r="A32" s="195"/>
      <c r="B32" s="115">
        <f t="shared" si="0"/>
        <v>25</v>
      </c>
      <c r="C32" s="47" t="str">
        <v>Oct</v>
      </c>
      <c r="D32" s="47">
        <v>2020</v>
      </c>
      <c r="E32" s="47" t="str">
        <f t="shared" si="4"/>
        <v>Summer</v>
      </c>
      <c r="F32" s="3">
        <v>7315</v>
      </c>
      <c r="G32" s="3">
        <v>389920</v>
      </c>
      <c r="H32" s="3">
        <v>123362041</v>
      </c>
      <c r="I32" s="3">
        <v>4766</v>
      </c>
      <c r="J32" s="3">
        <v>76658684</v>
      </c>
      <c r="K32" s="3">
        <v>32890581</v>
      </c>
      <c r="L32" s="3">
        <v>13812776</v>
      </c>
      <c r="M32" s="107">
        <f t="shared" si="5"/>
        <v>14699535.183122391</v>
      </c>
      <c r="N32" s="47"/>
      <c r="O32" s="45"/>
      <c r="P32" s="45">
        <f t="shared" si="1"/>
        <v>209940.5</v>
      </c>
      <c r="Q32" s="45"/>
      <c r="R32" s="45"/>
      <c r="S32" s="45">
        <f t="shared" si="2"/>
        <v>4983177.5999999996</v>
      </c>
      <c r="T32" s="45">
        <f t="shared" si="6"/>
        <v>7798009.9491699999</v>
      </c>
      <c r="U32" s="45">
        <f t="shared" si="7"/>
        <v>60909.479999999996</v>
      </c>
      <c r="V32" s="45">
        <f t="shared" si="8"/>
        <v>-594063.48814017256</v>
      </c>
      <c r="W32" s="45">
        <f t="shared" si="9"/>
        <v>398632.86</v>
      </c>
      <c r="X32" s="45">
        <f t="shared" si="10"/>
        <v>181555.56</v>
      </c>
      <c r="Y32" s="45">
        <v>-2465.84</v>
      </c>
      <c r="Z32" s="45">
        <f t="shared" si="11"/>
        <v>135382.87410256398</v>
      </c>
      <c r="AA32" s="45">
        <f t="shared" si="12"/>
        <v>13171079.49513239</v>
      </c>
      <c r="AB32" s="45">
        <f t="shared" si="3"/>
        <v>1528455.68799</v>
      </c>
      <c r="AC32" s="45">
        <f t="shared" si="13"/>
        <v>14699535.183122391</v>
      </c>
      <c r="AD32" s="45">
        <v>211507.20000000001</v>
      </c>
      <c r="AE32" s="60">
        <v>209653.5</v>
      </c>
      <c r="AF32" s="67">
        <f t="shared" si="14"/>
        <v>8.8417317144717789E-3</v>
      </c>
      <c r="AG32" s="45">
        <f t="shared" si="15"/>
        <v>114479.974048</v>
      </c>
      <c r="AH32" s="45">
        <f t="shared" si="16"/>
        <v>69363.024292678674</v>
      </c>
      <c r="AI32" s="45">
        <f t="shared" si="17"/>
        <v>-134464.62469</v>
      </c>
    </row>
    <row r="33" spans="1:35">
      <c r="A33" s="195"/>
      <c r="B33" s="115">
        <f t="shared" si="0"/>
        <v>26</v>
      </c>
      <c r="C33" s="47" t="str">
        <v>Nov</v>
      </c>
      <c r="D33" s="47">
        <v>2020</v>
      </c>
      <c r="E33" s="47" t="str">
        <f t="shared" si="4"/>
        <v>Winter</v>
      </c>
      <c r="F33" s="3">
        <v>7315</v>
      </c>
      <c r="G33" s="3">
        <v>365919</v>
      </c>
      <c r="H33" s="3">
        <v>106746880</v>
      </c>
      <c r="I33" s="3">
        <v>4197</v>
      </c>
      <c r="J33" s="3">
        <v>68546244</v>
      </c>
      <c r="K33" s="3">
        <v>26600432</v>
      </c>
      <c r="L33" s="3">
        <v>11600204</v>
      </c>
      <c r="M33" s="107">
        <f t="shared" si="5"/>
        <v>8481946.9577173404</v>
      </c>
      <c r="N33" s="47"/>
      <c r="O33" s="45"/>
      <c r="P33" s="45">
        <f t="shared" si="1"/>
        <v>209940.5</v>
      </c>
      <c r="Q33" s="45"/>
      <c r="R33" s="45"/>
      <c r="S33" s="45">
        <f t="shared" si="2"/>
        <v>3260338.29</v>
      </c>
      <c r="T33" s="45">
        <f t="shared" si="6"/>
        <v>3343857.4497199999</v>
      </c>
      <c r="U33" s="45">
        <f t="shared" si="7"/>
        <v>37395.270000000004</v>
      </c>
      <c r="V33" s="45">
        <f t="shared" si="8"/>
        <v>-311847.45666490577</v>
      </c>
      <c r="W33" s="45">
        <f t="shared" si="9"/>
        <v>373817.16</v>
      </c>
      <c r="X33" s="45">
        <f t="shared" si="10"/>
        <v>170253.36000000002</v>
      </c>
      <c r="Y33" s="45">
        <v>-2445.9299999999998</v>
      </c>
      <c r="Z33" s="45">
        <f t="shared" si="11"/>
        <v>78044.471462246642</v>
      </c>
      <c r="AA33" s="45">
        <f t="shared" si="12"/>
        <v>7159353.1145173414</v>
      </c>
      <c r="AB33" s="45">
        <f t="shared" si="3"/>
        <v>1322593.8432</v>
      </c>
      <c r="AC33" s="45">
        <f t="shared" si="13"/>
        <v>8481946.9577173404</v>
      </c>
      <c r="AD33" s="45">
        <v>210415.1</v>
      </c>
      <c r="AE33" s="60">
        <v>208505.5</v>
      </c>
      <c r="AF33" s="67">
        <f t="shared" si="14"/>
        <v>9.1585114061740747E-3</v>
      </c>
      <c r="AG33" s="45">
        <f t="shared" si="15"/>
        <v>99061.104640000005</v>
      </c>
      <c r="AH33" s="45">
        <f t="shared" si="16"/>
        <v>37685.5743286531</v>
      </c>
      <c r="AI33" s="45">
        <f t="shared" si="17"/>
        <v>-116354.09920000001</v>
      </c>
    </row>
    <row r="34" spans="1:35">
      <c r="A34" s="195"/>
      <c r="B34" s="115">
        <f t="shared" si="0"/>
        <v>27</v>
      </c>
      <c r="C34" s="47" t="str">
        <v>Dec</v>
      </c>
      <c r="D34" s="47">
        <v>2020</v>
      </c>
      <c r="E34" s="47" t="str">
        <f t="shared" si="4"/>
        <v>Winter</v>
      </c>
      <c r="F34" s="3">
        <v>7315</v>
      </c>
      <c r="G34" s="3">
        <v>334968</v>
      </c>
      <c r="H34" s="3">
        <v>101111232</v>
      </c>
      <c r="I34" s="3">
        <v>3566</v>
      </c>
      <c r="J34" s="3">
        <v>62023397</v>
      </c>
      <c r="K34" s="3">
        <v>26202341</v>
      </c>
      <c r="L34" s="3">
        <v>12885494</v>
      </c>
      <c r="M34" s="107">
        <f t="shared" si="5"/>
        <v>7883838.2114031306</v>
      </c>
      <c r="N34" s="47"/>
      <c r="O34" s="45"/>
      <c r="P34" s="45">
        <f t="shared" si="1"/>
        <v>209940.5</v>
      </c>
      <c r="Q34" s="45"/>
      <c r="R34" s="45"/>
      <c r="S34" s="45">
        <f t="shared" si="2"/>
        <v>2984564.88</v>
      </c>
      <c r="T34" s="45">
        <f t="shared" si="6"/>
        <v>3125782.7011299999</v>
      </c>
      <c r="U34" s="45">
        <f t="shared" si="7"/>
        <v>31773.06</v>
      </c>
      <c r="V34" s="45">
        <f t="shared" si="8"/>
        <v>-289114.06283853191</v>
      </c>
      <c r="W34" s="45">
        <f t="shared" si="9"/>
        <v>341919.34</v>
      </c>
      <c r="X34" s="45">
        <f t="shared" si="10"/>
        <v>155725.64000000001</v>
      </c>
      <c r="Y34" s="45">
        <v>-2059.17</v>
      </c>
      <c r="Z34" s="45">
        <f t="shared" si="11"/>
        <v>72537.158631663318</v>
      </c>
      <c r="AA34" s="45">
        <f t="shared" si="12"/>
        <v>6631070.0469231308</v>
      </c>
      <c r="AB34" s="45">
        <f t="shared" si="3"/>
        <v>1252768.16448</v>
      </c>
      <c r="AC34" s="45">
        <f t="shared" si="13"/>
        <v>7883838.2114031306</v>
      </c>
      <c r="AD34" s="45">
        <v>209931.7</v>
      </c>
      <c r="AE34" s="60">
        <v>208275.9</v>
      </c>
      <c r="AF34" s="67">
        <f t="shared" si="14"/>
        <v>7.9500316647294067E-3</v>
      </c>
      <c r="AG34" s="45">
        <f t="shared" si="15"/>
        <v>93831.223295999996</v>
      </c>
      <c r="AH34" s="45">
        <f t="shared" si="16"/>
        <v>34902.349750110603</v>
      </c>
      <c r="AI34" s="45">
        <f t="shared" si="17"/>
        <v>-110211.24288000001</v>
      </c>
    </row>
    <row r="35" spans="1:35" ht="13" thickBot="1">
      <c r="A35" s="195"/>
      <c r="B35" s="115">
        <f t="shared" si="0"/>
        <v>28</v>
      </c>
      <c r="C35" s="47"/>
      <c r="D35" s="47"/>
      <c r="E35" s="47"/>
      <c r="F35" s="109">
        <f t="shared" ref="F35:M35" si="18">SUM(F23:F34)</f>
        <v>87780</v>
      </c>
      <c r="G35" s="109">
        <f t="shared" si="18"/>
        <v>4462223</v>
      </c>
      <c r="H35" s="109">
        <f t="shared" si="18"/>
        <v>1453707015</v>
      </c>
      <c r="I35" s="109">
        <f t="shared" si="18"/>
        <v>50913</v>
      </c>
      <c r="J35" s="109">
        <f t="shared" si="18"/>
        <v>854285668</v>
      </c>
      <c r="K35" s="109">
        <f t="shared" si="18"/>
        <v>385345351</v>
      </c>
      <c r="L35" s="109">
        <f t="shared" si="18"/>
        <v>214075996</v>
      </c>
      <c r="M35" s="62">
        <f t="shared" si="18"/>
        <v>142860322.85529026</v>
      </c>
      <c r="N35" s="47"/>
      <c r="O35" s="62">
        <f t="shared" ref="O35:AE35" si="19">SUM(O23:O34)</f>
        <v>0</v>
      </c>
      <c r="P35" s="62">
        <f t="shared" si="19"/>
        <v>2519286</v>
      </c>
      <c r="Q35" s="62">
        <f t="shared" si="19"/>
        <v>0</v>
      </c>
      <c r="R35" s="62">
        <f t="shared" si="19"/>
        <v>0</v>
      </c>
      <c r="S35" s="62">
        <f t="shared" si="19"/>
        <v>49098272.670000002</v>
      </c>
      <c r="T35" s="62">
        <f t="shared" si="19"/>
        <v>70318212.381209999</v>
      </c>
      <c r="U35" s="62">
        <f t="shared" si="19"/>
        <v>566685.27</v>
      </c>
      <c r="V35" s="62">
        <f t="shared" si="19"/>
        <v>-5575699.2994598728</v>
      </c>
      <c r="W35" s="62">
        <f t="shared" si="19"/>
        <v>4558267.3599999994</v>
      </c>
      <c r="X35" s="62">
        <f t="shared" si="19"/>
        <v>2076042.56</v>
      </c>
      <c r="Y35" s="62">
        <f t="shared" si="19"/>
        <v>-27386.239999999998</v>
      </c>
      <c r="Z35" s="62">
        <f t="shared" si="19"/>
        <v>1315212.2376901368</v>
      </c>
      <c r="AA35" s="62">
        <f t="shared" si="19"/>
        <v>124848892.93944027</v>
      </c>
      <c r="AB35" s="62">
        <f t="shared" si="19"/>
        <v>18011429.915849999</v>
      </c>
      <c r="AC35" s="62">
        <f t="shared" si="19"/>
        <v>142860322.85529026</v>
      </c>
      <c r="AD35" s="62">
        <f t="shared" si="19"/>
        <v>2537094.1000000006</v>
      </c>
      <c r="AE35" s="62">
        <f t="shared" si="19"/>
        <v>2515095.7999999998</v>
      </c>
      <c r="AF35" s="280"/>
      <c r="AG35" s="62">
        <f>SUM(AG23:AG34)</f>
        <v>1349040.10992</v>
      </c>
      <c r="AH35" s="62">
        <f>SUM(AH23:AH34)</f>
        <v>657344.87613011058</v>
      </c>
      <c r="AI35" s="62">
        <f>SUM(AI23:AI34)</f>
        <v>-1584540.6463500001</v>
      </c>
    </row>
    <row r="36" spans="1:35" ht="13" thickTop="1">
      <c r="A36" s="195"/>
      <c r="B36" s="115">
        <f t="shared" si="0"/>
        <v>29</v>
      </c>
      <c r="C36" s="47"/>
      <c r="D36" s="75"/>
      <c r="E36" s="47"/>
      <c r="F36" s="47"/>
      <c r="H36" s="47"/>
      <c r="I36" s="47"/>
      <c r="J36" s="47"/>
      <c r="K36" s="47"/>
      <c r="L36" s="47"/>
      <c r="M36" s="47"/>
      <c r="N36" s="47"/>
      <c r="O36" s="47"/>
      <c r="AD36" s="129"/>
    </row>
    <row r="37" spans="1:35">
      <c r="A37" s="195"/>
      <c r="B37" s="115">
        <f t="shared" si="0"/>
        <v>30</v>
      </c>
      <c r="N37" s="138"/>
      <c r="O37" s="138"/>
      <c r="P37" s="138"/>
      <c r="Q37" s="138"/>
      <c r="R37" s="138"/>
    </row>
    <row r="38" spans="1:35">
      <c r="B38" s="115">
        <f t="shared" si="0"/>
        <v>31</v>
      </c>
      <c r="C38" s="447" t="s">
        <v>54</v>
      </c>
      <c r="D38" s="447"/>
      <c r="E38" s="447"/>
      <c r="F38" s="447"/>
      <c r="G38" s="447"/>
      <c r="H38" s="447"/>
      <c r="I38" s="447"/>
      <c r="J38" s="447"/>
      <c r="K38" s="447"/>
      <c r="L38" s="114"/>
      <c r="M38" s="114"/>
      <c r="N38" s="47"/>
      <c r="O38" s="47"/>
      <c r="P38" s="455" t="s">
        <v>84</v>
      </c>
      <c r="Q38" s="455"/>
      <c r="R38" s="455"/>
      <c r="S38" s="455"/>
      <c r="T38" s="455"/>
      <c r="U38" s="455"/>
      <c r="V38" s="115"/>
      <c r="W38" s="115"/>
      <c r="X38" s="115"/>
      <c r="Y38" s="115"/>
      <c r="Z38" s="115"/>
    </row>
    <row r="39" spans="1:35">
      <c r="A39" s="195"/>
      <c r="B39" s="115">
        <f t="shared" si="0"/>
        <v>32</v>
      </c>
      <c r="C39" s="106" t="s">
        <v>42</v>
      </c>
      <c r="D39" s="106" t="s">
        <v>74</v>
      </c>
      <c r="E39" s="15" t="s">
        <v>51</v>
      </c>
      <c r="F39" s="106" t="s">
        <v>28</v>
      </c>
      <c r="G39" s="80" t="s">
        <v>35</v>
      </c>
      <c r="H39" s="80" t="s">
        <v>33</v>
      </c>
      <c r="I39" s="80" t="s">
        <v>134</v>
      </c>
      <c r="J39" s="80" t="s">
        <v>38</v>
      </c>
      <c r="K39" s="80" t="s">
        <v>37</v>
      </c>
      <c r="L39" s="80" t="s">
        <v>428</v>
      </c>
      <c r="M39" s="80" t="s">
        <v>81</v>
      </c>
      <c r="N39" s="47"/>
      <c r="O39" s="80" t="s">
        <v>791</v>
      </c>
      <c r="P39" s="80" t="s">
        <v>31</v>
      </c>
      <c r="Q39" s="80"/>
      <c r="R39" s="80"/>
      <c r="S39" s="80" t="s">
        <v>32</v>
      </c>
      <c r="T39" s="80" t="s">
        <v>44</v>
      </c>
      <c r="U39" s="80" t="s">
        <v>135</v>
      </c>
      <c r="V39" s="80" t="str">
        <f>$L$18</f>
        <v>Fed Tax Refund</v>
      </c>
      <c r="W39" s="80" t="s">
        <v>873</v>
      </c>
      <c r="X39" s="80" t="s">
        <v>872</v>
      </c>
      <c r="Y39" s="80"/>
      <c r="Z39" s="80" t="s">
        <v>826</v>
      </c>
      <c r="AA39" s="80" t="s">
        <v>129</v>
      </c>
      <c r="AB39" s="80" t="s">
        <v>233</v>
      </c>
      <c r="AC39" s="80" t="s">
        <v>85</v>
      </c>
      <c r="AG39" s="80" t="s">
        <v>677</v>
      </c>
      <c r="AH39" s="80" t="s">
        <v>830</v>
      </c>
      <c r="AI39" s="80" t="s">
        <v>905</v>
      </c>
    </row>
    <row r="40" spans="1:35" ht="12.75" customHeight="1">
      <c r="A40" s="195"/>
      <c r="B40" s="115">
        <f t="shared" si="0"/>
        <v>33</v>
      </c>
      <c r="C40" s="47" t="str">
        <f t="array" ref="C40:C51">TRANSPOSE('Summary - Annualized'!$D$7:$O$7)</f>
        <v>Jan</v>
      </c>
      <c r="D40" s="47">
        <f t="array" ref="D40:D51">TRANSPOSE('Summary - Annualized'!$D$8:$O$8)</f>
        <v>2020</v>
      </c>
      <c r="E40" s="47" t="str">
        <f>IF(OR(C40="Jan",C40="Feb",C40="Mar",C40="Apr",C40="Nov",C40="Dec"),"Winter","Summer")</f>
        <v>Winter</v>
      </c>
      <c r="F40" s="3">
        <f t="array" ref="F40:F51">TRANSPOSE('Annualized Data'!$E$56:$P$56)</f>
        <v>36</v>
      </c>
      <c r="G40" s="3">
        <f t="array" ref="G40:G51">TRANSPOSE('Annualized Data'!$E$123:$P$123)</f>
        <v>6567</v>
      </c>
      <c r="H40" s="3">
        <f t="array" ref="H40:H51">TRANSPOSE('Annualized Data'!$E$24:$P$24)</f>
        <v>2486801</v>
      </c>
      <c r="I40" s="3">
        <f t="array" ref="I40:I51">TRANSPOSE('Annualized Data'!$E$124:$P$124)</f>
        <v>87</v>
      </c>
      <c r="J40" s="3">
        <f t="array" ref="J40:L51">TRANSPOSE('Rate 24 Primary WP'!C32:N34)</f>
        <v>1191520</v>
      </c>
      <c r="K40" s="3">
        <v>732101</v>
      </c>
      <c r="L40" s="3">
        <v>563180</v>
      </c>
      <c r="M40" s="107">
        <f>AC40</f>
        <v>146839.45322042325</v>
      </c>
      <c r="N40" s="47"/>
      <c r="O40" s="45"/>
      <c r="P40" s="45">
        <f t="shared" ref="P40:P51" si="20">F40*$H$8</f>
        <v>1033.2</v>
      </c>
      <c r="Q40" s="45"/>
      <c r="R40" s="45"/>
      <c r="S40" s="45">
        <f t="shared" ref="S40:S51" si="21">G40*IF(E40=$E$13,$J$13,$J$9)</f>
        <v>49843.53</v>
      </c>
      <c r="T40" s="45">
        <f>J40*(IF(E40=$E$14,$J$14,$J$10))+K40*(IF(E40=$E$15,$J$15,$J$11))+L40*(IF(E40=$E$16,$J$16,$J$12))</f>
        <v>59114.748950000001</v>
      </c>
      <c r="U40" s="45">
        <f t="shared" ref="U40:U51" si="22">I40*IF(E40=$E$13,$J$13,$J$9)</f>
        <v>660.33</v>
      </c>
      <c r="V40" s="45">
        <f>$L$19*SUM(P40:U40)</f>
        <v>-5036.3170843592497</v>
      </c>
      <c r="W40" s="45">
        <f>(G40+I40)*$U$18</f>
        <v>6720.54</v>
      </c>
      <c r="X40" s="45">
        <f t="shared" ref="X40:X51" si="23">(G40+I40)*$U$19</f>
        <v>3060.84</v>
      </c>
      <c r="Y40" s="45"/>
      <c r="Z40" s="45">
        <f>SUM(O40:X40,AB40,AG40:AI40)*$J$18*$H$18</f>
        <v>1349.8024537825218</v>
      </c>
      <c r="AA40" s="45">
        <f>SUM(O40:Z40)</f>
        <v>116746.67431942325</v>
      </c>
      <c r="AB40" s="45">
        <f t="shared" ref="AB40:AB51" si="24">$H40*($J$17)</f>
        <v>30092.778901000001</v>
      </c>
      <c r="AC40" s="45">
        <f>AA40+AB40</f>
        <v>146839.45322042325</v>
      </c>
      <c r="AG40" s="45">
        <f t="shared" ref="AG40:AG51" si="25">H40*$H$19</f>
        <v>2307.7513279999998</v>
      </c>
      <c r="AH40" s="45">
        <f>SUM(P40:X40)*$H$20</f>
        <v>613.91135832520865</v>
      </c>
      <c r="AI40" s="45">
        <f>H40*$U$20</f>
        <v>-2710.6130900000003</v>
      </c>
    </row>
    <row r="41" spans="1:35">
      <c r="A41" s="195"/>
      <c r="B41" s="115">
        <f t="shared" si="0"/>
        <v>34</v>
      </c>
      <c r="C41" s="47" t="str">
        <v>Feb</v>
      </c>
      <c r="D41" s="47">
        <v>2020</v>
      </c>
      <c r="E41" s="47" t="str">
        <f t="shared" ref="E41:E51" si="26">IF(OR(C41="Jan",C41="Feb",C41="Mar",C41="Apr",C41="Nov",C41="Dec"),"Winter","Summer")</f>
        <v>Winter</v>
      </c>
      <c r="F41" s="3">
        <v>36</v>
      </c>
      <c r="G41" s="3">
        <v>6329</v>
      </c>
      <c r="H41" s="3">
        <v>2310238</v>
      </c>
      <c r="I41" s="3">
        <v>60</v>
      </c>
      <c r="J41" s="3">
        <v>1142400</v>
      </c>
      <c r="K41" s="3">
        <v>701648</v>
      </c>
      <c r="L41" s="3">
        <v>466190</v>
      </c>
      <c r="M41" s="107">
        <f t="shared" ref="M41:M51" si="27">AC41</f>
        <v>138881.19305237033</v>
      </c>
      <c r="N41" s="47"/>
      <c r="O41" s="45"/>
      <c r="P41" s="45">
        <f t="shared" si="20"/>
        <v>1033.2</v>
      </c>
      <c r="Q41" s="45"/>
      <c r="R41" s="45"/>
      <c r="S41" s="45">
        <f t="shared" si="21"/>
        <v>48037.11</v>
      </c>
      <c r="T41" s="45">
        <f t="shared" ref="T41:T51" si="28">J41*(IF(E41=$E$14,$J$14,$J$10))+K41*(IF(E41=$E$15,$J$15,$J$11))+L41*(IF(E41=$E$16,$J$16,$J$12))</f>
        <v>55511.497500000005</v>
      </c>
      <c r="U41" s="45">
        <f t="shared" si="22"/>
        <v>455.4</v>
      </c>
      <c r="V41" s="45">
        <f t="shared" ref="V41:V51" si="29">$L$19*SUM(P41:U41)</f>
        <v>-4780.7684993624998</v>
      </c>
      <c r="W41" s="45">
        <f t="shared" ref="W41:W51" si="30">(G41+I41)*$U$18</f>
        <v>6452.89</v>
      </c>
      <c r="X41" s="45">
        <f t="shared" si="23"/>
        <v>2938.94</v>
      </c>
      <c r="Y41" s="45"/>
      <c r="Z41" s="45">
        <f t="shared" ref="Z41:Z51" si="31">SUM(O41:X41,AB41,AG41:AI41)*$J$18*$H$18</f>
        <v>1276.7340137328567</v>
      </c>
      <c r="AA41" s="45">
        <f t="shared" ref="AA41:AA51" si="32">SUM(O41:Z41)</f>
        <v>110925.00301437035</v>
      </c>
      <c r="AB41" s="45">
        <f t="shared" si="24"/>
        <v>27956.190038000001</v>
      </c>
      <c r="AC41" s="45">
        <f t="shared" ref="AC41:AC51" si="33">AA41+AB41</f>
        <v>138881.19305237033</v>
      </c>
      <c r="AG41" s="45">
        <f t="shared" si="25"/>
        <v>2143.9008640000002</v>
      </c>
      <c r="AH41" s="45">
        <f t="shared" ref="AH41:AH51" si="34">SUM(P41:X41)*$H$20</f>
        <v>583.32879108339148</v>
      </c>
      <c r="AI41" s="45">
        <f t="shared" ref="AI41:AI51" si="35">H41*$U$20</f>
        <v>-2518.15942</v>
      </c>
    </row>
    <row r="42" spans="1:35">
      <c r="A42" s="195"/>
      <c r="B42" s="115">
        <f t="shared" si="0"/>
        <v>35</v>
      </c>
      <c r="C42" s="47" t="str">
        <v>Mar</v>
      </c>
      <c r="D42" s="47">
        <v>2020</v>
      </c>
      <c r="E42" s="47" t="str">
        <f t="shared" si="26"/>
        <v>Winter</v>
      </c>
      <c r="F42" s="3">
        <v>36</v>
      </c>
      <c r="G42" s="3">
        <v>6494</v>
      </c>
      <c r="H42" s="3">
        <v>2351611</v>
      </c>
      <c r="I42" s="3">
        <v>68</v>
      </c>
      <c r="J42" s="3">
        <v>1150600</v>
      </c>
      <c r="K42" s="3">
        <v>663361</v>
      </c>
      <c r="L42" s="3">
        <v>537650</v>
      </c>
      <c r="M42" s="107">
        <f t="shared" si="27"/>
        <v>141433.05265649201</v>
      </c>
      <c r="N42" s="47"/>
      <c r="O42" s="45"/>
      <c r="P42" s="45">
        <f t="shared" si="20"/>
        <v>1033.2</v>
      </c>
      <c r="Q42" s="45"/>
      <c r="R42" s="45"/>
      <c r="S42" s="45">
        <f t="shared" si="21"/>
        <v>49289.46</v>
      </c>
      <c r="T42" s="45">
        <f t="shared" si="28"/>
        <v>56056.42785</v>
      </c>
      <c r="U42" s="45">
        <f t="shared" si="22"/>
        <v>516.12</v>
      </c>
      <c r="V42" s="45">
        <f t="shared" si="29"/>
        <v>-4865.3353852927494</v>
      </c>
      <c r="W42" s="45">
        <f t="shared" si="30"/>
        <v>6627.62</v>
      </c>
      <c r="X42" s="45">
        <f t="shared" si="23"/>
        <v>3018.52</v>
      </c>
      <c r="Y42" s="45"/>
      <c r="Z42" s="45">
        <f t="shared" si="31"/>
        <v>1300.195480784761</v>
      </c>
      <c r="AA42" s="45">
        <f t="shared" si="32"/>
        <v>112976.207945492</v>
      </c>
      <c r="AB42" s="45">
        <f t="shared" si="24"/>
        <v>28456.844711000002</v>
      </c>
      <c r="AC42" s="45">
        <f t="shared" si="33"/>
        <v>141433.05265649201</v>
      </c>
      <c r="AG42" s="45">
        <f t="shared" si="25"/>
        <v>2182.2950080000001</v>
      </c>
      <c r="AH42" s="45">
        <f t="shared" si="34"/>
        <v>594.11638631224253</v>
      </c>
      <c r="AI42" s="45">
        <f t="shared" si="35"/>
        <v>-2563.2559900000001</v>
      </c>
    </row>
    <row r="43" spans="1:35">
      <c r="A43" s="195"/>
      <c r="B43" s="115">
        <f t="shared" si="0"/>
        <v>36</v>
      </c>
      <c r="C43" s="47" t="str">
        <v>Apr</v>
      </c>
      <c r="D43" s="47">
        <v>2020</v>
      </c>
      <c r="E43" s="47" t="str">
        <f t="shared" si="26"/>
        <v>Winter</v>
      </c>
      <c r="F43" s="3">
        <v>36</v>
      </c>
      <c r="G43" s="3">
        <v>6069</v>
      </c>
      <c r="H43" s="3">
        <v>1956608</v>
      </c>
      <c r="I43" s="3">
        <v>75</v>
      </c>
      <c r="J43" s="3">
        <v>1005310</v>
      </c>
      <c r="K43" s="3">
        <v>615818</v>
      </c>
      <c r="L43" s="3">
        <v>335480</v>
      </c>
      <c r="M43" s="107">
        <f t="shared" si="27"/>
        <v>124823.81021983808</v>
      </c>
      <c r="N43" s="47"/>
      <c r="O43" s="45"/>
      <c r="P43" s="45">
        <f t="shared" si="20"/>
        <v>1033.2</v>
      </c>
      <c r="Q43" s="45"/>
      <c r="R43" s="45"/>
      <c r="S43" s="45">
        <f t="shared" si="21"/>
        <v>46063.71</v>
      </c>
      <c r="T43" s="45">
        <f t="shared" si="28"/>
        <v>47639.123300000007</v>
      </c>
      <c r="U43" s="45">
        <f t="shared" si="22"/>
        <v>569.25</v>
      </c>
      <c r="V43" s="45">
        <f t="shared" si="29"/>
        <v>-4337.8199693995002</v>
      </c>
      <c r="W43" s="45">
        <f t="shared" si="30"/>
        <v>6205.4400000000005</v>
      </c>
      <c r="X43" s="45">
        <f t="shared" si="23"/>
        <v>2826.2400000000002</v>
      </c>
      <c r="Y43" s="45"/>
      <c r="Z43" s="45">
        <f t="shared" si="31"/>
        <v>1147.7534812375604</v>
      </c>
      <c r="AA43" s="45">
        <f t="shared" si="32"/>
        <v>101146.89681183809</v>
      </c>
      <c r="AB43" s="45">
        <f t="shared" si="24"/>
        <v>23676.913408</v>
      </c>
      <c r="AC43" s="45">
        <f t="shared" si="33"/>
        <v>124823.81021983808</v>
      </c>
      <c r="AG43" s="45">
        <f t="shared" si="25"/>
        <v>1815.7322240000001</v>
      </c>
      <c r="AH43" s="45">
        <f t="shared" si="34"/>
        <v>531.99544251879479</v>
      </c>
      <c r="AI43" s="45">
        <f t="shared" si="35"/>
        <v>-2132.7027200000002</v>
      </c>
    </row>
    <row r="44" spans="1:35">
      <c r="A44" s="195"/>
      <c r="B44" s="115">
        <f t="shared" si="0"/>
        <v>37</v>
      </c>
      <c r="C44" s="47" t="str">
        <v>May</v>
      </c>
      <c r="D44" s="47">
        <v>2020</v>
      </c>
      <c r="E44" s="47" t="str">
        <f t="shared" si="26"/>
        <v>Summer</v>
      </c>
      <c r="F44" s="3">
        <v>36</v>
      </c>
      <c r="G44" s="3">
        <v>6741</v>
      </c>
      <c r="H44" s="3">
        <v>2359696</v>
      </c>
      <c r="I44" s="3">
        <v>172</v>
      </c>
      <c r="J44" s="3">
        <v>1220400</v>
      </c>
      <c r="K44" s="3">
        <v>748186</v>
      </c>
      <c r="L44" s="3">
        <v>391110</v>
      </c>
      <c r="M44" s="107">
        <f t="shared" si="27"/>
        <v>227422.84338042635</v>
      </c>
      <c r="N44" s="47"/>
      <c r="O44" s="45"/>
      <c r="P44" s="45">
        <f t="shared" si="20"/>
        <v>1033.2</v>
      </c>
      <c r="Q44" s="45"/>
      <c r="R44" s="45"/>
      <c r="S44" s="45">
        <f t="shared" si="21"/>
        <v>77319.27</v>
      </c>
      <c r="T44" s="45">
        <f t="shared" si="28"/>
        <v>115185.77458000001</v>
      </c>
      <c r="U44" s="45">
        <f t="shared" si="22"/>
        <v>1972.8400000000001</v>
      </c>
      <c r="V44" s="45">
        <f t="shared" si="29"/>
        <v>-8898.6870146586989</v>
      </c>
      <c r="W44" s="45">
        <f t="shared" si="30"/>
        <v>6982.13</v>
      </c>
      <c r="X44" s="45">
        <f t="shared" si="23"/>
        <v>3179.98</v>
      </c>
      <c r="Y44" s="45"/>
      <c r="Z44" s="45">
        <f t="shared" si="31"/>
        <v>2093.6545190850588</v>
      </c>
      <c r="AA44" s="45">
        <f t="shared" si="32"/>
        <v>198868.16208442635</v>
      </c>
      <c r="AB44" s="45">
        <f t="shared" si="24"/>
        <v>28554.681296000002</v>
      </c>
      <c r="AC44" s="45">
        <f t="shared" si="33"/>
        <v>227422.84338042635</v>
      </c>
      <c r="AG44" s="45">
        <f t="shared" si="25"/>
        <v>2189.7978880000001</v>
      </c>
      <c r="AH44" s="45">
        <f t="shared" si="34"/>
        <v>1046.8403802476157</v>
      </c>
      <c r="AI44" s="45">
        <f t="shared" si="35"/>
        <v>-2572.06864</v>
      </c>
    </row>
    <row r="45" spans="1:35">
      <c r="A45" s="195"/>
      <c r="B45" s="115">
        <f t="shared" si="0"/>
        <v>38</v>
      </c>
      <c r="C45" s="47" t="str">
        <v>Jun</v>
      </c>
      <c r="D45" s="47">
        <v>2020</v>
      </c>
      <c r="E45" s="47" t="str">
        <f t="shared" si="26"/>
        <v>Summer</v>
      </c>
      <c r="F45" s="3">
        <v>36</v>
      </c>
      <c r="G45" s="3">
        <v>7630</v>
      </c>
      <c r="H45" s="3">
        <v>2994088</v>
      </c>
      <c r="I45" s="3">
        <v>170</v>
      </c>
      <c r="J45" s="3">
        <v>1432450</v>
      </c>
      <c r="K45" s="3">
        <v>983278</v>
      </c>
      <c r="L45" s="3">
        <v>578360</v>
      </c>
      <c r="M45" s="107">
        <f t="shared" si="27"/>
        <v>273461.18358738779</v>
      </c>
      <c r="N45" s="47"/>
      <c r="O45" s="45"/>
      <c r="P45" s="45">
        <f t="shared" si="20"/>
        <v>1033.2</v>
      </c>
      <c r="Q45" s="45"/>
      <c r="R45" s="45"/>
      <c r="S45" s="45">
        <f t="shared" si="21"/>
        <v>87516.1</v>
      </c>
      <c r="T45" s="45">
        <f t="shared" si="28"/>
        <v>143392.96894000002</v>
      </c>
      <c r="U45" s="45">
        <f t="shared" si="22"/>
        <v>1949.9</v>
      </c>
      <c r="V45" s="45">
        <f t="shared" si="29"/>
        <v>-10645.602069304101</v>
      </c>
      <c r="W45" s="45">
        <f t="shared" si="30"/>
        <v>7878</v>
      </c>
      <c r="X45" s="45">
        <f t="shared" si="23"/>
        <v>3588</v>
      </c>
      <c r="Y45" s="45"/>
      <c r="Z45" s="45">
        <f t="shared" si="31"/>
        <v>2517.1578286918584</v>
      </c>
      <c r="AA45" s="45">
        <f t="shared" si="32"/>
        <v>237229.72469938779</v>
      </c>
      <c r="AB45" s="45">
        <f t="shared" si="24"/>
        <v>36231.458888000001</v>
      </c>
      <c r="AC45" s="45">
        <f t="shared" si="33"/>
        <v>273461.18358738779</v>
      </c>
      <c r="AG45" s="45">
        <f t="shared" si="25"/>
        <v>2778.5136640000001</v>
      </c>
      <c r="AH45" s="45">
        <f t="shared" si="34"/>
        <v>1248.6708557521024</v>
      </c>
      <c r="AI45" s="45">
        <f t="shared" si="35"/>
        <v>-3263.5559200000002</v>
      </c>
    </row>
    <row r="46" spans="1:35">
      <c r="A46" s="195"/>
      <c r="B46" s="115">
        <f t="shared" si="0"/>
        <v>39</v>
      </c>
      <c r="C46" s="47" t="str">
        <v>Jul</v>
      </c>
      <c r="D46" s="47">
        <v>2020</v>
      </c>
      <c r="E46" s="47" t="str">
        <f t="shared" si="26"/>
        <v>Summer</v>
      </c>
      <c r="F46" s="3">
        <v>36</v>
      </c>
      <c r="G46" s="3">
        <v>7914</v>
      </c>
      <c r="H46" s="3">
        <v>3569743</v>
      </c>
      <c r="I46" s="3">
        <v>179</v>
      </c>
      <c r="J46" s="3">
        <v>1527500</v>
      </c>
      <c r="K46" s="3">
        <v>1085870</v>
      </c>
      <c r="L46" s="3">
        <v>956373</v>
      </c>
      <c r="M46" s="107">
        <f t="shared" si="27"/>
        <v>305060.23659462656</v>
      </c>
      <c r="N46" s="47"/>
      <c r="O46" s="45"/>
      <c r="P46" s="45">
        <f t="shared" si="20"/>
        <v>1033.2</v>
      </c>
      <c r="Q46" s="45"/>
      <c r="R46" s="45"/>
      <c r="S46" s="45">
        <f t="shared" si="21"/>
        <v>90773.58</v>
      </c>
      <c r="T46" s="45">
        <f t="shared" si="28"/>
        <v>165084.46600999997</v>
      </c>
      <c r="U46" s="45">
        <f t="shared" si="22"/>
        <v>2053.13</v>
      </c>
      <c r="V46" s="45">
        <f t="shared" si="29"/>
        <v>-11785.853274095149</v>
      </c>
      <c r="W46" s="45">
        <f t="shared" si="30"/>
        <v>8173.93</v>
      </c>
      <c r="X46" s="45">
        <f t="shared" si="23"/>
        <v>3722.78</v>
      </c>
      <c r="Y46" s="45"/>
      <c r="Z46" s="45">
        <f t="shared" si="31"/>
        <v>2807.5438157217695</v>
      </c>
      <c r="AA46" s="45">
        <f t="shared" si="32"/>
        <v>261862.77655162659</v>
      </c>
      <c r="AB46" s="45">
        <f t="shared" si="24"/>
        <v>43197.460042999999</v>
      </c>
      <c r="AC46" s="45">
        <f t="shared" si="33"/>
        <v>305060.23659462656</v>
      </c>
      <c r="AG46" s="45">
        <f t="shared" si="25"/>
        <v>3312.7215040000001</v>
      </c>
      <c r="AH46" s="45">
        <f t="shared" si="34"/>
        <v>1378.1738381550138</v>
      </c>
      <c r="AI46" s="45">
        <f t="shared" si="35"/>
        <v>-3891.0198700000001</v>
      </c>
    </row>
    <row r="47" spans="1:35">
      <c r="A47" s="195"/>
      <c r="B47" s="115">
        <f t="shared" si="0"/>
        <v>40</v>
      </c>
      <c r="C47" s="47" t="str">
        <v>Aug</v>
      </c>
      <c r="D47" s="47">
        <v>2020</v>
      </c>
      <c r="E47" s="47" t="str">
        <f t="shared" si="26"/>
        <v>Summer</v>
      </c>
      <c r="F47" s="3">
        <v>36</v>
      </c>
      <c r="G47" s="3">
        <v>8249</v>
      </c>
      <c r="H47" s="3">
        <v>3696202</v>
      </c>
      <c r="I47" s="3">
        <v>230</v>
      </c>
      <c r="J47" s="3">
        <v>1591750</v>
      </c>
      <c r="K47" s="3">
        <v>1096490</v>
      </c>
      <c r="L47" s="3">
        <v>1007962</v>
      </c>
      <c r="M47" s="107">
        <f t="shared" si="27"/>
        <v>317035.21015329839</v>
      </c>
      <c r="N47" s="47"/>
      <c r="O47" s="45"/>
      <c r="P47" s="45">
        <f t="shared" si="20"/>
        <v>1033.2</v>
      </c>
      <c r="Q47" s="45"/>
      <c r="R47" s="45"/>
      <c r="S47" s="45">
        <f t="shared" si="21"/>
        <v>94616.03</v>
      </c>
      <c r="T47" s="45">
        <f t="shared" si="28"/>
        <v>170889.82723999998</v>
      </c>
      <c r="U47" s="45">
        <f t="shared" si="22"/>
        <v>2638.1000000000004</v>
      </c>
      <c r="V47" s="45">
        <f t="shared" si="29"/>
        <v>-12251.598311778598</v>
      </c>
      <c r="W47" s="45">
        <f t="shared" si="30"/>
        <v>8563.7900000000009</v>
      </c>
      <c r="X47" s="45">
        <f t="shared" si="23"/>
        <v>3900.34</v>
      </c>
      <c r="Y47" s="45"/>
      <c r="Z47" s="45">
        <f t="shared" si="31"/>
        <v>2917.7808230769824</v>
      </c>
      <c r="AA47" s="45">
        <f t="shared" si="32"/>
        <v>272307.46975129837</v>
      </c>
      <c r="AB47" s="45">
        <f t="shared" si="24"/>
        <v>44727.740402000003</v>
      </c>
      <c r="AC47" s="45">
        <f t="shared" si="33"/>
        <v>317035.21015329839</v>
      </c>
      <c r="AG47" s="45">
        <f t="shared" si="25"/>
        <v>3430.075456</v>
      </c>
      <c r="AH47" s="45">
        <f t="shared" si="34"/>
        <v>1433.1531450981379</v>
      </c>
      <c r="AI47" s="45">
        <f t="shared" si="35"/>
        <v>-4028.8601800000001</v>
      </c>
    </row>
    <row r="48" spans="1:35">
      <c r="A48" s="195"/>
      <c r="B48" s="115">
        <f t="shared" si="0"/>
        <v>41</v>
      </c>
      <c r="C48" s="47" t="str">
        <v>Sep</v>
      </c>
      <c r="D48" s="47">
        <v>2020</v>
      </c>
      <c r="E48" s="47" t="str">
        <f t="shared" si="26"/>
        <v>Summer</v>
      </c>
      <c r="F48" s="3">
        <v>36</v>
      </c>
      <c r="G48" s="3">
        <v>8324</v>
      </c>
      <c r="H48" s="3">
        <v>3492204</v>
      </c>
      <c r="I48" s="3">
        <v>223</v>
      </c>
      <c r="J48" s="3">
        <v>1610310</v>
      </c>
      <c r="K48" s="3">
        <v>1080910</v>
      </c>
      <c r="L48" s="3">
        <v>800984</v>
      </c>
      <c r="M48" s="107">
        <f t="shared" si="27"/>
        <v>309584.27589784306</v>
      </c>
      <c r="N48" s="47"/>
      <c r="O48" s="45"/>
      <c r="P48" s="45">
        <f t="shared" si="20"/>
        <v>1033.2</v>
      </c>
      <c r="Q48" s="45"/>
      <c r="R48" s="45"/>
      <c r="S48" s="45">
        <f t="shared" si="21"/>
        <v>95476.28</v>
      </c>
      <c r="T48" s="45">
        <f t="shared" si="28"/>
        <v>164856.78898000001</v>
      </c>
      <c r="U48" s="45">
        <f t="shared" si="22"/>
        <v>2557.81</v>
      </c>
      <c r="V48" s="45">
        <f t="shared" si="29"/>
        <v>-12012.5044547747</v>
      </c>
      <c r="W48" s="45">
        <f t="shared" si="30"/>
        <v>8632.4699999999993</v>
      </c>
      <c r="X48" s="45">
        <f t="shared" si="23"/>
        <v>3931.6200000000003</v>
      </c>
      <c r="Y48" s="45"/>
      <c r="Z48" s="45">
        <f t="shared" si="31"/>
        <v>2849.4507686178058</v>
      </c>
      <c r="AA48" s="45">
        <f t="shared" si="32"/>
        <v>267325.11529384309</v>
      </c>
      <c r="AB48" s="45">
        <f t="shared" si="24"/>
        <v>42259.160604000004</v>
      </c>
      <c r="AC48" s="45">
        <f t="shared" si="33"/>
        <v>309584.27589784306</v>
      </c>
      <c r="AG48" s="45">
        <f t="shared" si="25"/>
        <v>3240.765312</v>
      </c>
      <c r="AH48" s="45">
        <f t="shared" si="34"/>
        <v>1407.0105352741987</v>
      </c>
      <c r="AI48" s="45">
        <f t="shared" si="35"/>
        <v>-3806.50236</v>
      </c>
    </row>
    <row r="49" spans="1:35">
      <c r="A49" s="195"/>
      <c r="B49" s="115">
        <f t="shared" si="0"/>
        <v>42</v>
      </c>
      <c r="C49" s="47" t="str">
        <v>Oct</v>
      </c>
      <c r="D49" s="47">
        <v>2020</v>
      </c>
      <c r="E49" s="47" t="str">
        <f t="shared" si="26"/>
        <v>Summer</v>
      </c>
      <c r="F49" s="3">
        <v>36</v>
      </c>
      <c r="G49" s="3">
        <v>7238</v>
      </c>
      <c r="H49" s="3">
        <v>2740363</v>
      </c>
      <c r="I49" s="3">
        <v>196</v>
      </c>
      <c r="J49" s="3">
        <v>1383190</v>
      </c>
      <c r="K49" s="3">
        <v>907723</v>
      </c>
      <c r="L49" s="3">
        <v>449450</v>
      </c>
      <c r="M49" s="107">
        <f t="shared" si="27"/>
        <v>256039.03444383788</v>
      </c>
      <c r="N49" s="47"/>
      <c r="O49" s="45"/>
      <c r="P49" s="45">
        <f t="shared" si="20"/>
        <v>1033.2</v>
      </c>
      <c r="Q49" s="45"/>
      <c r="R49" s="45"/>
      <c r="S49" s="45">
        <f t="shared" si="21"/>
        <v>83019.86</v>
      </c>
      <c r="T49" s="45">
        <f t="shared" si="28"/>
        <v>133286.34694000002</v>
      </c>
      <c r="U49" s="45">
        <f t="shared" si="22"/>
        <v>2248.1200000000003</v>
      </c>
      <c r="V49" s="45">
        <f t="shared" si="29"/>
        <v>-9994.5262886741002</v>
      </c>
      <c r="W49" s="45">
        <f t="shared" si="30"/>
        <v>7508.34</v>
      </c>
      <c r="X49" s="45">
        <f t="shared" si="23"/>
        <v>3419.6400000000003</v>
      </c>
      <c r="Y49" s="45"/>
      <c r="Z49" s="45">
        <f t="shared" si="31"/>
        <v>2356.9211295119726</v>
      </c>
      <c r="AA49" s="45">
        <f t="shared" si="32"/>
        <v>222877.90178083788</v>
      </c>
      <c r="AB49" s="45">
        <f t="shared" si="24"/>
        <v>33161.132663000004</v>
      </c>
      <c r="AC49" s="45">
        <f t="shared" si="33"/>
        <v>256039.03444383788</v>
      </c>
      <c r="AG49" s="45">
        <f t="shared" si="25"/>
        <v>2543.0568640000001</v>
      </c>
      <c r="AH49" s="45">
        <f t="shared" si="34"/>
        <v>1173.1716170650539</v>
      </c>
      <c r="AI49" s="45">
        <f t="shared" si="35"/>
        <v>-2986.9956700000002</v>
      </c>
    </row>
    <row r="50" spans="1:35">
      <c r="A50" s="195"/>
      <c r="B50" s="115">
        <f t="shared" si="0"/>
        <v>43</v>
      </c>
      <c r="C50" s="47" t="str">
        <v>Nov</v>
      </c>
      <c r="D50" s="47">
        <v>2020</v>
      </c>
      <c r="E50" s="47" t="str">
        <f t="shared" si="26"/>
        <v>Winter</v>
      </c>
      <c r="F50" s="3">
        <v>36</v>
      </c>
      <c r="G50" s="3">
        <v>6596</v>
      </c>
      <c r="H50" s="3">
        <v>2270838</v>
      </c>
      <c r="I50" s="3">
        <v>167</v>
      </c>
      <c r="J50" s="3">
        <v>1237240</v>
      </c>
      <c r="K50" s="3">
        <v>732708</v>
      </c>
      <c r="L50" s="3">
        <v>300890</v>
      </c>
      <c r="M50" s="107">
        <f t="shared" si="27"/>
        <v>142478.66484256217</v>
      </c>
      <c r="N50" s="47"/>
      <c r="O50" s="45"/>
      <c r="P50" s="45">
        <f t="shared" si="20"/>
        <v>1033.2</v>
      </c>
      <c r="Q50" s="45"/>
      <c r="R50" s="45"/>
      <c r="S50" s="45">
        <f t="shared" si="21"/>
        <v>50063.64</v>
      </c>
      <c r="T50" s="45">
        <f t="shared" si="28"/>
        <v>56330.509900000005</v>
      </c>
      <c r="U50" s="45">
        <f t="shared" si="22"/>
        <v>1267.53</v>
      </c>
      <c r="V50" s="45">
        <f t="shared" si="29"/>
        <v>-4947.2474586484996</v>
      </c>
      <c r="W50" s="45">
        <f t="shared" si="30"/>
        <v>6830.63</v>
      </c>
      <c r="X50" s="45">
        <f t="shared" si="23"/>
        <v>3110.98</v>
      </c>
      <c r="Y50" s="45"/>
      <c r="Z50" s="45">
        <f t="shared" si="31"/>
        <v>1310.0117632106762</v>
      </c>
      <c r="AA50" s="45">
        <f t="shared" si="32"/>
        <v>114999.25420456217</v>
      </c>
      <c r="AB50" s="45">
        <f t="shared" si="24"/>
        <v>27479.410638000001</v>
      </c>
      <c r="AC50" s="45">
        <f t="shared" si="33"/>
        <v>142478.66484256217</v>
      </c>
      <c r="AG50" s="45">
        <f t="shared" si="25"/>
        <v>2107.3376640000001</v>
      </c>
      <c r="AH50" s="45">
        <f t="shared" si="34"/>
        <v>604.82676978798997</v>
      </c>
      <c r="AI50" s="45">
        <f t="shared" si="35"/>
        <v>-2475.21342</v>
      </c>
    </row>
    <row r="51" spans="1:35">
      <c r="A51" s="195"/>
      <c r="B51" s="115">
        <f t="shared" si="0"/>
        <v>44</v>
      </c>
      <c r="C51" s="47" t="str">
        <v>Dec</v>
      </c>
      <c r="D51" s="47">
        <v>2020</v>
      </c>
      <c r="E51" s="47" t="str">
        <f t="shared" si="26"/>
        <v>Winter</v>
      </c>
      <c r="F51" s="3">
        <v>36</v>
      </c>
      <c r="G51" s="3">
        <v>6050</v>
      </c>
      <c r="H51" s="3">
        <v>2103956</v>
      </c>
      <c r="I51" s="3">
        <v>93</v>
      </c>
      <c r="J51" s="3">
        <v>1072590</v>
      </c>
      <c r="K51" s="3">
        <v>673176</v>
      </c>
      <c r="L51" s="3">
        <v>358190</v>
      </c>
      <c r="M51" s="107">
        <f t="shared" si="27"/>
        <v>130021.80529133315</v>
      </c>
      <c r="N51" s="47"/>
      <c r="O51" s="45"/>
      <c r="P51" s="45">
        <f t="shared" si="20"/>
        <v>1033.2</v>
      </c>
      <c r="Q51" s="45"/>
      <c r="R51" s="45"/>
      <c r="S51" s="45">
        <f t="shared" si="21"/>
        <v>45919.5</v>
      </c>
      <c r="T51" s="45">
        <f t="shared" si="28"/>
        <v>51176.101699999999</v>
      </c>
      <c r="U51" s="45">
        <f t="shared" si="22"/>
        <v>705.87</v>
      </c>
      <c r="V51" s="45">
        <f t="shared" si="29"/>
        <v>-4498.4600824254994</v>
      </c>
      <c r="W51" s="45">
        <f t="shared" si="30"/>
        <v>6204.43</v>
      </c>
      <c r="X51" s="45">
        <f t="shared" si="23"/>
        <v>2825.78</v>
      </c>
      <c r="Y51" s="45"/>
      <c r="Z51" s="45">
        <f t="shared" si="31"/>
        <v>1195.4121177586428</v>
      </c>
      <c r="AA51" s="45">
        <f t="shared" si="32"/>
        <v>104561.83373533314</v>
      </c>
      <c r="AB51" s="45">
        <f t="shared" si="24"/>
        <v>25459.971556</v>
      </c>
      <c r="AC51" s="45">
        <f t="shared" si="33"/>
        <v>130021.80529133315</v>
      </c>
      <c r="AG51" s="45">
        <f t="shared" si="25"/>
        <v>1952.471168</v>
      </c>
      <c r="AH51" s="45">
        <f t="shared" si="34"/>
        <v>549.90936300549629</v>
      </c>
      <c r="AI51" s="45">
        <f t="shared" si="35"/>
        <v>-2293.3120400000003</v>
      </c>
    </row>
    <row r="52" spans="1:35">
      <c r="A52" s="195"/>
      <c r="B52" s="115">
        <f t="shared" si="0"/>
        <v>45</v>
      </c>
      <c r="C52" s="47"/>
      <c r="D52" s="47"/>
      <c r="E52" s="47"/>
      <c r="F52" s="163">
        <f t="shared" ref="F52:M52" si="36">SUM(F40:F51)</f>
        <v>432</v>
      </c>
      <c r="G52" s="163">
        <f t="shared" si="36"/>
        <v>84201</v>
      </c>
      <c r="H52" s="163">
        <f t="shared" si="36"/>
        <v>32332348</v>
      </c>
      <c r="I52" s="163">
        <f t="shared" si="36"/>
        <v>1720</v>
      </c>
      <c r="J52" s="163">
        <f t="shared" si="36"/>
        <v>15565260</v>
      </c>
      <c r="K52" s="163">
        <f t="shared" si="36"/>
        <v>10021269</v>
      </c>
      <c r="L52" s="163">
        <f t="shared" si="36"/>
        <v>6745819</v>
      </c>
      <c r="M52" s="435">
        <f t="shared" si="36"/>
        <v>2513080.7633404392</v>
      </c>
      <c r="N52" s="47"/>
      <c r="O52" s="435">
        <f>SUM(O40:O51)</f>
        <v>0</v>
      </c>
      <c r="P52" s="435">
        <f t="shared" ref="P52:AC52" si="37">SUM(P40:P51)</f>
        <v>12398.400000000003</v>
      </c>
      <c r="Q52" s="435"/>
      <c r="R52" s="435"/>
      <c r="S52" s="435">
        <f t="shared" si="37"/>
        <v>817938.07000000007</v>
      </c>
      <c r="T52" s="435">
        <f t="shared" si="37"/>
        <v>1218524.58189</v>
      </c>
      <c r="U52" s="435">
        <f t="shared" si="37"/>
        <v>17594.399999999998</v>
      </c>
      <c r="V52" s="435">
        <f t="shared" si="37"/>
        <v>-94054.719892773341</v>
      </c>
      <c r="W52" s="435">
        <f t="shared" ref="W52:X52" si="38">SUM(W40:W51)</f>
        <v>86780.209999999992</v>
      </c>
      <c r="X52" s="435">
        <f t="shared" si="38"/>
        <v>39523.660000000003</v>
      </c>
      <c r="Y52" s="435"/>
      <c r="Z52" s="435">
        <f t="shared" si="37"/>
        <v>23122.418195212464</v>
      </c>
      <c r="AA52" s="435">
        <f t="shared" si="37"/>
        <v>2121827.0201924392</v>
      </c>
      <c r="AB52" s="435">
        <f t="shared" si="37"/>
        <v>391253.74314800004</v>
      </c>
      <c r="AC52" s="435">
        <f t="shared" si="37"/>
        <v>2513080.7633404392</v>
      </c>
      <c r="AG52" s="435">
        <f>SUM(AG40:AG51)</f>
        <v>30004.418943999994</v>
      </c>
      <c r="AH52" s="435">
        <f>SUM(AH40:AH51)</f>
        <v>11165.108482625246</v>
      </c>
      <c r="AI52" s="435">
        <f>SUM(AI40:AI51)</f>
        <v>-35242.259319999997</v>
      </c>
    </row>
    <row r="53" spans="1:35" s="18" customFormat="1">
      <c r="A53" s="436"/>
      <c r="B53" s="114"/>
      <c r="C53" s="16"/>
      <c r="D53" s="75"/>
      <c r="E53" s="16"/>
      <c r="F53" s="16"/>
      <c r="H53" s="16"/>
      <c r="I53" s="16"/>
      <c r="J53" s="16"/>
      <c r="K53" s="16"/>
      <c r="L53" s="16"/>
      <c r="O53" s="55"/>
      <c r="P53" s="78"/>
    </row>
    <row r="54" spans="1:35" s="18" customFormat="1">
      <c r="A54" s="436"/>
      <c r="B54" s="114"/>
      <c r="C54" s="452"/>
      <c r="D54" s="452"/>
      <c r="E54" s="452"/>
      <c r="F54" s="452"/>
      <c r="G54" s="452"/>
      <c r="H54" s="452"/>
      <c r="I54" s="452"/>
      <c r="J54" s="452"/>
      <c r="K54" s="452"/>
      <c r="L54" s="114"/>
      <c r="M54" s="114"/>
      <c r="N54" s="16"/>
      <c r="O54" s="55"/>
      <c r="P54" s="452"/>
      <c r="Q54" s="452"/>
      <c r="R54" s="452"/>
      <c r="S54" s="452"/>
      <c r="T54" s="452"/>
      <c r="U54" s="452"/>
      <c r="V54" s="114"/>
      <c r="W54" s="114"/>
      <c r="X54" s="114"/>
      <c r="Y54" s="114"/>
      <c r="Z54" s="114"/>
      <c r="AC54" s="78"/>
    </row>
    <row r="55" spans="1:35" s="18" customFormat="1">
      <c r="A55" s="436"/>
      <c r="B55" s="114"/>
      <c r="C55" s="76"/>
      <c r="D55" s="76"/>
      <c r="E55" s="15"/>
      <c r="F55" s="76"/>
      <c r="G55" s="15"/>
      <c r="H55" s="15"/>
      <c r="I55" s="15"/>
      <c r="J55" s="15"/>
      <c r="K55" s="15"/>
      <c r="L55" s="15"/>
      <c r="M55" s="15"/>
      <c r="N55" s="16"/>
      <c r="O55" s="55"/>
      <c r="P55" s="15"/>
      <c r="Q55" s="15"/>
      <c r="R55" s="15"/>
      <c r="S55" s="15"/>
      <c r="T55" s="15"/>
      <c r="U55" s="15"/>
      <c r="V55" s="15"/>
      <c r="W55" s="15"/>
      <c r="X55" s="15"/>
      <c r="Y55" s="15"/>
      <c r="Z55" s="15"/>
      <c r="AA55" s="15"/>
      <c r="AB55" s="15"/>
      <c r="AC55" s="78"/>
    </row>
    <row r="56" spans="1:35" s="18" customFormat="1">
      <c r="A56" s="436"/>
      <c r="B56" s="114"/>
      <c r="C56" s="16"/>
      <c r="D56" s="16"/>
      <c r="E56" s="16"/>
      <c r="F56" s="75"/>
      <c r="G56" s="75"/>
      <c r="H56" s="75"/>
      <c r="I56" s="458"/>
      <c r="J56" s="458"/>
      <c r="K56" s="113"/>
      <c r="L56" s="113"/>
      <c r="M56" s="315"/>
      <c r="N56" s="16"/>
      <c r="O56" s="55"/>
      <c r="P56" s="55"/>
      <c r="Q56" s="55"/>
      <c r="R56" s="55"/>
      <c r="S56" s="55"/>
      <c r="T56" s="55"/>
      <c r="U56" s="55"/>
      <c r="V56" s="55"/>
      <c r="W56" s="55"/>
      <c r="X56" s="55"/>
      <c r="Y56" s="55"/>
      <c r="Z56" s="55"/>
      <c r="AA56" s="55"/>
      <c r="AB56" s="55"/>
    </row>
    <row r="57" spans="1:35" s="18" customFormat="1">
      <c r="A57" s="436"/>
      <c r="B57" s="114"/>
      <c r="C57" s="16"/>
      <c r="D57" s="16"/>
      <c r="E57" s="16"/>
      <c r="F57" s="75"/>
      <c r="G57" s="75"/>
      <c r="H57" s="75"/>
      <c r="I57" s="458"/>
      <c r="J57" s="458"/>
      <c r="K57" s="113"/>
      <c r="L57" s="113"/>
      <c r="M57" s="315"/>
      <c r="N57" s="16"/>
      <c r="O57" s="55"/>
      <c r="P57" s="55"/>
      <c r="Q57" s="55"/>
      <c r="R57" s="55"/>
      <c r="S57" s="55"/>
      <c r="T57" s="55"/>
      <c r="U57" s="55"/>
      <c r="V57" s="55"/>
      <c r="W57" s="55"/>
      <c r="X57" s="55"/>
      <c r="Y57" s="55"/>
      <c r="Z57" s="55"/>
      <c r="AA57" s="55"/>
      <c r="AB57" s="55"/>
    </row>
    <row r="58" spans="1:35" s="18" customFormat="1">
      <c r="A58" s="436"/>
      <c r="B58" s="114"/>
      <c r="C58" s="16"/>
      <c r="D58" s="16"/>
      <c r="E58" s="16"/>
      <c r="F58" s="75"/>
      <c r="G58" s="75"/>
      <c r="H58" s="75"/>
      <c r="I58" s="458"/>
      <c r="J58" s="458"/>
      <c r="K58" s="113"/>
      <c r="L58" s="113"/>
      <c r="M58" s="315"/>
      <c r="N58" s="16"/>
      <c r="O58" s="55"/>
      <c r="P58" s="55"/>
      <c r="Q58" s="55"/>
      <c r="R58" s="55"/>
      <c r="S58" s="55"/>
      <c r="T58" s="55"/>
      <c r="U58" s="55"/>
      <c r="V58" s="55"/>
      <c r="W58" s="55"/>
      <c r="X58" s="55"/>
      <c r="Y58" s="55"/>
      <c r="Z58" s="55"/>
      <c r="AA58" s="55"/>
      <c r="AB58" s="55"/>
    </row>
    <row r="59" spans="1:35" s="18" customFormat="1">
      <c r="A59" s="436"/>
      <c r="B59" s="114"/>
      <c r="C59" s="16"/>
      <c r="D59" s="16"/>
      <c r="E59" s="16"/>
      <c r="F59" s="75"/>
      <c r="G59" s="75"/>
      <c r="H59" s="75"/>
      <c r="I59" s="458"/>
      <c r="J59" s="458"/>
      <c r="K59" s="113"/>
      <c r="L59" s="113"/>
      <c r="M59" s="315"/>
      <c r="N59" s="16"/>
      <c r="O59" s="55"/>
      <c r="P59" s="55"/>
      <c r="Q59" s="55"/>
      <c r="R59" s="55"/>
      <c r="S59" s="55"/>
      <c r="T59" s="55"/>
      <c r="U59" s="55"/>
      <c r="V59" s="55"/>
      <c r="W59" s="55"/>
      <c r="X59" s="55"/>
      <c r="Y59" s="55"/>
      <c r="Z59" s="55"/>
      <c r="AA59" s="55"/>
      <c r="AB59" s="55"/>
    </row>
    <row r="60" spans="1:35" s="18" customFormat="1">
      <c r="A60" s="436"/>
      <c r="B60" s="114"/>
      <c r="C60" s="16"/>
      <c r="D60" s="16"/>
      <c r="E60" s="16"/>
      <c r="F60" s="75"/>
      <c r="G60" s="75"/>
      <c r="H60" s="75"/>
      <c r="I60" s="458"/>
      <c r="J60" s="458"/>
      <c r="K60" s="113"/>
      <c r="L60" s="113"/>
      <c r="M60" s="315"/>
      <c r="N60" s="16"/>
      <c r="O60" s="55"/>
      <c r="P60" s="55"/>
      <c r="Q60" s="55"/>
      <c r="R60" s="55"/>
      <c r="S60" s="55"/>
      <c r="T60" s="55"/>
      <c r="U60" s="55"/>
      <c r="V60" s="55"/>
      <c r="W60" s="55"/>
      <c r="X60" s="55"/>
      <c r="Y60" s="55"/>
      <c r="Z60" s="55"/>
      <c r="AA60" s="55"/>
      <c r="AB60" s="55"/>
    </row>
    <row r="61" spans="1:35" s="18" customFormat="1">
      <c r="A61" s="436"/>
      <c r="B61" s="114"/>
      <c r="C61" s="16"/>
      <c r="D61" s="16"/>
      <c r="E61" s="16"/>
      <c r="F61" s="75"/>
      <c r="G61" s="75"/>
      <c r="H61" s="75"/>
      <c r="I61" s="458"/>
      <c r="J61" s="458"/>
      <c r="K61" s="113"/>
      <c r="L61" s="113"/>
      <c r="M61" s="315"/>
      <c r="N61" s="16"/>
      <c r="O61" s="55"/>
      <c r="P61" s="55"/>
      <c r="Q61" s="55"/>
      <c r="R61" s="55"/>
      <c r="S61" s="55"/>
      <c r="T61" s="55"/>
      <c r="U61" s="55"/>
      <c r="V61" s="55"/>
      <c r="W61" s="55"/>
      <c r="X61" s="55"/>
      <c r="Y61" s="55"/>
      <c r="Z61" s="55"/>
      <c r="AA61" s="55"/>
      <c r="AB61" s="55"/>
    </row>
    <row r="62" spans="1:35" s="18" customFormat="1">
      <c r="A62" s="436"/>
      <c r="B62" s="114"/>
      <c r="C62" s="16"/>
      <c r="D62" s="16"/>
      <c r="E62" s="16"/>
      <c r="F62" s="75"/>
      <c r="G62" s="75"/>
      <c r="H62" s="75"/>
      <c r="I62" s="458"/>
      <c r="J62" s="458"/>
      <c r="K62" s="113"/>
      <c r="L62" s="113"/>
      <c r="M62" s="315"/>
      <c r="N62" s="16"/>
      <c r="O62" s="55"/>
      <c r="P62" s="55"/>
      <c r="Q62" s="55"/>
      <c r="R62" s="55"/>
      <c r="S62" s="55"/>
      <c r="T62" s="55"/>
      <c r="U62" s="55"/>
      <c r="V62" s="55"/>
      <c r="W62" s="55"/>
      <c r="X62" s="55"/>
      <c r="Y62" s="55"/>
      <c r="Z62" s="55"/>
      <c r="AA62" s="55"/>
      <c r="AB62" s="55"/>
    </row>
    <row r="63" spans="1:35" s="18" customFormat="1">
      <c r="A63" s="436"/>
      <c r="B63" s="114"/>
      <c r="C63" s="16"/>
      <c r="D63" s="16"/>
      <c r="E63" s="16"/>
      <c r="F63" s="75"/>
      <c r="G63" s="75"/>
      <c r="H63" s="75"/>
      <c r="I63" s="458"/>
      <c r="J63" s="458"/>
      <c r="K63" s="113"/>
      <c r="L63" s="113"/>
      <c r="M63" s="315"/>
      <c r="N63" s="16"/>
      <c r="O63" s="55"/>
      <c r="P63" s="55"/>
      <c r="Q63" s="55"/>
      <c r="R63" s="55"/>
      <c r="S63" s="55"/>
      <c r="T63" s="55"/>
      <c r="U63" s="55"/>
      <c r="V63" s="55"/>
      <c r="W63" s="55"/>
      <c r="X63" s="55"/>
      <c r="Y63" s="55"/>
      <c r="Z63" s="55"/>
      <c r="AA63" s="55"/>
      <c r="AB63" s="55"/>
    </row>
    <row r="64" spans="1:35" s="18" customFormat="1">
      <c r="A64" s="436"/>
      <c r="B64" s="114"/>
      <c r="C64" s="16"/>
      <c r="D64" s="16"/>
      <c r="E64" s="16"/>
      <c r="F64" s="75"/>
      <c r="G64" s="75"/>
      <c r="H64" s="75"/>
      <c r="I64" s="458"/>
      <c r="J64" s="458"/>
      <c r="K64" s="113"/>
      <c r="L64" s="113"/>
      <c r="M64" s="315"/>
      <c r="N64" s="16"/>
      <c r="O64" s="55"/>
      <c r="P64" s="55"/>
      <c r="Q64" s="55"/>
      <c r="R64" s="55"/>
      <c r="S64" s="55"/>
      <c r="T64" s="55"/>
      <c r="U64" s="55"/>
      <c r="V64" s="55"/>
      <c r="W64" s="55"/>
      <c r="X64" s="55"/>
      <c r="Y64" s="55"/>
      <c r="Z64" s="55"/>
      <c r="AA64" s="55"/>
      <c r="AB64" s="55"/>
    </row>
    <row r="65" spans="1:28" s="18" customFormat="1">
      <c r="A65" s="436"/>
      <c r="B65" s="114"/>
      <c r="C65" s="16"/>
      <c r="D65" s="16"/>
      <c r="E65" s="16"/>
      <c r="F65" s="75"/>
      <c r="G65" s="75"/>
      <c r="H65" s="75"/>
      <c r="I65" s="458"/>
      <c r="J65" s="458"/>
      <c r="K65" s="113"/>
      <c r="L65" s="113"/>
      <c r="M65" s="315"/>
      <c r="N65" s="16"/>
      <c r="O65" s="16"/>
      <c r="P65" s="55"/>
      <c r="Q65" s="55"/>
      <c r="R65" s="55"/>
      <c r="S65" s="55"/>
      <c r="T65" s="55"/>
      <c r="U65" s="55"/>
      <c r="V65" s="55"/>
      <c r="W65" s="55"/>
      <c r="X65" s="55"/>
      <c r="Y65" s="55"/>
      <c r="Z65" s="55"/>
      <c r="AA65" s="55"/>
      <c r="AB65" s="55"/>
    </row>
    <row r="66" spans="1:28" s="18" customFormat="1">
      <c r="A66" s="436"/>
      <c r="B66" s="114"/>
      <c r="C66" s="16"/>
      <c r="D66" s="16"/>
      <c r="E66" s="16"/>
      <c r="F66" s="75"/>
      <c r="G66" s="75"/>
      <c r="H66" s="75"/>
      <c r="I66" s="458"/>
      <c r="J66" s="458"/>
      <c r="K66" s="113"/>
      <c r="L66" s="113"/>
      <c r="M66" s="315"/>
      <c r="N66" s="16"/>
      <c r="O66" s="16"/>
      <c r="P66" s="55"/>
      <c r="Q66" s="55"/>
      <c r="R66" s="55"/>
      <c r="S66" s="55"/>
      <c r="T66" s="55"/>
      <c r="U66" s="55"/>
      <c r="V66" s="55"/>
      <c r="W66" s="55"/>
      <c r="X66" s="55"/>
      <c r="Y66" s="55"/>
      <c r="Z66" s="55"/>
      <c r="AA66" s="55"/>
      <c r="AB66" s="55"/>
    </row>
    <row r="67" spans="1:28" s="18" customFormat="1">
      <c r="A67" s="436"/>
      <c r="B67" s="114"/>
      <c r="C67" s="16"/>
      <c r="D67" s="16"/>
      <c r="E67" s="16"/>
      <c r="F67" s="75"/>
      <c r="G67" s="75"/>
      <c r="H67" s="75"/>
      <c r="I67" s="458"/>
      <c r="J67" s="458"/>
      <c r="K67" s="113"/>
      <c r="L67" s="113"/>
      <c r="M67" s="315"/>
      <c r="N67" s="16"/>
      <c r="O67" s="16"/>
      <c r="P67" s="55"/>
      <c r="Q67" s="55"/>
      <c r="R67" s="55"/>
      <c r="S67" s="55"/>
      <c r="T67" s="55"/>
      <c r="U67" s="55"/>
      <c r="V67" s="55"/>
      <c r="W67" s="55"/>
      <c r="X67" s="55"/>
      <c r="Y67" s="55"/>
      <c r="Z67" s="55"/>
      <c r="AA67" s="55"/>
      <c r="AB67" s="55"/>
    </row>
    <row r="68" spans="1:28" s="18" customFormat="1">
      <c r="A68" s="436"/>
      <c r="B68" s="114"/>
      <c r="C68" s="16"/>
      <c r="D68" s="16"/>
      <c r="E68" s="16"/>
      <c r="F68" s="34"/>
      <c r="G68" s="34"/>
      <c r="H68" s="34"/>
      <c r="I68" s="34"/>
      <c r="J68" s="34"/>
      <c r="K68" s="34"/>
      <c r="L68" s="34"/>
      <c r="M68" s="55"/>
      <c r="N68" s="16"/>
      <c r="O68" s="16"/>
      <c r="P68" s="55"/>
      <c r="Q68" s="55"/>
      <c r="R68" s="55"/>
      <c r="S68" s="55"/>
      <c r="T68" s="55"/>
      <c r="U68" s="55"/>
      <c r="V68" s="55"/>
      <c r="W68" s="55"/>
      <c r="X68" s="55"/>
      <c r="Y68" s="55"/>
      <c r="Z68" s="55"/>
      <c r="AA68" s="55"/>
      <c r="AB68" s="55"/>
    </row>
    <row r="69" spans="1:28" s="18" customFormat="1">
      <c r="A69" s="436"/>
      <c r="B69" s="114"/>
      <c r="C69" s="16"/>
      <c r="D69" s="75"/>
      <c r="E69" s="16"/>
      <c r="F69" s="16"/>
      <c r="H69" s="16"/>
      <c r="I69" s="16"/>
      <c r="J69" s="16"/>
      <c r="K69" s="16"/>
      <c r="L69" s="16"/>
      <c r="T69" s="406"/>
      <c r="U69" s="406"/>
      <c r="V69" s="406"/>
      <c r="W69" s="406"/>
      <c r="X69" s="406"/>
      <c r="Y69" s="406"/>
      <c r="Z69" s="406"/>
    </row>
    <row r="70" spans="1:28" s="18" customFormat="1">
      <c r="A70" s="436"/>
      <c r="B70" s="114"/>
    </row>
    <row r="71" spans="1:28" s="18" customFormat="1">
      <c r="A71" s="436"/>
      <c r="B71" s="114"/>
    </row>
    <row r="72" spans="1:28" s="18" customFormat="1">
      <c r="W72" s="78"/>
    </row>
    <row r="73" spans="1:28" s="18" customFormat="1"/>
    <row r="74" spans="1:28" s="18" customFormat="1"/>
  </sheetData>
  <mergeCells count="11">
    <mergeCell ref="AD21:AD22"/>
    <mergeCell ref="AE21:AE22"/>
    <mergeCell ref="AF21:AF22"/>
    <mergeCell ref="I56:I67"/>
    <mergeCell ref="J56:J67"/>
    <mergeCell ref="P38:U38"/>
    <mergeCell ref="C38:K38"/>
    <mergeCell ref="P21:U21"/>
    <mergeCell ref="C21:K21"/>
    <mergeCell ref="C54:K54"/>
    <mergeCell ref="P54:U54"/>
  </mergeCells>
  <pageMargins left="0.17" right="0.17" top="0.75" bottom="0.75" header="0.3" footer="0.3"/>
  <pageSetup scale="27" orientation="landscape" horizontalDpi="1200" verticalDpi="1200" r:id="rId1"/>
  <headerFooter>
    <oddHeader>&amp;RSOAH Docket No. 473-21-2606
PUC Docket No. 52195
OPUC's 1st, Q. No. OPUC 1-1
Page &amp;P of &amp;N
Attachment</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AJ69"/>
  <sheetViews>
    <sheetView view="pageLayout" zoomScaleNormal="100" workbookViewId="0">
      <selection activeCell="AL8" sqref="AL8"/>
    </sheetView>
  </sheetViews>
  <sheetFormatPr defaultColWidth="9.1796875" defaultRowHeight="12.5"/>
  <cols>
    <col min="1" max="1" width="2.7265625" style="36" customWidth="1"/>
    <col min="2" max="2" width="4.7265625" style="36" customWidth="1"/>
    <col min="3" max="3" width="15.7265625" style="36" customWidth="1"/>
    <col min="4" max="4" width="6.7265625" style="36" customWidth="1"/>
    <col min="5" max="5" width="8.7265625" style="36" customWidth="1"/>
    <col min="6" max="6" width="10.7265625" style="36" customWidth="1"/>
    <col min="7" max="7" width="16.453125" style="36" bestFit="1" customWidth="1"/>
    <col min="8" max="8" width="14" style="36" bestFit="1" customWidth="1"/>
    <col min="9" max="9" width="15.54296875" style="36" bestFit="1" customWidth="1"/>
    <col min="10" max="11" width="12.26953125" style="36" bestFit="1" customWidth="1"/>
    <col min="12" max="12" width="13.453125" style="36" customWidth="1"/>
    <col min="13" max="13" width="15.54296875" style="36" bestFit="1" customWidth="1"/>
    <col min="14" max="14" width="2.1796875" style="36" customWidth="1"/>
    <col min="15" max="15" width="27.1796875" style="36" bestFit="1" customWidth="1"/>
    <col min="16" max="16" width="15.54296875" style="36" bestFit="1" customWidth="1"/>
    <col min="17" max="17" width="17" style="36" bestFit="1" customWidth="1"/>
    <col min="18" max="18" width="11.26953125" style="36" customWidth="1"/>
    <col min="19" max="20" width="12.26953125" style="36" bestFit="1" customWidth="1"/>
    <col min="21" max="21" width="10.26953125" style="36" bestFit="1" customWidth="1"/>
    <col min="22" max="22" width="16.453125" style="36" bestFit="1" customWidth="1"/>
    <col min="23" max="25" width="14.1796875" style="36" customWidth="1"/>
    <col min="26" max="26" width="14.453125" style="36" bestFit="1" customWidth="1"/>
    <col min="27" max="27" width="14.54296875" style="36" bestFit="1" customWidth="1"/>
    <col min="28" max="28" width="12" style="36" customWidth="1"/>
    <col min="29" max="29" width="13.453125" style="36" bestFit="1" customWidth="1"/>
    <col min="30" max="30" width="12.7265625" style="36" customWidth="1"/>
    <col min="31" max="31" width="9.7265625" style="36" bestFit="1" customWidth="1"/>
    <col min="32" max="32" width="11.81640625" style="36" bestFit="1" customWidth="1"/>
    <col min="33" max="33" width="13.26953125" style="36" customWidth="1"/>
    <col min="34" max="35" width="9.1796875" style="36"/>
    <col min="36" max="36" width="11.26953125" style="36" bestFit="1" customWidth="1"/>
    <col min="37" max="16384" width="9.1796875" style="36"/>
  </cols>
  <sheetData>
    <row r="1" spans="1:13">
      <c r="A1" s="195"/>
      <c r="B1" s="47" t="s">
        <v>34</v>
      </c>
      <c r="C1" s="47"/>
      <c r="D1" s="47"/>
      <c r="E1" s="47"/>
      <c r="F1" s="47"/>
      <c r="G1" s="47"/>
      <c r="H1" s="47"/>
      <c r="I1" s="47"/>
      <c r="J1" s="47"/>
      <c r="K1" s="47"/>
      <c r="L1" s="47"/>
      <c r="M1" s="47"/>
    </row>
    <row r="2" spans="1:13">
      <c r="A2" s="195"/>
      <c r="B2" s="47" t="str">
        <f>'Rate 1 - Residential Weather'!B2</f>
        <v>Weather Normalized Data &amp; Revenues at Current Rates - Texas</v>
      </c>
      <c r="C2" s="47"/>
      <c r="D2" s="47"/>
      <c r="E2" s="47"/>
      <c r="F2" s="47"/>
      <c r="G2" s="47"/>
      <c r="H2" s="47"/>
      <c r="I2" s="47"/>
      <c r="J2" s="47"/>
      <c r="K2" s="47"/>
      <c r="L2" s="47"/>
      <c r="M2" s="47"/>
    </row>
    <row r="3" spans="1:13">
      <c r="A3" s="195"/>
      <c r="B3" s="47" t="str">
        <f>'Annualized Data'!A3</f>
        <v>For the Test Year Period Ended Dec 2020</v>
      </c>
      <c r="C3" s="47"/>
      <c r="D3" s="47"/>
      <c r="E3" s="47"/>
      <c r="F3" s="47"/>
      <c r="G3" s="47"/>
      <c r="H3" s="47"/>
      <c r="I3" s="47"/>
      <c r="J3" s="47"/>
      <c r="K3" s="47"/>
      <c r="L3" s="47"/>
      <c r="M3" s="47"/>
    </row>
    <row r="4" spans="1:13">
      <c r="A4" s="195"/>
      <c r="B4" s="138" t="s">
        <v>434</v>
      </c>
      <c r="C4" s="47"/>
      <c r="D4" s="47"/>
      <c r="E4" s="47"/>
      <c r="F4" s="47"/>
      <c r="G4" s="47"/>
      <c r="H4" s="47"/>
      <c r="I4" s="47"/>
      <c r="J4" s="47"/>
      <c r="K4" s="47"/>
      <c r="L4" s="47"/>
      <c r="M4" s="47"/>
    </row>
    <row r="5" spans="1:13">
      <c r="A5" s="195"/>
      <c r="C5" s="138"/>
      <c r="D5" s="138"/>
      <c r="E5" s="138"/>
      <c r="F5" s="138"/>
      <c r="G5" s="138"/>
      <c r="H5" s="138"/>
      <c r="I5" s="138"/>
      <c r="J5" s="138"/>
      <c r="K5" s="47"/>
      <c r="L5" s="47"/>
      <c r="M5" s="47"/>
    </row>
    <row r="6" spans="1:13">
      <c r="A6" s="195"/>
      <c r="I6" s="47"/>
      <c r="J6" s="47"/>
      <c r="K6" s="47"/>
    </row>
    <row r="7" spans="1:13">
      <c r="A7" s="195"/>
      <c r="B7" s="15" t="s">
        <v>29</v>
      </c>
      <c r="C7" s="106" t="s">
        <v>76</v>
      </c>
      <c r="D7" s="15" t="s">
        <v>77</v>
      </c>
      <c r="E7" s="15" t="s">
        <v>51</v>
      </c>
      <c r="F7" s="15" t="s">
        <v>52</v>
      </c>
      <c r="G7" s="15" t="s">
        <v>78</v>
      </c>
      <c r="H7" s="15" t="s">
        <v>16</v>
      </c>
      <c r="I7" s="263" t="s">
        <v>50</v>
      </c>
      <c r="J7" s="138"/>
      <c r="K7" s="47"/>
    </row>
    <row r="8" spans="1:13">
      <c r="A8" s="195"/>
      <c r="B8" s="115">
        <v>1</v>
      </c>
      <c r="C8" s="47" t="s">
        <v>31</v>
      </c>
      <c r="D8" s="47"/>
      <c r="E8" s="47"/>
      <c r="F8" s="47"/>
      <c r="H8" s="63">
        <f>'Rate 24 - General Service'!H8</f>
        <v>28.7</v>
      </c>
      <c r="I8" s="48"/>
      <c r="J8" s="47"/>
      <c r="K8" s="47"/>
    </row>
    <row r="9" spans="1:13">
      <c r="A9" s="195"/>
      <c r="B9" s="115">
        <f>+B8+1</f>
        <v>2</v>
      </c>
      <c r="C9" s="47" t="s">
        <v>32</v>
      </c>
      <c r="D9" s="115" t="s">
        <v>35</v>
      </c>
      <c r="E9" s="47" t="s">
        <v>45</v>
      </c>
      <c r="F9" s="54" t="s">
        <v>46</v>
      </c>
      <c r="G9" s="47" t="s">
        <v>82</v>
      </c>
      <c r="H9" s="63">
        <f>'Rate 24 - General Service'!H9</f>
        <v>12.78</v>
      </c>
      <c r="I9" s="48" t="s">
        <v>150</v>
      </c>
      <c r="J9" s="138"/>
      <c r="K9" s="47"/>
    </row>
    <row r="10" spans="1:13">
      <c r="A10" s="195"/>
      <c r="B10" s="115">
        <f>+B9+1</f>
        <v>3</v>
      </c>
      <c r="C10" s="47" t="s">
        <v>429</v>
      </c>
      <c r="D10" s="115" t="s">
        <v>33</v>
      </c>
      <c r="E10" s="47" t="s">
        <v>45</v>
      </c>
      <c r="F10" s="54" t="s">
        <v>46</v>
      </c>
      <c r="G10" s="47" t="s">
        <v>432</v>
      </c>
      <c r="H10" s="64">
        <f>'Rate 24 - General Service'!H10</f>
        <v>7.2279999999999997E-2</v>
      </c>
      <c r="I10" s="48" t="s">
        <v>150</v>
      </c>
      <c r="J10" s="47"/>
      <c r="K10" s="47"/>
    </row>
    <row r="11" spans="1:13">
      <c r="A11" s="195"/>
      <c r="B11" s="115">
        <f t="shared" ref="B11:B36" si="0">+B10+1</f>
        <v>4</v>
      </c>
      <c r="C11" s="47" t="s">
        <v>430</v>
      </c>
      <c r="D11" s="115" t="s">
        <v>33</v>
      </c>
      <c r="E11" s="47" t="s">
        <v>45</v>
      </c>
      <c r="F11" s="54" t="s">
        <v>46</v>
      </c>
      <c r="G11" s="47" t="s">
        <v>433</v>
      </c>
      <c r="H11" s="64">
        <f>'Rate 24 - General Service'!H11</f>
        <v>5.2569999999999999E-2</v>
      </c>
      <c r="I11" s="48" t="s">
        <v>150</v>
      </c>
      <c r="J11" s="138"/>
      <c r="K11" s="47"/>
    </row>
    <row r="12" spans="1:13">
      <c r="A12" s="195"/>
      <c r="B12" s="115">
        <f t="shared" si="0"/>
        <v>5</v>
      </c>
      <c r="C12" s="47" t="s">
        <v>431</v>
      </c>
      <c r="D12" s="115" t="s">
        <v>33</v>
      </c>
      <c r="E12" s="47" t="s">
        <v>45</v>
      </c>
      <c r="F12" s="54" t="s">
        <v>46</v>
      </c>
      <c r="G12" s="36" t="s">
        <v>266</v>
      </c>
      <c r="H12" s="64">
        <f>'Rate 24 - General Service'!H12</f>
        <v>3.823E-2</v>
      </c>
      <c r="I12" s="48" t="s">
        <v>150</v>
      </c>
      <c r="J12" s="47"/>
      <c r="K12" s="47"/>
    </row>
    <row r="13" spans="1:13">
      <c r="A13" s="195"/>
      <c r="B13" s="115">
        <f t="shared" si="0"/>
        <v>6</v>
      </c>
      <c r="C13" s="47" t="s">
        <v>32</v>
      </c>
      <c r="D13" s="115" t="s">
        <v>35</v>
      </c>
      <c r="E13" s="47" t="s">
        <v>49</v>
      </c>
      <c r="F13" s="54" t="s">
        <v>48</v>
      </c>
      <c r="G13" s="47" t="s">
        <v>82</v>
      </c>
      <c r="H13" s="63">
        <f>'Rate 24 - General Service'!H13</f>
        <v>8.91</v>
      </c>
      <c r="I13" s="48" t="s">
        <v>150</v>
      </c>
      <c r="J13" s="138"/>
      <c r="K13" s="47"/>
    </row>
    <row r="14" spans="1:13">
      <c r="A14" s="195"/>
      <c r="B14" s="115">
        <f t="shared" si="0"/>
        <v>7</v>
      </c>
      <c r="C14" s="47" t="s">
        <v>429</v>
      </c>
      <c r="D14" s="115" t="s">
        <v>33</v>
      </c>
      <c r="E14" s="47" t="s">
        <v>49</v>
      </c>
      <c r="F14" s="54" t="s">
        <v>48</v>
      </c>
      <c r="G14" s="47" t="s">
        <v>432</v>
      </c>
      <c r="H14" s="64">
        <f>'Rate 24 - General Service'!H14</f>
        <v>3.5560000000000001E-2</v>
      </c>
      <c r="I14" s="48" t="s">
        <v>150</v>
      </c>
      <c r="J14" s="47"/>
      <c r="K14" s="47"/>
    </row>
    <row r="15" spans="1:13">
      <c r="A15" s="195"/>
      <c r="B15" s="115">
        <f t="shared" si="0"/>
        <v>8</v>
      </c>
      <c r="C15" s="47" t="s">
        <v>430</v>
      </c>
      <c r="D15" s="115" t="s">
        <v>33</v>
      </c>
      <c r="E15" s="47" t="s">
        <v>49</v>
      </c>
      <c r="F15" s="54" t="s">
        <v>48</v>
      </c>
      <c r="G15" s="47" t="s">
        <v>433</v>
      </c>
      <c r="H15" s="64">
        <f>'Rate 24 - General Service'!H15</f>
        <v>2.5870000000000001E-2</v>
      </c>
      <c r="I15" s="48" t="s">
        <v>150</v>
      </c>
      <c r="J15" s="138"/>
      <c r="K15" s="47"/>
      <c r="L15" s="48"/>
      <c r="M15" s="47"/>
    </row>
    <row r="16" spans="1:13">
      <c r="A16" s="195"/>
      <c r="B16" s="115">
        <f t="shared" si="0"/>
        <v>9</v>
      </c>
      <c r="C16" s="47" t="s">
        <v>431</v>
      </c>
      <c r="D16" s="115" t="s">
        <v>33</v>
      </c>
      <c r="E16" s="47" t="s">
        <v>49</v>
      </c>
      <c r="F16" s="54" t="s">
        <v>48</v>
      </c>
      <c r="G16" s="36" t="s">
        <v>266</v>
      </c>
      <c r="H16" s="64">
        <f>'Rate 24 - General Service'!H16</f>
        <v>1.881E-2</v>
      </c>
      <c r="I16" s="48" t="s">
        <v>150</v>
      </c>
      <c r="J16" s="47"/>
      <c r="K16" s="47"/>
    </row>
    <row r="17" spans="1:36">
      <c r="A17" s="195"/>
      <c r="B17" s="115">
        <f>+B16+1</f>
        <v>10</v>
      </c>
      <c r="C17" s="47" t="s">
        <v>233</v>
      </c>
      <c r="D17" s="115" t="s">
        <v>33</v>
      </c>
      <c r="E17" s="48" t="s">
        <v>55</v>
      </c>
      <c r="F17" s="47" t="s">
        <v>55</v>
      </c>
      <c r="G17" s="47" t="s">
        <v>80</v>
      </c>
      <c r="H17" s="64">
        <f>_xlfn.SINGLE(SecFuel)</f>
        <v>1.239E-2</v>
      </c>
      <c r="I17" s="48" t="s">
        <v>150</v>
      </c>
      <c r="J17" s="138"/>
      <c r="K17" s="47"/>
      <c r="L17" s="47"/>
      <c r="M17" s="47"/>
    </row>
    <row r="18" spans="1:36">
      <c r="A18" s="195"/>
      <c r="B18" s="115">
        <f t="shared" si="0"/>
        <v>11</v>
      </c>
      <c r="C18" s="47" t="s">
        <v>827</v>
      </c>
      <c r="D18" s="47"/>
      <c r="E18" s="47"/>
      <c r="F18" s="47"/>
      <c r="G18" s="47"/>
      <c r="H18" s="244">
        <f>'Rate 1 - Residential'!$H$18</f>
        <v>1.0770999999999999E-2</v>
      </c>
      <c r="I18" s="115" t="s">
        <v>828</v>
      </c>
      <c r="J18" s="244">
        <f>'Rate 24 - General Service'!J18</f>
        <v>0.86010713041022824</v>
      </c>
      <c r="K18" s="47" t="s">
        <v>829</v>
      </c>
      <c r="L18" s="80" t="s">
        <v>825</v>
      </c>
      <c r="M18" s="80" t="s">
        <v>791</v>
      </c>
      <c r="T18" s="65" t="s">
        <v>874</v>
      </c>
      <c r="U18" s="92">
        <f>'Rate 24 - General Service'!U18</f>
        <v>1.01</v>
      </c>
      <c r="V18" s="47" t="s">
        <v>892</v>
      </c>
      <c r="W18" s="92">
        <f>'Rate 24 - General Service'!W18</f>
        <v>0.38</v>
      </c>
      <c r="X18" s="47" t="s">
        <v>893</v>
      </c>
      <c r="Y18" s="47"/>
    </row>
    <row r="19" spans="1:36">
      <c r="A19" s="195"/>
      <c r="B19" s="115">
        <f t="shared" si="0"/>
        <v>12</v>
      </c>
      <c r="C19" s="47" t="s">
        <v>677</v>
      </c>
      <c r="D19" s="115" t="s">
        <v>33</v>
      </c>
      <c r="E19" s="48" t="s">
        <v>55</v>
      </c>
      <c r="F19" s="47" t="s">
        <v>55</v>
      </c>
      <c r="G19" s="47" t="s">
        <v>80</v>
      </c>
      <c r="H19" s="82">
        <f>'Rate 24 - General Service'!H19</f>
        <v>9.2800000000000001E-4</v>
      </c>
      <c r="I19" s="48" t="str">
        <f>'Rate 24 - General Service'!I19</f>
        <v>Effective Jan 2021</v>
      </c>
      <c r="J19" s="47"/>
      <c r="L19" s="244">
        <f>'Rate 24 - General Service'!L19</f>
        <v>-4.5515E-2</v>
      </c>
      <c r="M19" s="276">
        <f>'Rate 24 - General Service'!M19</f>
        <v>2.4000000000000001E-4</v>
      </c>
      <c r="T19" s="65" t="s">
        <v>875</v>
      </c>
      <c r="U19" s="92">
        <f>'Rate 24 - General Service'!U19</f>
        <v>0.46</v>
      </c>
      <c r="V19" s="47" t="s">
        <v>894</v>
      </c>
      <c r="W19" s="47"/>
      <c r="X19" s="47"/>
      <c r="Y19" s="47"/>
    </row>
    <row r="20" spans="1:36">
      <c r="A20" s="195"/>
      <c r="B20" s="115">
        <f>+B19+1</f>
        <v>13</v>
      </c>
      <c r="C20" s="47" t="s">
        <v>830</v>
      </c>
      <c r="D20" s="47"/>
      <c r="E20" s="47"/>
      <c r="F20" s="47"/>
      <c r="G20" s="47"/>
      <c r="H20" s="244">
        <f>'Rate 1 - Residential'!$H$19</f>
        <v>5.3200000000000001E-3</v>
      </c>
      <c r="I20" s="47"/>
      <c r="J20" s="47"/>
      <c r="K20" s="47"/>
      <c r="L20" s="47"/>
      <c r="M20" s="47"/>
      <c r="T20" s="65" t="s">
        <v>897</v>
      </c>
      <c r="U20" s="91">
        <f>'Rate 24 - General Service'!U20</f>
        <v>-1.09E-3</v>
      </c>
      <c r="V20" s="47" t="s">
        <v>898</v>
      </c>
    </row>
    <row r="21" spans="1:36">
      <c r="A21" s="195"/>
      <c r="B21" s="115">
        <f>+B20+1</f>
        <v>14</v>
      </c>
      <c r="C21" s="447" t="s">
        <v>36</v>
      </c>
      <c r="D21" s="447"/>
      <c r="E21" s="447"/>
      <c r="F21" s="447"/>
      <c r="G21" s="447"/>
      <c r="H21" s="447"/>
      <c r="I21" s="447"/>
      <c r="J21" s="447"/>
      <c r="K21" s="447"/>
      <c r="L21" s="114"/>
      <c r="M21" s="114"/>
      <c r="N21" s="47"/>
      <c r="O21" s="47"/>
      <c r="P21" s="455" t="s">
        <v>84</v>
      </c>
      <c r="Q21" s="455"/>
      <c r="R21" s="455"/>
      <c r="S21" s="455"/>
      <c r="T21" s="455"/>
      <c r="U21" s="455"/>
      <c r="V21" s="115"/>
      <c r="W21" s="115"/>
      <c r="X21" s="115"/>
      <c r="Y21" s="115"/>
      <c r="Z21" s="115"/>
    </row>
    <row r="22" spans="1:36">
      <c r="A22" s="195"/>
      <c r="B22" s="115">
        <f>+B21+1</f>
        <v>15</v>
      </c>
      <c r="C22" s="106" t="s">
        <v>42</v>
      </c>
      <c r="D22" s="106" t="s">
        <v>74</v>
      </c>
      <c r="E22" s="15" t="s">
        <v>51</v>
      </c>
      <c r="F22" s="106" t="s">
        <v>28</v>
      </c>
      <c r="G22" s="80" t="s">
        <v>35</v>
      </c>
      <c r="H22" s="80" t="s">
        <v>33</v>
      </c>
      <c r="I22" s="80" t="s">
        <v>134</v>
      </c>
      <c r="J22" s="80" t="s">
        <v>38</v>
      </c>
      <c r="K22" s="80" t="s">
        <v>37</v>
      </c>
      <c r="L22" s="80" t="s">
        <v>428</v>
      </c>
      <c r="M22" s="80" t="s">
        <v>81</v>
      </c>
      <c r="N22" s="47"/>
      <c r="O22" s="80" t="s">
        <v>791</v>
      </c>
      <c r="P22" s="80" t="s">
        <v>31</v>
      </c>
      <c r="Q22" s="80" t="s">
        <v>564</v>
      </c>
      <c r="R22" s="80" t="s">
        <v>566</v>
      </c>
      <c r="S22" s="80" t="s">
        <v>32</v>
      </c>
      <c r="T22" s="80" t="s">
        <v>44</v>
      </c>
      <c r="U22" s="80" t="s">
        <v>135</v>
      </c>
      <c r="V22" s="80" t="str">
        <f>$L$18</f>
        <v>Fed Tax Refund</v>
      </c>
      <c r="W22" s="80" t="s">
        <v>873</v>
      </c>
      <c r="X22" s="80" t="s">
        <v>872</v>
      </c>
      <c r="Y22" s="80" t="s">
        <v>900</v>
      </c>
      <c r="Z22" s="80" t="s">
        <v>826</v>
      </c>
      <c r="AA22" s="80" t="s">
        <v>129</v>
      </c>
      <c r="AB22" s="80" t="s">
        <v>233</v>
      </c>
      <c r="AC22" s="80" t="s">
        <v>85</v>
      </c>
      <c r="AD22" s="80" t="s">
        <v>677</v>
      </c>
      <c r="AE22" s="80" t="s">
        <v>830</v>
      </c>
      <c r="AF22" s="80" t="s">
        <v>905</v>
      </c>
    </row>
    <row r="23" spans="1:36" ht="12.75" customHeight="1">
      <c r="A23" s="195"/>
      <c r="B23" s="115">
        <f t="shared" si="0"/>
        <v>16</v>
      </c>
      <c r="C23" s="47" t="str">
        <f t="array" ref="C23:C34">TRANSPOSE('Summary - Annualized'!$D$7:$O$7)</f>
        <v>Jan</v>
      </c>
      <c r="D23" s="47">
        <f t="array" ref="D23:D34">TRANSPOSE('Summary - Annualized'!$D$8:$O$8)</f>
        <v>2020</v>
      </c>
      <c r="E23" s="47" t="str">
        <f>IF(OR(C23="Jan",C23="Feb",C23="Mar",C23="Apr",C23="Nov",C23="Dec"),"Winter","Summer")</f>
        <v>Winter</v>
      </c>
      <c r="F23" s="3">
        <f t="array" ref="F23:F34">TRANSPOSE('Rate 24 Secondary WP'!C16:N16)</f>
        <v>7315</v>
      </c>
      <c r="G23" s="3">
        <f t="array" ref="G23:G34">TRANSPOSE('Weather Normalized Data'!$E$121:$P$121)</f>
        <v>339735</v>
      </c>
      <c r="H23" s="3">
        <f t="array" ref="H23:H34">TRANSPOSE('Weather Normalized Data'!$E$23:$P$23)</f>
        <v>110474247.81087101</v>
      </c>
      <c r="I23" s="3">
        <f t="array" ref="I23:I34">TRANSPOSE('Rate 24 Sec WP Weather'!C17:N17)</f>
        <v>2691</v>
      </c>
      <c r="J23" s="3">
        <f t="array" ref="J23:L34">TRANSPOSE('Rate 24 Sec WP Weather'!C24:O26)</f>
        <v>62113762.285716988</v>
      </c>
      <c r="K23" s="3">
        <v>28858870.947657201</v>
      </c>
      <c r="L23" s="3">
        <v>19501614.577496819</v>
      </c>
      <c r="M23" s="107">
        <f>AC23</f>
        <v>8230250.2654065965</v>
      </c>
      <c r="N23" s="47"/>
      <c r="O23" s="45"/>
      <c r="P23" s="45">
        <f t="shared" ref="P23:P34" si="1">F23*$H$8</f>
        <v>209940.5</v>
      </c>
      <c r="Q23" s="45">
        <f>('Rate 24 - General Service'!Q23/SUM('Rate 24 - General Service'!P23,'Rate 24 - General Service'!S23:U23))*SUM(P23,S23:U23)</f>
        <v>0</v>
      </c>
      <c r="R23" s="45">
        <f>'Rate 24 - General Service'!R23/'Rate 24 - General Service'!S23*'Rate 24 - General Serv Weather'!S23</f>
        <v>0</v>
      </c>
      <c r="S23" s="45">
        <f t="shared" ref="S23:S34" si="2">G23*IF(E23=$E$13,$H$13,$H$9)</f>
        <v>3027038.85</v>
      </c>
      <c r="T23" s="45">
        <f>J23*(IF(E23=$E$14,$H$14,$H$10))+K23*(IF(E23=$E$15,$H$15,$H$11))+L23*(IF(E23=$E$16,$H$16,$H$12))</f>
        <v>3322169.7484987029</v>
      </c>
      <c r="U23" s="45">
        <f>I23*IF(E23=$E$13,$H$13,$H$9)</f>
        <v>23976.81</v>
      </c>
      <c r="V23" s="45">
        <f>$L$19*SUM(P23:U23)</f>
        <v>-299630.97572531842</v>
      </c>
      <c r="W23" s="45">
        <f>(G23+I23)*$U$18</f>
        <v>345850.26</v>
      </c>
      <c r="X23" s="45">
        <f>(G23+I23)*$U$19</f>
        <v>157515.96000000002</v>
      </c>
      <c r="Y23" s="45">
        <f>'Rate 24 - General Service'!Y23</f>
        <v>-1100.8800000000001</v>
      </c>
      <c r="Z23" s="45">
        <f>SUM(O23:Y23,AB23,AD23:AF23)*$J$18*$H$18</f>
        <v>75714.062256521036</v>
      </c>
      <c r="AA23" s="45">
        <f>SUM(O23:Z23)</f>
        <v>6861474.3350299047</v>
      </c>
      <c r="AB23" s="45">
        <f t="shared" ref="AB23:AB34" si="3">$H23*($H$17)</f>
        <v>1368775.9303766917</v>
      </c>
      <c r="AC23" s="45">
        <f>AA23+AB23</f>
        <v>8230250.2654065965</v>
      </c>
      <c r="AD23" s="45">
        <f>H23*$H$19</f>
        <v>102520.10196848829</v>
      </c>
      <c r="AE23" s="45">
        <f>SUM(P23:X23)*$H$20</f>
        <v>36106.101332754406</v>
      </c>
      <c r="AF23" s="45">
        <f>H23*$U$20</f>
        <v>-120416.9301138494</v>
      </c>
      <c r="AG23" s="277"/>
      <c r="AJ23" s="60"/>
    </row>
    <row r="24" spans="1:36">
      <c r="A24" s="195"/>
      <c r="B24" s="115">
        <f t="shared" si="0"/>
        <v>17</v>
      </c>
      <c r="C24" s="47" t="str">
        <v>Feb</v>
      </c>
      <c r="D24" s="47">
        <v>2020</v>
      </c>
      <c r="E24" s="47" t="str">
        <f t="shared" ref="E24:E34" si="4">IF(OR(C24="Jan",C24="Feb",C24="Mar",C24="Apr",C24="Nov",C24="Dec"),"Winter","Summer")</f>
        <v>Winter</v>
      </c>
      <c r="F24" s="3">
        <v>7315</v>
      </c>
      <c r="G24" s="3">
        <v>333658</v>
      </c>
      <c r="H24" s="3">
        <v>106851413.49004801</v>
      </c>
      <c r="I24" s="3">
        <v>2587</v>
      </c>
      <c r="J24" s="3">
        <v>62160754.385256961</v>
      </c>
      <c r="K24" s="3">
        <v>28278783.574491613</v>
      </c>
      <c r="L24" s="3">
        <v>16411875.530299442</v>
      </c>
      <c r="M24" s="107">
        <f t="shared" ref="M24:M34" si="5">AC24</f>
        <v>8053376.2988906363</v>
      </c>
      <c r="N24" s="47"/>
      <c r="O24" s="45"/>
      <c r="P24" s="45">
        <f t="shared" si="1"/>
        <v>209940.5</v>
      </c>
      <c r="Q24" s="45">
        <f>('Rate 24 - General Service'!Q24/SUM('Rate 24 - General Service'!P24,'Rate 24 - General Service'!S24:U24))*SUM(P24,S24:U24)</f>
        <v>0</v>
      </c>
      <c r="R24" s="45">
        <f>'Rate 24 - General Service'!R24/'Rate 24 - General Service'!S24*'Rate 24 - General Serv Weather'!S24</f>
        <v>0</v>
      </c>
      <c r="S24" s="45">
        <f t="shared" si="2"/>
        <v>2972892.7800000003</v>
      </c>
      <c r="T24" s="45">
        <f t="shared" ref="T24:T34" si="6">J24*(IF(E24=$E$14,$H$14,$H$10))+K24*(IF(E24=$E$15,$H$15,$H$11))+L24*(IF(E24=$E$16,$H$16,$H$12))</f>
        <v>3250715.9357367684</v>
      </c>
      <c r="U24" s="45">
        <f t="shared" ref="U24:U34" si="7">I24*IF(E24=$E$13,$H$13,$H$9)</f>
        <v>23050.170000000002</v>
      </c>
      <c r="V24" s="45">
        <f t="shared" ref="V24:V34" si="8">$L$19*SUM(P24:U24)</f>
        <v>-293872.12104180903</v>
      </c>
      <c r="W24" s="45">
        <f t="shared" ref="W24:W34" si="9">(G24+I24)*$U$18</f>
        <v>339607.45</v>
      </c>
      <c r="X24" s="45">
        <f t="shared" ref="X24:X34" si="10">(G24+I24)*$U$19</f>
        <v>154672.70000000001</v>
      </c>
      <c r="Y24" s="45">
        <f>'Rate 24 - General Service'!Y24</f>
        <v>-1609.68</v>
      </c>
      <c r="Z24" s="45">
        <f t="shared" ref="Z24:Z34" si="11">SUM(O24:Y24,AB24,AD24:AF24)*$J$18*$H$18</f>
        <v>74089.551053981588</v>
      </c>
      <c r="AA24" s="45">
        <f t="shared" ref="AA24:AA34" si="12">SUM(O24:Z24)</f>
        <v>6729487.2857489418</v>
      </c>
      <c r="AB24" s="45">
        <f t="shared" si="3"/>
        <v>1323889.0131416947</v>
      </c>
      <c r="AC24" s="45">
        <f t="shared" ref="AC24:AC34" si="13">AA24+AB24</f>
        <v>8053376.2988906363</v>
      </c>
      <c r="AD24" s="45">
        <f t="shared" ref="AD24:AD34" si="14">H24*$H$19</f>
        <v>99158.111718764543</v>
      </c>
      <c r="AE24" s="45">
        <f t="shared" ref="AE24:AE34" si="15">SUM(P24:X24)*$H$20</f>
        <v>35415.279446177192</v>
      </c>
      <c r="AF24" s="45">
        <f t="shared" ref="AF24:AF34" si="16">H24*$U$20</f>
        <v>-116468.04070415233</v>
      </c>
      <c r="AG24" s="277"/>
      <c r="AJ24" s="60"/>
    </row>
    <row r="25" spans="1:36">
      <c r="A25" s="195"/>
      <c r="B25" s="115">
        <f t="shared" si="0"/>
        <v>18</v>
      </c>
      <c r="C25" s="47" t="str">
        <v>Mar</v>
      </c>
      <c r="D25" s="47">
        <v>2020</v>
      </c>
      <c r="E25" s="47" t="str">
        <f t="shared" si="4"/>
        <v>Winter</v>
      </c>
      <c r="F25" s="3">
        <v>7315</v>
      </c>
      <c r="G25" s="3">
        <v>340268</v>
      </c>
      <c r="H25" s="3">
        <v>101699847.021687</v>
      </c>
      <c r="I25" s="3">
        <v>5055</v>
      </c>
      <c r="J25" s="3">
        <v>61858710.54928612</v>
      </c>
      <c r="K25" s="3">
        <v>26921062.564634811</v>
      </c>
      <c r="L25" s="3">
        <v>12920073.907766066</v>
      </c>
      <c r="M25" s="107">
        <f t="shared" si="5"/>
        <v>7972746.3804630907</v>
      </c>
      <c r="N25" s="47"/>
      <c r="O25" s="45"/>
      <c r="P25" s="45">
        <f t="shared" si="1"/>
        <v>209940.5</v>
      </c>
      <c r="Q25" s="45">
        <f>('Rate 24 - General Service'!Q25/SUM('Rate 24 - General Service'!P25,'Rate 24 - General Service'!S25:U25))*SUM(P25,S25:U25)</f>
        <v>0</v>
      </c>
      <c r="R25" s="45">
        <f>'Rate 24 - General Service'!R25/'Rate 24 - General Service'!S25*'Rate 24 - General Serv Weather'!S25</f>
        <v>0</v>
      </c>
      <c r="S25" s="45">
        <f t="shared" si="2"/>
        <v>3031787.88</v>
      </c>
      <c r="T25" s="45">
        <f t="shared" si="6"/>
        <v>3139170.2258847971</v>
      </c>
      <c r="U25" s="45">
        <f t="shared" si="7"/>
        <v>45040.05</v>
      </c>
      <c r="V25" s="45">
        <f t="shared" si="8"/>
        <v>-292476.5979225965</v>
      </c>
      <c r="W25" s="45">
        <f t="shared" si="9"/>
        <v>348776.23</v>
      </c>
      <c r="X25" s="45">
        <f t="shared" si="10"/>
        <v>158848.58000000002</v>
      </c>
      <c r="Y25" s="45">
        <f>'Rate 24 - General Service'!Y25</f>
        <v>-1757.91</v>
      </c>
      <c r="Z25" s="45">
        <f t="shared" si="11"/>
        <v>73356.317902188413</v>
      </c>
      <c r="AA25" s="45">
        <f t="shared" si="12"/>
        <v>6712685.2758643888</v>
      </c>
      <c r="AB25" s="45">
        <f t="shared" si="3"/>
        <v>1260061.1045987019</v>
      </c>
      <c r="AC25" s="45">
        <f t="shared" si="13"/>
        <v>7972746.3804630907</v>
      </c>
      <c r="AD25" s="45">
        <f t="shared" si="14"/>
        <v>94377.458036125536</v>
      </c>
      <c r="AE25" s="45">
        <f t="shared" si="15"/>
        <v>35330.582137558908</v>
      </c>
      <c r="AF25" s="45">
        <f t="shared" si="16"/>
        <v>-110852.83325363883</v>
      </c>
      <c r="AG25" s="277"/>
      <c r="AJ25" s="60"/>
    </row>
    <row r="26" spans="1:36">
      <c r="A26" s="195"/>
      <c r="B26" s="115">
        <f t="shared" si="0"/>
        <v>19</v>
      </c>
      <c r="C26" s="47" t="str">
        <v>Apr</v>
      </c>
      <c r="D26" s="47">
        <v>2020</v>
      </c>
      <c r="E26" s="47" t="str">
        <f t="shared" si="4"/>
        <v>Winter</v>
      </c>
      <c r="F26" s="3">
        <v>7315</v>
      </c>
      <c r="G26" s="3">
        <v>334273</v>
      </c>
      <c r="H26" s="3">
        <v>95507490.024243996</v>
      </c>
      <c r="I26" s="3">
        <v>3605</v>
      </c>
      <c r="J26" s="3">
        <v>58784495.009251922</v>
      </c>
      <c r="K26" s="3">
        <v>23631041.833707858</v>
      </c>
      <c r="L26" s="3">
        <v>13091953.181284221</v>
      </c>
      <c r="M26" s="107">
        <f t="shared" si="5"/>
        <v>7636087.9310806068</v>
      </c>
      <c r="N26" s="47"/>
      <c r="O26" s="45"/>
      <c r="P26" s="45">
        <f t="shared" si="1"/>
        <v>209940.5</v>
      </c>
      <c r="Q26" s="45">
        <f>('Rate 24 - General Service'!Q26/SUM('Rate 24 - General Service'!P26,'Rate 24 - General Service'!S26:U26))*SUM(P26,S26:U26)</f>
        <v>0</v>
      </c>
      <c r="R26" s="45">
        <f>'Rate 24 - General Service'!R26/'Rate 24 - General Service'!S26*'Rate 24 - General Serv Weather'!S26</f>
        <v>0</v>
      </c>
      <c r="S26" s="45">
        <f t="shared" si="2"/>
        <v>2978372.43</v>
      </c>
      <c r="T26" s="45">
        <f t="shared" si="6"/>
        <v>2947971.3341069766</v>
      </c>
      <c r="U26" s="45">
        <f t="shared" si="7"/>
        <v>32120.55</v>
      </c>
      <c r="V26" s="45">
        <f t="shared" si="8"/>
        <v>-280754.94511407905</v>
      </c>
      <c r="W26" s="45">
        <f t="shared" si="9"/>
        <v>341256.78</v>
      </c>
      <c r="X26" s="45">
        <f t="shared" si="10"/>
        <v>155423.88</v>
      </c>
      <c r="Y26" s="45">
        <f>'Rate 24 - General Service'!Y26</f>
        <v>-1843.14</v>
      </c>
      <c r="Z26" s="45">
        <f t="shared" si="11"/>
        <v>70262.740687325393</v>
      </c>
      <c r="AA26" s="45">
        <f t="shared" si="12"/>
        <v>6452750.1296802238</v>
      </c>
      <c r="AB26" s="45">
        <f t="shared" si="3"/>
        <v>1183337.801400383</v>
      </c>
      <c r="AC26" s="45">
        <f t="shared" si="13"/>
        <v>7636087.9310806068</v>
      </c>
      <c r="AD26" s="45">
        <f t="shared" si="14"/>
        <v>88630.950742498433</v>
      </c>
      <c r="AE26" s="45">
        <f t="shared" si="15"/>
        <v>33964.638414242218</v>
      </c>
      <c r="AF26" s="45">
        <f t="shared" si="16"/>
        <v>-104103.16412642595</v>
      </c>
      <c r="AG26" s="277"/>
      <c r="AJ26" s="60"/>
    </row>
    <row r="27" spans="1:36">
      <c r="A27" s="195"/>
      <c r="B27" s="115">
        <f t="shared" si="0"/>
        <v>20</v>
      </c>
      <c r="C27" s="47" t="str">
        <v>May</v>
      </c>
      <c r="D27" s="47">
        <v>2020</v>
      </c>
      <c r="E27" s="47" t="str">
        <f t="shared" si="4"/>
        <v>Summer</v>
      </c>
      <c r="F27" s="3">
        <v>7315</v>
      </c>
      <c r="G27" s="3">
        <v>357154</v>
      </c>
      <c r="H27" s="3">
        <v>101751705.080685</v>
      </c>
      <c r="I27" s="3">
        <v>4364</v>
      </c>
      <c r="J27" s="3">
        <v>62549645.790670916</v>
      </c>
      <c r="K27" s="3">
        <v>25769083.746483549</v>
      </c>
      <c r="L27" s="3">
        <v>13432975.543530539</v>
      </c>
      <c r="M27" s="107">
        <f t="shared" si="5"/>
        <v>12614412.480760306</v>
      </c>
      <c r="N27" s="47"/>
      <c r="O27" s="45"/>
      <c r="P27" s="45">
        <f t="shared" si="1"/>
        <v>209940.5</v>
      </c>
      <c r="Q27" s="45">
        <f>('Rate 24 - General Service'!Q27/SUM('Rate 24 - General Service'!P27,'Rate 24 - General Service'!S27:U27))*SUM(P27,S27:U27)</f>
        <v>0</v>
      </c>
      <c r="R27" s="45">
        <f>'Rate 24 - General Service'!R27/'Rate 24 - General Service'!S27*'Rate 24 - General Serv Weather'!S27</f>
        <v>0</v>
      </c>
      <c r="S27" s="45">
        <f t="shared" si="2"/>
        <v>4564428.12</v>
      </c>
      <c r="T27" s="45">
        <f t="shared" si="6"/>
        <v>6389311.7853315063</v>
      </c>
      <c r="U27" s="45">
        <f t="shared" si="7"/>
        <v>55771.92</v>
      </c>
      <c r="V27" s="45">
        <f t="shared" si="8"/>
        <v>-510653.37258746353</v>
      </c>
      <c r="W27" s="45">
        <f t="shared" si="9"/>
        <v>365133.18</v>
      </c>
      <c r="X27" s="45">
        <f t="shared" si="10"/>
        <v>166298.28</v>
      </c>
      <c r="Y27" s="45">
        <f>'Rate 24 - General Service'!Y27</f>
        <v>-2709.06</v>
      </c>
      <c r="Z27" s="45">
        <f t="shared" si="11"/>
        <v>116187.50206657697</v>
      </c>
      <c r="AA27" s="45">
        <f t="shared" si="12"/>
        <v>11353708.85481062</v>
      </c>
      <c r="AB27" s="45">
        <f t="shared" si="3"/>
        <v>1260703.6259496871</v>
      </c>
      <c r="AC27" s="45">
        <f t="shared" si="13"/>
        <v>12614412.480760306</v>
      </c>
      <c r="AD27" s="45">
        <f t="shared" si="14"/>
        <v>94425.58231487569</v>
      </c>
      <c r="AE27" s="45">
        <f t="shared" si="15"/>
        <v>59798.025795798312</v>
      </c>
      <c r="AF27" s="45">
        <f t="shared" si="16"/>
        <v>-110909.35853794665</v>
      </c>
      <c r="AG27" s="277"/>
      <c r="AJ27" s="60"/>
    </row>
    <row r="28" spans="1:36">
      <c r="A28" s="195"/>
      <c r="B28" s="115">
        <f t="shared" si="0"/>
        <v>21</v>
      </c>
      <c r="C28" s="47" t="str">
        <v>Jun</v>
      </c>
      <c r="D28" s="47">
        <v>2020</v>
      </c>
      <c r="E28" s="47" t="str">
        <f t="shared" si="4"/>
        <v>Summer</v>
      </c>
      <c r="F28" s="3">
        <v>7315</v>
      </c>
      <c r="G28" s="3">
        <v>395783</v>
      </c>
      <c r="H28" s="3">
        <v>126712310.28485599</v>
      </c>
      <c r="I28" s="3">
        <v>4705</v>
      </c>
      <c r="J28" s="3">
        <v>73964094.436788023</v>
      </c>
      <c r="K28" s="3">
        <v>33930568.401457921</v>
      </c>
      <c r="L28" s="3">
        <v>18817647.446610041</v>
      </c>
      <c r="M28" s="107">
        <f t="shared" si="5"/>
        <v>14870340.265780475</v>
      </c>
      <c r="N28" s="47"/>
      <c r="O28" s="45"/>
      <c r="P28" s="45">
        <f t="shared" si="1"/>
        <v>209940.5</v>
      </c>
      <c r="Q28" s="45">
        <f>('Rate 24 - General Service'!Q28/SUM('Rate 24 - General Service'!P28,'Rate 24 - General Service'!S28:U28))*SUM(P28,S28:U28)</f>
        <v>0</v>
      </c>
      <c r="R28" s="45">
        <f>'Rate 24 - General Service'!R28/'Rate 24 - General Service'!S28*'Rate 24 - General Serv Weather'!S28</f>
        <v>0</v>
      </c>
      <c r="S28" s="45">
        <f t="shared" si="2"/>
        <v>5058106.7399999993</v>
      </c>
      <c r="T28" s="45">
        <f t="shared" si="6"/>
        <v>7849253.3886395833</v>
      </c>
      <c r="U28" s="45">
        <f t="shared" si="7"/>
        <v>60129.899999999994</v>
      </c>
      <c r="V28" s="45">
        <f t="shared" si="8"/>
        <v>-599770.75051103067</v>
      </c>
      <c r="W28" s="45">
        <f t="shared" si="9"/>
        <v>404492.88</v>
      </c>
      <c r="X28" s="45">
        <f t="shared" si="10"/>
        <v>184224.48</v>
      </c>
      <c r="Y28" s="45">
        <f>'Rate 24 - General Service'!Y28</f>
        <v>-2954.4</v>
      </c>
      <c r="Z28" s="45">
        <f t="shared" si="11"/>
        <v>136952.00322255443</v>
      </c>
      <c r="AA28" s="45">
        <f t="shared" si="12"/>
        <v>13300374.741351109</v>
      </c>
      <c r="AB28" s="45">
        <f t="shared" si="3"/>
        <v>1569965.5244293658</v>
      </c>
      <c r="AC28" s="45">
        <f t="shared" si="13"/>
        <v>14870340.265780475</v>
      </c>
      <c r="AD28" s="45">
        <f>H28*$H$19</f>
        <v>117589.02394434637</v>
      </c>
      <c r="AE28" s="45">
        <f t="shared" si="15"/>
        <v>70045.126374843909</v>
      </c>
      <c r="AF28" s="45">
        <f t="shared" si="16"/>
        <v>-138116.41821049302</v>
      </c>
      <c r="AG28" s="277"/>
      <c r="AJ28" s="60"/>
    </row>
    <row r="29" spans="1:36">
      <c r="A29" s="195"/>
      <c r="B29" s="115">
        <f t="shared" si="0"/>
        <v>22</v>
      </c>
      <c r="C29" s="47" t="str">
        <v>Jul</v>
      </c>
      <c r="D29" s="47">
        <v>2020</v>
      </c>
      <c r="E29" s="47" t="str">
        <f t="shared" si="4"/>
        <v>Summer</v>
      </c>
      <c r="F29" s="3">
        <v>7315</v>
      </c>
      <c r="G29" s="3">
        <v>416392</v>
      </c>
      <c r="H29" s="3">
        <v>151565515.284666</v>
      </c>
      <c r="I29" s="3">
        <v>5730</v>
      </c>
      <c r="J29" s="3">
        <v>82149155.312274754</v>
      </c>
      <c r="K29" s="3">
        <v>41785973.578637548</v>
      </c>
      <c r="L29" s="3">
        <v>27630386.3937537</v>
      </c>
      <c r="M29" s="107">
        <f t="shared" si="5"/>
        <v>16772211.556553172</v>
      </c>
      <c r="N29" s="47"/>
      <c r="O29" s="45"/>
      <c r="P29" s="45">
        <f t="shared" si="1"/>
        <v>209940.5</v>
      </c>
      <c r="Q29" s="45">
        <f>('Rate 24 - General Service'!Q29/SUM('Rate 24 - General Service'!P29,'Rate 24 - General Service'!S29:U29))*SUM(P29,S29:U29)</f>
        <v>0</v>
      </c>
      <c r="R29" s="45">
        <f>'Rate 24 - General Service'!R29/'Rate 24 - General Service'!S29*'Rate 24 - General Serv Weather'!S29</f>
        <v>0</v>
      </c>
      <c r="S29" s="45">
        <f t="shared" si="2"/>
        <v>5321489.76</v>
      </c>
      <c r="T29" s="45">
        <f t="shared" si="6"/>
        <v>9190739.2488333993</v>
      </c>
      <c r="U29" s="45">
        <f t="shared" si="7"/>
        <v>73229.399999999994</v>
      </c>
      <c r="V29" s="45">
        <f t="shared" si="8"/>
        <v>-673412.58133555215</v>
      </c>
      <c r="W29" s="45">
        <f t="shared" si="9"/>
        <v>426343.22000000003</v>
      </c>
      <c r="X29" s="45">
        <f t="shared" si="10"/>
        <v>194176.12</v>
      </c>
      <c r="Y29" s="45">
        <f>'Rate 24 - General Service'!Y29</f>
        <v>-2640.47</v>
      </c>
      <c r="Z29" s="45">
        <f t="shared" si="11"/>
        <v>154449.62467831411</v>
      </c>
      <c r="AA29" s="45">
        <f t="shared" si="12"/>
        <v>14894314.82217616</v>
      </c>
      <c r="AB29" s="45">
        <f t="shared" si="3"/>
        <v>1877896.7343770117</v>
      </c>
      <c r="AC29" s="45">
        <f t="shared" si="13"/>
        <v>16772211.556553172</v>
      </c>
      <c r="AD29" s="45">
        <f t="shared" si="14"/>
        <v>140652.79818417004</v>
      </c>
      <c r="AE29" s="45">
        <f t="shared" si="15"/>
        <v>78430.130151088553</v>
      </c>
      <c r="AF29" s="45">
        <f t="shared" si="16"/>
        <v>-165206.41166028596</v>
      </c>
      <c r="AG29" s="277"/>
      <c r="AJ29" s="60"/>
    </row>
    <row r="30" spans="1:36">
      <c r="A30" s="195"/>
      <c r="B30" s="115">
        <f t="shared" si="0"/>
        <v>23</v>
      </c>
      <c r="C30" s="47" t="str">
        <v>Aug</v>
      </c>
      <c r="D30" s="47">
        <v>2020</v>
      </c>
      <c r="E30" s="47" t="str">
        <f t="shared" si="4"/>
        <v>Summer</v>
      </c>
      <c r="F30" s="3">
        <v>7315</v>
      </c>
      <c r="G30" s="3">
        <v>429586</v>
      </c>
      <c r="H30" s="3">
        <v>144211333.620518</v>
      </c>
      <c r="I30" s="3">
        <v>4860</v>
      </c>
      <c r="J30" s="3">
        <v>80976948.278912216</v>
      </c>
      <c r="K30" s="3">
        <v>39985571.862934403</v>
      </c>
      <c r="L30" s="3">
        <v>23248813.478671372</v>
      </c>
      <c r="M30" s="107">
        <f t="shared" si="5"/>
        <v>16515892.182064302</v>
      </c>
      <c r="N30" s="47"/>
      <c r="O30" s="45"/>
      <c r="P30" s="45">
        <f t="shared" si="1"/>
        <v>209940.5</v>
      </c>
      <c r="Q30" s="45">
        <f>('Rate 24 - General Service'!Q30/SUM('Rate 24 - General Service'!P30,'Rate 24 - General Service'!S30:U30))*SUM(P30,S30:U30)</f>
        <v>0</v>
      </c>
      <c r="R30" s="45">
        <f>'Rate 24 - General Service'!R30/'Rate 24 - General Service'!S30*'Rate 24 - General Serv Weather'!S30</f>
        <v>0</v>
      </c>
      <c r="S30" s="45">
        <f t="shared" si="2"/>
        <v>5490109.0800000001</v>
      </c>
      <c r="T30" s="45">
        <f t="shared" si="6"/>
        <v>8843857.4737238437</v>
      </c>
      <c r="U30" s="45">
        <f t="shared" si="7"/>
        <v>62110.799999999996</v>
      </c>
      <c r="V30" s="45">
        <f t="shared" si="8"/>
        <v>-664792.90261224075</v>
      </c>
      <c r="W30" s="45">
        <f t="shared" si="9"/>
        <v>438790.46</v>
      </c>
      <c r="X30" s="45">
        <f t="shared" si="10"/>
        <v>199845.16</v>
      </c>
      <c r="Y30" s="45">
        <f>'Rate 24 - General Service'!Y30</f>
        <v>-2846.63</v>
      </c>
      <c r="Z30" s="45">
        <f t="shared" si="11"/>
        <v>152099.81739447985</v>
      </c>
      <c r="AA30" s="45">
        <f t="shared" si="12"/>
        <v>14729113.758506084</v>
      </c>
      <c r="AB30" s="45">
        <f t="shared" si="3"/>
        <v>1786778.4235582179</v>
      </c>
      <c r="AC30" s="45">
        <f t="shared" si="13"/>
        <v>16515892.182064302</v>
      </c>
      <c r="AD30" s="45">
        <f t="shared" si="14"/>
        <v>133828.11759984071</v>
      </c>
      <c r="AE30" s="45">
        <f t="shared" si="15"/>
        <v>77564.85823831374</v>
      </c>
      <c r="AF30" s="45">
        <f t="shared" si="16"/>
        <v>-157190.35364636462</v>
      </c>
      <c r="AG30" s="277"/>
      <c r="AJ30" s="60"/>
    </row>
    <row r="31" spans="1:36">
      <c r="A31" s="195"/>
      <c r="B31" s="115">
        <f t="shared" si="0"/>
        <v>24</v>
      </c>
      <c r="C31" s="47" t="str">
        <v>Sep</v>
      </c>
      <c r="D31" s="47">
        <v>2020</v>
      </c>
      <c r="E31" s="47" t="str">
        <f t="shared" si="4"/>
        <v>Summer</v>
      </c>
      <c r="F31" s="3">
        <v>7315</v>
      </c>
      <c r="G31" s="3">
        <v>424567</v>
      </c>
      <c r="H31" s="3">
        <v>150102642.675154</v>
      </c>
      <c r="I31" s="3">
        <v>4787</v>
      </c>
      <c r="J31" s="3">
        <v>83277598.72837925</v>
      </c>
      <c r="K31" s="3">
        <v>41414155.144899905</v>
      </c>
      <c r="L31" s="3">
        <v>25410888.801874846</v>
      </c>
      <c r="M31" s="107">
        <f t="shared" si="5"/>
        <v>16831377.507227812</v>
      </c>
      <c r="N31" s="47"/>
      <c r="O31" s="45"/>
      <c r="P31" s="45">
        <f t="shared" si="1"/>
        <v>209940.5</v>
      </c>
      <c r="Q31" s="45">
        <f>('Rate 24 - General Service'!Q31/SUM('Rate 24 - General Service'!P31,'Rate 24 - General Service'!S31:U31))*SUM(P31,S31:U31)</f>
        <v>0</v>
      </c>
      <c r="R31" s="45">
        <f>'Rate 24 - General Service'!R31/'Rate 24 - General Service'!S31*'Rate 24 - General Serv Weather'!S31</f>
        <v>0</v>
      </c>
      <c r="S31" s="45">
        <f t="shared" si="2"/>
        <v>5425966.2599999998</v>
      </c>
      <c r="T31" s="45">
        <f t="shared" si="6"/>
        <v>9167905.250950316</v>
      </c>
      <c r="U31" s="45">
        <f t="shared" si="7"/>
        <v>61177.859999999993</v>
      </c>
      <c r="V31" s="45">
        <f t="shared" si="8"/>
        <v>-676580.01397630363</v>
      </c>
      <c r="W31" s="45">
        <f t="shared" si="9"/>
        <v>433647.54</v>
      </c>
      <c r="X31" s="45">
        <f t="shared" si="10"/>
        <v>197502.84</v>
      </c>
      <c r="Y31" s="45">
        <f>'Rate 24 - General Service'!Y31</f>
        <v>-2953.13</v>
      </c>
      <c r="Z31" s="45">
        <f t="shared" si="11"/>
        <v>154998.65750864416</v>
      </c>
      <c r="AA31" s="45">
        <f t="shared" si="12"/>
        <v>14971605.764482653</v>
      </c>
      <c r="AB31" s="45">
        <f t="shared" si="3"/>
        <v>1859771.742745158</v>
      </c>
      <c r="AC31" s="45">
        <f t="shared" si="13"/>
        <v>16831377.507227812</v>
      </c>
      <c r="AD31" s="45">
        <f t="shared" si="14"/>
        <v>139295.25240254292</v>
      </c>
      <c r="AE31" s="45">
        <f t="shared" si="15"/>
        <v>78840.06046070173</v>
      </c>
      <c r="AF31" s="45">
        <f t="shared" si="16"/>
        <v>-163611.88051591787</v>
      </c>
      <c r="AG31" s="277"/>
      <c r="AJ31" s="60"/>
    </row>
    <row r="32" spans="1:36">
      <c r="A32" s="195"/>
      <c r="B32" s="115">
        <f t="shared" si="0"/>
        <v>25</v>
      </c>
      <c r="C32" s="47" t="str">
        <v>Oct</v>
      </c>
      <c r="D32" s="47">
        <v>2020</v>
      </c>
      <c r="E32" s="47" t="str">
        <f t="shared" si="4"/>
        <v>Summer</v>
      </c>
      <c r="F32" s="3">
        <v>7315</v>
      </c>
      <c r="G32" s="3">
        <v>389920</v>
      </c>
      <c r="H32" s="3">
        <v>122261431.422543</v>
      </c>
      <c r="I32" s="3">
        <v>4766</v>
      </c>
      <c r="J32" s="3">
        <v>75974751.721304566</v>
      </c>
      <c r="K32" s="3">
        <v>32597138.315659806</v>
      </c>
      <c r="L32" s="3">
        <v>13689541.38557863</v>
      </c>
      <c r="M32" s="107">
        <f t="shared" si="5"/>
        <v>14618749.892713064</v>
      </c>
      <c r="N32" s="47"/>
      <c r="O32" s="45"/>
      <c r="P32" s="45">
        <f t="shared" si="1"/>
        <v>209940.5</v>
      </c>
      <c r="Q32" s="45">
        <f>('Rate 24 - General Service'!Q32/SUM('Rate 24 - General Service'!P32,'Rate 24 - General Service'!S32:U32))*SUM(P32,S32:U32)</f>
        <v>0</v>
      </c>
      <c r="R32" s="45">
        <f>'Rate 24 - General Service'!R32/'Rate 24 - General Service'!S32*'Rate 24 - General Serv Weather'!S32</f>
        <v>0</v>
      </c>
      <c r="S32" s="45">
        <f t="shared" si="2"/>
        <v>4983177.5999999996</v>
      </c>
      <c r="T32" s="45">
        <f t="shared" si="6"/>
        <v>7728437.7828408005</v>
      </c>
      <c r="U32" s="45">
        <f t="shared" si="7"/>
        <v>60909.479999999996</v>
      </c>
      <c r="V32" s="45">
        <f t="shared" si="8"/>
        <v>-590896.91098969907</v>
      </c>
      <c r="W32" s="45">
        <f t="shared" si="9"/>
        <v>398632.86</v>
      </c>
      <c r="X32" s="45">
        <f t="shared" si="10"/>
        <v>181555.56</v>
      </c>
      <c r="Y32" s="45">
        <f>'Rate 24 - General Service'!Y32</f>
        <v>-2465.84</v>
      </c>
      <c r="Z32" s="45">
        <f t="shared" si="11"/>
        <v>134639.72553665473</v>
      </c>
      <c r="AA32" s="45">
        <f t="shared" si="12"/>
        <v>13103930.757387757</v>
      </c>
      <c r="AB32" s="45">
        <f t="shared" si="3"/>
        <v>1514819.1353253077</v>
      </c>
      <c r="AC32" s="45">
        <f t="shared" si="13"/>
        <v>14618749.892713064</v>
      </c>
      <c r="AD32" s="45">
        <f t="shared" si="14"/>
        <v>113458.60836011991</v>
      </c>
      <c r="AE32" s="45">
        <f t="shared" si="15"/>
        <v>69009.746558247862</v>
      </c>
      <c r="AF32" s="45">
        <f t="shared" si="16"/>
        <v>-133264.96025057186</v>
      </c>
      <c r="AG32" s="277"/>
      <c r="AJ32" s="60"/>
    </row>
    <row r="33" spans="1:36">
      <c r="A33" s="195"/>
      <c r="B33" s="115">
        <f t="shared" si="0"/>
        <v>26</v>
      </c>
      <c r="C33" s="47" t="str">
        <v>Nov</v>
      </c>
      <c r="D33" s="47">
        <v>2020</v>
      </c>
      <c r="E33" s="47" t="str">
        <f t="shared" si="4"/>
        <v>Winter</v>
      </c>
      <c r="F33" s="3">
        <v>7315</v>
      </c>
      <c r="G33" s="3">
        <v>365919</v>
      </c>
      <c r="H33" s="3">
        <v>106220126.517904</v>
      </c>
      <c r="I33" s="3">
        <v>4197</v>
      </c>
      <c r="J33" s="3">
        <v>68207995.493705466</v>
      </c>
      <c r="K33" s="3">
        <v>26469169.426505975</v>
      </c>
      <c r="L33" s="3">
        <v>11542961.59769256</v>
      </c>
      <c r="M33" s="107">
        <f t="shared" si="5"/>
        <v>8459464.5422000047</v>
      </c>
      <c r="N33" s="47"/>
      <c r="O33" s="45"/>
      <c r="P33" s="45">
        <f t="shared" si="1"/>
        <v>209940.5</v>
      </c>
      <c r="Q33" s="45">
        <f>('Rate 24 - General Service'!Q33/SUM('Rate 24 - General Service'!P33,'Rate 24 - General Service'!S33:U33))*SUM(P33,S33:U33)</f>
        <v>0</v>
      </c>
      <c r="R33" s="45">
        <f>'Rate 24 - General Service'!R33/'Rate 24 - General Service'!S33*'Rate 24 - General Serv Weather'!S33</f>
        <v>0</v>
      </c>
      <c r="S33" s="45">
        <f t="shared" si="2"/>
        <v>3260338.29</v>
      </c>
      <c r="T33" s="45">
        <f t="shared" si="6"/>
        <v>3327356.8404724733</v>
      </c>
      <c r="U33" s="45">
        <f t="shared" si="7"/>
        <v>37395.270000000004</v>
      </c>
      <c r="V33" s="45">
        <f t="shared" si="8"/>
        <v>-311096.43143500463</v>
      </c>
      <c r="W33" s="45">
        <f t="shared" si="9"/>
        <v>373817.16</v>
      </c>
      <c r="X33" s="45">
        <f t="shared" si="10"/>
        <v>170253.36000000002</v>
      </c>
      <c r="Y33" s="45">
        <f>'Rate 24 - General Service'!Y33</f>
        <v>-2445.9299999999998</v>
      </c>
      <c r="Z33" s="45">
        <f t="shared" si="11"/>
        <v>77838.115605705199</v>
      </c>
      <c r="AA33" s="45">
        <f t="shared" si="12"/>
        <v>7143397.1746431747</v>
      </c>
      <c r="AB33" s="45">
        <f t="shared" si="3"/>
        <v>1316067.3675568306</v>
      </c>
      <c r="AC33" s="45">
        <f t="shared" si="13"/>
        <v>8459464.5422000047</v>
      </c>
      <c r="AD33" s="45">
        <f t="shared" si="14"/>
        <v>98572.277408614915</v>
      </c>
      <c r="AE33" s="45">
        <f t="shared" si="15"/>
        <v>37601.786541679336</v>
      </c>
      <c r="AF33" s="45">
        <f t="shared" si="16"/>
        <v>-115779.93790451536</v>
      </c>
      <c r="AG33" s="277"/>
      <c r="AJ33" s="60"/>
    </row>
    <row r="34" spans="1:36">
      <c r="A34" s="195"/>
      <c r="B34" s="115">
        <f t="shared" si="0"/>
        <v>27</v>
      </c>
      <c r="C34" s="47" t="str">
        <v>Dec</v>
      </c>
      <c r="D34" s="47">
        <v>2020</v>
      </c>
      <c r="E34" s="47" t="str">
        <f t="shared" si="4"/>
        <v>Winter</v>
      </c>
      <c r="F34" s="3">
        <v>7315</v>
      </c>
      <c r="G34" s="3">
        <v>334968</v>
      </c>
      <c r="H34" s="3">
        <v>101111233.131088</v>
      </c>
      <c r="I34" s="3">
        <v>3566</v>
      </c>
      <c r="J34" s="3">
        <v>62023397.693829156</v>
      </c>
      <c r="K34" s="3">
        <v>26202341.293114353</v>
      </c>
      <c r="L34" s="3">
        <v>12885494.144144498</v>
      </c>
      <c r="M34" s="107">
        <f t="shared" si="5"/>
        <v>7883838.2592315618</v>
      </c>
      <c r="N34" s="47"/>
      <c r="O34" s="45"/>
      <c r="P34" s="45">
        <f t="shared" si="1"/>
        <v>209940.5</v>
      </c>
      <c r="Q34" s="45">
        <f>('Rate 24 - General Service'!Q34/SUM('Rate 24 - General Service'!P34,'Rate 24 - General Service'!S34:U34))*SUM(P34,S34:U34)</f>
        <v>0</v>
      </c>
      <c r="R34" s="45">
        <f>'Rate 24 - General Service'!R34/'Rate 24 - General Service'!S34*'Rate 24 - General Serv Weather'!S34</f>
        <v>0</v>
      </c>
      <c r="S34" s="45">
        <f t="shared" si="2"/>
        <v>2984564.88</v>
      </c>
      <c r="T34" s="45">
        <f t="shared" si="6"/>
        <v>3125782.736096791</v>
      </c>
      <c r="U34" s="45">
        <f t="shared" si="7"/>
        <v>31773.06</v>
      </c>
      <c r="V34" s="45">
        <f t="shared" si="8"/>
        <v>-289114.06443004543</v>
      </c>
      <c r="W34" s="45">
        <f t="shared" si="9"/>
        <v>341919.34</v>
      </c>
      <c r="X34" s="45">
        <f t="shared" si="10"/>
        <v>155725.64000000001</v>
      </c>
      <c r="Y34" s="45">
        <f>'Rate 24 - General Service'!Y34</f>
        <v>-2059.17</v>
      </c>
      <c r="Z34" s="45">
        <f t="shared" si="11"/>
        <v>72537.159070636786</v>
      </c>
      <c r="AA34" s="45">
        <f t="shared" si="12"/>
        <v>6631070.0807373812</v>
      </c>
      <c r="AB34" s="45">
        <f t="shared" si="3"/>
        <v>1252768.1784941803</v>
      </c>
      <c r="AC34" s="45">
        <f t="shared" si="13"/>
        <v>7883838.2592315618</v>
      </c>
      <c r="AD34" s="45">
        <f t="shared" si="14"/>
        <v>93831.224345649665</v>
      </c>
      <c r="AE34" s="45">
        <f t="shared" si="15"/>
        <v>34902.349927667077</v>
      </c>
      <c r="AF34" s="45">
        <f t="shared" si="16"/>
        <v>-110211.24411288592</v>
      </c>
      <c r="AG34" s="277"/>
      <c r="AJ34" s="60"/>
    </row>
    <row r="35" spans="1:36" ht="13" thickBot="1">
      <c r="A35" s="195"/>
      <c r="B35" s="115">
        <f t="shared" si="0"/>
        <v>28</v>
      </c>
      <c r="C35" s="47"/>
      <c r="D35" s="47"/>
      <c r="E35" s="47"/>
      <c r="F35" s="109">
        <f t="shared" ref="F35:M35" si="17">SUM(F23:F34)</f>
        <v>87780</v>
      </c>
      <c r="G35" s="109">
        <f t="shared" si="17"/>
        <v>4462223</v>
      </c>
      <c r="H35" s="109">
        <f t="shared" si="17"/>
        <v>1418469296.364264</v>
      </c>
      <c r="I35" s="109">
        <f t="shared" si="17"/>
        <v>50913</v>
      </c>
      <c r="J35" s="109">
        <f t="shared" si="17"/>
        <v>834041309.68537641</v>
      </c>
      <c r="K35" s="109">
        <f t="shared" si="17"/>
        <v>375843760.69018501</v>
      </c>
      <c r="L35" s="109">
        <f t="shared" si="17"/>
        <v>208584225.98870274</v>
      </c>
      <c r="M35" s="62">
        <f t="shared" si="17"/>
        <v>140458747.56237164</v>
      </c>
      <c r="N35" s="47"/>
      <c r="O35" s="62">
        <f t="shared" ref="O35:AC35" si="18">SUM(O23:O34)</f>
        <v>0</v>
      </c>
      <c r="P35" s="62">
        <f t="shared" si="18"/>
        <v>2519286</v>
      </c>
      <c r="Q35" s="62">
        <f t="shared" si="18"/>
        <v>0</v>
      </c>
      <c r="R35" s="62">
        <f t="shared" si="18"/>
        <v>0</v>
      </c>
      <c r="S35" s="62">
        <f t="shared" si="18"/>
        <v>49098272.670000002</v>
      </c>
      <c r="T35" s="62">
        <f t="shared" si="18"/>
        <v>68282671.751115963</v>
      </c>
      <c r="U35" s="62">
        <f t="shared" si="18"/>
        <v>566685.27</v>
      </c>
      <c r="V35" s="62">
        <f>SUM(V23:V34)</f>
        <v>-5483051.6676811427</v>
      </c>
      <c r="W35" s="62">
        <f t="shared" ref="W35:Y35" si="19">SUM(W23:W34)</f>
        <v>4558267.3599999994</v>
      </c>
      <c r="X35" s="62">
        <f t="shared" si="19"/>
        <v>2076042.56</v>
      </c>
      <c r="Y35" s="62">
        <f t="shared" si="19"/>
        <v>-27386.239999999998</v>
      </c>
      <c r="Z35" s="62">
        <f>SUM(Z23:Z34)</f>
        <v>1293125.2769835826</v>
      </c>
      <c r="AA35" s="62">
        <f t="shared" si="18"/>
        <v>122883912.9804184</v>
      </c>
      <c r="AB35" s="62">
        <f t="shared" si="18"/>
        <v>17574834.581953231</v>
      </c>
      <c r="AC35" s="62">
        <f t="shared" si="18"/>
        <v>140458747.56237164</v>
      </c>
      <c r="AD35" s="62">
        <f>SUM(AD23:AD34)</f>
        <v>1316339.507026037</v>
      </c>
      <c r="AE35" s="62">
        <f>SUM(AE23:AE34)</f>
        <v>647008.68537907326</v>
      </c>
      <c r="AF35" s="62">
        <f>SUM(AF23:AF34)</f>
        <v>-1546131.5330370478</v>
      </c>
      <c r="AJ35" s="60"/>
    </row>
    <row r="36" spans="1:36" ht="13" thickTop="1">
      <c r="A36" s="195"/>
      <c r="B36" s="115">
        <f t="shared" si="0"/>
        <v>29</v>
      </c>
      <c r="C36" s="47"/>
      <c r="D36" s="75"/>
      <c r="E36" s="47"/>
      <c r="F36" s="47"/>
      <c r="H36" s="47"/>
      <c r="I36" s="47"/>
      <c r="J36" s="47"/>
      <c r="K36" s="47"/>
      <c r="L36" s="47"/>
      <c r="M36" s="47"/>
      <c r="N36" s="47"/>
      <c r="O36" s="47"/>
      <c r="AD36" s="129"/>
    </row>
    <row r="37" spans="1:36">
      <c r="A37" s="195"/>
      <c r="B37" s="115"/>
      <c r="D37" s="47"/>
      <c r="E37" s="47"/>
      <c r="F37" s="47"/>
      <c r="G37" s="65"/>
      <c r="H37" s="129"/>
      <c r="N37" s="138"/>
      <c r="O37" s="138"/>
      <c r="P37" s="138"/>
      <c r="Q37" s="138"/>
      <c r="R37" s="138"/>
    </row>
    <row r="38" spans="1:36">
      <c r="W38" s="115"/>
      <c r="X38" s="115"/>
      <c r="Y38" s="115"/>
    </row>
    <row r="39" spans="1:36">
      <c r="H39" s="83"/>
      <c r="O39" s="80"/>
      <c r="W39" s="115"/>
      <c r="X39" s="115"/>
      <c r="Y39" s="115"/>
    </row>
    <row r="40" spans="1:36">
      <c r="O40" s="45"/>
      <c r="W40" s="115"/>
      <c r="X40" s="115"/>
      <c r="Y40" s="115"/>
    </row>
    <row r="41" spans="1:36">
      <c r="H41" s="83"/>
      <c r="I41" s="83"/>
      <c r="J41" s="83"/>
      <c r="K41" s="83"/>
      <c r="L41" s="83"/>
      <c r="O41" s="45"/>
      <c r="W41" s="115"/>
      <c r="X41" s="115"/>
      <c r="Y41" s="115"/>
    </row>
    <row r="42" spans="1:36">
      <c r="H42" s="83"/>
      <c r="I42" s="83"/>
      <c r="J42" s="83"/>
      <c r="K42" s="83"/>
      <c r="L42" s="83"/>
      <c r="O42" s="45"/>
      <c r="W42" s="115"/>
      <c r="X42" s="115"/>
      <c r="Y42" s="115"/>
    </row>
    <row r="43" spans="1:36">
      <c r="H43" s="83"/>
      <c r="I43" s="83"/>
      <c r="J43" s="83"/>
      <c r="K43" s="83"/>
      <c r="L43" s="83"/>
      <c r="O43" s="45"/>
      <c r="W43" s="115"/>
      <c r="X43" s="115"/>
      <c r="Y43" s="115"/>
    </row>
    <row r="44" spans="1:36">
      <c r="H44" s="83"/>
      <c r="I44" s="83"/>
      <c r="J44" s="83"/>
      <c r="K44" s="83"/>
      <c r="L44" s="83"/>
      <c r="O44" s="45"/>
      <c r="W44" s="115"/>
      <c r="X44" s="115"/>
      <c r="Y44" s="115"/>
    </row>
    <row r="45" spans="1:36">
      <c r="H45" s="83"/>
      <c r="I45" s="83"/>
      <c r="J45" s="83"/>
      <c r="K45" s="83"/>
      <c r="L45" s="83"/>
      <c r="O45" s="45"/>
      <c r="W45" s="115"/>
      <c r="X45" s="115"/>
      <c r="Y45" s="115"/>
    </row>
    <row r="46" spans="1:36">
      <c r="H46" s="83"/>
      <c r="I46" s="83"/>
      <c r="J46" s="83"/>
      <c r="K46" s="83"/>
      <c r="L46" s="83"/>
      <c r="O46" s="45"/>
      <c r="W46" s="115"/>
      <c r="X46" s="115"/>
      <c r="Y46" s="115"/>
    </row>
    <row r="47" spans="1:36">
      <c r="H47" s="83"/>
      <c r="I47" s="83"/>
      <c r="J47" s="83"/>
      <c r="K47" s="83"/>
      <c r="L47" s="83"/>
      <c r="O47" s="45"/>
      <c r="W47" s="115"/>
      <c r="X47" s="115"/>
      <c r="Y47" s="115"/>
    </row>
    <row r="48" spans="1:36">
      <c r="H48" s="83"/>
      <c r="I48" s="83"/>
      <c r="J48" s="83"/>
      <c r="K48" s="83"/>
      <c r="L48" s="83"/>
      <c r="O48" s="45"/>
      <c r="W48" s="115"/>
      <c r="X48" s="115"/>
      <c r="Y48" s="115"/>
    </row>
    <row r="49" spans="8:25">
      <c r="H49" s="83"/>
      <c r="I49" s="83"/>
      <c r="J49" s="83"/>
      <c r="K49" s="83"/>
      <c r="L49" s="83"/>
      <c r="O49" s="45"/>
      <c r="W49" s="115"/>
      <c r="X49" s="115"/>
      <c r="Y49" s="115"/>
    </row>
    <row r="50" spans="8:25">
      <c r="H50" s="83"/>
      <c r="I50" s="83"/>
      <c r="J50" s="83"/>
      <c r="K50" s="83"/>
      <c r="L50" s="83"/>
      <c r="O50" s="45"/>
      <c r="W50" s="115"/>
      <c r="X50" s="115"/>
      <c r="Y50" s="115"/>
    </row>
    <row r="51" spans="8:25">
      <c r="H51" s="83"/>
      <c r="I51" s="83"/>
      <c r="J51" s="83"/>
      <c r="K51" s="83"/>
      <c r="L51" s="83"/>
      <c r="O51" s="45"/>
      <c r="W51" s="115"/>
      <c r="X51" s="115"/>
      <c r="Y51" s="115"/>
    </row>
    <row r="52" spans="8:25">
      <c r="H52" s="83"/>
      <c r="I52" s="83"/>
      <c r="J52" s="83"/>
      <c r="K52" s="83"/>
      <c r="L52" s="83"/>
      <c r="O52" s="84"/>
      <c r="W52" s="115"/>
      <c r="X52" s="115"/>
      <c r="Y52" s="115"/>
    </row>
    <row r="53" spans="8:25">
      <c r="O53" s="45"/>
      <c r="W53" s="115"/>
      <c r="X53" s="115"/>
      <c r="Y53" s="115"/>
    </row>
    <row r="54" spans="8:25">
      <c r="O54" s="45"/>
      <c r="W54" s="115"/>
      <c r="X54" s="115"/>
      <c r="Y54" s="115"/>
    </row>
    <row r="55" spans="8:25">
      <c r="O55" s="45"/>
      <c r="W55" s="80"/>
      <c r="X55" s="80"/>
      <c r="Y55" s="80"/>
    </row>
    <row r="56" spans="8:25">
      <c r="O56" s="45"/>
      <c r="W56" s="45"/>
      <c r="X56" s="45"/>
      <c r="Y56" s="45"/>
    </row>
    <row r="57" spans="8:25">
      <c r="O57" s="45"/>
      <c r="W57" s="45"/>
      <c r="X57" s="45"/>
      <c r="Y57" s="45"/>
    </row>
    <row r="58" spans="8:25">
      <c r="O58" s="45"/>
      <c r="W58" s="45"/>
      <c r="X58" s="45"/>
      <c r="Y58" s="45"/>
    </row>
    <row r="59" spans="8:25">
      <c r="O59" s="45"/>
      <c r="W59" s="45"/>
      <c r="X59" s="45"/>
      <c r="Y59" s="45"/>
    </row>
    <row r="60" spans="8:25">
      <c r="O60" s="45"/>
      <c r="W60" s="45"/>
      <c r="X60" s="45"/>
      <c r="Y60" s="45"/>
    </row>
    <row r="61" spans="8:25">
      <c r="O61" s="45"/>
      <c r="W61" s="45"/>
      <c r="X61" s="45"/>
      <c r="Y61" s="45"/>
    </row>
    <row r="62" spans="8:25">
      <c r="O62" s="45"/>
      <c r="W62" s="45"/>
      <c r="X62" s="45"/>
      <c r="Y62" s="45"/>
    </row>
    <row r="63" spans="8:25">
      <c r="O63" s="45"/>
      <c r="W63" s="45"/>
      <c r="X63" s="45"/>
      <c r="Y63" s="45"/>
    </row>
    <row r="64" spans="8:25">
      <c r="O64" s="45"/>
      <c r="W64" s="45"/>
      <c r="X64" s="45"/>
      <c r="Y64" s="45"/>
    </row>
    <row r="65" spans="23:25">
      <c r="W65" s="45"/>
      <c r="X65" s="45"/>
      <c r="Y65" s="45"/>
    </row>
    <row r="66" spans="23:25">
      <c r="W66" s="45"/>
      <c r="X66" s="45"/>
      <c r="Y66" s="45"/>
    </row>
    <row r="67" spans="23:25">
      <c r="W67" s="45"/>
      <c r="X67" s="45"/>
      <c r="Y67" s="45"/>
    </row>
    <row r="68" spans="23:25" ht="13" thickBot="1">
      <c r="W68" s="62"/>
      <c r="X68" s="62"/>
      <c r="Y68" s="55"/>
    </row>
    <row r="69" spans="23:25" ht="13" thickTop="1">
      <c r="W69" s="129"/>
      <c r="X69" s="129"/>
      <c r="Y69" s="129"/>
    </row>
  </sheetData>
  <mergeCells count="2">
    <mergeCell ref="C21:K21"/>
    <mergeCell ref="P21:U21"/>
  </mergeCells>
  <conditionalFormatting sqref="W69:Y69">
    <cfRule type="cellIs" dxfId="21" priority="2" stopIfTrue="1" operator="equal">
      <formula>FALSE</formula>
    </cfRule>
  </conditionalFormatting>
  <conditionalFormatting sqref="W69:Y69">
    <cfRule type="cellIs" dxfId="20" priority="1" stopIfTrue="1" operator="equal">
      <formula>FALSE</formula>
    </cfRule>
  </conditionalFormatting>
  <pageMargins left="0.17" right="0.17" top="0.75" bottom="0.75" header="0.3" footer="0.3"/>
  <pageSetup scale="27" orientation="portrait" r:id="rId1"/>
  <headerFooter>
    <oddHeader>&amp;RSOAH Docket No. 473-21-2606
PUC Docket No. 52195
OPUC's 1st, Q. No. OPUC 1-1
Page &amp;P of &amp;N
Attachment</oddHeader>
  </headerFooter>
  <colBreaks count="1" manualBreakCount="1">
    <brk id="15" max="35" man="1"/>
  </colBreaks>
  <cellWatches>
    <cellWatch r="AA35"/>
  </cellWatche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20"/>
  <dimension ref="A1:AI70"/>
  <sheetViews>
    <sheetView view="pageLayout" zoomScaleNormal="100" workbookViewId="0">
      <selection activeCell="AL8" sqref="AL8"/>
    </sheetView>
  </sheetViews>
  <sheetFormatPr defaultColWidth="9.1796875" defaultRowHeight="12.5"/>
  <cols>
    <col min="1" max="1" width="2.7265625" style="47" customWidth="1"/>
    <col min="2" max="2" width="4.7265625" style="47" customWidth="1"/>
    <col min="3" max="3" width="15.7265625" style="47" customWidth="1"/>
    <col min="4" max="4" width="6.7265625" style="47" customWidth="1"/>
    <col min="5" max="5" width="8.7265625" style="47" customWidth="1"/>
    <col min="6" max="6" width="10.7265625" style="47" customWidth="1"/>
    <col min="7" max="7" width="8.7265625" style="47" bestFit="1" customWidth="1"/>
    <col min="8" max="8" width="12.7265625" style="47" customWidth="1"/>
    <col min="9" max="9" width="16.26953125" style="47" bestFit="1" customWidth="1"/>
    <col min="10" max="10" width="12.81640625" style="47" bestFit="1" customWidth="1"/>
    <col min="11" max="11" width="12.7265625" style="47" customWidth="1"/>
    <col min="12" max="12" width="15.54296875" style="47" bestFit="1" customWidth="1"/>
    <col min="13" max="13" width="1.7265625" style="47" customWidth="1"/>
    <col min="14" max="14" width="12.7265625" style="47" customWidth="1"/>
    <col min="15" max="16" width="15.7265625" style="47" customWidth="1"/>
    <col min="17" max="17" width="15.54296875" style="47" bestFit="1" customWidth="1"/>
    <col min="18" max="18" width="13.7265625" style="47" customWidth="1"/>
    <col min="19" max="20" width="12.7265625" style="47" customWidth="1"/>
    <col min="21" max="21" width="14.1796875" style="47" bestFit="1" customWidth="1"/>
    <col min="22" max="23" width="14.1796875" style="47" customWidth="1"/>
    <col min="24" max="24" width="14.453125" style="47" bestFit="1" customWidth="1"/>
    <col min="25" max="25" width="15.54296875" style="47" bestFit="1" customWidth="1"/>
    <col min="26" max="26" width="13.7265625" style="47" customWidth="1"/>
    <col min="27" max="27" width="15.54296875" style="47" bestFit="1" customWidth="1"/>
    <col min="28" max="28" width="12.7265625" style="47" customWidth="1"/>
    <col min="29" max="29" width="11.54296875" style="47" bestFit="1" customWidth="1"/>
    <col min="30" max="30" width="9.7265625" style="47" bestFit="1" customWidth="1"/>
    <col min="31" max="31" width="10.7265625" style="47" bestFit="1" customWidth="1"/>
    <col min="32" max="32" width="10.26953125" style="47" bestFit="1" customWidth="1"/>
    <col min="33" max="33" width="9.1796875" style="47"/>
    <col min="34" max="34" width="10.7265625" style="47" customWidth="1"/>
    <col min="35" max="16384" width="9.1796875" style="47"/>
  </cols>
  <sheetData>
    <row r="1" spans="1:16">
      <c r="A1" s="115"/>
      <c r="B1" s="47" t="s">
        <v>34</v>
      </c>
      <c r="O1" s="415"/>
      <c r="P1" s="65"/>
    </row>
    <row r="2" spans="1:16">
      <c r="A2" s="115"/>
      <c r="B2" s="47" t="str">
        <f>'Fuel-Annualized'!B2</f>
        <v>Annualized Data &amp; Revenues at Current Rates - Texas</v>
      </c>
      <c r="O2" s="119"/>
      <c r="P2" s="120"/>
    </row>
    <row r="3" spans="1:16">
      <c r="A3" s="115"/>
      <c r="B3" s="47" t="str">
        <f>'Annualized Data'!A3</f>
        <v>For the Test Year Period Ended Dec 2020</v>
      </c>
    </row>
    <row r="4" spans="1:16">
      <c r="A4" s="115"/>
      <c r="B4" s="138" t="s">
        <v>454</v>
      </c>
    </row>
    <row r="5" spans="1:16">
      <c r="A5" s="115"/>
      <c r="C5" s="138"/>
      <c r="D5" s="138"/>
      <c r="E5" s="138"/>
      <c r="F5" s="138"/>
      <c r="G5" s="138"/>
      <c r="H5" s="138"/>
      <c r="I5" s="138"/>
    </row>
    <row r="6" spans="1:16">
      <c r="A6" s="115"/>
    </row>
    <row r="7" spans="1:16">
      <c r="A7" s="115"/>
      <c r="B7" s="15" t="s">
        <v>29</v>
      </c>
      <c r="C7" s="106" t="s">
        <v>76</v>
      </c>
      <c r="D7" s="15" t="s">
        <v>77</v>
      </c>
      <c r="E7" s="15" t="s">
        <v>51</v>
      </c>
      <c r="F7" s="15" t="s">
        <v>52</v>
      </c>
      <c r="G7" s="15" t="s">
        <v>88</v>
      </c>
      <c r="H7" s="15" t="s">
        <v>482</v>
      </c>
      <c r="I7" s="263"/>
      <c r="J7" s="15" t="s">
        <v>483</v>
      </c>
      <c r="K7" s="263"/>
      <c r="L7" s="15" t="s">
        <v>484</v>
      </c>
    </row>
    <row r="8" spans="1:16">
      <c r="A8" s="115"/>
      <c r="B8" s="115">
        <v>1</v>
      </c>
      <c r="C8" s="47" t="s">
        <v>31</v>
      </c>
      <c r="H8" s="63">
        <v>200</v>
      </c>
      <c r="I8" s="48"/>
      <c r="J8" s="63">
        <v>200</v>
      </c>
      <c r="K8" s="48"/>
      <c r="L8" s="63">
        <v>400</v>
      </c>
    </row>
    <row r="9" spans="1:16">
      <c r="A9" s="115"/>
      <c r="B9" s="115">
        <f>+B8+1</f>
        <v>2</v>
      </c>
      <c r="C9" s="47" t="s">
        <v>32</v>
      </c>
      <c r="D9" s="48" t="s">
        <v>35</v>
      </c>
      <c r="E9" s="48" t="s">
        <v>45</v>
      </c>
      <c r="F9" s="48" t="s">
        <v>93</v>
      </c>
      <c r="G9" s="47" t="s">
        <v>39</v>
      </c>
      <c r="H9" s="63">
        <v>22.49</v>
      </c>
      <c r="I9" s="48"/>
      <c r="J9" s="63">
        <v>21.87</v>
      </c>
      <c r="K9" s="48"/>
      <c r="L9" s="63">
        <v>18.579999999999998</v>
      </c>
    </row>
    <row r="10" spans="1:16">
      <c r="A10" s="115"/>
      <c r="B10" s="115">
        <f>+B9+1</f>
        <v>3</v>
      </c>
      <c r="C10" s="47" t="s">
        <v>32</v>
      </c>
      <c r="D10" s="48" t="s">
        <v>35</v>
      </c>
      <c r="E10" s="48" t="s">
        <v>49</v>
      </c>
      <c r="F10" s="48" t="s">
        <v>95</v>
      </c>
      <c r="G10" s="47" t="s">
        <v>40</v>
      </c>
      <c r="H10" s="63">
        <v>18.36</v>
      </c>
      <c r="I10" s="48"/>
      <c r="J10" s="63">
        <v>17.739999999999998</v>
      </c>
      <c r="K10" s="48"/>
      <c r="L10" s="63">
        <v>14.45</v>
      </c>
    </row>
    <row r="11" spans="1:16">
      <c r="A11" s="115"/>
      <c r="B11" s="115">
        <f>+B10+1</f>
        <v>4</v>
      </c>
      <c r="C11" s="47" t="s">
        <v>44</v>
      </c>
      <c r="D11" s="48" t="s">
        <v>33</v>
      </c>
      <c r="E11" s="48" t="s">
        <v>55</v>
      </c>
      <c r="F11" s="47" t="s">
        <v>93</v>
      </c>
      <c r="G11" s="47" t="s">
        <v>39</v>
      </c>
      <c r="H11" s="64">
        <v>0.11527</v>
      </c>
      <c r="I11" s="48"/>
      <c r="J11" s="64">
        <v>0.11260000000000001</v>
      </c>
      <c r="K11" s="48"/>
      <c r="L11" s="64">
        <v>0.10983999999999999</v>
      </c>
    </row>
    <row r="12" spans="1:16">
      <c r="A12" s="115"/>
      <c r="B12" s="115">
        <f t="shared" ref="B12:B70" si="0">+B11+1</f>
        <v>5</v>
      </c>
      <c r="C12" s="47" t="s">
        <v>44</v>
      </c>
      <c r="D12" s="48" t="s">
        <v>33</v>
      </c>
      <c r="E12" s="48" t="s">
        <v>55</v>
      </c>
      <c r="F12" s="47" t="s">
        <v>55</v>
      </c>
      <c r="G12" s="47" t="s">
        <v>40</v>
      </c>
      <c r="H12" s="64">
        <v>5.0200000000000002E-3</v>
      </c>
      <c r="I12" s="48"/>
      <c r="J12" s="64">
        <v>4.9100000000000003E-3</v>
      </c>
      <c r="K12" s="48"/>
      <c r="L12" s="64">
        <v>4.79E-3</v>
      </c>
    </row>
    <row r="13" spans="1:16">
      <c r="A13" s="115"/>
      <c r="B13" s="115">
        <f t="shared" si="0"/>
        <v>6</v>
      </c>
      <c r="C13" s="47" t="s">
        <v>233</v>
      </c>
      <c r="D13" s="48" t="s">
        <v>33</v>
      </c>
      <c r="E13" s="48" t="s">
        <v>55</v>
      </c>
      <c r="F13" s="47" t="s">
        <v>55</v>
      </c>
      <c r="G13" s="47" t="s">
        <v>55</v>
      </c>
      <c r="H13" s="64">
        <f>_xlfn.SINGLE(SecFuel)</f>
        <v>1.239E-2</v>
      </c>
      <c r="I13" s="48"/>
      <c r="J13" s="64">
        <f>_xlfn.SINGLE(PriFuel)</f>
        <v>1.2101000000000001E-2</v>
      </c>
      <c r="K13" s="48"/>
      <c r="L13" s="64">
        <f>_xlfn.SINGLE(TrnFuel)</f>
        <v>1.1805E-2</v>
      </c>
    </row>
    <row r="14" spans="1:16">
      <c r="A14" s="115"/>
      <c r="B14" s="115">
        <f t="shared" si="0"/>
        <v>7</v>
      </c>
      <c r="C14" s="47" t="s">
        <v>677</v>
      </c>
      <c r="D14" s="115" t="s">
        <v>33</v>
      </c>
      <c r="E14" s="48" t="s">
        <v>55</v>
      </c>
      <c r="F14" s="47" t="s">
        <v>55</v>
      </c>
      <c r="G14" s="47" t="s">
        <v>80</v>
      </c>
      <c r="H14" s="269">
        <v>1.585E-3</v>
      </c>
      <c r="I14" s="48" t="s">
        <v>895</v>
      </c>
    </row>
    <row r="15" spans="1:16">
      <c r="A15" s="115"/>
      <c r="B15" s="115">
        <f t="shared" si="0"/>
        <v>8</v>
      </c>
      <c r="C15" s="47" t="s">
        <v>825</v>
      </c>
      <c r="D15" s="115"/>
      <c r="E15" s="48"/>
      <c r="H15" s="244">
        <f>'Rate 1 - Residential'!$H$16</f>
        <v>-4.5515E-2</v>
      </c>
      <c r="J15" s="93"/>
      <c r="K15" s="48"/>
    </row>
    <row r="16" spans="1:16">
      <c r="A16" s="115"/>
      <c r="B16" s="115">
        <f t="shared" si="0"/>
        <v>9</v>
      </c>
      <c r="C16" s="47" t="s">
        <v>791</v>
      </c>
      <c r="D16" s="48"/>
      <c r="E16" s="48"/>
      <c r="H16" s="93">
        <v>1.8000000000000001E-4</v>
      </c>
      <c r="I16" s="47" t="s">
        <v>906</v>
      </c>
      <c r="J16" s="63">
        <v>107.76</v>
      </c>
      <c r="K16" s="47" t="s">
        <v>907</v>
      </c>
      <c r="L16" s="54" t="s">
        <v>891</v>
      </c>
    </row>
    <row r="17" spans="1:32">
      <c r="A17" s="115"/>
      <c r="B17" s="115">
        <f t="shared" si="0"/>
        <v>10</v>
      </c>
      <c r="C17" s="47" t="s">
        <v>827</v>
      </c>
      <c r="H17" s="244">
        <f>'Rate 1 - Residential'!$H$18</f>
        <v>1.0770999999999999E-2</v>
      </c>
      <c r="I17" s="115" t="s">
        <v>828</v>
      </c>
      <c r="J17" s="244">
        <v>0.91789432390831727</v>
      </c>
      <c r="K17" s="47" t="s">
        <v>829</v>
      </c>
    </row>
    <row r="18" spans="1:32">
      <c r="A18" s="115"/>
      <c r="B18" s="115">
        <f>+B17+1</f>
        <v>11</v>
      </c>
      <c r="C18" s="47" t="s">
        <v>830</v>
      </c>
      <c r="H18" s="244">
        <f>'Rate 1 - Residential'!$H$19</f>
        <v>5.3200000000000001E-3</v>
      </c>
      <c r="I18" s="54"/>
      <c r="J18" s="63"/>
      <c r="K18" s="48"/>
    </row>
    <row r="19" spans="1:32">
      <c r="A19" s="115"/>
      <c r="B19" s="115">
        <f t="shared" si="0"/>
        <v>12</v>
      </c>
      <c r="C19" s="47" t="s">
        <v>874</v>
      </c>
      <c r="D19" s="115"/>
      <c r="E19" s="48"/>
      <c r="H19" s="92">
        <v>0.81</v>
      </c>
      <c r="I19" s="47" t="s">
        <v>892</v>
      </c>
      <c r="J19" s="92">
        <v>0.35</v>
      </c>
      <c r="K19" s="47" t="s">
        <v>893</v>
      </c>
    </row>
    <row r="20" spans="1:32">
      <c r="A20" s="115"/>
      <c r="B20" s="115">
        <f t="shared" si="0"/>
        <v>13</v>
      </c>
      <c r="C20" s="47" t="s">
        <v>875</v>
      </c>
      <c r="D20" s="115"/>
      <c r="E20" s="48"/>
      <c r="H20" s="92">
        <v>0.45</v>
      </c>
      <c r="I20" s="47" t="s">
        <v>894</v>
      </c>
    </row>
    <row r="21" spans="1:32">
      <c r="A21" s="115"/>
      <c r="B21" s="115">
        <f>+B20+1</f>
        <v>14</v>
      </c>
      <c r="C21" s="47" t="s">
        <v>897</v>
      </c>
      <c r="H21" s="64">
        <v>-7.6000000000000004E-4</v>
      </c>
      <c r="I21" s="47" t="s">
        <v>898</v>
      </c>
      <c r="J21" s="47" t="s">
        <v>568</v>
      </c>
      <c r="L21" s="416">
        <v>1.0286999999999999E-2</v>
      </c>
    </row>
    <row r="22" spans="1:32">
      <c r="A22" s="115"/>
      <c r="B22" s="115">
        <f>+B21+1</f>
        <v>15</v>
      </c>
      <c r="C22" s="447" t="s">
        <v>36</v>
      </c>
      <c r="D22" s="447"/>
      <c r="E22" s="447"/>
      <c r="F22" s="447"/>
      <c r="G22" s="447"/>
      <c r="H22" s="447"/>
      <c r="I22" s="447"/>
      <c r="J22" s="447"/>
      <c r="K22" s="447"/>
      <c r="L22" s="447"/>
      <c r="O22" s="455" t="s">
        <v>84</v>
      </c>
      <c r="P22" s="455"/>
      <c r="Q22" s="455"/>
      <c r="R22" s="455"/>
      <c r="S22" s="455"/>
      <c r="T22" s="455"/>
      <c r="U22" s="115"/>
      <c r="V22" s="115"/>
      <c r="W22" s="115"/>
      <c r="X22" s="115"/>
      <c r="AB22" s="47" t="s">
        <v>40</v>
      </c>
      <c r="AC22" s="47" t="s">
        <v>39</v>
      </c>
    </row>
    <row r="23" spans="1:32">
      <c r="A23" s="115"/>
      <c r="B23" s="115">
        <f>+B22+1</f>
        <v>16</v>
      </c>
      <c r="C23" s="106" t="s">
        <v>42</v>
      </c>
      <c r="D23" s="106" t="s">
        <v>74</v>
      </c>
      <c r="E23" s="15" t="s">
        <v>51</v>
      </c>
      <c r="F23" s="106" t="s">
        <v>28</v>
      </c>
      <c r="G23" s="80" t="s">
        <v>35</v>
      </c>
      <c r="H23" s="80" t="s">
        <v>33</v>
      </c>
      <c r="I23" s="80" t="s">
        <v>136</v>
      </c>
      <c r="J23" s="80" t="s">
        <v>90</v>
      </c>
      <c r="K23" s="80" t="s">
        <v>91</v>
      </c>
      <c r="L23" s="80" t="s">
        <v>81</v>
      </c>
      <c r="N23" s="80" t="s">
        <v>791</v>
      </c>
      <c r="O23" s="80" t="s">
        <v>31</v>
      </c>
      <c r="P23" s="80" t="s">
        <v>564</v>
      </c>
      <c r="Q23" s="80" t="s">
        <v>32</v>
      </c>
      <c r="R23" s="80" t="s">
        <v>90</v>
      </c>
      <c r="S23" s="80" t="s">
        <v>91</v>
      </c>
      <c r="T23" s="80" t="s">
        <v>135</v>
      </c>
      <c r="U23" s="80" t="str">
        <f>C15</f>
        <v>Fed Tax Refund</v>
      </c>
      <c r="V23" s="80" t="s">
        <v>873</v>
      </c>
      <c r="W23" s="80" t="s">
        <v>872</v>
      </c>
      <c r="X23" s="80" t="s">
        <v>826</v>
      </c>
      <c r="Y23" s="80" t="s">
        <v>129</v>
      </c>
      <c r="Z23" s="80" t="s">
        <v>233</v>
      </c>
      <c r="AA23" s="80" t="s">
        <v>85</v>
      </c>
      <c r="AB23" s="80" t="s">
        <v>233</v>
      </c>
      <c r="AC23" s="80" t="s">
        <v>233</v>
      </c>
      <c r="AD23" s="80" t="s">
        <v>677</v>
      </c>
      <c r="AE23" s="80" t="s">
        <v>830</v>
      </c>
      <c r="AF23" s="80" t="s">
        <v>905</v>
      </c>
    </row>
    <row r="24" spans="1:32">
      <c r="A24" s="115"/>
      <c r="B24" s="115">
        <f t="shared" si="0"/>
        <v>17</v>
      </c>
      <c r="C24" s="47" t="str">
        <f t="array" ref="C24:C35">TRANSPOSE('Summary - Annualized'!$D$7:$O$7)</f>
        <v>Jan</v>
      </c>
      <c r="D24" s="47">
        <f t="array" ref="D24:D35">TRANSPOSE('Summary - Annualized'!$D$8:$O$8)</f>
        <v>2020</v>
      </c>
      <c r="E24" s="47" t="str">
        <f>IF(OR(C24="Jan",C24="Feb",C24="Mar",C24="Apr",C24="May",C24="Oct",C24="Nov",C24="Dec"),"Winter","Summer")</f>
        <v>Winter</v>
      </c>
      <c r="F24" s="3">
        <f t="array" ref="F24:F35">TRANSPOSE('Annualized Data'!$E$57:$P$57)</f>
        <v>90</v>
      </c>
      <c r="G24" s="3">
        <f t="array" ref="G24:G35">TRANSPOSE('Annualized Data'!$E$125:$P$125)</f>
        <v>78618</v>
      </c>
      <c r="H24" s="3">
        <f t="array" ref="H24:H35">TRANSPOSE('Annualized Data'!$E$25:$P$25)</f>
        <v>32786967</v>
      </c>
      <c r="I24" s="3">
        <f t="array" ref="I24:I35">TRANSPOSE('Annualized Data'!E126:P126)</f>
        <v>1979</v>
      </c>
      <c r="J24" s="3">
        <f t="array" ref="J24:J35">TRANSPOSE('Rate 25 Secondary WP + Weather'!$C$26:$N$26)</f>
        <v>0</v>
      </c>
      <c r="K24" s="3">
        <f>H24-J24</f>
        <v>32786967</v>
      </c>
      <c r="L24" s="107">
        <f t="shared" ref="L24:L35" si="1">AA24</f>
        <v>2115535.8228923897</v>
      </c>
      <c r="N24" s="45"/>
      <c r="O24" s="45">
        <f>F24*$H$8</f>
        <v>18000</v>
      </c>
      <c r="P24" s="45"/>
      <c r="Q24" s="45">
        <f>IF(E24=$E$9,G24*$H$9,G24*$H$10)</f>
        <v>1443426.48</v>
      </c>
      <c r="R24" s="45">
        <f>J24*($H$11)</f>
        <v>0</v>
      </c>
      <c r="S24" s="45">
        <f>K24*($H$12)</f>
        <v>164590.57433999999</v>
      </c>
      <c r="T24" s="45">
        <f>I24*IF($E24=$E$10,$H$10,$H$9)</f>
        <v>36334.44</v>
      </c>
      <c r="U24" s="45">
        <f>$H$15*SUM(O24:T24)</f>
        <v>-75661.928264885093</v>
      </c>
      <c r="V24" s="45">
        <f>(G24+I24)*$H$19</f>
        <v>65283.570000000007</v>
      </c>
      <c r="W24" s="45">
        <f>(G24+I24)*$H$20</f>
        <v>36268.65</v>
      </c>
      <c r="X24" s="45">
        <f t="shared" ref="X24:X34" si="2">SUM(N24:W24,Z24,AD24:AF24)*$J$17*$H$17</f>
        <v>21063.515687274823</v>
      </c>
      <c r="Y24" s="45">
        <f>SUM(M24:X24)</f>
        <v>1709305.3017623897</v>
      </c>
      <c r="Z24" s="45">
        <f>$H24*($H$13)</f>
        <v>406230.52113000001</v>
      </c>
      <c r="AA24" s="45">
        <f>Y24+Z24</f>
        <v>2115535.8228923897</v>
      </c>
      <c r="AB24" s="45">
        <f t="shared" ref="AB24:AB35" si="3">K24*($H$13)</f>
        <v>406230.52113000001</v>
      </c>
      <c r="AC24" s="45">
        <f>Z24-AB24</f>
        <v>0</v>
      </c>
      <c r="AD24" s="45">
        <f t="shared" ref="AD24:AD35" si="4">H24*$H$14</f>
        <v>51967.342694999999</v>
      </c>
      <c r="AE24" s="45">
        <f>SUM(O24:W24)*$H$18</f>
        <v>8981.4463019196119</v>
      </c>
      <c r="AF24" s="45">
        <f t="shared" ref="AF24:AF35" si="5">H24*$H$21</f>
        <v>-24918.094920000003</v>
      </c>
    </row>
    <row r="25" spans="1:32">
      <c r="A25" s="115"/>
      <c r="B25" s="115">
        <f t="shared" si="0"/>
        <v>18</v>
      </c>
      <c r="C25" s="47" t="str">
        <v>Feb</v>
      </c>
      <c r="D25" s="47">
        <v>2020</v>
      </c>
      <c r="E25" s="47" t="str">
        <f t="shared" ref="E25:E35" si="6">IF(OR(C25="Jan",C25="Feb",C25="Mar",C25="Apr",C25="May",C25="Oct",C25="Nov",C25="Dec"),"Winter","Summer")</f>
        <v>Winter</v>
      </c>
      <c r="F25" s="3">
        <v>90</v>
      </c>
      <c r="G25" s="3">
        <v>78322</v>
      </c>
      <c r="H25" s="3">
        <v>34558665</v>
      </c>
      <c r="I25" s="3">
        <v>1554</v>
      </c>
      <c r="J25" s="3">
        <v>0</v>
      </c>
      <c r="K25" s="3">
        <f t="shared" ref="K25:K35" si="7">H25-J25</f>
        <v>34558665</v>
      </c>
      <c r="L25" s="107">
        <f t="shared" si="1"/>
        <v>2132614.0046228156</v>
      </c>
      <c r="N25" s="45"/>
      <c r="O25" s="45">
        <f t="shared" ref="O25:O35" si="8">F25*$H$8</f>
        <v>18000</v>
      </c>
      <c r="P25" s="45"/>
      <c r="Q25" s="45">
        <f t="shared" ref="Q25:Q35" si="9">IF(E25=$E$9,G25*$H$9,G25*$H$10)</f>
        <v>1437991.92</v>
      </c>
      <c r="R25" s="45">
        <f t="shared" ref="R25:R35" si="10">J25*($H$11)</f>
        <v>0</v>
      </c>
      <c r="S25" s="45">
        <f t="shared" ref="S25:S35" si="11">K25*($H$12)</f>
        <v>173484.49830000001</v>
      </c>
      <c r="T25" s="45">
        <f t="shared" ref="T25:T35" si="12">I25*IF($E25=$E$10,$H$10,$H$9)</f>
        <v>28531.439999999999</v>
      </c>
      <c r="U25" s="45">
        <f t="shared" ref="U25:U35" si="13">$H$15*SUM(O25:T25)</f>
        <v>-75464.227670524502</v>
      </c>
      <c r="V25" s="45">
        <f t="shared" ref="V25:V35" si="14">(G25+I25)*$H$19</f>
        <v>64699.560000000005</v>
      </c>
      <c r="W25" s="45">
        <f t="shared" ref="W25:W35" si="15">(G25+I25)*$H$20</f>
        <v>35944.200000000004</v>
      </c>
      <c r="X25" s="45">
        <f t="shared" si="2"/>
        <v>21244.754643340028</v>
      </c>
      <c r="Y25" s="45">
        <f t="shared" ref="Y25:Y35" si="16">SUM(M25:X25)</f>
        <v>1704432.1452728156</v>
      </c>
      <c r="Z25" s="45">
        <f t="shared" ref="Z25:Z35" si="17">$H25*($H$13)</f>
        <v>428181.85934999998</v>
      </c>
      <c r="AA25" s="45">
        <f t="shared" ref="AA25:AA35" si="18">Y25+Z25</f>
        <v>2132614.0046228156</v>
      </c>
      <c r="AB25" s="45">
        <f t="shared" si="3"/>
        <v>428181.85934999998</v>
      </c>
      <c r="AC25" s="45">
        <f t="shared" ref="AC25:AC35" si="19">Z25-AB25</f>
        <v>0</v>
      </c>
      <c r="AD25" s="45">
        <f t="shared" si="4"/>
        <v>54775.484024999998</v>
      </c>
      <c r="AE25" s="45">
        <f t="shared" ref="AE25:AE35" si="20">SUM(O25:W25)*$H$18</f>
        <v>8954.5569181488099</v>
      </c>
      <c r="AF25" s="45">
        <f t="shared" si="5"/>
        <v>-26264.5854</v>
      </c>
    </row>
    <row r="26" spans="1:32">
      <c r="A26" s="115"/>
      <c r="B26" s="115">
        <f t="shared" si="0"/>
        <v>19</v>
      </c>
      <c r="C26" s="47" t="str">
        <v>Mar</v>
      </c>
      <c r="D26" s="47">
        <v>2020</v>
      </c>
      <c r="E26" s="47" t="str">
        <f t="shared" si="6"/>
        <v>Winter</v>
      </c>
      <c r="F26" s="3">
        <v>90</v>
      </c>
      <c r="G26" s="3">
        <v>79717</v>
      </c>
      <c r="H26" s="3">
        <v>35495501</v>
      </c>
      <c r="I26" s="3">
        <v>1530</v>
      </c>
      <c r="J26" s="3">
        <v>0</v>
      </c>
      <c r="K26" s="3">
        <f t="shared" si="7"/>
        <v>35495501</v>
      </c>
      <c r="L26" s="107">
        <f t="shared" si="1"/>
        <v>2174886.5864027925</v>
      </c>
      <c r="N26" s="45"/>
      <c r="O26" s="45">
        <f t="shared" si="8"/>
        <v>18000</v>
      </c>
      <c r="P26" s="45"/>
      <c r="Q26" s="45">
        <f t="shared" si="9"/>
        <v>1463604.1199999999</v>
      </c>
      <c r="R26" s="45">
        <f t="shared" si="10"/>
        <v>0</v>
      </c>
      <c r="S26" s="45">
        <f t="shared" si="11"/>
        <v>178187.41502000001</v>
      </c>
      <c r="T26" s="45">
        <f t="shared" si="12"/>
        <v>28090.799999999999</v>
      </c>
      <c r="U26" s="45">
        <f t="shared" si="13"/>
        <v>-76823.9644784353</v>
      </c>
      <c r="V26" s="45">
        <f t="shared" si="14"/>
        <v>65810.070000000007</v>
      </c>
      <c r="W26" s="45">
        <f t="shared" si="15"/>
        <v>36561.15</v>
      </c>
      <c r="X26" s="45">
        <f t="shared" si="2"/>
        <v>21667.738471227734</v>
      </c>
      <c r="Y26" s="45">
        <f t="shared" si="16"/>
        <v>1735097.3290127923</v>
      </c>
      <c r="Z26" s="45">
        <f t="shared" si="17"/>
        <v>439789.25738999998</v>
      </c>
      <c r="AA26" s="45">
        <f t="shared" si="18"/>
        <v>2174886.5864027925</v>
      </c>
      <c r="AB26" s="45">
        <f t="shared" si="3"/>
        <v>439789.25738999998</v>
      </c>
      <c r="AC26" s="45">
        <f t="shared" si="19"/>
        <v>0</v>
      </c>
      <c r="AD26" s="45">
        <f t="shared" si="4"/>
        <v>56260.369084999998</v>
      </c>
      <c r="AE26" s="45">
        <f t="shared" si="20"/>
        <v>9115.4454216811246</v>
      </c>
      <c r="AF26" s="45">
        <f t="shared" si="5"/>
        <v>-26976.580760000001</v>
      </c>
    </row>
    <row r="27" spans="1:32">
      <c r="A27" s="115"/>
      <c r="B27" s="115">
        <f t="shared" si="0"/>
        <v>20</v>
      </c>
      <c r="C27" s="47" t="str">
        <v>Apr</v>
      </c>
      <c r="D27" s="47">
        <v>2020</v>
      </c>
      <c r="E27" s="47" t="str">
        <f t="shared" si="6"/>
        <v>Winter</v>
      </c>
      <c r="F27" s="3">
        <v>90</v>
      </c>
      <c r="G27" s="3">
        <v>79661</v>
      </c>
      <c r="H27" s="3">
        <v>32991555</v>
      </c>
      <c r="I27" s="3">
        <v>1586</v>
      </c>
      <c r="J27" s="3">
        <v>0</v>
      </c>
      <c r="K27" s="3">
        <f t="shared" si="7"/>
        <v>32991555</v>
      </c>
      <c r="L27" s="107">
        <f t="shared" si="1"/>
        <v>2131418.6080610268</v>
      </c>
      <c r="N27" s="45"/>
      <c r="O27" s="45">
        <f t="shared" si="8"/>
        <v>18000</v>
      </c>
      <c r="P27" s="45"/>
      <c r="Q27" s="45">
        <f t="shared" si="9"/>
        <v>1462575.96</v>
      </c>
      <c r="R27" s="45">
        <f t="shared" si="10"/>
        <v>0</v>
      </c>
      <c r="S27" s="45">
        <f t="shared" si="11"/>
        <v>165617.6061</v>
      </c>
      <c r="T27" s="45">
        <f t="shared" si="12"/>
        <v>29118.959999999999</v>
      </c>
      <c r="U27" s="45">
        <f t="shared" si="13"/>
        <v>-76251.849625441493</v>
      </c>
      <c r="V27" s="45">
        <f t="shared" si="14"/>
        <v>65810.070000000007</v>
      </c>
      <c r="W27" s="45">
        <f t="shared" si="15"/>
        <v>36561.15</v>
      </c>
      <c r="X27" s="45">
        <f t="shared" si="2"/>
        <v>21221.345136468371</v>
      </c>
      <c r="Y27" s="45">
        <f t="shared" si="16"/>
        <v>1722653.2416110267</v>
      </c>
      <c r="Z27" s="45">
        <f t="shared" si="17"/>
        <v>408765.36644999997</v>
      </c>
      <c r="AA27" s="45">
        <f t="shared" si="18"/>
        <v>2131418.6080610268</v>
      </c>
      <c r="AB27" s="45">
        <f t="shared" si="3"/>
        <v>408765.36644999997</v>
      </c>
      <c r="AC27" s="45">
        <f t="shared" si="19"/>
        <v>0</v>
      </c>
      <c r="AD27" s="45">
        <f t="shared" si="4"/>
        <v>52291.614675000004</v>
      </c>
      <c r="AE27" s="45">
        <f t="shared" si="20"/>
        <v>9051.617689244651</v>
      </c>
      <c r="AF27" s="45">
        <f t="shared" si="5"/>
        <v>-25073.5818</v>
      </c>
    </row>
    <row r="28" spans="1:32">
      <c r="A28" s="115"/>
      <c r="B28" s="115">
        <f t="shared" si="0"/>
        <v>21</v>
      </c>
      <c r="C28" s="47" t="str">
        <v>May</v>
      </c>
      <c r="D28" s="47">
        <v>2020</v>
      </c>
      <c r="E28" s="47" t="str">
        <f t="shared" si="6"/>
        <v>Winter</v>
      </c>
      <c r="F28" s="3">
        <v>90</v>
      </c>
      <c r="G28" s="3">
        <v>79312</v>
      </c>
      <c r="H28" s="3">
        <v>29428209</v>
      </c>
      <c r="I28" s="3">
        <v>1915</v>
      </c>
      <c r="J28" s="3">
        <v>0</v>
      </c>
      <c r="K28" s="3">
        <f t="shared" si="7"/>
        <v>29428209</v>
      </c>
      <c r="L28" s="107">
        <f t="shared" si="1"/>
        <v>2069180.2465789632</v>
      </c>
      <c r="N28" s="45"/>
      <c r="O28" s="45">
        <f t="shared" si="8"/>
        <v>18000</v>
      </c>
      <c r="P28" s="45"/>
      <c r="Q28" s="45">
        <f t="shared" si="9"/>
        <v>1456168.32</v>
      </c>
      <c r="R28" s="45">
        <f t="shared" si="10"/>
        <v>0</v>
      </c>
      <c r="S28" s="45">
        <f t="shared" si="11"/>
        <v>147729.60918</v>
      </c>
      <c r="T28" s="45">
        <f t="shared" si="12"/>
        <v>35159.4</v>
      </c>
      <c r="U28" s="45">
        <f t="shared" si="13"/>
        <v>-75420.964337627694</v>
      </c>
      <c r="V28" s="45">
        <f t="shared" si="14"/>
        <v>65793.87000000001</v>
      </c>
      <c r="W28" s="45">
        <f t="shared" si="15"/>
        <v>36552.15</v>
      </c>
      <c r="X28" s="45">
        <f t="shared" si="2"/>
        <v>20582.352226590985</v>
      </c>
      <c r="Y28" s="45">
        <f t="shared" si="16"/>
        <v>1704564.7370689632</v>
      </c>
      <c r="Z28" s="45">
        <f t="shared" si="17"/>
        <v>364615.50951</v>
      </c>
      <c r="AA28" s="45">
        <f t="shared" si="18"/>
        <v>2069180.2465789632</v>
      </c>
      <c r="AB28" s="45">
        <f t="shared" si="3"/>
        <v>364615.50951</v>
      </c>
      <c r="AC28" s="45">
        <f t="shared" si="19"/>
        <v>0</v>
      </c>
      <c r="AD28" s="45">
        <f t="shared" si="4"/>
        <v>46643.711264999998</v>
      </c>
      <c r="AE28" s="45">
        <f t="shared" si="20"/>
        <v>8958.7862873614213</v>
      </c>
      <c r="AF28" s="45">
        <f t="shared" si="5"/>
        <v>-22365.438840000003</v>
      </c>
    </row>
    <row r="29" spans="1:32">
      <c r="A29" s="115"/>
      <c r="B29" s="115">
        <f t="shared" si="0"/>
        <v>22</v>
      </c>
      <c r="C29" s="47" t="str">
        <v>Jun</v>
      </c>
      <c r="D29" s="47">
        <v>2020</v>
      </c>
      <c r="E29" s="47" t="str">
        <f t="shared" si="6"/>
        <v>Summer</v>
      </c>
      <c r="F29" s="3">
        <v>90</v>
      </c>
      <c r="G29" s="3">
        <v>83068</v>
      </c>
      <c r="H29" s="3">
        <v>35571852</v>
      </c>
      <c r="I29" s="3">
        <v>2067</v>
      </c>
      <c r="J29" s="3">
        <v>3197638.4601436341</v>
      </c>
      <c r="K29" s="3">
        <f t="shared" si="7"/>
        <v>32374213.539856367</v>
      </c>
      <c r="L29" s="107">
        <f t="shared" si="1"/>
        <v>2928749.5244204169</v>
      </c>
      <c r="N29" s="45"/>
      <c r="O29" s="45">
        <f t="shared" si="8"/>
        <v>18000</v>
      </c>
      <c r="P29" s="45"/>
      <c r="Q29" s="45">
        <f>IF(E29=$E$9,G29*$H$9,G29*$H$10)</f>
        <v>1868199.3199999998</v>
      </c>
      <c r="R29" s="45">
        <f t="shared" si="10"/>
        <v>368591.78530075669</v>
      </c>
      <c r="S29" s="45">
        <f t="shared" si="11"/>
        <v>162518.55197007896</v>
      </c>
      <c r="T29" s="45">
        <f t="shared" si="12"/>
        <v>46486.829999999994</v>
      </c>
      <c r="U29" s="45">
        <f t="shared" si="13"/>
        <v>-112139.69711813208</v>
      </c>
      <c r="V29" s="45">
        <f t="shared" si="14"/>
        <v>68959.350000000006</v>
      </c>
      <c r="W29" s="45">
        <f t="shared" si="15"/>
        <v>38310.75</v>
      </c>
      <c r="X29" s="45">
        <f t="shared" si="2"/>
        <v>29087.387987713002</v>
      </c>
      <c r="Y29" s="45">
        <f t="shared" si="16"/>
        <v>2488014.2781404168</v>
      </c>
      <c r="Z29" s="45">
        <f t="shared" si="17"/>
        <v>440735.24628000002</v>
      </c>
      <c r="AA29" s="45">
        <f t="shared" si="18"/>
        <v>2928749.5244204169</v>
      </c>
      <c r="AB29" s="45">
        <f t="shared" si="3"/>
        <v>401116.50575882039</v>
      </c>
      <c r="AC29" s="45">
        <f t="shared" si="19"/>
        <v>39618.740521179629</v>
      </c>
      <c r="AD29" s="45">
        <f t="shared" si="4"/>
        <v>56381.385419999999</v>
      </c>
      <c r="AE29" s="45">
        <f t="shared" si="20"/>
        <v>13081.491055612385</v>
      </c>
      <c r="AF29" s="45">
        <f t="shared" si="5"/>
        <v>-27034.607520000001</v>
      </c>
    </row>
    <row r="30" spans="1:32">
      <c r="A30" s="115"/>
      <c r="B30" s="115">
        <f t="shared" si="0"/>
        <v>23</v>
      </c>
      <c r="C30" s="47" t="str">
        <v>Jul</v>
      </c>
      <c r="D30" s="47">
        <v>2020</v>
      </c>
      <c r="E30" s="47" t="str">
        <f t="shared" si="6"/>
        <v>Summer</v>
      </c>
      <c r="F30" s="3">
        <v>90</v>
      </c>
      <c r="G30" s="3">
        <v>85733</v>
      </c>
      <c r="H30" s="3">
        <v>39300337</v>
      </c>
      <c r="I30" s="3">
        <v>1970</v>
      </c>
      <c r="J30" s="3">
        <v>8348592.3472180115</v>
      </c>
      <c r="K30" s="3">
        <f t="shared" si="7"/>
        <v>30951744.652781989</v>
      </c>
      <c r="L30" s="107">
        <f t="shared" si="1"/>
        <v>3599849.1676722826</v>
      </c>
      <c r="N30" s="45"/>
      <c r="O30" s="45">
        <f t="shared" si="8"/>
        <v>18000</v>
      </c>
      <c r="P30" s="45"/>
      <c r="Q30" s="45">
        <f t="shared" si="9"/>
        <v>1928135.17</v>
      </c>
      <c r="R30" s="45">
        <f t="shared" si="10"/>
        <v>962342.23986382014</v>
      </c>
      <c r="S30" s="45">
        <f t="shared" si="11"/>
        <v>155377.7581569656</v>
      </c>
      <c r="T30" s="45">
        <f t="shared" si="12"/>
        <v>44305.299999999996</v>
      </c>
      <c r="U30" s="45">
        <f t="shared" si="13"/>
        <v>-141467.92370196606</v>
      </c>
      <c r="V30" s="45">
        <f t="shared" si="14"/>
        <v>71039.430000000008</v>
      </c>
      <c r="W30" s="45">
        <f t="shared" si="15"/>
        <v>39466.35</v>
      </c>
      <c r="X30" s="45">
        <f t="shared" si="2"/>
        <v>35719.667923462868</v>
      </c>
      <c r="Y30" s="45">
        <f t="shared" si="16"/>
        <v>3112917.9922422827</v>
      </c>
      <c r="Z30" s="45">
        <f t="shared" si="17"/>
        <v>486931.17543</v>
      </c>
      <c r="AA30" s="45">
        <f t="shared" si="18"/>
        <v>3599849.1676722826</v>
      </c>
      <c r="AB30" s="45">
        <f t="shared" si="3"/>
        <v>383492.11624796886</v>
      </c>
      <c r="AC30" s="45">
        <f t="shared" si="19"/>
        <v>103439.05918203114</v>
      </c>
      <c r="AD30" s="45">
        <f t="shared" si="4"/>
        <v>62291.034145000005</v>
      </c>
      <c r="AE30" s="45">
        <f t="shared" si="20"/>
        <v>16370.695085376121</v>
      </c>
      <c r="AF30" s="45">
        <f t="shared" si="5"/>
        <v>-29868.256120000002</v>
      </c>
    </row>
    <row r="31" spans="1:32">
      <c r="A31" s="115"/>
      <c r="B31" s="115">
        <f t="shared" si="0"/>
        <v>24</v>
      </c>
      <c r="C31" s="47" t="str">
        <v>Aug</v>
      </c>
      <c r="D31" s="47">
        <v>2020</v>
      </c>
      <c r="E31" s="47" t="str">
        <f t="shared" si="6"/>
        <v>Summer</v>
      </c>
      <c r="F31" s="3">
        <v>90</v>
      </c>
      <c r="G31" s="3">
        <v>87391</v>
      </c>
      <c r="H31" s="3">
        <v>40029025</v>
      </c>
      <c r="I31" s="3">
        <v>2203</v>
      </c>
      <c r="J31" s="3">
        <v>8598976.5252230428</v>
      </c>
      <c r="K31" s="3">
        <f t="shared" si="7"/>
        <v>31430048.474776957</v>
      </c>
      <c r="L31" s="107">
        <f t="shared" si="1"/>
        <v>3682512.0481075146</v>
      </c>
      <c r="N31" s="45"/>
      <c r="O31" s="45">
        <f t="shared" si="8"/>
        <v>18000</v>
      </c>
      <c r="P31" s="45"/>
      <c r="Q31" s="45">
        <f t="shared" si="9"/>
        <v>1965423.5899999999</v>
      </c>
      <c r="R31" s="45">
        <f t="shared" si="10"/>
        <v>991204.02406246017</v>
      </c>
      <c r="S31" s="45">
        <f t="shared" si="11"/>
        <v>157778.84334338034</v>
      </c>
      <c r="T31" s="45">
        <f t="shared" si="12"/>
        <v>49545.469999999994</v>
      </c>
      <c r="U31" s="45">
        <f t="shared" si="13"/>
        <v>-144826.54197587684</v>
      </c>
      <c r="V31" s="45">
        <f t="shared" si="14"/>
        <v>72571.14</v>
      </c>
      <c r="W31" s="45">
        <f t="shared" si="15"/>
        <v>40317.300000000003</v>
      </c>
      <c r="X31" s="45">
        <f t="shared" si="2"/>
        <v>36538.602927550819</v>
      </c>
      <c r="Y31" s="45">
        <f t="shared" si="16"/>
        <v>3186552.4283575146</v>
      </c>
      <c r="Z31" s="45">
        <f t="shared" si="17"/>
        <v>495959.61975000001</v>
      </c>
      <c r="AA31" s="45">
        <f t="shared" si="18"/>
        <v>3682512.0481075146</v>
      </c>
      <c r="AB31" s="45">
        <f t="shared" si="3"/>
        <v>389418.30060248647</v>
      </c>
      <c r="AC31" s="45">
        <f t="shared" si="19"/>
        <v>106541.31914751354</v>
      </c>
      <c r="AD31" s="45">
        <f t="shared" si="4"/>
        <v>63446.004625000001</v>
      </c>
      <c r="AE31" s="45">
        <f t="shared" si="20"/>
        <v>16758.073551287409</v>
      </c>
      <c r="AF31" s="45">
        <f t="shared" si="5"/>
        <v>-30422.059000000001</v>
      </c>
    </row>
    <row r="32" spans="1:32">
      <c r="A32" s="115"/>
      <c r="B32" s="115">
        <f t="shared" si="0"/>
        <v>25</v>
      </c>
      <c r="C32" s="47" t="str">
        <v>Sep</v>
      </c>
      <c r="D32" s="47">
        <v>2020</v>
      </c>
      <c r="E32" s="47" t="str">
        <f t="shared" si="6"/>
        <v>Summer</v>
      </c>
      <c r="F32" s="3">
        <v>90</v>
      </c>
      <c r="G32" s="3">
        <v>86695</v>
      </c>
      <c r="H32" s="3">
        <v>42308580</v>
      </c>
      <c r="I32" s="3">
        <v>2460</v>
      </c>
      <c r="J32" s="3">
        <v>9066806.8840863109</v>
      </c>
      <c r="K32" s="3">
        <f t="shared" si="7"/>
        <v>33241773.115913689</v>
      </c>
      <c r="L32" s="107">
        <f t="shared" si="1"/>
        <v>3761728.6343041356</v>
      </c>
      <c r="N32" s="45"/>
      <c r="O32" s="45">
        <f t="shared" si="8"/>
        <v>18000</v>
      </c>
      <c r="P32" s="45"/>
      <c r="Q32" s="45">
        <f t="shared" si="9"/>
        <v>1949770.5499999998</v>
      </c>
      <c r="R32" s="45">
        <f t="shared" si="10"/>
        <v>1045130.8295286291</v>
      </c>
      <c r="S32" s="45">
        <f t="shared" si="11"/>
        <v>166873.70104188673</v>
      </c>
      <c r="T32" s="45">
        <f t="shared" si="12"/>
        <v>55325.399999999994</v>
      </c>
      <c r="U32" s="45">
        <f t="shared" si="13"/>
        <v>-147245.59837316698</v>
      </c>
      <c r="V32" s="45">
        <f t="shared" si="14"/>
        <v>72215.55</v>
      </c>
      <c r="W32" s="45">
        <f t="shared" si="15"/>
        <v>40119.75</v>
      </c>
      <c r="X32" s="45">
        <f t="shared" si="2"/>
        <v>37335.145906787147</v>
      </c>
      <c r="Y32" s="45">
        <f t="shared" si="16"/>
        <v>3237525.3281041356</v>
      </c>
      <c r="Z32" s="45">
        <f t="shared" si="17"/>
        <v>524203.30619999999</v>
      </c>
      <c r="AA32" s="45">
        <f t="shared" si="18"/>
        <v>3761728.6343041356</v>
      </c>
      <c r="AB32" s="45">
        <f t="shared" si="3"/>
        <v>411865.56890617061</v>
      </c>
      <c r="AC32" s="45">
        <f t="shared" si="19"/>
        <v>112337.73729382938</v>
      </c>
      <c r="AD32" s="45">
        <f t="shared" si="4"/>
        <v>67059.099300000002</v>
      </c>
      <c r="AE32" s="45">
        <f t="shared" si="20"/>
        <v>17025.011769289893</v>
      </c>
      <c r="AF32" s="45">
        <f t="shared" si="5"/>
        <v>-32154.520800000002</v>
      </c>
    </row>
    <row r="33" spans="1:35">
      <c r="A33" s="115"/>
      <c r="B33" s="115">
        <f t="shared" si="0"/>
        <v>26</v>
      </c>
      <c r="C33" s="47" t="str">
        <v>Oct</v>
      </c>
      <c r="D33" s="47">
        <v>2020</v>
      </c>
      <c r="E33" s="47" t="str">
        <f t="shared" si="6"/>
        <v>Winter</v>
      </c>
      <c r="F33" s="3">
        <v>90</v>
      </c>
      <c r="G33" s="3">
        <v>81915</v>
      </c>
      <c r="H33" s="3">
        <v>37274368</v>
      </c>
      <c r="I33" s="3">
        <v>2024</v>
      </c>
      <c r="J33" s="3">
        <v>5311753.9239126351</v>
      </c>
      <c r="K33" s="3">
        <f t="shared" si="7"/>
        <v>31962614.076087363</v>
      </c>
      <c r="L33" s="107">
        <f t="shared" si="1"/>
        <v>2821359.4376020003</v>
      </c>
      <c r="N33" s="45"/>
      <c r="O33" s="45">
        <f t="shared" si="8"/>
        <v>18000</v>
      </c>
      <c r="P33" s="45"/>
      <c r="Q33" s="45">
        <f t="shared" si="9"/>
        <v>1503959.4</v>
      </c>
      <c r="R33" s="45">
        <f t="shared" si="10"/>
        <v>612285.87480940938</v>
      </c>
      <c r="S33" s="45">
        <f t="shared" si="11"/>
        <v>160452.32266195858</v>
      </c>
      <c r="T33" s="45">
        <f t="shared" si="12"/>
        <v>37160.639999999999</v>
      </c>
      <c r="U33" s="45">
        <f t="shared" si="13"/>
        <v>-106134.52767850932</v>
      </c>
      <c r="V33" s="45">
        <f t="shared" si="14"/>
        <v>67990.590000000011</v>
      </c>
      <c r="W33" s="45">
        <f t="shared" si="15"/>
        <v>37772.550000000003</v>
      </c>
      <c r="X33" s="45">
        <f t="shared" si="2"/>
        <v>28043.168289141733</v>
      </c>
      <c r="Y33" s="45">
        <f t="shared" si="16"/>
        <v>2359530.0180820003</v>
      </c>
      <c r="Z33" s="45">
        <f t="shared" si="17"/>
        <v>461829.41952</v>
      </c>
      <c r="AA33" s="45">
        <f t="shared" si="18"/>
        <v>2821359.4376020003</v>
      </c>
      <c r="AB33" s="45">
        <f t="shared" si="3"/>
        <v>396016.78840272245</v>
      </c>
      <c r="AC33" s="45">
        <f t="shared" si="19"/>
        <v>65812.631117277546</v>
      </c>
      <c r="AD33" s="45">
        <f t="shared" si="4"/>
        <v>59079.87328</v>
      </c>
      <c r="AE33" s="45">
        <f t="shared" si="20"/>
        <v>12403.510040898007</v>
      </c>
      <c r="AF33" s="45">
        <f t="shared" si="5"/>
        <v>-28328.519680000001</v>
      </c>
    </row>
    <row r="34" spans="1:35">
      <c r="A34" s="115"/>
      <c r="B34" s="115">
        <f t="shared" si="0"/>
        <v>27</v>
      </c>
      <c r="C34" s="47" t="str">
        <v>Nov</v>
      </c>
      <c r="D34" s="47">
        <v>2020</v>
      </c>
      <c r="E34" s="47" t="str">
        <f t="shared" si="6"/>
        <v>Winter</v>
      </c>
      <c r="F34" s="3">
        <v>90</v>
      </c>
      <c r="G34" s="3">
        <v>79985</v>
      </c>
      <c r="H34" s="3">
        <v>37228562</v>
      </c>
      <c r="I34" s="3">
        <v>2167</v>
      </c>
      <c r="J34" s="3">
        <v>0</v>
      </c>
      <c r="K34" s="3">
        <f t="shared" si="7"/>
        <v>37228562</v>
      </c>
      <c r="L34" s="107">
        <f t="shared" si="1"/>
        <v>2222140.9597501238</v>
      </c>
      <c r="N34" s="45"/>
      <c r="O34" s="45">
        <f t="shared" si="8"/>
        <v>18000</v>
      </c>
      <c r="P34" s="45"/>
      <c r="Q34" s="45">
        <f t="shared" si="9"/>
        <v>1468524.5999999999</v>
      </c>
      <c r="R34" s="45">
        <f t="shared" si="10"/>
        <v>0</v>
      </c>
      <c r="S34" s="45">
        <f t="shared" si="11"/>
        <v>186887.38124000002</v>
      </c>
      <c r="T34" s="45">
        <f t="shared" si="12"/>
        <v>39786.119999999995</v>
      </c>
      <c r="U34" s="45">
        <f t="shared" si="13"/>
        <v>-77976.211577938593</v>
      </c>
      <c r="V34" s="45">
        <f t="shared" si="14"/>
        <v>66543.12000000001</v>
      </c>
      <c r="W34" s="45">
        <f t="shared" si="15"/>
        <v>36968.400000000001</v>
      </c>
      <c r="X34" s="45">
        <f t="shared" si="2"/>
        <v>22145.666908062587</v>
      </c>
      <c r="Y34" s="45">
        <f t="shared" si="16"/>
        <v>1760879.0765701237</v>
      </c>
      <c r="Z34" s="45">
        <f t="shared" si="17"/>
        <v>461261.88318</v>
      </c>
      <c r="AA34" s="45">
        <f t="shared" si="18"/>
        <v>2222140.9597501238</v>
      </c>
      <c r="AB34" s="45">
        <f t="shared" si="3"/>
        <v>461261.88318</v>
      </c>
      <c r="AC34" s="45">
        <f t="shared" si="19"/>
        <v>0</v>
      </c>
      <c r="AD34" s="45">
        <f t="shared" si="4"/>
        <v>59007.270770000003</v>
      </c>
      <c r="AE34" s="45">
        <f t="shared" si="20"/>
        <v>9250.0617394021647</v>
      </c>
      <c r="AF34" s="45">
        <f t="shared" si="5"/>
        <v>-28293.707120000003</v>
      </c>
    </row>
    <row r="35" spans="1:35">
      <c r="A35" s="115"/>
      <c r="B35" s="115">
        <f t="shared" si="0"/>
        <v>28</v>
      </c>
      <c r="C35" s="47" t="str">
        <v>Dec</v>
      </c>
      <c r="D35" s="47">
        <v>2020</v>
      </c>
      <c r="E35" s="47" t="str">
        <f t="shared" si="6"/>
        <v>Winter</v>
      </c>
      <c r="F35" s="3">
        <v>90</v>
      </c>
      <c r="G35" s="3">
        <v>78656</v>
      </c>
      <c r="H35" s="3">
        <v>32718577</v>
      </c>
      <c r="I35" s="3">
        <v>2338</v>
      </c>
      <c r="J35" s="3">
        <v>0</v>
      </c>
      <c r="K35" s="3">
        <f t="shared" si="7"/>
        <v>32718577</v>
      </c>
      <c r="L35" s="107">
        <f t="shared" si="1"/>
        <v>2121880.0923291543</v>
      </c>
      <c r="N35" s="45"/>
      <c r="O35" s="45">
        <f t="shared" si="8"/>
        <v>18000</v>
      </c>
      <c r="P35" s="45"/>
      <c r="Q35" s="45">
        <f t="shared" si="9"/>
        <v>1444124.16</v>
      </c>
      <c r="R35" s="45">
        <f t="shared" si="10"/>
        <v>0</v>
      </c>
      <c r="S35" s="45">
        <f t="shared" si="11"/>
        <v>164247.25654</v>
      </c>
      <c r="T35" s="45">
        <f t="shared" si="12"/>
        <v>42925.68</v>
      </c>
      <c r="U35" s="45">
        <f t="shared" si="13"/>
        <v>-75978.057349018098</v>
      </c>
      <c r="V35" s="45">
        <f t="shared" si="14"/>
        <v>65605.14</v>
      </c>
      <c r="W35" s="45">
        <f t="shared" si="15"/>
        <v>36447.300000000003</v>
      </c>
      <c r="X35" s="45">
        <f>SUM(N35:W35,Z35,AD35:AF35)*$J$17*$H$17</f>
        <v>21125.444108172487</v>
      </c>
      <c r="Y35" s="45">
        <f t="shared" si="16"/>
        <v>1716496.9232991543</v>
      </c>
      <c r="Z35" s="45">
        <f t="shared" si="17"/>
        <v>405383.16902999999</v>
      </c>
      <c r="AA35" s="45">
        <f t="shared" si="18"/>
        <v>2121880.0923291543</v>
      </c>
      <c r="AB35" s="45">
        <f t="shared" si="3"/>
        <v>405383.16902999999</v>
      </c>
      <c r="AC35" s="45">
        <f t="shared" si="19"/>
        <v>0</v>
      </c>
      <c r="AD35" s="45">
        <f t="shared" si="4"/>
        <v>51858.944544999998</v>
      </c>
      <c r="AE35" s="45">
        <f t="shared" si="20"/>
        <v>9019.3762692960227</v>
      </c>
      <c r="AF35" s="45">
        <f t="shared" si="5"/>
        <v>-24866.11852</v>
      </c>
    </row>
    <row r="36" spans="1:35" ht="13" thickBot="1">
      <c r="A36" s="115"/>
      <c r="B36" s="115">
        <f t="shared" si="0"/>
        <v>29</v>
      </c>
      <c r="F36" s="109">
        <f t="shared" ref="F36:L36" si="21">SUM(F24:F35)</f>
        <v>1080</v>
      </c>
      <c r="G36" s="109">
        <f t="shared" si="21"/>
        <v>979073</v>
      </c>
      <c r="H36" s="109">
        <f t="shared" si="21"/>
        <v>429692198</v>
      </c>
      <c r="I36" s="109">
        <f t="shared" si="21"/>
        <v>23793</v>
      </c>
      <c r="J36" s="109">
        <f t="shared" si="21"/>
        <v>34523768.140583634</v>
      </c>
      <c r="K36" s="109">
        <f t="shared" si="21"/>
        <v>395168429.85941637</v>
      </c>
      <c r="L36" s="62">
        <f t="shared" si="21"/>
        <v>31761855.132743623</v>
      </c>
      <c r="N36" s="62">
        <f t="shared" ref="N36:Z36" si="22">SUM(N24:N35)</f>
        <v>0</v>
      </c>
      <c r="O36" s="62">
        <f t="shared" si="22"/>
        <v>216000</v>
      </c>
      <c r="P36" s="62">
        <f t="shared" si="22"/>
        <v>0</v>
      </c>
      <c r="Q36" s="62">
        <f t="shared" si="22"/>
        <v>19391903.59</v>
      </c>
      <c r="R36" s="62">
        <f t="shared" si="22"/>
        <v>3979554.7535650758</v>
      </c>
      <c r="S36" s="62">
        <f t="shared" si="22"/>
        <v>1983745.5178942706</v>
      </c>
      <c r="T36" s="62">
        <f t="shared" si="22"/>
        <v>472770.47999999992</v>
      </c>
      <c r="U36" s="62">
        <f t="shared" si="22"/>
        <v>-1185391.4921515218</v>
      </c>
      <c r="V36" s="62">
        <f t="shared" si="22"/>
        <v>812321.46</v>
      </c>
      <c r="W36" s="62">
        <f t="shared" si="22"/>
        <v>451289.7</v>
      </c>
      <c r="X36" s="62">
        <f t="shared" si="22"/>
        <v>315774.7902157926</v>
      </c>
      <c r="Y36" s="62">
        <f t="shared" si="22"/>
        <v>26437968.799523614</v>
      </c>
      <c r="Z36" s="62">
        <f t="shared" si="22"/>
        <v>5323886.3332199994</v>
      </c>
      <c r="AA36" s="62">
        <f t="shared" ref="AA36:AF36" si="23">SUM(AA24:AA35)</f>
        <v>31761855.132743623</v>
      </c>
      <c r="AB36" s="62">
        <f t="shared" si="23"/>
        <v>4896136.8459581677</v>
      </c>
      <c r="AC36" s="62">
        <f t="shared" si="23"/>
        <v>427749.48726183124</v>
      </c>
      <c r="AD36" s="62">
        <f t="shared" si="23"/>
        <v>681062.13383000006</v>
      </c>
      <c r="AE36" s="62">
        <f t="shared" si="23"/>
        <v>138970.07212951762</v>
      </c>
      <c r="AF36" s="62">
        <f t="shared" si="23"/>
        <v>-326566.07047999999</v>
      </c>
    </row>
    <row r="37" spans="1:35" ht="13" thickTop="1">
      <c r="A37" s="115"/>
      <c r="B37" s="115">
        <f t="shared" si="0"/>
        <v>30</v>
      </c>
      <c r="D37" s="75"/>
      <c r="Y37" s="45">
        <f>Y36-P36</f>
        <v>26437968.799523614</v>
      </c>
      <c r="Z37" s="129" t="b">
        <f>Z36='Annualized Data'!Q169</f>
        <v>1</v>
      </c>
      <c r="AA37" s="129" t="b">
        <f>AA36='Annualized Data'!Q91</f>
        <v>1</v>
      </c>
      <c r="AI37" s="36"/>
    </row>
    <row r="38" spans="1:35">
      <c r="A38" s="115"/>
      <c r="B38" s="115">
        <f t="shared" si="0"/>
        <v>31</v>
      </c>
      <c r="M38" s="138"/>
      <c r="N38" s="138"/>
      <c r="O38" s="138"/>
      <c r="P38" s="275">
        <f>P53/(L21*12)</f>
        <v>29251.48245358219</v>
      </c>
      <c r="AH38" s="36"/>
    </row>
    <row r="39" spans="1:35">
      <c r="A39" s="115"/>
      <c r="B39" s="115">
        <f t="shared" si="0"/>
        <v>32</v>
      </c>
      <c r="C39" s="447" t="s">
        <v>123</v>
      </c>
      <c r="D39" s="447"/>
      <c r="E39" s="447"/>
      <c r="F39" s="447"/>
      <c r="G39" s="447"/>
      <c r="H39" s="447"/>
      <c r="I39" s="447"/>
      <c r="J39" s="447"/>
      <c r="K39" s="447"/>
      <c r="L39" s="447"/>
      <c r="O39" s="455" t="s">
        <v>84</v>
      </c>
      <c r="P39" s="455"/>
      <c r="Q39" s="455"/>
      <c r="R39" s="455"/>
      <c r="S39" s="455"/>
      <c r="T39" s="455"/>
      <c r="U39" s="115"/>
      <c r="V39" s="115"/>
      <c r="W39" s="115"/>
      <c r="X39" s="115"/>
      <c r="AB39" s="47" t="s">
        <v>40</v>
      </c>
      <c r="AC39" s="47" t="s">
        <v>39</v>
      </c>
    </row>
    <row r="40" spans="1:35">
      <c r="A40" s="115"/>
      <c r="B40" s="115">
        <f t="shared" si="0"/>
        <v>33</v>
      </c>
      <c r="C40" s="106" t="s">
        <v>42</v>
      </c>
      <c r="D40" s="106" t="s">
        <v>74</v>
      </c>
      <c r="E40" s="15" t="s">
        <v>51</v>
      </c>
      <c r="F40" s="106" t="s">
        <v>28</v>
      </c>
      <c r="G40" s="80" t="s">
        <v>35</v>
      </c>
      <c r="H40" s="80" t="s">
        <v>33</v>
      </c>
      <c r="I40" s="80" t="s">
        <v>136</v>
      </c>
      <c r="J40" s="80" t="s">
        <v>90</v>
      </c>
      <c r="K40" s="80" t="s">
        <v>91</v>
      </c>
      <c r="L40" s="80" t="s">
        <v>81</v>
      </c>
      <c r="N40" s="80" t="s">
        <v>791</v>
      </c>
      <c r="O40" s="80" t="s">
        <v>31</v>
      </c>
      <c r="P40" s="80" t="s">
        <v>1053</v>
      </c>
      <c r="Q40" s="80" t="s">
        <v>32</v>
      </c>
      <c r="R40" s="80" t="s">
        <v>90</v>
      </c>
      <c r="S40" s="80" t="s">
        <v>91</v>
      </c>
      <c r="T40" s="80" t="s">
        <v>135</v>
      </c>
      <c r="U40" s="80" t="str">
        <f>C15</f>
        <v>Fed Tax Refund</v>
      </c>
      <c r="V40" s="80" t="s">
        <v>873</v>
      </c>
      <c r="W40" s="80" t="s">
        <v>872</v>
      </c>
      <c r="X40" s="80" t="s">
        <v>826</v>
      </c>
      <c r="Y40" s="80" t="s">
        <v>129</v>
      </c>
      <c r="Z40" s="80" t="s">
        <v>233</v>
      </c>
      <c r="AA40" s="80" t="s">
        <v>85</v>
      </c>
      <c r="AB40" s="80" t="s">
        <v>233</v>
      </c>
      <c r="AC40" s="80" t="s">
        <v>233</v>
      </c>
      <c r="AD40" s="80" t="s">
        <v>677</v>
      </c>
      <c r="AE40" s="80" t="s">
        <v>830</v>
      </c>
      <c r="AF40" s="80" t="s">
        <v>905</v>
      </c>
    </row>
    <row r="41" spans="1:35">
      <c r="A41" s="115"/>
      <c r="B41" s="115">
        <f t="shared" si="0"/>
        <v>34</v>
      </c>
      <c r="C41" s="47" t="str">
        <f t="array" ref="C41:C52">TRANSPOSE('Summary - Annualized'!$D$7:$O$7)</f>
        <v>Jan</v>
      </c>
      <c r="D41" s="47">
        <f t="array" ref="D41:D52">TRANSPOSE('Summary - Annualized'!$D$8:$O$8)</f>
        <v>2020</v>
      </c>
      <c r="E41" s="47" t="str">
        <f>IF(OR(C41="Jan",C41="Feb",C41="Mar",C41="Apr",C41="May",C41="Oct",C41="Nov",C41="Dec"),"Winter","Summer")</f>
        <v>Winter</v>
      </c>
      <c r="F41" s="3">
        <f t="array" ref="F41:F52">TRANSPOSE('Annualized Data'!$E$58:$P$58)</f>
        <v>16</v>
      </c>
      <c r="G41" s="3">
        <f t="array" ref="G41:G52">TRANSPOSE('Annualized Data'!$E$127:$P$127)</f>
        <v>16959</v>
      </c>
      <c r="H41" s="3">
        <f t="array" ref="H41:H52">TRANSPOSE('Annualized Data'!$E$26:$P$26)</f>
        <v>7345539</v>
      </c>
      <c r="I41" s="3">
        <f t="array" ref="I41:I52">TRANSPOSE('Annualized Data'!$E$128:$P$128)</f>
        <v>259</v>
      </c>
      <c r="J41" s="3">
        <f t="array" ref="J41:J52">TRANSPOSE('Rate 25 Primary WP'!$C$26:$N$26)</f>
        <v>0</v>
      </c>
      <c r="K41" s="3">
        <f>H41-J41</f>
        <v>7345539</v>
      </c>
      <c r="L41" s="107">
        <f>AA41</f>
        <v>444318.6953808142</v>
      </c>
      <c r="N41" s="45"/>
      <c r="O41" s="45">
        <f>F41*$J$8</f>
        <v>3200</v>
      </c>
      <c r="P41" s="45">
        <v>300.91000000000003</v>
      </c>
      <c r="Q41" s="45">
        <f>IF(E41=$E$9,G41*$J$9,G41*$J$10)</f>
        <v>300852.65999999997</v>
      </c>
      <c r="R41" s="45">
        <f>J41*($J$11)</f>
        <v>0</v>
      </c>
      <c r="S41" s="45">
        <f>K41*($J$12)</f>
        <v>36066.596490000004</v>
      </c>
      <c r="T41" s="45">
        <f>I41*IF($E41=$E$10,$J$10,$J$9)</f>
        <v>4594.66</v>
      </c>
      <c r="U41" s="45">
        <f t="shared" ref="U41:U52" si="24">$H$15*SUM(O41:S41)</f>
        <v>-15494.223877792349</v>
      </c>
      <c r="V41" s="45">
        <f>(G41+I41)*$H$19</f>
        <v>13946.580000000002</v>
      </c>
      <c r="W41" s="45">
        <f>(G41+I41)*$H$20</f>
        <v>7748.1</v>
      </c>
      <c r="X41" s="45">
        <f>SUM(N41:U41,Z41,AD41:AF41)*$J$17*$H$17</f>
        <v>4215.0453296066498</v>
      </c>
      <c r="Y41" s="45">
        <f>SUM(N41:X41)</f>
        <v>355430.3279418142</v>
      </c>
      <c r="Z41" s="45">
        <f t="shared" ref="Z41:Z52" si="25">$H41*($J$13)</f>
        <v>88888.367439000009</v>
      </c>
      <c r="AA41" s="45">
        <f>Y41+Z41</f>
        <v>444318.6953808142</v>
      </c>
      <c r="AB41" s="45">
        <f t="shared" ref="AB41:AB52" si="26">K41*($J$13)</f>
        <v>88888.367439000009</v>
      </c>
      <c r="AC41" s="45">
        <f>Z41-AB41</f>
        <v>0</v>
      </c>
      <c r="AD41" s="45">
        <f t="shared" ref="AD41:AD52" si="27">H41*$H$14</f>
        <v>11642.679314999999</v>
      </c>
      <c r="AE41" s="45">
        <f>SUM(O41:W41)*$H$18</f>
        <v>1868.4653034969444</v>
      </c>
      <c r="AF41" s="45">
        <f t="shared" ref="AF41:AF52" si="28">H41*$H$21</f>
        <v>-5582.6096400000006</v>
      </c>
    </row>
    <row r="42" spans="1:35">
      <c r="A42" s="115"/>
      <c r="B42" s="115">
        <f t="shared" si="0"/>
        <v>35</v>
      </c>
      <c r="C42" s="47" t="str">
        <v>Feb</v>
      </c>
      <c r="D42" s="47">
        <v>2020</v>
      </c>
      <c r="E42" s="47" t="str">
        <f t="shared" ref="E42:E52" si="29">IF(OR(C42="Jan",C42="Feb",C42="Mar",C42="Apr",C42="May",C42="Oct",C42="Nov",C42="Dec"),"Winter","Summer")</f>
        <v>Winter</v>
      </c>
      <c r="F42" s="3">
        <v>16</v>
      </c>
      <c r="G42" s="3">
        <v>16859</v>
      </c>
      <c r="H42" s="3">
        <v>7217671</v>
      </c>
      <c r="I42" s="3">
        <v>240</v>
      </c>
      <c r="J42" s="3">
        <v>0</v>
      </c>
      <c r="K42" s="3">
        <f t="shared" ref="K42:K52" si="30">H42-J42</f>
        <v>7217671</v>
      </c>
      <c r="L42" s="107">
        <f t="shared" ref="L42:L52" si="31">AA42</f>
        <v>439949.36752755626</v>
      </c>
      <c r="N42" s="45"/>
      <c r="O42" s="45">
        <f t="shared" ref="O42:O52" si="32">F42*$J$8</f>
        <v>3200</v>
      </c>
      <c r="P42" s="45">
        <v>300.91000000000003</v>
      </c>
      <c r="Q42" s="45">
        <f t="shared" ref="Q42:Q51" si="33">IF(E42=$E$9,G42*$J$9,G42*$J$10)</f>
        <v>299078.65999999997</v>
      </c>
      <c r="R42" s="45">
        <f t="shared" ref="R42:R52" si="34">J42*($J$11)</f>
        <v>0</v>
      </c>
      <c r="S42" s="45">
        <f t="shared" ref="S42:S52" si="35">K42*($J$12)</f>
        <v>35438.764610000006</v>
      </c>
      <c r="T42" s="45">
        <f t="shared" ref="T42:T51" si="36">I42*IF($E42=$E$10,$J$10,$J$9)</f>
        <v>4257.5999999999995</v>
      </c>
      <c r="U42" s="45">
        <f t="shared" si="24"/>
        <v>-15384.904499774148</v>
      </c>
      <c r="V42" s="45">
        <f t="shared" ref="V42:V52" si="37">(G42+I42)*$H$19</f>
        <v>13850.19</v>
      </c>
      <c r="W42" s="45">
        <f t="shared" ref="W42:W52" si="38">(G42+I42)*$H$20</f>
        <v>7694.55</v>
      </c>
      <c r="X42" s="45">
        <f t="shared" ref="X42:X52" si="39">SUM(N42:U42,Z42,AD42:AF42)*$J$17*$H$17</f>
        <v>4172.5606463304503</v>
      </c>
      <c r="Y42" s="45">
        <f t="shared" ref="Y42:Y52" si="40">SUM(N42:X42)</f>
        <v>352608.33075655624</v>
      </c>
      <c r="Z42" s="45">
        <f t="shared" si="25"/>
        <v>87341.036770999999</v>
      </c>
      <c r="AA42" s="45">
        <f t="shared" ref="AA42:AA52" si="41">Y42+Z42</f>
        <v>439949.36752755626</v>
      </c>
      <c r="AB42" s="45">
        <f t="shared" si="26"/>
        <v>87341.036770999999</v>
      </c>
      <c r="AC42" s="45">
        <f t="shared" ref="AC42:AC52" si="42">Z42-AB42</f>
        <v>0</v>
      </c>
      <c r="AD42" s="45">
        <f t="shared" si="27"/>
        <v>11440.008535000001</v>
      </c>
      <c r="AE42" s="45">
        <f t="shared" ref="AE42:AE52" si="43">SUM(O42:W42)*$H$18</f>
        <v>1853.6782969864012</v>
      </c>
      <c r="AF42" s="45">
        <f t="shared" si="28"/>
        <v>-5485.4299600000004</v>
      </c>
    </row>
    <row r="43" spans="1:35">
      <c r="A43" s="115"/>
      <c r="B43" s="115">
        <f t="shared" si="0"/>
        <v>36</v>
      </c>
      <c r="C43" s="47" t="str">
        <v>Mar</v>
      </c>
      <c r="D43" s="47">
        <v>2020</v>
      </c>
      <c r="E43" s="47" t="str">
        <f t="shared" si="29"/>
        <v>Winter</v>
      </c>
      <c r="F43" s="3">
        <v>16</v>
      </c>
      <c r="G43" s="3">
        <v>16858</v>
      </c>
      <c r="H43" s="3">
        <v>7162524</v>
      </c>
      <c r="I43" s="3">
        <v>176</v>
      </c>
      <c r="J43" s="3">
        <v>0</v>
      </c>
      <c r="K43" s="3">
        <f t="shared" si="30"/>
        <v>7162524</v>
      </c>
      <c r="L43" s="107">
        <f t="shared" si="31"/>
        <v>437768.32004113012</v>
      </c>
      <c r="N43" s="45"/>
      <c r="O43" s="45">
        <f t="shared" si="32"/>
        <v>3200</v>
      </c>
      <c r="P43" s="45">
        <v>300.91000000000003</v>
      </c>
      <c r="Q43" s="45">
        <f t="shared" si="33"/>
        <v>299060.92</v>
      </c>
      <c r="R43" s="45">
        <f t="shared" si="34"/>
        <v>0</v>
      </c>
      <c r="S43" s="45">
        <f t="shared" si="35"/>
        <v>35167.992839999999</v>
      </c>
      <c r="T43" s="45">
        <f t="shared" si="36"/>
        <v>3122.24</v>
      </c>
      <c r="U43" s="45">
        <f t="shared" si="24"/>
        <v>-15371.7728865626</v>
      </c>
      <c r="V43" s="45">
        <f t="shared" si="37"/>
        <v>13797.54</v>
      </c>
      <c r="W43" s="45">
        <f t="shared" si="38"/>
        <v>7665.3</v>
      </c>
      <c r="X43" s="45">
        <f t="shared" si="39"/>
        <v>4151.4871636928483</v>
      </c>
      <c r="Y43" s="45">
        <f t="shared" si="40"/>
        <v>351094.61711713014</v>
      </c>
      <c r="Z43" s="45">
        <f t="shared" si="25"/>
        <v>86673.702923999997</v>
      </c>
      <c r="AA43" s="45">
        <f t="shared" si="41"/>
        <v>437768.32004113012</v>
      </c>
      <c r="AB43" s="45">
        <f t="shared" si="26"/>
        <v>86673.702923999997</v>
      </c>
      <c r="AC43" s="45">
        <f t="shared" si="42"/>
        <v>0</v>
      </c>
      <c r="AD43" s="45">
        <f t="shared" si="27"/>
        <v>11352.600539999999</v>
      </c>
      <c r="AE43" s="45">
        <f t="shared" si="43"/>
        <v>1845.7374513522866</v>
      </c>
      <c r="AF43" s="45">
        <f t="shared" si="28"/>
        <v>-5443.5182400000003</v>
      </c>
    </row>
    <row r="44" spans="1:35">
      <c r="A44" s="115"/>
      <c r="B44" s="115">
        <f t="shared" si="0"/>
        <v>37</v>
      </c>
      <c r="C44" s="47" t="str">
        <v>Apr</v>
      </c>
      <c r="D44" s="47">
        <v>2020</v>
      </c>
      <c r="E44" s="47" t="str">
        <f t="shared" si="29"/>
        <v>Winter</v>
      </c>
      <c r="F44" s="3">
        <v>16</v>
      </c>
      <c r="G44" s="3">
        <v>16672</v>
      </c>
      <c r="H44" s="3">
        <v>7194956</v>
      </c>
      <c r="I44" s="3">
        <v>215</v>
      </c>
      <c r="J44" s="3">
        <v>0</v>
      </c>
      <c r="K44" s="3">
        <f t="shared" si="30"/>
        <v>7194956</v>
      </c>
      <c r="L44" s="107">
        <f t="shared" si="31"/>
        <v>435651.17500390887</v>
      </c>
      <c r="N44" s="45"/>
      <c r="O44" s="45">
        <f t="shared" si="32"/>
        <v>3200</v>
      </c>
      <c r="P44" s="45">
        <v>300.91000000000003</v>
      </c>
      <c r="Q44" s="45">
        <f t="shared" si="33"/>
        <v>295761.27999999997</v>
      </c>
      <c r="R44" s="45">
        <f t="shared" si="34"/>
        <v>0</v>
      </c>
      <c r="S44" s="45">
        <f t="shared" si="35"/>
        <v>35327.233960000005</v>
      </c>
      <c r="T44" s="45">
        <f t="shared" si="36"/>
        <v>3814.0999999999995</v>
      </c>
      <c r="U44" s="45">
        <f t="shared" si="24"/>
        <v>-15228.837631539396</v>
      </c>
      <c r="V44" s="45">
        <f t="shared" si="37"/>
        <v>13678.470000000001</v>
      </c>
      <c r="W44" s="45">
        <f t="shared" si="38"/>
        <v>7599.1500000000005</v>
      </c>
      <c r="X44" s="45">
        <f t="shared" si="39"/>
        <v>4132.7061194482903</v>
      </c>
      <c r="Y44" s="45">
        <f t="shared" si="40"/>
        <v>348585.01244790887</v>
      </c>
      <c r="Z44" s="45">
        <f t="shared" si="25"/>
        <v>87066.16255600001</v>
      </c>
      <c r="AA44" s="45">
        <f t="shared" si="41"/>
        <v>435651.17500390887</v>
      </c>
      <c r="AB44" s="45">
        <f t="shared" si="26"/>
        <v>87066.16255600001</v>
      </c>
      <c r="AC44" s="45">
        <f t="shared" si="42"/>
        <v>0</v>
      </c>
      <c r="AD44" s="45">
        <f t="shared" si="27"/>
        <v>11404.00526</v>
      </c>
      <c r="AE44" s="45">
        <f t="shared" si="43"/>
        <v>1832.4862696674102</v>
      </c>
      <c r="AF44" s="45">
        <f t="shared" si="28"/>
        <v>-5468.1665600000006</v>
      </c>
    </row>
    <row r="45" spans="1:35">
      <c r="A45" s="115"/>
      <c r="B45" s="115">
        <f t="shared" si="0"/>
        <v>38</v>
      </c>
      <c r="C45" s="47" t="str">
        <v>May</v>
      </c>
      <c r="D45" s="47">
        <v>2020</v>
      </c>
      <c r="E45" s="47" t="str">
        <f t="shared" si="29"/>
        <v>Winter</v>
      </c>
      <c r="F45" s="3">
        <v>16</v>
      </c>
      <c r="G45" s="3">
        <v>16999</v>
      </c>
      <c r="H45" s="3">
        <v>7280925</v>
      </c>
      <c r="I45" s="3">
        <v>336</v>
      </c>
      <c r="J45" s="3">
        <v>0</v>
      </c>
      <c r="K45" s="3">
        <f t="shared" si="30"/>
        <v>7280925</v>
      </c>
      <c r="L45" s="107">
        <f t="shared" si="31"/>
        <v>445433.73837911012</v>
      </c>
      <c r="N45" s="45"/>
      <c r="O45" s="45">
        <f t="shared" si="32"/>
        <v>3200</v>
      </c>
      <c r="P45" s="45">
        <v>300.91000000000003</v>
      </c>
      <c r="Q45" s="45">
        <f t="shared" si="33"/>
        <v>301562.25999999995</v>
      </c>
      <c r="R45" s="45">
        <f t="shared" si="34"/>
        <v>0</v>
      </c>
      <c r="S45" s="45">
        <f t="shared" si="35"/>
        <v>35749.34175</v>
      </c>
      <c r="T45" s="45">
        <f t="shared" si="36"/>
        <v>5960.6399999999994</v>
      </c>
      <c r="U45" s="45">
        <f t="shared" si="24"/>
        <v>-15512.081472301248</v>
      </c>
      <c r="V45" s="45">
        <f t="shared" si="37"/>
        <v>14041.35</v>
      </c>
      <c r="W45" s="45">
        <f t="shared" si="38"/>
        <v>7800.75</v>
      </c>
      <c r="X45" s="45">
        <f t="shared" si="39"/>
        <v>4224.0946764114115</v>
      </c>
      <c r="Y45" s="45">
        <f t="shared" si="40"/>
        <v>357327.26495411008</v>
      </c>
      <c r="Z45" s="45">
        <f t="shared" si="25"/>
        <v>88106.473425000004</v>
      </c>
      <c r="AA45" s="45">
        <f t="shared" si="41"/>
        <v>445433.73837911012</v>
      </c>
      <c r="AB45" s="45">
        <f t="shared" si="26"/>
        <v>88106.473425000004</v>
      </c>
      <c r="AC45" s="45">
        <f t="shared" si="42"/>
        <v>0</v>
      </c>
      <c r="AD45" s="45">
        <f t="shared" si="27"/>
        <v>11540.266125</v>
      </c>
      <c r="AE45" s="45">
        <f t="shared" si="43"/>
        <v>1878.5088658773568</v>
      </c>
      <c r="AF45" s="45">
        <f t="shared" si="28"/>
        <v>-5533.5030000000006</v>
      </c>
    </row>
    <row r="46" spans="1:35">
      <c r="A46" s="115"/>
      <c r="B46" s="115">
        <f t="shared" si="0"/>
        <v>39</v>
      </c>
      <c r="C46" s="47" t="str">
        <v>Jun</v>
      </c>
      <c r="D46" s="47">
        <v>2020</v>
      </c>
      <c r="E46" s="47" t="str">
        <f t="shared" si="29"/>
        <v>Summer</v>
      </c>
      <c r="F46" s="3">
        <v>16</v>
      </c>
      <c r="G46" s="3">
        <v>17507</v>
      </c>
      <c r="H46" s="3">
        <v>8450480</v>
      </c>
      <c r="I46" s="3">
        <v>396</v>
      </c>
      <c r="J46" s="3">
        <v>687689</v>
      </c>
      <c r="K46" s="3">
        <f t="shared" si="30"/>
        <v>7762791</v>
      </c>
      <c r="L46" s="107">
        <f t="shared" si="31"/>
        <v>618489.29654711578</v>
      </c>
      <c r="N46" s="45"/>
      <c r="O46" s="45">
        <f t="shared" si="32"/>
        <v>3200</v>
      </c>
      <c r="P46" s="45">
        <v>300.91000000000003</v>
      </c>
      <c r="Q46" s="45">
        <f t="shared" si="33"/>
        <v>382878.09</v>
      </c>
      <c r="R46" s="45">
        <f t="shared" si="34"/>
        <v>77433.781400000007</v>
      </c>
      <c r="S46" s="45">
        <f t="shared" si="35"/>
        <v>38115.303810000005</v>
      </c>
      <c r="T46" s="45">
        <f t="shared" si="36"/>
        <v>8660.52</v>
      </c>
      <c r="U46" s="45">
        <f t="shared" si="24"/>
        <v>-22845.25679833315</v>
      </c>
      <c r="V46" s="45">
        <f t="shared" si="37"/>
        <v>14501.43</v>
      </c>
      <c r="W46" s="45">
        <f t="shared" si="38"/>
        <v>8056.35</v>
      </c>
      <c r="X46" s="45">
        <f t="shared" si="39"/>
        <v>5928.9096554489352</v>
      </c>
      <c r="Y46" s="45">
        <f t="shared" si="40"/>
        <v>516230.03806711576</v>
      </c>
      <c r="Z46" s="45">
        <f t="shared" si="25"/>
        <v>102259.25848</v>
      </c>
      <c r="AA46" s="45">
        <f t="shared" si="41"/>
        <v>618489.29654711578</v>
      </c>
      <c r="AB46" s="45">
        <f t="shared" si="26"/>
        <v>93937.533890999999</v>
      </c>
      <c r="AC46" s="45">
        <f t="shared" si="42"/>
        <v>8321.7245890000049</v>
      </c>
      <c r="AD46" s="45">
        <f t="shared" si="27"/>
        <v>13394.0108</v>
      </c>
      <c r="AE46" s="45">
        <f t="shared" si="43"/>
        <v>2714.8020031500678</v>
      </c>
      <c r="AF46" s="45">
        <f t="shared" si="28"/>
        <v>-6422.3648000000003</v>
      </c>
    </row>
    <row r="47" spans="1:35">
      <c r="A47" s="115"/>
      <c r="B47" s="115">
        <f t="shared" si="0"/>
        <v>40</v>
      </c>
      <c r="C47" s="47" t="str">
        <v>Jul</v>
      </c>
      <c r="D47" s="47">
        <v>2020</v>
      </c>
      <c r="E47" s="47" t="str">
        <f t="shared" si="29"/>
        <v>Summer</v>
      </c>
      <c r="F47" s="3">
        <v>16</v>
      </c>
      <c r="G47" s="3">
        <v>17856</v>
      </c>
      <c r="H47" s="3">
        <v>8339475</v>
      </c>
      <c r="I47" s="3">
        <v>359</v>
      </c>
      <c r="J47" s="3">
        <v>1670943</v>
      </c>
      <c r="K47" s="3">
        <f t="shared" si="30"/>
        <v>6668532</v>
      </c>
      <c r="L47" s="107">
        <f t="shared" si="31"/>
        <v>725611.71401204413</v>
      </c>
      <c r="N47" s="45"/>
      <c r="O47" s="45">
        <f t="shared" si="32"/>
        <v>3200</v>
      </c>
      <c r="P47" s="45">
        <v>300.91000000000003</v>
      </c>
      <c r="Q47" s="45">
        <f t="shared" si="33"/>
        <v>390510.72000000003</v>
      </c>
      <c r="R47" s="45">
        <f t="shared" si="34"/>
        <v>188148.18180000002</v>
      </c>
      <c r="S47" s="45">
        <f t="shared" si="35"/>
        <v>32742.492120000003</v>
      </c>
      <c r="T47" s="45">
        <f t="shared" si="36"/>
        <v>7851.33</v>
      </c>
      <c r="U47" s="45">
        <f t="shared" si="24"/>
        <v>-27987.278362918798</v>
      </c>
      <c r="V47" s="45">
        <f t="shared" si="37"/>
        <v>14754.150000000001</v>
      </c>
      <c r="W47" s="45">
        <f t="shared" si="38"/>
        <v>8196.75</v>
      </c>
      <c r="X47" s="45">
        <f t="shared" si="39"/>
        <v>6978.4714799629546</v>
      </c>
      <c r="Y47" s="45">
        <f t="shared" si="40"/>
        <v>624695.72703704413</v>
      </c>
      <c r="Z47" s="45">
        <f t="shared" si="25"/>
        <v>100915.98697500001</v>
      </c>
      <c r="AA47" s="45">
        <f t="shared" si="41"/>
        <v>725611.71401204413</v>
      </c>
      <c r="AB47" s="45">
        <f t="shared" si="26"/>
        <v>80695.905731999999</v>
      </c>
      <c r="AC47" s="45">
        <f t="shared" si="42"/>
        <v>20220.081243000008</v>
      </c>
      <c r="AD47" s="45">
        <f t="shared" si="27"/>
        <v>13218.067875000001</v>
      </c>
      <c r="AE47" s="45">
        <f t="shared" si="43"/>
        <v>3286.2557995636721</v>
      </c>
      <c r="AF47" s="45">
        <f t="shared" si="28"/>
        <v>-6338.0010000000002</v>
      </c>
    </row>
    <row r="48" spans="1:35">
      <c r="A48" s="115"/>
      <c r="B48" s="115">
        <f t="shared" si="0"/>
        <v>41</v>
      </c>
      <c r="C48" s="47" t="str">
        <v>Aug</v>
      </c>
      <c r="D48" s="47">
        <v>2020</v>
      </c>
      <c r="E48" s="47" t="str">
        <f t="shared" si="29"/>
        <v>Summer</v>
      </c>
      <c r="F48" s="3">
        <v>16</v>
      </c>
      <c r="G48" s="3">
        <v>17909</v>
      </c>
      <c r="H48" s="3">
        <v>8521971</v>
      </c>
      <c r="I48" s="3">
        <v>319</v>
      </c>
      <c r="J48" s="3">
        <v>1706058</v>
      </c>
      <c r="K48" s="3">
        <f t="shared" si="30"/>
        <v>6815913</v>
      </c>
      <c r="L48" s="107">
        <f t="shared" si="31"/>
        <v>732602.7203788514</v>
      </c>
      <c r="N48" s="45"/>
      <c r="O48" s="45">
        <f t="shared" si="32"/>
        <v>3200</v>
      </c>
      <c r="P48" s="45">
        <v>300.91000000000003</v>
      </c>
      <c r="Q48" s="45">
        <f t="shared" si="33"/>
        <v>391669.83</v>
      </c>
      <c r="R48" s="45">
        <f t="shared" si="34"/>
        <v>192102.13080000001</v>
      </c>
      <c r="S48" s="45">
        <f t="shared" si="35"/>
        <v>33466.132830000002</v>
      </c>
      <c r="T48" s="45">
        <f t="shared" si="36"/>
        <v>6976.5300000000007</v>
      </c>
      <c r="U48" s="45">
        <f t="shared" si="24"/>
        <v>-28252.935750219451</v>
      </c>
      <c r="V48" s="45">
        <f t="shared" si="37"/>
        <v>14764.68</v>
      </c>
      <c r="W48" s="45">
        <f t="shared" si="38"/>
        <v>8202.6</v>
      </c>
      <c r="X48" s="45">
        <f t="shared" si="39"/>
        <v>7048.4714280708113</v>
      </c>
      <c r="Y48" s="45">
        <f t="shared" si="40"/>
        <v>629478.3493078514</v>
      </c>
      <c r="Z48" s="45">
        <f t="shared" si="25"/>
        <v>103124.371071</v>
      </c>
      <c r="AA48" s="45">
        <f t="shared" si="41"/>
        <v>732602.7203788514</v>
      </c>
      <c r="AB48" s="45">
        <f t="shared" si="26"/>
        <v>82479.363213000004</v>
      </c>
      <c r="AC48" s="45">
        <f t="shared" si="42"/>
        <v>20645.007857999997</v>
      </c>
      <c r="AD48" s="45">
        <f t="shared" si="27"/>
        <v>13507.324035</v>
      </c>
      <c r="AE48" s="45">
        <f t="shared" si="43"/>
        <v>3311.3269503204328</v>
      </c>
      <c r="AF48" s="45">
        <f t="shared" si="28"/>
        <v>-6476.6979600000004</v>
      </c>
    </row>
    <row r="49" spans="1:32">
      <c r="A49" s="115"/>
      <c r="B49" s="115">
        <f t="shared" si="0"/>
        <v>42</v>
      </c>
      <c r="C49" s="47" t="str">
        <v>Sep</v>
      </c>
      <c r="D49" s="47">
        <v>2020</v>
      </c>
      <c r="E49" s="47" t="str">
        <f t="shared" si="29"/>
        <v>Summer</v>
      </c>
      <c r="F49" s="3">
        <v>16</v>
      </c>
      <c r="G49" s="3">
        <v>17787</v>
      </c>
      <c r="H49" s="3">
        <v>9021535</v>
      </c>
      <c r="I49" s="3">
        <v>104</v>
      </c>
      <c r="J49" s="3">
        <v>1819007</v>
      </c>
      <c r="K49" s="3">
        <f t="shared" si="30"/>
        <v>7202528</v>
      </c>
      <c r="L49" s="107">
        <f t="shared" si="31"/>
        <v>745056.08449785528</v>
      </c>
      <c r="N49" s="45"/>
      <c r="O49" s="45">
        <f t="shared" si="32"/>
        <v>3200</v>
      </c>
      <c r="P49" s="45">
        <v>300.91000000000003</v>
      </c>
      <c r="Q49" s="45">
        <f t="shared" si="33"/>
        <v>389001.69</v>
      </c>
      <c r="R49" s="45">
        <f t="shared" si="34"/>
        <v>204820.1882</v>
      </c>
      <c r="S49" s="45">
        <f t="shared" si="35"/>
        <v>35364.412479999999</v>
      </c>
      <c r="T49" s="45">
        <f t="shared" si="36"/>
        <v>2274.48</v>
      </c>
      <c r="U49" s="45">
        <f t="shared" si="24"/>
        <v>-28796.757938950199</v>
      </c>
      <c r="V49" s="45">
        <f t="shared" si="37"/>
        <v>14491.710000000001</v>
      </c>
      <c r="W49" s="45">
        <f t="shared" si="38"/>
        <v>8050.95</v>
      </c>
      <c r="X49" s="45">
        <f t="shared" si="39"/>
        <v>7178.9067218055852</v>
      </c>
      <c r="Y49" s="45">
        <f t="shared" si="40"/>
        <v>635886.48946285527</v>
      </c>
      <c r="Z49" s="45">
        <f t="shared" si="25"/>
        <v>109169.59503500001</v>
      </c>
      <c r="AA49" s="45">
        <f t="shared" si="41"/>
        <v>745056.08449785528</v>
      </c>
      <c r="AB49" s="45">
        <f t="shared" si="26"/>
        <v>87157.791328000007</v>
      </c>
      <c r="AC49" s="45">
        <f t="shared" si="42"/>
        <v>22011.803706999999</v>
      </c>
      <c r="AD49" s="45">
        <f t="shared" si="27"/>
        <v>14299.132975</v>
      </c>
      <c r="AE49" s="45">
        <f t="shared" si="43"/>
        <v>3344.7243401823844</v>
      </c>
      <c r="AF49" s="45">
        <f t="shared" si="28"/>
        <v>-6856.3666000000003</v>
      </c>
    </row>
    <row r="50" spans="1:32">
      <c r="A50" s="115"/>
      <c r="B50" s="115">
        <f t="shared" si="0"/>
        <v>43</v>
      </c>
      <c r="C50" s="47" t="str">
        <v>Oct</v>
      </c>
      <c r="D50" s="47">
        <v>2020</v>
      </c>
      <c r="E50" s="47" t="str">
        <f t="shared" si="29"/>
        <v>Winter</v>
      </c>
      <c r="F50" s="3">
        <v>16</v>
      </c>
      <c r="G50" s="3">
        <v>17102</v>
      </c>
      <c r="H50" s="3">
        <v>7288061</v>
      </c>
      <c r="I50" s="3">
        <v>152</v>
      </c>
      <c r="J50" s="3">
        <v>1008422</v>
      </c>
      <c r="K50" s="3">
        <f t="shared" si="30"/>
        <v>6279639</v>
      </c>
      <c r="L50" s="107">
        <f t="shared" si="31"/>
        <v>548601.91617551167</v>
      </c>
      <c r="N50" s="45"/>
      <c r="O50" s="45">
        <f t="shared" si="32"/>
        <v>3200</v>
      </c>
      <c r="P50" s="45">
        <v>300.91000000000003</v>
      </c>
      <c r="Q50" s="45">
        <f t="shared" si="33"/>
        <v>303389.48</v>
      </c>
      <c r="R50" s="45">
        <f t="shared" si="34"/>
        <v>113548.3172</v>
      </c>
      <c r="S50" s="45">
        <f t="shared" si="35"/>
        <v>30833.02749</v>
      </c>
      <c r="T50" s="45">
        <f t="shared" si="36"/>
        <v>2696.4799999999996</v>
      </c>
      <c r="U50" s="45">
        <f t="shared" si="24"/>
        <v>-20539.633004415347</v>
      </c>
      <c r="V50" s="45">
        <f t="shared" si="37"/>
        <v>13975.740000000002</v>
      </c>
      <c r="W50" s="45">
        <f t="shared" si="38"/>
        <v>7764.3</v>
      </c>
      <c r="X50" s="45">
        <f t="shared" si="39"/>
        <v>5240.4683289271907</v>
      </c>
      <c r="Y50" s="45">
        <f t="shared" si="40"/>
        <v>460409.09001451172</v>
      </c>
      <c r="Z50" s="45">
        <f t="shared" si="25"/>
        <v>88192.826161000005</v>
      </c>
      <c r="AA50" s="45">
        <f t="shared" si="41"/>
        <v>548601.91617551167</v>
      </c>
      <c r="AB50" s="45">
        <f t="shared" si="26"/>
        <v>75989.911539000008</v>
      </c>
      <c r="AC50" s="45">
        <f t="shared" si="42"/>
        <v>12202.914621999997</v>
      </c>
      <c r="AD50" s="45">
        <f t="shared" si="27"/>
        <v>11551.576685</v>
      </c>
      <c r="AE50" s="45">
        <f t="shared" si="43"/>
        <v>2421.4970673673097</v>
      </c>
      <c r="AF50" s="45">
        <f t="shared" si="28"/>
        <v>-5538.9263600000004</v>
      </c>
    </row>
    <row r="51" spans="1:32">
      <c r="A51" s="115"/>
      <c r="B51" s="115">
        <f t="shared" si="0"/>
        <v>44</v>
      </c>
      <c r="C51" s="47" t="str">
        <v>Nov</v>
      </c>
      <c r="D51" s="47">
        <v>2020</v>
      </c>
      <c r="E51" s="47" t="str">
        <f t="shared" si="29"/>
        <v>Winter</v>
      </c>
      <c r="F51" s="3">
        <v>16</v>
      </c>
      <c r="G51" s="3">
        <v>16863</v>
      </c>
      <c r="H51" s="3">
        <v>7516948</v>
      </c>
      <c r="I51" s="3">
        <v>148</v>
      </c>
      <c r="J51" s="3">
        <v>0</v>
      </c>
      <c r="K51" s="3">
        <f t="shared" si="30"/>
        <v>7516948</v>
      </c>
      <c r="L51" s="107">
        <f t="shared" si="31"/>
        <v>443334.88900782197</v>
      </c>
      <c r="N51" s="45"/>
      <c r="O51" s="45">
        <f t="shared" si="32"/>
        <v>3200</v>
      </c>
      <c r="P51" s="45">
        <v>300.91000000000003</v>
      </c>
      <c r="Q51" s="45">
        <f t="shared" si="33"/>
        <v>299149.62</v>
      </c>
      <c r="R51" s="45">
        <f t="shared" si="34"/>
        <v>0</v>
      </c>
      <c r="S51" s="45">
        <f t="shared" si="35"/>
        <v>36908.214680000005</v>
      </c>
      <c r="T51" s="45">
        <f t="shared" si="36"/>
        <v>2625.52</v>
      </c>
      <c r="U51" s="45">
        <f t="shared" si="24"/>
        <v>-15455.0162641102</v>
      </c>
      <c r="V51" s="45">
        <f t="shared" si="37"/>
        <v>13778.910000000002</v>
      </c>
      <c r="W51" s="45">
        <f t="shared" si="38"/>
        <v>7654.95</v>
      </c>
      <c r="X51" s="45">
        <f t="shared" si="39"/>
        <v>4209.1928439321637</v>
      </c>
      <c r="Y51" s="45">
        <f t="shared" si="40"/>
        <v>352372.30125982198</v>
      </c>
      <c r="Z51" s="45">
        <f t="shared" si="25"/>
        <v>90962.587748000005</v>
      </c>
      <c r="AA51" s="45">
        <f t="shared" si="41"/>
        <v>443334.88900782197</v>
      </c>
      <c r="AB51" s="45">
        <f t="shared" si="26"/>
        <v>90962.587748000005</v>
      </c>
      <c r="AC51" s="45">
        <f t="shared" si="42"/>
        <v>0</v>
      </c>
      <c r="AD51" s="45">
        <f t="shared" si="27"/>
        <v>11914.362580000001</v>
      </c>
      <c r="AE51" s="45">
        <f t="shared" si="43"/>
        <v>1852.2277367725337</v>
      </c>
      <c r="AF51" s="45">
        <f t="shared" si="28"/>
        <v>-5712.8804800000007</v>
      </c>
    </row>
    <row r="52" spans="1:32">
      <c r="A52" s="115"/>
      <c r="B52" s="115">
        <f t="shared" si="0"/>
        <v>45</v>
      </c>
      <c r="C52" s="47" t="str">
        <v>Dec</v>
      </c>
      <c r="D52" s="47">
        <v>2020</v>
      </c>
      <c r="E52" s="47" t="str">
        <f t="shared" si="29"/>
        <v>Winter</v>
      </c>
      <c r="F52" s="3">
        <v>16</v>
      </c>
      <c r="G52" s="3">
        <v>16821</v>
      </c>
      <c r="H52" s="3">
        <v>7319712</v>
      </c>
      <c r="I52" s="3">
        <v>46</v>
      </c>
      <c r="J52" s="3">
        <v>0</v>
      </c>
      <c r="K52" s="3">
        <f t="shared" si="30"/>
        <v>7319712</v>
      </c>
      <c r="L52" s="107">
        <f t="shared" si="31"/>
        <v>437262.24184872978</v>
      </c>
      <c r="N52" s="45"/>
      <c r="O52" s="45">
        <f t="shared" si="32"/>
        <v>3200</v>
      </c>
      <c r="P52" s="45">
        <v>300.91000000000003</v>
      </c>
      <c r="Q52" s="45">
        <f>IF(E52=$E$9,G52*$J$9,G52*$J$10)</f>
        <v>298404.53999999998</v>
      </c>
      <c r="R52" s="45">
        <f t="shared" si="34"/>
        <v>0</v>
      </c>
      <c r="S52" s="45">
        <f t="shared" si="35"/>
        <v>35939.785920000002</v>
      </c>
      <c r="T52" s="45">
        <f>I52*IF($E52=$E$10,$J$10,$J$9)</f>
        <v>816.04</v>
      </c>
      <c r="U52" s="45">
        <f t="shared" si="24"/>
        <v>-15377.025912898798</v>
      </c>
      <c r="V52" s="45">
        <f t="shared" si="37"/>
        <v>13662.27</v>
      </c>
      <c r="W52" s="45">
        <f t="shared" si="38"/>
        <v>7590.1500000000005</v>
      </c>
      <c r="X52" s="45">
        <f t="shared" si="39"/>
        <v>4149.7369296286643</v>
      </c>
      <c r="Y52" s="45">
        <f t="shared" si="40"/>
        <v>348686.40693672979</v>
      </c>
      <c r="Z52" s="45">
        <f t="shared" si="25"/>
        <v>88575.834912000006</v>
      </c>
      <c r="AA52" s="45">
        <f t="shared" si="41"/>
        <v>437262.24184872978</v>
      </c>
      <c r="AB52" s="45">
        <f t="shared" si="26"/>
        <v>88575.834912000006</v>
      </c>
      <c r="AC52" s="45">
        <f t="shared" si="42"/>
        <v>0</v>
      </c>
      <c r="AD52" s="45">
        <f t="shared" si="27"/>
        <v>11601.74352</v>
      </c>
      <c r="AE52" s="45">
        <f t="shared" si="43"/>
        <v>1832.9350844377782</v>
      </c>
      <c r="AF52" s="45">
        <f t="shared" si="28"/>
        <v>-5562.9811200000004</v>
      </c>
    </row>
    <row r="53" spans="1:32" ht="13" thickBot="1">
      <c r="A53" s="115"/>
      <c r="B53" s="115">
        <f t="shared" si="0"/>
        <v>46</v>
      </c>
      <c r="F53" s="109">
        <f t="shared" ref="F53:L53" si="44">SUM(F41:F52)</f>
        <v>192</v>
      </c>
      <c r="G53" s="109">
        <f t="shared" si="44"/>
        <v>206192</v>
      </c>
      <c r="H53" s="109">
        <f t="shared" si="44"/>
        <v>92659797</v>
      </c>
      <c r="I53" s="109">
        <f t="shared" si="44"/>
        <v>2750</v>
      </c>
      <c r="J53" s="109">
        <f t="shared" si="44"/>
        <v>6892119</v>
      </c>
      <c r="K53" s="109">
        <f t="shared" si="44"/>
        <v>85767678</v>
      </c>
      <c r="L53" s="62">
        <f t="shared" si="44"/>
        <v>6454080.1588004483</v>
      </c>
      <c r="N53" s="62">
        <f>SUM(N41:N52)</f>
        <v>0</v>
      </c>
      <c r="O53" s="62">
        <f t="shared" ref="O53:T53" si="45">SUM(O41:O52)</f>
        <v>38400</v>
      </c>
      <c r="P53" s="62">
        <f t="shared" si="45"/>
        <v>3610.9199999999996</v>
      </c>
      <c r="Q53" s="62">
        <f t="shared" si="45"/>
        <v>3951319.7500000005</v>
      </c>
      <c r="R53" s="62">
        <f t="shared" si="45"/>
        <v>776052.59940000006</v>
      </c>
      <c r="S53" s="62">
        <f t="shared" si="45"/>
        <v>421119.29898000002</v>
      </c>
      <c r="T53" s="62">
        <f t="shared" si="45"/>
        <v>53650.14</v>
      </c>
      <c r="U53" s="62">
        <f t="shared" ref="U53:AE53" si="46">SUM(U41:U52)</f>
        <v>-236245.72439981569</v>
      </c>
      <c r="V53" s="62">
        <f t="shared" si="46"/>
        <v>169243.02</v>
      </c>
      <c r="W53" s="62">
        <f t="shared" ref="W53" si="47">SUM(W41:W52)</f>
        <v>94023.9</v>
      </c>
      <c r="X53" s="62">
        <f t="shared" si="46"/>
        <v>61630.051323265958</v>
      </c>
      <c r="Y53" s="62">
        <f t="shared" si="46"/>
        <v>5332803.955303451</v>
      </c>
      <c r="Z53" s="62">
        <f t="shared" si="46"/>
        <v>1121276.203497</v>
      </c>
      <c r="AA53" s="62">
        <f t="shared" si="46"/>
        <v>6454080.1588004483</v>
      </c>
      <c r="AB53" s="62">
        <f t="shared" si="46"/>
        <v>1037874.671478</v>
      </c>
      <c r="AC53" s="62">
        <f t="shared" si="46"/>
        <v>83401.532019000006</v>
      </c>
      <c r="AD53" s="62">
        <f t="shared" si="46"/>
        <v>146865.77824499996</v>
      </c>
      <c r="AE53" s="62">
        <f t="shared" si="46"/>
        <v>28042.645169174575</v>
      </c>
      <c r="AF53" s="62">
        <f t="shared" ref="AF53" si="48">SUM(AF41:AF52)</f>
        <v>-70421.445720000003</v>
      </c>
    </row>
    <row r="54" spans="1:32" ht="13" thickTop="1">
      <c r="A54" s="115"/>
      <c r="B54" s="115">
        <f t="shared" si="0"/>
        <v>47</v>
      </c>
      <c r="D54" s="75"/>
      <c r="N54" s="45">
        <f>N53+'Rate 38 - Interruptible'!M52</f>
        <v>0</v>
      </c>
    </row>
    <row r="55" spans="1:32">
      <c r="A55" s="115"/>
      <c r="B55" s="115">
        <f t="shared" si="0"/>
        <v>48</v>
      </c>
      <c r="C55" s="447" t="s">
        <v>124</v>
      </c>
      <c r="D55" s="447"/>
      <c r="E55" s="447"/>
      <c r="F55" s="447"/>
      <c r="G55" s="447"/>
      <c r="H55" s="447"/>
      <c r="I55" s="447"/>
      <c r="J55" s="447"/>
      <c r="K55" s="447"/>
      <c r="L55" s="447"/>
      <c r="O55" s="455" t="s">
        <v>84</v>
      </c>
      <c r="P55" s="455"/>
      <c r="Q55" s="455"/>
      <c r="R55" s="455"/>
      <c r="S55" s="455"/>
      <c r="T55" s="455"/>
      <c r="U55" s="115"/>
      <c r="V55" s="115"/>
      <c r="W55" s="115"/>
      <c r="X55" s="115"/>
      <c r="Y55" s="45"/>
      <c r="AB55" s="47" t="s">
        <v>40</v>
      </c>
      <c r="AC55" s="47" t="s">
        <v>39</v>
      </c>
    </row>
    <row r="56" spans="1:32">
      <c r="A56" s="115"/>
      <c r="B56" s="115">
        <f t="shared" si="0"/>
        <v>49</v>
      </c>
      <c r="C56" s="106" t="s">
        <v>42</v>
      </c>
      <c r="D56" s="106" t="s">
        <v>74</v>
      </c>
      <c r="E56" s="15" t="s">
        <v>51</v>
      </c>
      <c r="F56" s="106" t="s">
        <v>28</v>
      </c>
      <c r="G56" s="80" t="s">
        <v>35</v>
      </c>
      <c r="H56" s="80" t="s">
        <v>33</v>
      </c>
      <c r="I56" s="80" t="s">
        <v>136</v>
      </c>
      <c r="J56" s="80" t="s">
        <v>90</v>
      </c>
      <c r="K56" s="80" t="s">
        <v>91</v>
      </c>
      <c r="L56" s="80" t="s">
        <v>81</v>
      </c>
      <c r="N56" s="80" t="s">
        <v>791</v>
      </c>
      <c r="O56" s="80" t="s">
        <v>31</v>
      </c>
      <c r="P56" s="80"/>
      <c r="Q56" s="80" t="s">
        <v>32</v>
      </c>
      <c r="R56" s="80" t="s">
        <v>90</v>
      </c>
      <c r="S56" s="80" t="s">
        <v>91</v>
      </c>
      <c r="T56" s="80" t="s">
        <v>135</v>
      </c>
      <c r="U56" s="80" t="s">
        <v>825</v>
      </c>
      <c r="V56" s="115"/>
      <c r="W56" s="80" t="s">
        <v>872</v>
      </c>
      <c r="X56" s="80" t="s">
        <v>826</v>
      </c>
      <c r="Y56" s="80" t="s">
        <v>129</v>
      </c>
      <c r="Z56" s="80" t="s">
        <v>233</v>
      </c>
      <c r="AA56" s="80" t="s">
        <v>85</v>
      </c>
      <c r="AB56" s="80" t="s">
        <v>233</v>
      </c>
      <c r="AC56" s="80" t="s">
        <v>233</v>
      </c>
      <c r="AE56" s="80" t="s">
        <v>830</v>
      </c>
      <c r="AF56" s="80" t="s">
        <v>905</v>
      </c>
    </row>
    <row r="57" spans="1:32">
      <c r="A57" s="115"/>
      <c r="B57" s="115">
        <f t="shared" si="0"/>
        <v>50</v>
      </c>
      <c r="C57" s="47" t="str">
        <f t="array" ref="C57:C68">TRANSPOSE('Summary - Annualized'!$D$7:$O$7)</f>
        <v>Jan</v>
      </c>
      <c r="D57" s="47">
        <f t="array" ref="D57:D68">TRANSPOSE('Summary - Annualized'!$D$8:$O$8)</f>
        <v>2020</v>
      </c>
      <c r="E57" s="47" t="str">
        <f>IF(OR(C57="Jan",C57="Feb",C57="Mar",C57="Apr",C57="May",C57="Oct",C57="Nov",C57="Dec"),"Winter","Summer")</f>
        <v>Winter</v>
      </c>
      <c r="F57" s="3">
        <f t="array" ref="F57:F68">TRANSPOSE('Annualized Data'!$E$59:$P$59)</f>
        <v>1</v>
      </c>
      <c r="G57" s="3">
        <f t="array" ref="G57:G68">TRANSPOSE('Annualized Data'!$E$129:$P$129)</f>
        <v>1500</v>
      </c>
      <c r="H57" s="3">
        <f t="array" ref="H57:H68">TRANSPOSE('Annualized Data'!$E$27:$P$27)</f>
        <v>622783</v>
      </c>
      <c r="I57" s="3">
        <f t="array" ref="I57:I68">TRANSPOSE('Annualized Data'!$E$130:$P$130)</f>
        <v>0</v>
      </c>
      <c r="J57" s="3">
        <f t="array" ref="J57:J68">TRANSPOSE('Rate 38 Transmission WP'!C42:N42)</f>
        <v>0</v>
      </c>
      <c r="K57" s="3">
        <f>H57-J57</f>
        <v>622783</v>
      </c>
      <c r="L57" s="107">
        <f>AA57</f>
        <v>32250.327977665769</v>
      </c>
      <c r="N57" s="45"/>
      <c r="O57" s="45">
        <f>F57*$L$8</f>
        <v>400</v>
      </c>
      <c r="P57" s="45"/>
      <c r="Q57" s="45">
        <f>IF(E57=$E$9,G57*$L$9,G57*$L$10)</f>
        <v>21675</v>
      </c>
      <c r="R57" s="45">
        <f t="shared" ref="R57:R68" si="49">J57*($L$11)</f>
        <v>0</v>
      </c>
      <c r="S57" s="45">
        <f t="shared" ref="S57:S68" si="50">K57*($L$12)</f>
        <v>2983.1305699999998</v>
      </c>
      <c r="T57" s="45">
        <f>I57*IF($E57=$E$10,$L$10,$L$9)</f>
        <v>0</v>
      </c>
      <c r="U57" s="45">
        <f t="shared" ref="U57:U68" si="51">$H$15*SUM(O57:S57)</f>
        <v>-1140.5208128935501</v>
      </c>
      <c r="V57" s="115"/>
      <c r="W57" s="45">
        <f>(G57+I57)*$H$20</f>
        <v>675</v>
      </c>
      <c r="X57" s="45">
        <f>SUM(N57:U57,Z57,AD57:AF57)*$J$17*$H$17</f>
        <v>305.76490555931588</v>
      </c>
      <c r="Y57" s="268">
        <f>SUM(N57:X57)</f>
        <v>24898.37466266577</v>
      </c>
      <c r="Z57" s="45">
        <f t="shared" ref="Z57:Z68" si="52">$H57*($L$13)</f>
        <v>7351.9533149999997</v>
      </c>
      <c r="AA57" s="45">
        <f>Y57+Z57</f>
        <v>32250.327977665769</v>
      </c>
      <c r="AB57" s="45">
        <f>K57*($L$13)</f>
        <v>7351.9533149999997</v>
      </c>
      <c r="AC57" s="45">
        <f>Z57-AB57</f>
        <v>0</v>
      </c>
      <c r="AE57" s="45">
        <f>SUM(O57:W57)*$H$18</f>
        <v>130.83268390780634</v>
      </c>
      <c r="AF57" s="45">
        <f t="shared" ref="AF57:AF68" si="53">H57*$H$21</f>
        <v>-473.31508000000002</v>
      </c>
    </row>
    <row r="58" spans="1:32">
      <c r="A58" s="115"/>
      <c r="B58" s="115">
        <f t="shared" si="0"/>
        <v>51</v>
      </c>
      <c r="C58" s="47" t="str">
        <v>Feb</v>
      </c>
      <c r="D58" s="47">
        <v>2020</v>
      </c>
      <c r="E58" s="47" t="str">
        <f t="shared" ref="E58:E68" si="54">IF(OR(C58="Jan",C58="Feb",C58="Mar",C58="Apr",C58="May",C58="Oct",C58="Nov",C58="Dec"),"Winter","Summer")</f>
        <v>Winter</v>
      </c>
      <c r="F58" s="3">
        <v>1</v>
      </c>
      <c r="G58" s="3">
        <v>1500</v>
      </c>
      <c r="H58" s="3">
        <v>487242</v>
      </c>
      <c r="I58" s="3">
        <v>0</v>
      </c>
      <c r="J58" s="3">
        <v>0</v>
      </c>
      <c r="K58" s="3">
        <f t="shared" ref="K58:K68" si="55">H58-J58</f>
        <v>487242</v>
      </c>
      <c r="L58" s="107">
        <f t="shared" ref="L58:L68" si="56">AA58</f>
        <v>30009.615249871269</v>
      </c>
      <c r="N58" s="45"/>
      <c r="O58" s="45">
        <f t="shared" ref="O58:O68" si="57">F58*$L$8</f>
        <v>400</v>
      </c>
      <c r="P58" s="45"/>
      <c r="Q58" s="45">
        <f t="shared" ref="Q58:Q68" si="58">IF(E58=$E$9,G58*$L$9,G58*$L$10)</f>
        <v>21675</v>
      </c>
      <c r="R58" s="45">
        <f t="shared" si="49"/>
        <v>0</v>
      </c>
      <c r="S58" s="45">
        <f t="shared" si="50"/>
        <v>2333.8891800000001</v>
      </c>
      <c r="T58" s="45">
        <f t="shared" ref="T58:T68" si="59">I58*IF($E58=$E$10,$L$10,$L$9)</f>
        <v>0</v>
      </c>
      <c r="U58" s="45">
        <f t="shared" si="51"/>
        <v>-1110.9705910276998</v>
      </c>
      <c r="V58" s="115"/>
      <c r="W58" s="45">
        <f t="shared" ref="W58:W68" si="60">(G58+I58)*$H$20</f>
        <v>675</v>
      </c>
      <c r="X58" s="45">
        <f t="shared" ref="X58:X68" si="61">SUM(N58:U58,Z58,AD58:AF58)*$J$17*$H$17</f>
        <v>284.80485089897184</v>
      </c>
      <c r="Y58" s="268">
        <f t="shared" ref="Y58:Y68" si="62">SUM(N58:X58)</f>
        <v>24257.723439871268</v>
      </c>
      <c r="Z58" s="45">
        <f t="shared" si="52"/>
        <v>5751.8918100000001</v>
      </c>
      <c r="AA58" s="45">
        <f t="shared" ref="AA58:AA68" si="63">Y58+Z58</f>
        <v>30009.615249871269</v>
      </c>
      <c r="AB58" s="45">
        <f t="shared" ref="AB58:AB68" si="64">K58*($L$13)</f>
        <v>5751.8918100000001</v>
      </c>
      <c r="AC58" s="45">
        <f t="shared" ref="AC58:AC68" si="65">Z58-AB58</f>
        <v>0</v>
      </c>
      <c r="AE58" s="45">
        <f t="shared" ref="AE58:AE68" si="66">SUM(O58:W58)*$H$18</f>
        <v>127.53592689333263</v>
      </c>
      <c r="AF58" s="45">
        <f t="shared" si="53"/>
        <v>-370.30392000000001</v>
      </c>
    </row>
    <row r="59" spans="1:32">
      <c r="A59" s="115"/>
      <c r="B59" s="115">
        <f t="shared" si="0"/>
        <v>52</v>
      </c>
      <c r="C59" s="47" t="str">
        <v>Mar</v>
      </c>
      <c r="D59" s="47">
        <v>2020</v>
      </c>
      <c r="E59" s="47" t="str">
        <f t="shared" si="54"/>
        <v>Winter</v>
      </c>
      <c r="F59" s="3">
        <v>1</v>
      </c>
      <c r="G59" s="3">
        <v>1500</v>
      </c>
      <c r="H59" s="3">
        <v>626180</v>
      </c>
      <c r="I59" s="3">
        <v>0</v>
      </c>
      <c r="J59" s="3">
        <v>0</v>
      </c>
      <c r="K59" s="3">
        <f t="shared" si="55"/>
        <v>626180</v>
      </c>
      <c r="L59" s="107">
        <f t="shared" si="56"/>
        <v>32306.485901366475</v>
      </c>
      <c r="N59" s="45"/>
      <c r="O59" s="45">
        <f t="shared" si="57"/>
        <v>400</v>
      </c>
      <c r="P59" s="45"/>
      <c r="Q59" s="45">
        <f t="shared" si="58"/>
        <v>21675</v>
      </c>
      <c r="R59" s="45">
        <f t="shared" si="49"/>
        <v>0</v>
      </c>
      <c r="S59" s="45">
        <f t="shared" si="50"/>
        <v>2999.4022</v>
      </c>
      <c r="T59" s="45">
        <f t="shared" si="59"/>
        <v>0</v>
      </c>
      <c r="U59" s="45">
        <f t="shared" si="51"/>
        <v>-1141.261416133</v>
      </c>
      <c r="V59" s="115"/>
      <c r="W59" s="45">
        <f t="shared" si="60"/>
        <v>675</v>
      </c>
      <c r="X59" s="45">
        <f t="shared" si="61"/>
        <v>306.2902174994756</v>
      </c>
      <c r="Y59" s="268">
        <f t="shared" si="62"/>
        <v>24914.431001366476</v>
      </c>
      <c r="Z59" s="45">
        <f t="shared" si="52"/>
        <v>7392.0549000000001</v>
      </c>
      <c r="AA59" s="45">
        <f t="shared" si="63"/>
        <v>32306.485901366475</v>
      </c>
      <c r="AB59" s="45">
        <f t="shared" si="64"/>
        <v>7392.0549000000001</v>
      </c>
      <c r="AC59" s="45">
        <f t="shared" si="65"/>
        <v>0</v>
      </c>
      <c r="AE59" s="45">
        <f t="shared" si="66"/>
        <v>130.91530897017245</v>
      </c>
      <c r="AF59" s="45">
        <f t="shared" si="53"/>
        <v>-475.89680000000004</v>
      </c>
    </row>
    <row r="60" spans="1:32">
      <c r="A60" s="115"/>
      <c r="B60" s="115">
        <f t="shared" si="0"/>
        <v>53</v>
      </c>
      <c r="C60" s="47" t="str">
        <v>Apr</v>
      </c>
      <c r="D60" s="47">
        <v>2020</v>
      </c>
      <c r="E60" s="47" t="str">
        <f t="shared" si="54"/>
        <v>Winter</v>
      </c>
      <c r="F60" s="3">
        <v>1</v>
      </c>
      <c r="G60" s="3">
        <v>1500</v>
      </c>
      <c r="H60" s="3">
        <v>580162</v>
      </c>
      <c r="I60" s="3">
        <v>0</v>
      </c>
      <c r="J60" s="3">
        <v>0</v>
      </c>
      <c r="K60" s="3">
        <f t="shared" si="55"/>
        <v>580162</v>
      </c>
      <c r="L60" s="107">
        <f t="shared" si="56"/>
        <v>31545.733669144141</v>
      </c>
      <c r="N60" s="45"/>
      <c r="O60" s="45">
        <f t="shared" si="57"/>
        <v>400</v>
      </c>
      <c r="P60" s="45"/>
      <c r="Q60" s="45">
        <f t="shared" si="58"/>
        <v>21675</v>
      </c>
      <c r="R60" s="45">
        <f t="shared" si="49"/>
        <v>0</v>
      </c>
      <c r="S60" s="45">
        <f t="shared" si="50"/>
        <v>2778.9759800000002</v>
      </c>
      <c r="T60" s="45">
        <f t="shared" si="59"/>
        <v>0</v>
      </c>
      <c r="U60" s="45">
        <f t="shared" si="51"/>
        <v>-1131.2287167297</v>
      </c>
      <c r="V60" s="115"/>
      <c r="W60" s="45">
        <f t="shared" si="60"/>
        <v>675</v>
      </c>
      <c r="X60" s="45">
        <f t="shared" si="61"/>
        <v>299.17399587384409</v>
      </c>
      <c r="Y60" s="268">
        <f t="shared" si="62"/>
        <v>24696.921259144143</v>
      </c>
      <c r="Z60" s="45">
        <f t="shared" si="52"/>
        <v>6848.8124099999995</v>
      </c>
      <c r="AA60" s="45">
        <f t="shared" si="63"/>
        <v>31545.733669144141</v>
      </c>
      <c r="AB60" s="45">
        <f t="shared" si="64"/>
        <v>6848.8124099999995</v>
      </c>
      <c r="AC60" s="45">
        <f t="shared" si="65"/>
        <v>0</v>
      </c>
      <c r="AE60" s="45">
        <f t="shared" si="66"/>
        <v>129.79601544059798</v>
      </c>
      <c r="AF60" s="45">
        <f t="shared" si="53"/>
        <v>-440.92312000000004</v>
      </c>
    </row>
    <row r="61" spans="1:32">
      <c r="A61" s="115"/>
      <c r="B61" s="115">
        <f t="shared" si="0"/>
        <v>54</v>
      </c>
      <c r="C61" s="47" t="str">
        <v>May</v>
      </c>
      <c r="D61" s="47">
        <v>2020</v>
      </c>
      <c r="E61" s="47" t="str">
        <f t="shared" si="54"/>
        <v>Winter</v>
      </c>
      <c r="F61" s="3">
        <v>1</v>
      </c>
      <c r="G61" s="3">
        <v>1500</v>
      </c>
      <c r="H61" s="3">
        <v>433300</v>
      </c>
      <c r="I61" s="3">
        <v>0</v>
      </c>
      <c r="J61" s="3">
        <v>0</v>
      </c>
      <c r="K61" s="3">
        <f t="shared" si="55"/>
        <v>433300</v>
      </c>
      <c r="L61" s="107">
        <f t="shared" si="56"/>
        <v>29117.866436134536</v>
      </c>
      <c r="N61" s="45"/>
      <c r="O61" s="45">
        <f t="shared" si="57"/>
        <v>400</v>
      </c>
      <c r="P61" s="45"/>
      <c r="Q61" s="45">
        <f t="shared" si="58"/>
        <v>21675</v>
      </c>
      <c r="R61" s="45">
        <f t="shared" si="49"/>
        <v>0</v>
      </c>
      <c r="S61" s="45">
        <f t="shared" si="50"/>
        <v>2075.5070000000001</v>
      </c>
      <c r="T61" s="45">
        <f t="shared" si="59"/>
        <v>0</v>
      </c>
      <c r="U61" s="45">
        <f t="shared" si="51"/>
        <v>-1099.2103261050001</v>
      </c>
      <c r="V61" s="115"/>
      <c r="W61" s="45">
        <f t="shared" si="60"/>
        <v>675</v>
      </c>
      <c r="X61" s="45">
        <f t="shared" si="61"/>
        <v>276.46326223953827</v>
      </c>
      <c r="Y61" s="268">
        <f t="shared" si="62"/>
        <v>24002.759936134538</v>
      </c>
      <c r="Z61" s="45">
        <f t="shared" si="52"/>
        <v>5115.1064999999999</v>
      </c>
      <c r="AA61" s="45">
        <f t="shared" si="63"/>
        <v>29117.866436134536</v>
      </c>
      <c r="AB61" s="45">
        <f t="shared" si="64"/>
        <v>5115.1064999999999</v>
      </c>
      <c r="AC61" s="45">
        <f t="shared" si="65"/>
        <v>0</v>
      </c>
      <c r="AE61" s="45">
        <f t="shared" si="66"/>
        <v>126.22389830512141</v>
      </c>
      <c r="AF61" s="45">
        <f t="shared" si="53"/>
        <v>-329.30799999999999</v>
      </c>
    </row>
    <row r="62" spans="1:32">
      <c r="A62" s="115"/>
      <c r="B62" s="115">
        <f t="shared" si="0"/>
        <v>55</v>
      </c>
      <c r="C62" s="47" t="str">
        <v>Jun</v>
      </c>
      <c r="D62" s="47">
        <v>2020</v>
      </c>
      <c r="E62" s="47" t="str">
        <f t="shared" si="54"/>
        <v>Summer</v>
      </c>
      <c r="F62" s="3">
        <v>1</v>
      </c>
      <c r="G62" s="3">
        <v>1500</v>
      </c>
      <c r="H62" s="3">
        <v>661789</v>
      </c>
      <c r="I62" s="3">
        <v>0</v>
      </c>
      <c r="J62" s="3">
        <v>29715</v>
      </c>
      <c r="K62" s="3">
        <f t="shared" si="55"/>
        <v>632074</v>
      </c>
      <c r="L62" s="107">
        <f t="shared" si="56"/>
        <v>41876.419145</v>
      </c>
      <c r="N62" s="45"/>
      <c r="O62" s="45">
        <f t="shared" si="57"/>
        <v>400</v>
      </c>
      <c r="P62" s="45"/>
      <c r="Q62" s="45">
        <f t="shared" si="58"/>
        <v>27869.999999999996</v>
      </c>
      <c r="R62" s="45">
        <f t="shared" si="49"/>
        <v>3263.8955999999998</v>
      </c>
      <c r="S62" s="45">
        <f t="shared" si="50"/>
        <v>3027.6344600000002</v>
      </c>
      <c r="T62" s="45">
        <f t="shared" si="59"/>
        <v>0</v>
      </c>
      <c r="U62" s="45">
        <f t="shared" si="51"/>
        <v>-1573.0680406808999</v>
      </c>
      <c r="V62" s="115"/>
      <c r="W62" s="45">
        <f t="shared" si="60"/>
        <v>675</v>
      </c>
      <c r="X62" s="45">
        <f t="shared" si="61"/>
        <v>400.18162783905217</v>
      </c>
      <c r="Y62" s="268">
        <f>ROUND(SUM(N62:X62),0)</f>
        <v>34064</v>
      </c>
      <c r="Z62" s="45">
        <f t="shared" si="52"/>
        <v>7812.4191449999998</v>
      </c>
      <c r="AA62" s="45">
        <f t="shared" si="63"/>
        <v>41876.419145</v>
      </c>
      <c r="AB62" s="45">
        <f t="shared" si="64"/>
        <v>7461.63357</v>
      </c>
      <c r="AC62" s="45">
        <f t="shared" si="65"/>
        <v>350.78557499999988</v>
      </c>
      <c r="AE62" s="45">
        <f t="shared" si="66"/>
        <v>179.08961794277761</v>
      </c>
      <c r="AF62" s="45">
        <f t="shared" si="53"/>
        <v>-502.95964000000004</v>
      </c>
    </row>
    <row r="63" spans="1:32">
      <c r="A63" s="115"/>
      <c r="B63" s="115">
        <f t="shared" si="0"/>
        <v>56</v>
      </c>
      <c r="C63" s="47" t="str">
        <v>Jul</v>
      </c>
      <c r="D63" s="47">
        <v>2020</v>
      </c>
      <c r="E63" s="47" t="str">
        <f t="shared" si="54"/>
        <v>Summer</v>
      </c>
      <c r="F63" s="3">
        <v>1</v>
      </c>
      <c r="G63" s="3">
        <v>1500</v>
      </c>
      <c r="H63" s="3">
        <v>664381</v>
      </c>
      <c r="I63" s="3">
        <v>0</v>
      </c>
      <c r="J63" s="3">
        <v>119463</v>
      </c>
      <c r="K63" s="3">
        <f t="shared" si="55"/>
        <v>544918</v>
      </c>
      <c r="L63" s="107">
        <f t="shared" si="56"/>
        <v>51007.265795838801</v>
      </c>
      <c r="N63" s="45"/>
      <c r="O63" s="45">
        <f t="shared" si="57"/>
        <v>400</v>
      </c>
      <c r="P63" s="45"/>
      <c r="Q63" s="45">
        <f t="shared" si="58"/>
        <v>27869.999999999996</v>
      </c>
      <c r="R63" s="45">
        <f t="shared" si="49"/>
        <v>13121.815919999999</v>
      </c>
      <c r="S63" s="45">
        <f t="shared" si="50"/>
        <v>2610.1572200000001</v>
      </c>
      <c r="T63" s="45">
        <f t="shared" si="59"/>
        <v>0</v>
      </c>
      <c r="U63" s="45">
        <f t="shared" si="51"/>
        <v>-2002.7498074670998</v>
      </c>
      <c r="V63" s="115"/>
      <c r="W63" s="45">
        <f t="shared" si="60"/>
        <v>675</v>
      </c>
      <c r="X63" s="45">
        <f t="shared" si="61"/>
        <v>490.02475830591146</v>
      </c>
      <c r="Y63" s="268">
        <f t="shared" si="62"/>
        <v>43164.248090838802</v>
      </c>
      <c r="Z63" s="45">
        <f t="shared" si="52"/>
        <v>7843.0177049999993</v>
      </c>
      <c r="AA63" s="45">
        <f t="shared" si="63"/>
        <v>51007.265795838801</v>
      </c>
      <c r="AB63" s="45">
        <f t="shared" si="64"/>
        <v>6432.7569899999999</v>
      </c>
      <c r="AC63" s="45">
        <f t="shared" si="65"/>
        <v>1410.2607149999994</v>
      </c>
      <c r="AE63" s="45">
        <f t="shared" si="66"/>
        <v>227.02686812907498</v>
      </c>
      <c r="AF63" s="45">
        <f t="shared" si="53"/>
        <v>-504.92956000000004</v>
      </c>
    </row>
    <row r="64" spans="1:32">
      <c r="A64" s="115"/>
      <c r="B64" s="115">
        <f t="shared" si="0"/>
        <v>57</v>
      </c>
      <c r="C64" s="47" t="str">
        <v>Aug</v>
      </c>
      <c r="D64" s="47">
        <v>2020</v>
      </c>
      <c r="E64" s="47" t="str">
        <f t="shared" si="54"/>
        <v>Summer</v>
      </c>
      <c r="F64" s="3">
        <v>1</v>
      </c>
      <c r="G64" s="3">
        <v>1500</v>
      </c>
      <c r="H64" s="3">
        <v>673196</v>
      </c>
      <c r="I64" s="3">
        <v>0</v>
      </c>
      <c r="J64" s="3">
        <v>117373</v>
      </c>
      <c r="K64" s="3">
        <f t="shared" si="55"/>
        <v>555823</v>
      </c>
      <c r="L64" s="107">
        <f>AA64</f>
        <v>50941.347695491102</v>
      </c>
      <c r="N64" s="45"/>
      <c r="O64" s="45">
        <f t="shared" si="57"/>
        <v>400</v>
      </c>
      <c r="P64" s="45"/>
      <c r="Q64" s="45">
        <f t="shared" si="58"/>
        <v>27869.999999999996</v>
      </c>
      <c r="R64" s="45">
        <f t="shared" si="49"/>
        <v>12892.250319999999</v>
      </c>
      <c r="S64" s="45">
        <f t="shared" si="50"/>
        <v>2662.3921700000001</v>
      </c>
      <c r="T64" s="45">
        <f t="shared" si="59"/>
        <v>0</v>
      </c>
      <c r="U64" s="45">
        <f t="shared" si="51"/>
        <v>-1994.6786029323496</v>
      </c>
      <c r="V64" s="115"/>
      <c r="W64" s="45">
        <f t="shared" si="60"/>
        <v>675</v>
      </c>
      <c r="X64" s="45">
        <f t="shared" si="61"/>
        <v>489.3050284234605</v>
      </c>
      <c r="Y64" s="268">
        <f t="shared" si="62"/>
        <v>42994.268915491106</v>
      </c>
      <c r="Z64" s="45">
        <f t="shared" si="52"/>
        <v>7947.0787799999998</v>
      </c>
      <c r="AA64" s="45">
        <f t="shared" si="63"/>
        <v>50941.347695491102</v>
      </c>
      <c r="AB64" s="45">
        <f t="shared" si="64"/>
        <v>6561.4905149999995</v>
      </c>
      <c r="AC64" s="45">
        <f t="shared" si="65"/>
        <v>1385.5882650000003</v>
      </c>
      <c r="AE64" s="45">
        <f t="shared" si="66"/>
        <v>226.12640787919986</v>
      </c>
      <c r="AF64" s="45">
        <f t="shared" si="53"/>
        <v>-511.62896000000001</v>
      </c>
    </row>
    <row r="65" spans="1:32">
      <c r="A65" s="115"/>
      <c r="B65" s="115">
        <f t="shared" si="0"/>
        <v>58</v>
      </c>
      <c r="C65" s="47" t="str">
        <v>Sep</v>
      </c>
      <c r="D65" s="47">
        <v>2020</v>
      </c>
      <c r="E65" s="47" t="str">
        <f t="shared" si="54"/>
        <v>Summer</v>
      </c>
      <c r="F65" s="3">
        <v>1</v>
      </c>
      <c r="G65" s="3">
        <v>1500</v>
      </c>
      <c r="H65" s="3">
        <v>781673</v>
      </c>
      <c r="I65" s="3">
        <v>0</v>
      </c>
      <c r="J65" s="3">
        <v>135250</v>
      </c>
      <c r="K65" s="3">
        <f t="shared" si="55"/>
        <v>646423</v>
      </c>
      <c r="L65" s="107">
        <f t="shared" si="56"/>
        <v>54544.967326136502</v>
      </c>
      <c r="N65" s="45"/>
      <c r="O65" s="45">
        <f t="shared" si="57"/>
        <v>400</v>
      </c>
      <c r="P65" s="45"/>
      <c r="Q65" s="45">
        <f t="shared" si="58"/>
        <v>27869.999999999996</v>
      </c>
      <c r="R65" s="45">
        <f t="shared" si="49"/>
        <v>14855.859999999999</v>
      </c>
      <c r="S65" s="45">
        <f t="shared" si="50"/>
        <v>3096.3661699999998</v>
      </c>
      <c r="T65" s="45">
        <f t="shared" si="59"/>
        <v>0</v>
      </c>
      <c r="U65" s="45">
        <f t="shared" si="51"/>
        <v>-2103.8046241275497</v>
      </c>
      <c r="V65" s="115"/>
      <c r="W65" s="45">
        <f t="shared" si="60"/>
        <v>675</v>
      </c>
      <c r="X65" s="45">
        <f t="shared" si="61"/>
        <v>523.89601526405386</v>
      </c>
      <c r="Y65" s="268">
        <f t="shared" si="62"/>
        <v>45317.3175611365</v>
      </c>
      <c r="Z65" s="45">
        <f t="shared" si="52"/>
        <v>9227.6497650000001</v>
      </c>
      <c r="AA65" s="45">
        <f t="shared" si="63"/>
        <v>54544.967326136502</v>
      </c>
      <c r="AB65" s="45">
        <f t="shared" si="64"/>
        <v>7631.0235149999999</v>
      </c>
      <c r="AC65" s="45">
        <f t="shared" si="65"/>
        <v>1596.6262500000003</v>
      </c>
      <c r="AE65" s="45">
        <f t="shared" si="66"/>
        <v>238.30100262404139</v>
      </c>
      <c r="AF65" s="45">
        <f t="shared" si="53"/>
        <v>-594.07148000000007</v>
      </c>
    </row>
    <row r="66" spans="1:32">
      <c r="A66" s="115"/>
      <c r="B66" s="115">
        <f t="shared" si="0"/>
        <v>59</v>
      </c>
      <c r="C66" s="47" t="str">
        <v>Oct</v>
      </c>
      <c r="D66" s="47">
        <v>2020</v>
      </c>
      <c r="E66" s="47" t="str">
        <f t="shared" si="54"/>
        <v>Winter</v>
      </c>
      <c r="F66" s="3">
        <v>1</v>
      </c>
      <c r="G66" s="3">
        <v>1500</v>
      </c>
      <c r="H66" s="3">
        <v>719889</v>
      </c>
      <c r="I66" s="3">
        <v>0</v>
      </c>
      <c r="J66" s="3">
        <v>114446</v>
      </c>
      <c r="K66" s="3">
        <f t="shared" si="55"/>
        <v>605443</v>
      </c>
      <c r="L66" s="107">
        <f t="shared" si="56"/>
        <v>45445.049781620386</v>
      </c>
      <c r="N66" s="45"/>
      <c r="O66" s="45">
        <f t="shared" si="57"/>
        <v>400</v>
      </c>
      <c r="P66" s="45"/>
      <c r="Q66" s="45">
        <f t="shared" si="58"/>
        <v>21675</v>
      </c>
      <c r="R66" s="45">
        <f t="shared" si="49"/>
        <v>12570.74864</v>
      </c>
      <c r="S66" s="45">
        <f t="shared" si="50"/>
        <v>2900.07197</v>
      </c>
      <c r="T66" s="45">
        <f t="shared" si="59"/>
        <v>0</v>
      </c>
      <c r="U66" s="45">
        <f t="shared" si="51"/>
        <v>-1708.8980250641498</v>
      </c>
      <c r="V66" s="115"/>
      <c r="W66" s="45">
        <f t="shared" si="60"/>
        <v>675</v>
      </c>
      <c r="X66" s="45">
        <f t="shared" si="61"/>
        <v>434.83755168454064</v>
      </c>
      <c r="Y66" s="268">
        <f t="shared" si="62"/>
        <v>36946.760136620389</v>
      </c>
      <c r="Z66" s="45">
        <f t="shared" si="52"/>
        <v>8498.2896449999989</v>
      </c>
      <c r="AA66" s="45">
        <f t="shared" si="63"/>
        <v>45445.049781620386</v>
      </c>
      <c r="AB66" s="45">
        <f t="shared" si="64"/>
        <v>7147.2546149999998</v>
      </c>
      <c r="AC66" s="45">
        <f t="shared" si="65"/>
        <v>1351.0350299999991</v>
      </c>
      <c r="AE66" s="45">
        <f t="shared" si="66"/>
        <v>194.24342815185872</v>
      </c>
      <c r="AF66" s="45">
        <f t="shared" si="53"/>
        <v>-547.11563999999998</v>
      </c>
    </row>
    <row r="67" spans="1:32">
      <c r="A67" s="115"/>
      <c r="B67" s="115">
        <f t="shared" si="0"/>
        <v>60</v>
      </c>
      <c r="C67" s="47" t="str">
        <v>Nov</v>
      </c>
      <c r="D67" s="47">
        <v>2020</v>
      </c>
      <c r="E67" s="47" t="str">
        <f t="shared" si="54"/>
        <v>Winter</v>
      </c>
      <c r="F67" s="3">
        <v>1</v>
      </c>
      <c r="G67" s="3">
        <v>1500</v>
      </c>
      <c r="H67" s="3">
        <v>769950</v>
      </c>
      <c r="I67" s="3">
        <v>0</v>
      </c>
      <c r="J67" s="3">
        <v>0</v>
      </c>
      <c r="K67" s="3">
        <f t="shared" si="55"/>
        <v>769950</v>
      </c>
      <c r="L67" s="107">
        <f t="shared" si="56"/>
        <v>34683.23735572357</v>
      </c>
      <c r="N67" s="45"/>
      <c r="O67" s="45">
        <f t="shared" si="57"/>
        <v>400</v>
      </c>
      <c r="P67" s="45"/>
      <c r="Q67" s="45">
        <f t="shared" si="58"/>
        <v>21675</v>
      </c>
      <c r="R67" s="45">
        <f t="shared" si="49"/>
        <v>0</v>
      </c>
      <c r="S67" s="45">
        <f t="shared" si="50"/>
        <v>3688.0605</v>
      </c>
      <c r="T67" s="45">
        <f t="shared" si="59"/>
        <v>0</v>
      </c>
      <c r="U67" s="45">
        <f t="shared" si="51"/>
        <v>-1172.6056986574999</v>
      </c>
      <c r="V67" s="115"/>
      <c r="W67" s="45">
        <f t="shared" si="60"/>
        <v>675</v>
      </c>
      <c r="X67" s="45">
        <f t="shared" si="61"/>
        <v>328.52280438106618</v>
      </c>
      <c r="Y67" s="268">
        <f t="shared" si="62"/>
        <v>25593.977605723569</v>
      </c>
      <c r="Z67" s="45">
        <f t="shared" si="52"/>
        <v>9089.2597499999993</v>
      </c>
      <c r="AA67" s="45">
        <f t="shared" si="63"/>
        <v>34683.23735572357</v>
      </c>
      <c r="AB67" s="45">
        <f t="shared" si="64"/>
        <v>9089.2597499999993</v>
      </c>
      <c r="AC67" s="45">
        <f t="shared" si="65"/>
        <v>0</v>
      </c>
      <c r="AE67" s="45">
        <f t="shared" si="66"/>
        <v>134.4122195431421</v>
      </c>
      <c r="AF67" s="45">
        <f t="shared" si="53"/>
        <v>-585.16200000000003</v>
      </c>
    </row>
    <row r="68" spans="1:32">
      <c r="A68" s="115"/>
      <c r="B68" s="115">
        <f t="shared" si="0"/>
        <v>61</v>
      </c>
      <c r="C68" s="47" t="str">
        <v>Dec</v>
      </c>
      <c r="D68" s="47">
        <v>2020</v>
      </c>
      <c r="E68" s="47" t="str">
        <f t="shared" si="54"/>
        <v>Winter</v>
      </c>
      <c r="F68" s="3">
        <v>1</v>
      </c>
      <c r="G68" s="3">
        <v>1500</v>
      </c>
      <c r="H68" s="3">
        <v>678748</v>
      </c>
      <c r="I68" s="3">
        <v>0</v>
      </c>
      <c r="J68" s="3">
        <v>0</v>
      </c>
      <c r="K68" s="3">
        <f t="shared" si="55"/>
        <v>678748</v>
      </c>
      <c r="L68" s="107">
        <f t="shared" si="56"/>
        <v>33175.520264951672</v>
      </c>
      <c r="N68" s="45"/>
      <c r="O68" s="45">
        <f t="shared" si="57"/>
        <v>400</v>
      </c>
      <c r="P68" s="45"/>
      <c r="Q68" s="45">
        <f t="shared" si="58"/>
        <v>21675</v>
      </c>
      <c r="R68" s="45">
        <f t="shared" si="49"/>
        <v>0</v>
      </c>
      <c r="S68" s="45">
        <f t="shared" si="50"/>
        <v>3251.2029200000002</v>
      </c>
      <c r="T68" s="45">
        <f t="shared" si="59"/>
        <v>0</v>
      </c>
      <c r="U68" s="45">
        <f t="shared" si="51"/>
        <v>-1152.7221259037999</v>
      </c>
      <c r="V68" s="115"/>
      <c r="W68" s="45">
        <f t="shared" si="60"/>
        <v>675</v>
      </c>
      <c r="X68" s="45">
        <f t="shared" si="61"/>
        <v>314.41933085547095</v>
      </c>
      <c r="Y68" s="268">
        <f t="shared" si="62"/>
        <v>25162.90012495167</v>
      </c>
      <c r="Z68" s="45">
        <f t="shared" si="52"/>
        <v>8012.62014</v>
      </c>
      <c r="AA68" s="45">
        <f t="shared" si="63"/>
        <v>33175.520264951672</v>
      </c>
      <c r="AB68" s="45">
        <f t="shared" si="64"/>
        <v>8012.62014</v>
      </c>
      <c r="AC68" s="45">
        <f t="shared" si="65"/>
        <v>0</v>
      </c>
      <c r="AE68" s="45">
        <f t="shared" si="66"/>
        <v>132.19391782459178</v>
      </c>
      <c r="AF68" s="45">
        <f t="shared" si="53"/>
        <v>-515.84848</v>
      </c>
    </row>
    <row r="69" spans="1:32" ht="13" thickBot="1">
      <c r="A69" s="115"/>
      <c r="B69" s="115">
        <f t="shared" si="0"/>
        <v>62</v>
      </c>
      <c r="F69" s="109">
        <f t="shared" ref="F69:L69" si="67">SUM(F57:F68)</f>
        <v>12</v>
      </c>
      <c r="G69" s="109">
        <f t="shared" si="67"/>
        <v>18000</v>
      </c>
      <c r="H69" s="109">
        <f t="shared" si="67"/>
        <v>7699293</v>
      </c>
      <c r="I69" s="109">
        <f t="shared" si="67"/>
        <v>0</v>
      </c>
      <c r="J69" s="109">
        <f t="shared" si="67"/>
        <v>516247</v>
      </c>
      <c r="K69" s="109">
        <f t="shared" si="67"/>
        <v>7183046</v>
      </c>
      <c r="L69" s="62">
        <f t="shared" si="67"/>
        <v>466903.83659894421</v>
      </c>
      <c r="N69" s="62">
        <f>SUM(N57:N68)</f>
        <v>0</v>
      </c>
      <c r="O69" s="62">
        <f t="shared" ref="O69:AC69" si="68">SUM(O57:O68)</f>
        <v>4800</v>
      </c>
      <c r="P69" s="62"/>
      <c r="Q69" s="62">
        <f t="shared" si="68"/>
        <v>284880</v>
      </c>
      <c r="R69" s="62">
        <f t="shared" si="68"/>
        <v>56704.570479999995</v>
      </c>
      <c r="S69" s="62">
        <f t="shared" si="68"/>
        <v>34406.79034</v>
      </c>
      <c r="T69" s="62">
        <f t="shared" si="68"/>
        <v>0</v>
      </c>
      <c r="U69" s="62">
        <f t="shared" si="68"/>
        <v>-17331.7187877223</v>
      </c>
      <c r="V69" s="62">
        <f t="shared" si="68"/>
        <v>0</v>
      </c>
      <c r="W69" s="62">
        <f t="shared" ref="W69" si="69">SUM(W57:W68)</f>
        <v>8100</v>
      </c>
      <c r="X69" s="62">
        <f t="shared" si="68"/>
        <v>4453.6843488247023</v>
      </c>
      <c r="Y69" s="62">
        <f t="shared" si="68"/>
        <v>376013.68273394421</v>
      </c>
      <c r="Z69" s="62">
        <f t="shared" si="68"/>
        <v>90890.153865</v>
      </c>
      <c r="AA69" s="62">
        <f t="shared" si="68"/>
        <v>466903.83659894421</v>
      </c>
      <c r="AB69" s="62">
        <f t="shared" si="68"/>
        <v>84795.858029999989</v>
      </c>
      <c r="AC69" s="62">
        <f t="shared" si="68"/>
        <v>6094.295834999999</v>
      </c>
      <c r="AE69" s="62">
        <f>SUM(AE57:AE68)</f>
        <v>1976.6972956117174</v>
      </c>
      <c r="AF69" s="62">
        <f t="shared" ref="AF69" si="70">SUM(AF57:AF68)</f>
        <v>-5851.4626799999996</v>
      </c>
    </row>
    <row r="70" spans="1:32" ht="13" thickTop="1">
      <c r="A70" s="115"/>
      <c r="B70" s="115">
        <f t="shared" si="0"/>
        <v>63</v>
      </c>
      <c r="D70" s="75"/>
    </row>
  </sheetData>
  <mergeCells count="6">
    <mergeCell ref="C22:L22"/>
    <mergeCell ref="C39:L39"/>
    <mergeCell ref="O39:T39"/>
    <mergeCell ref="O22:T22"/>
    <mergeCell ref="C55:L55"/>
    <mergeCell ref="O55:T55"/>
  </mergeCells>
  <conditionalFormatting sqref="Z37">
    <cfRule type="cellIs" dxfId="19" priority="6" stopIfTrue="1" operator="equal">
      <formula>FALSE</formula>
    </cfRule>
  </conditionalFormatting>
  <conditionalFormatting sqref="AA37">
    <cfRule type="cellIs" dxfId="18" priority="4" stopIfTrue="1" operator="equal">
      <formula>FALSE</formula>
    </cfRule>
  </conditionalFormatting>
  <pageMargins left="0.17" right="0.17" top="0.75" bottom="0.75" header="0.3" footer="0.3"/>
  <pageSetup scale="27" orientation="landscape" r:id="rId1"/>
  <headerFooter>
    <oddHeader>&amp;RSOAH Docket No. 473-21-2606
PUC Docket No. 52195
OPUC's 1st, Q. No. OPUC 1-1
Page &amp;P of &amp;N
Attachment</oddHeader>
  </headerFooter>
  <ignoredErrors>
    <ignoredError sqref="Y62" formula="1"/>
  </ignoredError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BD196"/>
  <sheetViews>
    <sheetView view="pageLayout" zoomScaleNormal="100" workbookViewId="0">
      <selection activeCell="AL8" sqref="AL8"/>
    </sheetView>
  </sheetViews>
  <sheetFormatPr defaultColWidth="9.1796875" defaultRowHeight="12.5"/>
  <cols>
    <col min="1" max="1" width="2.7265625" style="47" customWidth="1"/>
    <col min="2" max="2" width="4.7265625" style="47" customWidth="1"/>
    <col min="3" max="3" width="15.7265625" style="47" customWidth="1"/>
    <col min="4" max="4" width="6.7265625" style="47" customWidth="1"/>
    <col min="5" max="5" width="8.7265625" style="47" customWidth="1"/>
    <col min="6" max="6" width="10.7265625" style="47" customWidth="1"/>
    <col min="7" max="7" width="9.26953125" style="47" customWidth="1"/>
    <col min="8" max="8" width="12.7265625" style="47" customWidth="1"/>
    <col min="9" max="9" width="16.26953125" style="47" bestFit="1" customWidth="1"/>
    <col min="10" max="10" width="12.81640625" style="47" bestFit="1" customWidth="1"/>
    <col min="11" max="11" width="12.7265625" style="47" customWidth="1"/>
    <col min="12" max="12" width="15.54296875" style="47" bestFit="1" customWidth="1"/>
    <col min="13" max="13" width="1.7265625" style="47" customWidth="1"/>
    <col min="14" max="14" width="12.7265625" style="47" customWidth="1"/>
    <col min="15" max="16" width="15.7265625" style="47" customWidth="1"/>
    <col min="17" max="17" width="15.54296875" style="47" bestFit="1" customWidth="1"/>
    <col min="18" max="18" width="13.7265625" style="47" customWidth="1"/>
    <col min="19" max="20" width="12.7265625" style="47" customWidth="1"/>
    <col min="21" max="21" width="14.1796875" style="47" bestFit="1" customWidth="1"/>
    <col min="22" max="23" width="14.1796875" style="47" customWidth="1"/>
    <col min="24" max="24" width="14.453125" style="47" bestFit="1" customWidth="1"/>
    <col min="25" max="25" width="15.54296875" style="47" bestFit="1" customWidth="1"/>
    <col min="26" max="26" width="13.7265625" style="47" customWidth="1"/>
    <col min="27" max="27" width="15.54296875" style="47" bestFit="1" customWidth="1"/>
    <col min="28" max="28" width="12.7265625" style="47" customWidth="1"/>
    <col min="29" max="29" width="11.54296875" style="47" bestFit="1" customWidth="1"/>
    <col min="30" max="30" width="11.26953125" style="47" bestFit="1" customWidth="1"/>
    <col min="31" max="31" width="11.26953125" style="47" customWidth="1"/>
    <col min="32" max="32" width="10.7265625" style="47" bestFit="1" customWidth="1"/>
    <col min="33" max="33" width="9.7265625" style="47" bestFit="1" customWidth="1"/>
    <col min="34" max="34" width="9.1796875" style="47"/>
    <col min="35" max="35" width="10.7265625" style="47" customWidth="1"/>
    <col min="36" max="16384" width="9.1796875" style="47"/>
  </cols>
  <sheetData>
    <row r="1" spans="1:24">
      <c r="A1" s="115"/>
      <c r="B1" s="47" t="s">
        <v>34</v>
      </c>
      <c r="O1" s="119"/>
      <c r="P1" s="415"/>
    </row>
    <row r="2" spans="1:24">
      <c r="A2" s="115"/>
      <c r="B2" s="47" t="str">
        <f>'Fuel-Annualized'!B2</f>
        <v>Annualized Data &amp; Revenues at Current Rates - Texas</v>
      </c>
      <c r="O2" s="119"/>
      <c r="P2" s="120"/>
    </row>
    <row r="3" spans="1:24">
      <c r="A3" s="115"/>
      <c r="B3" s="47" t="str">
        <f>'Annualized Data'!A3</f>
        <v>For the Test Year Period Ended Dec 2020</v>
      </c>
    </row>
    <row r="4" spans="1:24">
      <c r="A4" s="115"/>
      <c r="B4" s="138" t="s">
        <v>454</v>
      </c>
    </row>
    <row r="5" spans="1:24">
      <c r="A5" s="115"/>
      <c r="C5" s="138"/>
      <c r="D5" s="138"/>
      <c r="E5" s="138"/>
      <c r="F5" s="138"/>
      <c r="G5" s="138"/>
      <c r="H5" s="138"/>
      <c r="I5" s="138"/>
    </row>
    <row r="6" spans="1:24">
      <c r="A6" s="115"/>
    </row>
    <row r="7" spans="1:24">
      <c r="A7" s="115"/>
      <c r="B7" s="15" t="s">
        <v>29</v>
      </c>
      <c r="C7" s="106" t="s">
        <v>76</v>
      </c>
      <c r="D7" s="15" t="s">
        <v>77</v>
      </c>
      <c r="E7" s="15" t="s">
        <v>51</v>
      </c>
      <c r="F7" s="15" t="s">
        <v>52</v>
      </c>
      <c r="G7" s="15" t="s">
        <v>88</v>
      </c>
      <c r="H7" s="15" t="s">
        <v>482</v>
      </c>
      <c r="I7" s="263"/>
      <c r="J7" s="15" t="s">
        <v>483</v>
      </c>
      <c r="K7" s="263"/>
      <c r="L7" s="15" t="s">
        <v>484</v>
      </c>
    </row>
    <row r="8" spans="1:24">
      <c r="A8" s="115"/>
      <c r="B8" s="115">
        <v>1</v>
      </c>
      <c r="C8" s="47" t="s">
        <v>31</v>
      </c>
      <c r="H8" s="63">
        <f>'Rate 25 - Large Power'!H8</f>
        <v>200</v>
      </c>
      <c r="I8" s="48"/>
      <c r="J8" s="63">
        <f>'Rate 25 - Large Power'!J8</f>
        <v>200</v>
      </c>
      <c r="K8" s="48"/>
      <c r="L8" s="63">
        <f>'Rate 25 - Large Power'!L8</f>
        <v>400</v>
      </c>
    </row>
    <row r="9" spans="1:24">
      <c r="A9" s="115"/>
      <c r="B9" s="115">
        <f>+B8+1</f>
        <v>2</v>
      </c>
      <c r="C9" s="47" t="s">
        <v>32</v>
      </c>
      <c r="D9" s="48" t="s">
        <v>35</v>
      </c>
      <c r="E9" s="48" t="s">
        <v>45</v>
      </c>
      <c r="F9" s="48" t="s">
        <v>93</v>
      </c>
      <c r="G9" s="47" t="s">
        <v>39</v>
      </c>
      <c r="H9" s="63">
        <f>'Rate 25 - Large Power'!H9</f>
        <v>22.49</v>
      </c>
      <c r="I9" s="48"/>
      <c r="J9" s="63">
        <f>'Rate 25 - Large Power'!J9</f>
        <v>21.87</v>
      </c>
      <c r="K9" s="48"/>
      <c r="L9" s="63">
        <f>'Rate 25 - Large Power'!L9</f>
        <v>18.579999999999998</v>
      </c>
    </row>
    <row r="10" spans="1:24">
      <c r="A10" s="115"/>
      <c r="B10" s="115">
        <f t="shared" ref="B10:B11" si="0">+B9+1</f>
        <v>3</v>
      </c>
      <c r="C10" s="47" t="s">
        <v>32</v>
      </c>
      <c r="D10" s="48" t="s">
        <v>35</v>
      </c>
      <c r="E10" s="48" t="s">
        <v>49</v>
      </c>
      <c r="F10" s="48" t="s">
        <v>95</v>
      </c>
      <c r="G10" s="47" t="s">
        <v>40</v>
      </c>
      <c r="H10" s="63">
        <f>'Rate 25 - Large Power'!H10</f>
        <v>18.36</v>
      </c>
      <c r="I10" s="48"/>
      <c r="J10" s="63">
        <f>'Rate 25 - Large Power'!J10</f>
        <v>17.739999999999998</v>
      </c>
      <c r="K10" s="48"/>
      <c r="L10" s="63">
        <f>'Rate 25 - Large Power'!L10</f>
        <v>14.45</v>
      </c>
    </row>
    <row r="11" spans="1:24">
      <c r="A11" s="115"/>
      <c r="B11" s="115">
        <f t="shared" si="0"/>
        <v>4</v>
      </c>
      <c r="C11" s="47" t="s">
        <v>44</v>
      </c>
      <c r="D11" s="48" t="s">
        <v>33</v>
      </c>
      <c r="E11" s="48" t="s">
        <v>55</v>
      </c>
      <c r="F11" s="47" t="s">
        <v>93</v>
      </c>
      <c r="G11" s="47" t="s">
        <v>39</v>
      </c>
      <c r="H11" s="64">
        <f>'Rate 25 - Large Power'!H11</f>
        <v>0.11527</v>
      </c>
      <c r="I11" s="48"/>
      <c r="J11" s="64">
        <f>'Rate 25 - Large Power'!J11</f>
        <v>0.11260000000000001</v>
      </c>
      <c r="K11" s="48"/>
      <c r="L11" s="64">
        <f>'Rate 25 - Large Power'!L11</f>
        <v>0.10983999999999999</v>
      </c>
      <c r="P11" s="64"/>
      <c r="Q11" s="48"/>
      <c r="R11" s="64"/>
      <c r="S11" s="48"/>
      <c r="T11" s="64"/>
      <c r="U11" s="64"/>
      <c r="V11" s="64"/>
      <c r="W11" s="64"/>
      <c r="X11" s="64"/>
    </row>
    <row r="12" spans="1:24">
      <c r="A12" s="115"/>
      <c r="B12" s="115">
        <f t="shared" ref="B12:B37" si="1">+B11+1</f>
        <v>5</v>
      </c>
      <c r="C12" s="47" t="s">
        <v>44</v>
      </c>
      <c r="D12" s="48" t="s">
        <v>33</v>
      </c>
      <c r="E12" s="48" t="s">
        <v>55</v>
      </c>
      <c r="F12" s="47" t="s">
        <v>55</v>
      </c>
      <c r="G12" s="47" t="s">
        <v>40</v>
      </c>
      <c r="H12" s="64">
        <f>'Rate 25 - Large Power'!H12</f>
        <v>5.0200000000000002E-3</v>
      </c>
      <c r="I12" s="48"/>
      <c r="J12" s="64">
        <f>'Rate 25 - Large Power'!J12</f>
        <v>4.9100000000000003E-3</v>
      </c>
      <c r="K12" s="48"/>
      <c r="L12" s="64">
        <f>'Rate 25 - Large Power'!L12</f>
        <v>4.79E-3</v>
      </c>
      <c r="P12" s="64"/>
      <c r="Q12" s="48"/>
      <c r="R12" s="64"/>
      <c r="S12" s="48"/>
      <c r="T12" s="64"/>
      <c r="U12" s="64"/>
      <c r="V12" s="64"/>
      <c r="W12" s="64"/>
      <c r="X12" s="64"/>
    </row>
    <row r="13" spans="1:24">
      <c r="A13" s="115"/>
      <c r="B13" s="115">
        <f t="shared" si="1"/>
        <v>6</v>
      </c>
      <c r="C13" s="47" t="s">
        <v>233</v>
      </c>
      <c r="D13" s="48" t="s">
        <v>33</v>
      </c>
      <c r="E13" s="48" t="s">
        <v>55</v>
      </c>
      <c r="F13" s="47" t="s">
        <v>55</v>
      </c>
      <c r="G13" s="47" t="s">
        <v>55</v>
      </c>
      <c r="H13" s="64">
        <f>_xlfn.SINGLE(SecFuel)</f>
        <v>1.239E-2</v>
      </c>
      <c r="I13" s="48"/>
      <c r="J13" s="64">
        <f>_xlfn.SINGLE(PriFuel)</f>
        <v>1.2101000000000001E-2</v>
      </c>
      <c r="K13" s="48"/>
      <c r="L13" s="64">
        <f>_xlfn.SINGLE(TrnFuel)</f>
        <v>1.1805E-2</v>
      </c>
    </row>
    <row r="14" spans="1:24">
      <c r="A14" s="115"/>
      <c r="B14" s="115">
        <f t="shared" si="1"/>
        <v>7</v>
      </c>
      <c r="C14" s="47" t="s">
        <v>677</v>
      </c>
      <c r="D14" s="115" t="s">
        <v>33</v>
      </c>
      <c r="E14" s="48" t="s">
        <v>55</v>
      </c>
      <c r="F14" s="47" t="s">
        <v>55</v>
      </c>
      <c r="G14" s="47" t="s">
        <v>80</v>
      </c>
      <c r="H14" s="269">
        <f>'Rate 25 - Large Power'!H14</f>
        <v>1.585E-3</v>
      </c>
      <c r="I14" s="48" t="str">
        <f>'Rate 25 - Large Power'!I14</f>
        <v>Effective Jan 2021</v>
      </c>
    </row>
    <row r="15" spans="1:24">
      <c r="A15" s="115"/>
      <c r="B15" s="115">
        <f t="shared" si="1"/>
        <v>8</v>
      </c>
      <c r="C15" s="47" t="str">
        <f>'Rate 25 - Large Power'!C15</f>
        <v>Fed Tax Refund</v>
      </c>
      <c r="D15" s="48"/>
      <c r="E15" s="48"/>
      <c r="H15" s="244">
        <f>'Rate 25 - Large Power'!H15</f>
        <v>-4.5515E-2</v>
      </c>
      <c r="K15" s="48"/>
    </row>
    <row r="16" spans="1:24">
      <c r="A16" s="115"/>
      <c r="B16" s="115">
        <f t="shared" si="1"/>
        <v>9</v>
      </c>
      <c r="C16" s="47" t="s">
        <v>791</v>
      </c>
      <c r="D16" s="48"/>
      <c r="E16" s="48"/>
      <c r="H16" s="64">
        <f>'Rate 25 - Large Power'!H16</f>
        <v>1.8000000000000001E-4</v>
      </c>
    </row>
    <row r="17" spans="1:34">
      <c r="A17" s="115"/>
      <c r="B17" s="115">
        <f t="shared" si="1"/>
        <v>10</v>
      </c>
      <c r="C17" s="47" t="s">
        <v>827</v>
      </c>
      <c r="H17" s="244">
        <f>'Rate 1 - Residential'!$H$18</f>
        <v>1.0770999999999999E-2</v>
      </c>
      <c r="I17" s="115" t="s">
        <v>828</v>
      </c>
      <c r="J17" s="244">
        <f>'Rate 25 - Large Power'!J17</f>
        <v>0.91789432390831727</v>
      </c>
      <c r="K17" s="47" t="s">
        <v>829</v>
      </c>
    </row>
    <row r="18" spans="1:34">
      <c r="A18" s="115"/>
      <c r="B18" s="115">
        <f>+B17+1</f>
        <v>11</v>
      </c>
      <c r="C18" s="47" t="s">
        <v>830</v>
      </c>
      <c r="H18" s="244">
        <f>'Rate 1 - Residential'!$H19</f>
        <v>5.3200000000000001E-3</v>
      </c>
      <c r="I18" s="54"/>
      <c r="J18" s="63"/>
      <c r="K18" s="48"/>
    </row>
    <row r="19" spans="1:34">
      <c r="A19" s="115"/>
      <c r="B19" s="115">
        <f t="shared" si="1"/>
        <v>12</v>
      </c>
      <c r="C19" s="47" t="s">
        <v>874</v>
      </c>
      <c r="D19" s="115"/>
      <c r="E19" s="48"/>
      <c r="H19" s="63">
        <f>'Rate 25 - Large Power'!H19</f>
        <v>0.81</v>
      </c>
      <c r="I19" s="47" t="s">
        <v>892</v>
      </c>
      <c r="J19" s="63"/>
      <c r="K19" s="48"/>
    </row>
    <row r="20" spans="1:34">
      <c r="A20" s="115"/>
      <c r="B20" s="115">
        <f t="shared" si="1"/>
        <v>13</v>
      </c>
      <c r="C20" s="47" t="s">
        <v>875</v>
      </c>
      <c r="D20" s="115"/>
      <c r="E20" s="48"/>
      <c r="H20" s="63">
        <f>'Rate 25 - Large Power'!H20</f>
        <v>0.45</v>
      </c>
    </row>
    <row r="21" spans="1:34">
      <c r="A21" s="115"/>
      <c r="B21" s="115">
        <f>+B20+1</f>
        <v>14</v>
      </c>
      <c r="C21" s="47" t="s">
        <v>897</v>
      </c>
      <c r="H21" s="64">
        <f>'Rate 25 - Large Power'!H21</f>
        <v>-7.6000000000000004E-4</v>
      </c>
    </row>
    <row r="22" spans="1:34">
      <c r="A22" s="115"/>
      <c r="B22" s="115">
        <f>+B21+1</f>
        <v>15</v>
      </c>
      <c r="C22" s="447" t="s">
        <v>36</v>
      </c>
      <c r="D22" s="447"/>
      <c r="E22" s="447"/>
      <c r="F22" s="447"/>
      <c r="G22" s="447"/>
      <c r="H22" s="447"/>
      <c r="I22" s="447"/>
      <c r="J22" s="447"/>
      <c r="K22" s="447"/>
      <c r="L22" s="447"/>
      <c r="O22" s="455" t="s">
        <v>84</v>
      </c>
      <c r="P22" s="455"/>
      <c r="Q22" s="455"/>
      <c r="R22" s="455"/>
      <c r="S22" s="455"/>
      <c r="T22" s="455"/>
      <c r="U22" s="115"/>
      <c r="V22" s="115"/>
      <c r="W22" s="115"/>
      <c r="X22" s="115"/>
      <c r="AB22" s="47" t="s">
        <v>40</v>
      </c>
      <c r="AC22" s="47" t="s">
        <v>39</v>
      </c>
    </row>
    <row r="23" spans="1:34">
      <c r="A23" s="115"/>
      <c r="B23" s="115">
        <f>+B22+1</f>
        <v>16</v>
      </c>
      <c r="C23" s="106" t="s">
        <v>42</v>
      </c>
      <c r="D23" s="106" t="s">
        <v>74</v>
      </c>
      <c r="E23" s="15" t="s">
        <v>51</v>
      </c>
      <c r="F23" s="106" t="s">
        <v>28</v>
      </c>
      <c r="G23" s="80" t="s">
        <v>35</v>
      </c>
      <c r="H23" s="80" t="s">
        <v>33</v>
      </c>
      <c r="I23" s="80" t="s">
        <v>136</v>
      </c>
      <c r="J23" s="80" t="s">
        <v>90</v>
      </c>
      <c r="K23" s="80" t="s">
        <v>91</v>
      </c>
      <c r="L23" s="80" t="s">
        <v>81</v>
      </c>
      <c r="N23" s="80" t="s">
        <v>791</v>
      </c>
      <c r="O23" s="80" t="s">
        <v>31</v>
      </c>
      <c r="P23" s="80" t="s">
        <v>564</v>
      </c>
      <c r="Q23" s="80" t="s">
        <v>32</v>
      </c>
      <c r="R23" s="80" t="s">
        <v>90</v>
      </c>
      <c r="S23" s="80" t="s">
        <v>91</v>
      </c>
      <c r="T23" s="80" t="s">
        <v>135</v>
      </c>
      <c r="U23" s="80" t="str">
        <f>C15</f>
        <v>Fed Tax Refund</v>
      </c>
      <c r="V23" s="80" t="s">
        <v>873</v>
      </c>
      <c r="W23" s="80" t="s">
        <v>872</v>
      </c>
      <c r="X23" s="80" t="s">
        <v>826</v>
      </c>
      <c r="Y23" s="80" t="s">
        <v>129</v>
      </c>
      <c r="Z23" s="80" t="s">
        <v>233</v>
      </c>
      <c r="AA23" s="80" t="s">
        <v>85</v>
      </c>
      <c r="AB23" s="80" t="s">
        <v>233</v>
      </c>
      <c r="AC23" s="80" t="s">
        <v>233</v>
      </c>
      <c r="AD23" s="80" t="s">
        <v>677</v>
      </c>
      <c r="AE23" s="80" t="s">
        <v>830</v>
      </c>
      <c r="AF23" s="80" t="s">
        <v>905</v>
      </c>
    </row>
    <row r="24" spans="1:34">
      <c r="A24" s="115"/>
      <c r="B24" s="115">
        <f t="shared" si="1"/>
        <v>17</v>
      </c>
      <c r="C24" s="47" t="str">
        <f t="array" ref="C24:C35">TRANSPOSE('Summary - Annualized'!$D$7:$O$7)</f>
        <v>Jan</v>
      </c>
      <c r="D24" s="47">
        <f t="array" ref="D24:D35">TRANSPOSE('Summary - Annualized'!$D$8:$O$8)</f>
        <v>2020</v>
      </c>
      <c r="E24" s="47" t="str">
        <f>IF(OR(C24="Jan",C24="Feb",C24="Mar",C24="Apr",C24="May",C24="Oct",C24="Nov",C24="Dec"),"Winter","Summer")</f>
        <v>Winter</v>
      </c>
      <c r="F24" s="3">
        <f t="array" ref="F24:F35">TRANSPOSE('Annualized Data'!$E$57:$P$57)</f>
        <v>90</v>
      </c>
      <c r="G24" s="3">
        <f t="array" ref="G24:G35">TRANSPOSE('Annualized Data'!$E$125:$P$125)</f>
        <v>78618</v>
      </c>
      <c r="H24" s="3">
        <f t="array" ref="H24:H35">TRANSPOSE('Weather Normalized Data'!E25:P25)</f>
        <v>32260596.231130999</v>
      </c>
      <c r="I24" s="3">
        <f t="array" ref="I24:I35">TRANSPOSE('Annualized Data'!E126:P126)</f>
        <v>1979</v>
      </c>
      <c r="J24" s="3">
        <f t="array" ref="J24:J35">TRANSPOSE('Rate 25 Secondary WP + Weather'!$C$26:$N$26)+TRANSPOSE('Rate 25 Secondary WP + Weather'!C56:N56)+TRANSPOSE('Rate 25 Secondary WP + Weather'!C68:N68)</f>
        <v>0</v>
      </c>
      <c r="K24" s="3">
        <f>H24-J24</f>
        <v>32260596.231130999</v>
      </c>
      <c r="L24" s="107">
        <f t="shared" ref="L24:L35" si="2">AA24</f>
        <v>2106398.136544147</v>
      </c>
      <c r="N24" s="45"/>
      <c r="O24" s="45">
        <f>F24*$H$8</f>
        <v>18000</v>
      </c>
      <c r="P24" s="45">
        <f>'Rate 25 - Large Power'!P24</f>
        <v>0</v>
      </c>
      <c r="Q24" s="45">
        <f>IF(E24=$E$9,G24*$H$9,G24*$H$10)</f>
        <v>1443426.48</v>
      </c>
      <c r="R24" s="45">
        <f>J24*($H$11)</f>
        <v>0</v>
      </c>
      <c r="S24" s="45">
        <f>K24*($H$12)</f>
        <v>161948.19308027762</v>
      </c>
      <c r="T24" s="45">
        <f>I24*IF($E24=$E$10,$H$10,$H$9)</f>
        <v>36334.44</v>
      </c>
      <c r="U24" s="45">
        <f>$H$15*SUM(O24:T24)</f>
        <v>-75541.660281848832</v>
      </c>
      <c r="V24" s="45">
        <f>(G24+I24)*$H$19</f>
        <v>65283.570000000007</v>
      </c>
      <c r="W24" s="45">
        <f>(G24+I24)*$H$20</f>
        <v>36268.65</v>
      </c>
      <c r="X24" s="45">
        <f>SUM(N24:W24,Z24,AD24:AF24)*$J$17*$H$17</f>
        <v>20969.676442005446</v>
      </c>
      <c r="Y24" s="45">
        <f>SUM(N24:X24)</f>
        <v>1706689.3492404341</v>
      </c>
      <c r="Z24" s="45">
        <f>$H24*($H$13)</f>
        <v>399708.78730371309</v>
      </c>
      <c r="AA24" s="45">
        <f>Y24+Z24</f>
        <v>2106398.136544147</v>
      </c>
      <c r="AB24" s="45">
        <f t="shared" ref="AB24:AB35" si="3">K24*($H$13)</f>
        <v>399708.78730371309</v>
      </c>
      <c r="AC24" s="45">
        <f>Z24-AB24</f>
        <v>0</v>
      </c>
      <c r="AD24" s="45">
        <f t="shared" ref="AD24:AD35" si="4">H24*$H$14</f>
        <v>51133.045026342632</v>
      </c>
      <c r="AE24" s="45">
        <f>SUM(O24:W24)*$H$18</f>
        <v>8968.02865928764</v>
      </c>
      <c r="AF24" s="45">
        <f>H24*$H$21</f>
        <v>-24518.05313565956</v>
      </c>
      <c r="AG24" s="42"/>
      <c r="AH24" s="45"/>
    </row>
    <row r="25" spans="1:34">
      <c r="A25" s="115"/>
      <c r="B25" s="115">
        <f t="shared" si="1"/>
        <v>18</v>
      </c>
      <c r="C25" s="47" t="str">
        <v>Feb</v>
      </c>
      <c r="D25" s="47">
        <v>2020</v>
      </c>
      <c r="E25" s="47" t="str">
        <f t="shared" ref="E25:E35" si="5">IF(OR(C25="Jan",C25="Feb",C25="Mar",C25="Apr",C25="May",C25="Oct",C25="Nov",C25="Dec"),"Winter","Summer")</f>
        <v>Winter</v>
      </c>
      <c r="F25" s="3">
        <v>90</v>
      </c>
      <c r="G25" s="3">
        <v>78322</v>
      </c>
      <c r="H25" s="3">
        <v>34045397.181337997</v>
      </c>
      <c r="I25" s="3">
        <v>1554</v>
      </c>
      <c r="J25" s="3">
        <v>0</v>
      </c>
      <c r="K25" s="3">
        <f t="shared" ref="K25:K35" si="6">H25-J25</f>
        <v>34045397.181337997</v>
      </c>
      <c r="L25" s="107">
        <f t="shared" si="2"/>
        <v>2123703.7827469744</v>
      </c>
      <c r="N25" s="45"/>
      <c r="O25" s="45">
        <f t="shared" ref="O25:O35" si="7">F25*$H$8</f>
        <v>18000</v>
      </c>
      <c r="P25" s="45">
        <f>'Rate 25 - Large Power'!P25</f>
        <v>0</v>
      </c>
      <c r="Q25" s="45">
        <f t="shared" ref="Q25:Q35" si="8">IF(E25=$E$9,G25*$H$9,G25*$H$10)</f>
        <v>1437991.92</v>
      </c>
      <c r="R25" s="45">
        <f t="shared" ref="R25:R35" si="9">J25*($H$11)</f>
        <v>0</v>
      </c>
      <c r="S25" s="45">
        <f t="shared" ref="S25:S35" si="10">K25*($H$12)</f>
        <v>170907.89385031676</v>
      </c>
      <c r="T25" s="45">
        <f t="shared" ref="T25:T35" si="11">I25*IF($E25=$E$10,$H$10,$H$9)</f>
        <v>28531.439999999999</v>
      </c>
      <c r="U25" s="45">
        <f t="shared" ref="U25:U35" si="12">$H$15*SUM(O25:T25)</f>
        <v>-75346.953518997165</v>
      </c>
      <c r="V25" s="45">
        <f t="shared" ref="V25:V35" si="13">(G25+I25)*$H$19</f>
        <v>64699.560000000005</v>
      </c>
      <c r="W25" s="45">
        <f t="shared" ref="W25:W35" si="14">(G25+I25)*$H$20</f>
        <v>35944.200000000004</v>
      </c>
      <c r="X25" s="45">
        <f t="shared" ref="X25:X35" si="15">SUM(N25:W25,Z25,AD25:AF25)*$J$17*$H$17</f>
        <v>21153.251338876915</v>
      </c>
      <c r="Y25" s="45">
        <f t="shared" ref="Y25:Y34" si="16">SUM(N25:X25)</f>
        <v>1701881.3116701965</v>
      </c>
      <c r="Z25" s="45">
        <f t="shared" ref="Z25:Z35" si="17">$H25*($H$13)</f>
        <v>421822.47107677779</v>
      </c>
      <c r="AA25" s="45">
        <f t="shared" ref="AA25:AA35" si="18">Y25+Z25</f>
        <v>2123703.7827469744</v>
      </c>
      <c r="AB25" s="45">
        <f t="shared" si="3"/>
        <v>421822.47107677779</v>
      </c>
      <c r="AC25" s="45">
        <f t="shared" ref="AC25:AC35" si="19">Z25-AB25</f>
        <v>0</v>
      </c>
      <c r="AD25" s="45">
        <f t="shared" si="4"/>
        <v>53961.954532420728</v>
      </c>
      <c r="AE25" s="45">
        <f t="shared" ref="AE25:AE35" si="20">SUM(O25:W25)*$H$18</f>
        <v>8941.4732809626203</v>
      </c>
      <c r="AF25" s="45">
        <f t="shared" ref="AF25:AF35" si="21">H25*$H$21</f>
        <v>-25874.501857816878</v>
      </c>
      <c r="AG25" s="42"/>
      <c r="AH25" s="45"/>
    </row>
    <row r="26" spans="1:34">
      <c r="A26" s="115"/>
      <c r="B26" s="115">
        <f t="shared" si="1"/>
        <v>19</v>
      </c>
      <c r="C26" s="47" t="str">
        <v>Mar</v>
      </c>
      <c r="D26" s="47">
        <v>2020</v>
      </c>
      <c r="E26" s="47" t="str">
        <f t="shared" si="5"/>
        <v>Winter</v>
      </c>
      <c r="F26" s="3">
        <v>90</v>
      </c>
      <c r="G26" s="3">
        <v>79717</v>
      </c>
      <c r="H26" s="3">
        <v>35001181.310997002</v>
      </c>
      <c r="I26" s="3">
        <v>1530</v>
      </c>
      <c r="J26" s="3">
        <v>0</v>
      </c>
      <c r="K26" s="3">
        <f t="shared" si="6"/>
        <v>35001181.310997002</v>
      </c>
      <c r="L26" s="107">
        <f t="shared" si="2"/>
        <v>2166305.3000909109</v>
      </c>
      <c r="N26" s="45"/>
      <c r="O26" s="45">
        <f t="shared" si="7"/>
        <v>18000</v>
      </c>
      <c r="P26" s="45">
        <f>'Rate 25 - Large Power'!P26</f>
        <v>0</v>
      </c>
      <c r="Q26" s="45">
        <f t="shared" si="8"/>
        <v>1463604.1199999999</v>
      </c>
      <c r="R26" s="45">
        <f t="shared" si="9"/>
        <v>0</v>
      </c>
      <c r="S26" s="45">
        <f t="shared" si="10"/>
        <v>175705.93018120495</v>
      </c>
      <c r="T26" s="45">
        <f t="shared" si="11"/>
        <v>28090.799999999999</v>
      </c>
      <c r="U26" s="45">
        <f t="shared" si="12"/>
        <v>-76711.019695997544</v>
      </c>
      <c r="V26" s="45">
        <f t="shared" si="13"/>
        <v>65810.070000000007</v>
      </c>
      <c r="W26" s="45">
        <f t="shared" si="14"/>
        <v>36561.15</v>
      </c>
      <c r="X26" s="45">
        <f t="shared" si="15"/>
        <v>21579.613162450602</v>
      </c>
      <c r="Y26" s="45">
        <f t="shared" si="16"/>
        <v>1732640.663647658</v>
      </c>
      <c r="Z26" s="45">
        <f t="shared" si="17"/>
        <v>433664.63644325285</v>
      </c>
      <c r="AA26" s="45">
        <f t="shared" si="18"/>
        <v>2166305.3000909109</v>
      </c>
      <c r="AB26" s="45">
        <f t="shared" si="3"/>
        <v>433664.63644325285</v>
      </c>
      <c r="AC26" s="45">
        <f t="shared" si="19"/>
        <v>0</v>
      </c>
      <c r="AD26" s="45">
        <f t="shared" si="4"/>
        <v>55476.872377930253</v>
      </c>
      <c r="AE26" s="45">
        <f t="shared" si="20"/>
        <v>9102.8447885813039</v>
      </c>
      <c r="AF26" s="45">
        <f t="shared" si="21"/>
        <v>-26600.897796357724</v>
      </c>
      <c r="AG26" s="42"/>
      <c r="AH26" s="45"/>
    </row>
    <row r="27" spans="1:34">
      <c r="A27" s="115"/>
      <c r="B27" s="115">
        <f t="shared" si="1"/>
        <v>20</v>
      </c>
      <c r="C27" s="47" t="str">
        <v>Apr</v>
      </c>
      <c r="D27" s="47">
        <v>2020</v>
      </c>
      <c r="E27" s="47" t="str">
        <f t="shared" si="5"/>
        <v>Winter</v>
      </c>
      <c r="F27" s="3">
        <v>90</v>
      </c>
      <c r="G27" s="3">
        <v>79661</v>
      </c>
      <c r="H27" s="3">
        <v>32541778.948183998</v>
      </c>
      <c r="I27" s="3">
        <v>1586</v>
      </c>
      <c r="J27" s="3">
        <v>0</v>
      </c>
      <c r="K27" s="3">
        <f t="shared" si="6"/>
        <v>32541778.948183998</v>
      </c>
      <c r="L27" s="107">
        <f t="shared" si="2"/>
        <v>2123610.5899651963</v>
      </c>
      <c r="N27" s="45"/>
      <c r="O27" s="45">
        <f t="shared" si="7"/>
        <v>18000</v>
      </c>
      <c r="P27" s="45">
        <f>'Rate 25 - Large Power'!P27</f>
        <v>0</v>
      </c>
      <c r="Q27" s="45">
        <f t="shared" si="8"/>
        <v>1462575.96</v>
      </c>
      <c r="R27" s="45">
        <f t="shared" si="9"/>
        <v>0</v>
      </c>
      <c r="S27" s="45">
        <f t="shared" si="10"/>
        <v>163359.73031988367</v>
      </c>
      <c r="T27" s="45">
        <f t="shared" si="11"/>
        <v>29118.959999999999</v>
      </c>
      <c r="U27" s="45">
        <f t="shared" si="12"/>
        <v>-76149.0824093095</v>
      </c>
      <c r="V27" s="45">
        <f t="shared" si="13"/>
        <v>65810.070000000007</v>
      </c>
      <c r="W27" s="45">
        <f t="shared" si="14"/>
        <v>36561.15</v>
      </c>
      <c r="X27" s="45">
        <f t="shared" si="15"/>
        <v>21141.16088662231</v>
      </c>
      <c r="Y27" s="45">
        <f t="shared" si="16"/>
        <v>1720417.9487971964</v>
      </c>
      <c r="Z27" s="45">
        <f t="shared" si="17"/>
        <v>403192.64116799977</v>
      </c>
      <c r="AA27" s="45">
        <f t="shared" si="18"/>
        <v>2123610.5899651963</v>
      </c>
      <c r="AB27" s="45">
        <f t="shared" si="3"/>
        <v>403192.64116799977</v>
      </c>
      <c r="AC27" s="45">
        <f t="shared" si="19"/>
        <v>0</v>
      </c>
      <c r="AD27" s="45">
        <f t="shared" si="4"/>
        <v>51578.719632871638</v>
      </c>
      <c r="AE27" s="45">
        <f t="shared" si="20"/>
        <v>9040.1525116842549</v>
      </c>
      <c r="AF27" s="45">
        <f t="shared" si="21"/>
        <v>-24731.752000619839</v>
      </c>
      <c r="AG27" s="42"/>
      <c r="AH27" s="45"/>
    </row>
    <row r="28" spans="1:34">
      <c r="A28" s="115"/>
      <c r="B28" s="115">
        <f t="shared" si="1"/>
        <v>21</v>
      </c>
      <c r="C28" s="47" t="str">
        <v>May</v>
      </c>
      <c r="D28" s="47">
        <v>2020</v>
      </c>
      <c r="E28" s="47" t="str">
        <f t="shared" si="5"/>
        <v>Winter</v>
      </c>
      <c r="F28" s="3">
        <v>90</v>
      </c>
      <c r="G28" s="3">
        <v>79312</v>
      </c>
      <c r="H28" s="3">
        <v>28998452.575300999</v>
      </c>
      <c r="I28" s="3">
        <v>1915</v>
      </c>
      <c r="J28" s="3">
        <v>0</v>
      </c>
      <c r="K28" s="3">
        <f t="shared" si="6"/>
        <v>28998452.575300999</v>
      </c>
      <c r="L28" s="107">
        <f t="shared" si="2"/>
        <v>2061719.7650186378</v>
      </c>
      <c r="N28" s="45"/>
      <c r="O28" s="45">
        <f t="shared" si="7"/>
        <v>18000</v>
      </c>
      <c r="P28" s="45">
        <f>'Rate 25 - Large Power'!P28</f>
        <v>0</v>
      </c>
      <c r="Q28" s="45">
        <f t="shared" si="8"/>
        <v>1456168.32</v>
      </c>
      <c r="R28" s="45">
        <f t="shared" si="9"/>
        <v>0</v>
      </c>
      <c r="S28" s="45">
        <f t="shared" si="10"/>
        <v>145572.23192801102</v>
      </c>
      <c r="T28" s="45">
        <f t="shared" si="11"/>
        <v>35159.4</v>
      </c>
      <c r="U28" s="45">
        <f t="shared" si="12"/>
        <v>-75322.771312003417</v>
      </c>
      <c r="V28" s="45">
        <f t="shared" si="13"/>
        <v>65793.87000000001</v>
      </c>
      <c r="W28" s="45">
        <f t="shared" si="14"/>
        <v>36552.15</v>
      </c>
      <c r="X28" s="45">
        <f t="shared" si="15"/>
        <v>20505.736994650822</v>
      </c>
      <c r="Y28" s="45">
        <f t="shared" si="16"/>
        <v>1702428.9376106584</v>
      </c>
      <c r="Z28" s="45">
        <f t="shared" si="17"/>
        <v>359290.82740797935</v>
      </c>
      <c r="AA28" s="45">
        <f t="shared" si="18"/>
        <v>2061719.7650186378</v>
      </c>
      <c r="AB28" s="45">
        <f t="shared" si="3"/>
        <v>359290.82740797935</v>
      </c>
      <c r="AC28" s="45">
        <f t="shared" si="19"/>
        <v>0</v>
      </c>
      <c r="AD28" s="45">
        <f t="shared" si="4"/>
        <v>45962.547331852082</v>
      </c>
      <c r="AE28" s="45">
        <f t="shared" si="20"/>
        <v>8947.8314272771604</v>
      </c>
      <c r="AF28" s="45">
        <f t="shared" si="21"/>
        <v>-22038.82395722876</v>
      </c>
      <c r="AG28" s="42"/>
      <c r="AH28" s="45"/>
    </row>
    <row r="29" spans="1:34">
      <c r="A29" s="115"/>
      <c r="B29" s="115">
        <f t="shared" si="1"/>
        <v>22</v>
      </c>
      <c r="C29" s="47" t="str">
        <v>Jun</v>
      </c>
      <c r="D29" s="47">
        <v>2020</v>
      </c>
      <c r="E29" s="47" t="str">
        <f t="shared" si="5"/>
        <v>Summer</v>
      </c>
      <c r="F29" s="3">
        <v>90</v>
      </c>
      <c r="G29" s="3">
        <v>83068</v>
      </c>
      <c r="H29" s="3">
        <v>35153670.781489998</v>
      </c>
      <c r="I29" s="3">
        <v>2067</v>
      </c>
      <c r="J29" s="3">
        <v>3160047.1548717776</v>
      </c>
      <c r="K29" s="3">
        <f t="shared" si="6"/>
        <v>31993623.626618221</v>
      </c>
      <c r="L29" s="107">
        <f t="shared" si="2"/>
        <v>2917494.8611569605</v>
      </c>
      <c r="N29" s="45"/>
      <c r="O29" s="45">
        <f t="shared" si="7"/>
        <v>18000</v>
      </c>
      <c r="P29" s="45">
        <f>'Rate 25 - Large Power'!P29</f>
        <v>0</v>
      </c>
      <c r="Q29" s="45">
        <f t="shared" si="8"/>
        <v>1868199.3199999998</v>
      </c>
      <c r="R29" s="45">
        <f t="shared" si="9"/>
        <v>364258.63554206979</v>
      </c>
      <c r="S29" s="45">
        <f t="shared" si="10"/>
        <v>160607.99060562349</v>
      </c>
      <c r="T29" s="45">
        <f t="shared" si="11"/>
        <v>46486.829999999994</v>
      </c>
      <c r="U29" s="45">
        <f t="shared" si="12"/>
        <v>-111855.51460636227</v>
      </c>
      <c r="V29" s="45">
        <f t="shared" si="13"/>
        <v>68959.350000000006</v>
      </c>
      <c r="W29" s="45">
        <f t="shared" si="14"/>
        <v>38310.75</v>
      </c>
      <c r="X29" s="45">
        <f t="shared" si="15"/>
        <v>28973.518632968135</v>
      </c>
      <c r="Y29" s="45">
        <f t="shared" si="16"/>
        <v>2481940.8801742992</v>
      </c>
      <c r="Z29" s="45">
        <f t="shared" si="17"/>
        <v>435553.98098266107</v>
      </c>
      <c r="AA29" s="45">
        <f t="shared" si="18"/>
        <v>2917494.8611569605</v>
      </c>
      <c r="AB29" s="45">
        <f t="shared" si="3"/>
        <v>396400.99673379975</v>
      </c>
      <c r="AC29" s="45">
        <f t="shared" si="19"/>
        <v>39152.984248861321</v>
      </c>
      <c r="AD29" s="45">
        <f t="shared" si="4"/>
        <v>55718.568188661651</v>
      </c>
      <c r="AE29" s="45">
        <f t="shared" si="20"/>
        <v>13049.786363399882</v>
      </c>
      <c r="AF29" s="45">
        <f t="shared" si="21"/>
        <v>-26716.789793932399</v>
      </c>
      <c r="AG29" s="42"/>
      <c r="AH29" s="45"/>
    </row>
    <row r="30" spans="1:34">
      <c r="A30" s="115"/>
      <c r="B30" s="115">
        <f t="shared" si="1"/>
        <v>23</v>
      </c>
      <c r="C30" s="47" t="str">
        <v>Jul</v>
      </c>
      <c r="D30" s="47">
        <v>2020</v>
      </c>
      <c r="E30" s="47" t="str">
        <f t="shared" si="5"/>
        <v>Summer</v>
      </c>
      <c r="F30" s="3">
        <v>90</v>
      </c>
      <c r="G30" s="3">
        <v>85733</v>
      </c>
      <c r="H30" s="3">
        <v>38898692.281636</v>
      </c>
      <c r="I30" s="3">
        <v>1970</v>
      </c>
      <c r="J30" s="3">
        <v>8263270.7373286551</v>
      </c>
      <c r="K30" s="3">
        <f t="shared" si="6"/>
        <v>30635421.544307344</v>
      </c>
      <c r="L30" s="107">
        <f t="shared" si="2"/>
        <v>3583808.8982048146</v>
      </c>
      <c r="N30" s="45"/>
      <c r="O30" s="45">
        <f t="shared" si="7"/>
        <v>18000</v>
      </c>
      <c r="P30" s="45">
        <f>'Rate 25 - Large Power'!P30</f>
        <v>0</v>
      </c>
      <c r="Q30" s="45">
        <f t="shared" si="8"/>
        <v>1928135.17</v>
      </c>
      <c r="R30" s="45">
        <f t="shared" si="9"/>
        <v>952507.21789187402</v>
      </c>
      <c r="S30" s="45">
        <f t="shared" si="10"/>
        <v>153789.81615242286</v>
      </c>
      <c r="T30" s="45">
        <f t="shared" si="11"/>
        <v>44305.299999999996</v>
      </c>
      <c r="U30" s="45">
        <f t="shared" si="12"/>
        <v>-140948.00749657615</v>
      </c>
      <c r="V30" s="45">
        <f t="shared" si="13"/>
        <v>71039.430000000008</v>
      </c>
      <c r="W30" s="45">
        <f t="shared" si="14"/>
        <v>39466.35</v>
      </c>
      <c r="X30" s="45">
        <f t="shared" si="15"/>
        <v>35558.824287624673</v>
      </c>
      <c r="Y30" s="45">
        <f t="shared" si="16"/>
        <v>3101854.1008353448</v>
      </c>
      <c r="Z30" s="45">
        <f t="shared" si="17"/>
        <v>481954.79736947006</v>
      </c>
      <c r="AA30" s="45">
        <f t="shared" si="18"/>
        <v>3583808.8982048146</v>
      </c>
      <c r="AB30" s="45">
        <f t="shared" si="3"/>
        <v>379572.87293396797</v>
      </c>
      <c r="AC30" s="45">
        <f t="shared" si="19"/>
        <v>102381.92443550209</v>
      </c>
      <c r="AD30" s="45">
        <f t="shared" si="4"/>
        <v>61654.427266393061</v>
      </c>
      <c r="AE30" s="45">
        <f t="shared" si="20"/>
        <v>16312.690871233872</v>
      </c>
      <c r="AF30" s="45">
        <f t="shared" si="21"/>
        <v>-29563.00613404336</v>
      </c>
      <c r="AG30" s="42"/>
      <c r="AH30" s="45"/>
    </row>
    <row r="31" spans="1:34">
      <c r="A31" s="115"/>
      <c r="B31" s="115">
        <f t="shared" si="1"/>
        <v>24</v>
      </c>
      <c r="C31" s="47" t="str">
        <v>Aug</v>
      </c>
      <c r="D31" s="47">
        <v>2020</v>
      </c>
      <c r="E31" s="47" t="str">
        <f t="shared" si="5"/>
        <v>Summer</v>
      </c>
      <c r="F31" s="3">
        <v>90</v>
      </c>
      <c r="G31" s="3">
        <v>87391</v>
      </c>
      <c r="H31" s="3">
        <v>39634698.743844002</v>
      </c>
      <c r="I31" s="3">
        <v>2203</v>
      </c>
      <c r="J31" s="3">
        <v>8514267.9363936987</v>
      </c>
      <c r="K31" s="3">
        <f t="shared" si="6"/>
        <v>31120430.807450302</v>
      </c>
      <c r="L31" s="107">
        <f t="shared" si="2"/>
        <v>3666663.9762007105</v>
      </c>
      <c r="N31" s="45"/>
      <c r="O31" s="45">
        <f t="shared" si="7"/>
        <v>18000</v>
      </c>
      <c r="P31" s="45">
        <f>'Rate 25 - Large Power'!P31</f>
        <v>0</v>
      </c>
      <c r="Q31" s="45">
        <f t="shared" si="8"/>
        <v>1965423.5899999999</v>
      </c>
      <c r="R31" s="45">
        <f t="shared" si="9"/>
        <v>981439.66502810165</v>
      </c>
      <c r="S31" s="45">
        <f t="shared" si="10"/>
        <v>156224.56265340053</v>
      </c>
      <c r="T31" s="45">
        <f t="shared" si="11"/>
        <v>49545.469999999994</v>
      </c>
      <c r="U31" s="45">
        <f t="shared" si="12"/>
        <v>-144311.37408882356</v>
      </c>
      <c r="V31" s="45">
        <f t="shared" si="13"/>
        <v>72571.14</v>
      </c>
      <c r="W31" s="45">
        <f t="shared" si="14"/>
        <v>40317.300000000003</v>
      </c>
      <c r="X31" s="45">
        <f t="shared" si="15"/>
        <v>36379.705171805042</v>
      </c>
      <c r="Y31" s="45">
        <f t="shared" si="16"/>
        <v>3175590.0587644833</v>
      </c>
      <c r="Z31" s="45">
        <f t="shared" si="17"/>
        <v>491073.9174362272</v>
      </c>
      <c r="AA31" s="45">
        <f t="shared" si="18"/>
        <v>3666663.9762007105</v>
      </c>
      <c r="AB31" s="45">
        <f t="shared" si="3"/>
        <v>385582.13770430925</v>
      </c>
      <c r="AC31" s="45">
        <f t="shared" si="19"/>
        <v>105491.77973191795</v>
      </c>
      <c r="AD31" s="45">
        <f t="shared" si="4"/>
        <v>62820.997508992747</v>
      </c>
      <c r="AE31" s="45">
        <f t="shared" si="20"/>
        <v>16700.59908111305</v>
      </c>
      <c r="AF31" s="45">
        <f t="shared" si="21"/>
        <v>-30122.371045321444</v>
      </c>
      <c r="AG31" s="42"/>
      <c r="AH31" s="45"/>
    </row>
    <row r="32" spans="1:34">
      <c r="A32" s="115"/>
      <c r="B32" s="115">
        <f t="shared" si="1"/>
        <v>25</v>
      </c>
      <c r="C32" s="47" t="str">
        <v>Sep</v>
      </c>
      <c r="D32" s="47">
        <v>2020</v>
      </c>
      <c r="E32" s="47" t="str">
        <f t="shared" si="5"/>
        <v>Summer</v>
      </c>
      <c r="F32" s="3">
        <v>90</v>
      </c>
      <c r="G32" s="3">
        <v>86695</v>
      </c>
      <c r="H32" s="3">
        <v>41949033.309258997</v>
      </c>
      <c r="I32" s="3">
        <v>2460</v>
      </c>
      <c r="J32" s="3">
        <v>8989755.3637856785</v>
      </c>
      <c r="K32" s="3">
        <f t="shared" si="6"/>
        <v>32959277.945473321</v>
      </c>
      <c r="L32" s="107">
        <f t="shared" si="2"/>
        <v>3747298.1055098628</v>
      </c>
      <c r="N32" s="45"/>
      <c r="O32" s="45">
        <f t="shared" si="7"/>
        <v>18000</v>
      </c>
      <c r="P32" s="45">
        <f>'Rate 25 - Large Power'!P32</f>
        <v>0</v>
      </c>
      <c r="Q32" s="45">
        <f t="shared" si="8"/>
        <v>1949770.5499999998</v>
      </c>
      <c r="R32" s="45">
        <f t="shared" si="9"/>
        <v>1036249.1007835751</v>
      </c>
      <c r="S32" s="45">
        <f t="shared" si="10"/>
        <v>165455.57528627609</v>
      </c>
      <c r="T32" s="45">
        <f t="shared" si="11"/>
        <v>55325.399999999994</v>
      </c>
      <c r="U32" s="45">
        <f t="shared" si="12"/>
        <v>-146776.80049556927</v>
      </c>
      <c r="V32" s="45">
        <f t="shared" si="13"/>
        <v>72215.55</v>
      </c>
      <c r="W32" s="45">
        <f t="shared" si="14"/>
        <v>40119.75</v>
      </c>
      <c r="X32" s="45">
        <f t="shared" si="15"/>
        <v>37190.457233862049</v>
      </c>
      <c r="Y32" s="45">
        <f t="shared" si="16"/>
        <v>3227549.5828081439</v>
      </c>
      <c r="Z32" s="45">
        <f t="shared" si="17"/>
        <v>519748.52270171896</v>
      </c>
      <c r="AA32" s="45">
        <f t="shared" si="18"/>
        <v>3747298.1055098628</v>
      </c>
      <c r="AB32" s="45">
        <f t="shared" si="3"/>
        <v>408365.45374441444</v>
      </c>
      <c r="AC32" s="45">
        <f t="shared" si="19"/>
        <v>111383.06895730452</v>
      </c>
      <c r="AD32" s="45">
        <f t="shared" si="4"/>
        <v>66489.217795175515</v>
      </c>
      <c r="AE32" s="45">
        <f t="shared" si="20"/>
        <v>16972.71054805518</v>
      </c>
      <c r="AF32" s="45">
        <f t="shared" si="21"/>
        <v>-31881.265315036839</v>
      </c>
      <c r="AG32" s="42"/>
      <c r="AH32" s="45"/>
    </row>
    <row r="33" spans="1:56">
      <c r="A33" s="115"/>
      <c r="B33" s="115">
        <f t="shared" si="1"/>
        <v>26</v>
      </c>
      <c r="C33" s="47" t="str">
        <v>Oct</v>
      </c>
      <c r="D33" s="47">
        <v>2020</v>
      </c>
      <c r="E33" s="47" t="str">
        <f t="shared" si="5"/>
        <v>Winter</v>
      </c>
      <c r="F33" s="3">
        <v>90</v>
      </c>
      <c r="G33" s="3">
        <v>81915</v>
      </c>
      <c r="H33" s="3">
        <v>36931679.983492002</v>
      </c>
      <c r="I33" s="3">
        <v>2024</v>
      </c>
      <c r="J33" s="3">
        <v>5262919.4428997254</v>
      </c>
      <c r="K33" s="3">
        <f t="shared" si="6"/>
        <v>31668760.540592276</v>
      </c>
      <c r="L33" s="107">
        <f t="shared" si="2"/>
        <v>2810220.4194500763</v>
      </c>
      <c r="N33" s="45"/>
      <c r="O33" s="45">
        <f t="shared" si="7"/>
        <v>18000</v>
      </c>
      <c r="P33" s="45">
        <f>'Rate 25 - Large Power'!P33</f>
        <v>0</v>
      </c>
      <c r="Q33" s="45">
        <f t="shared" si="8"/>
        <v>1503959.4</v>
      </c>
      <c r="R33" s="45">
        <f t="shared" si="9"/>
        <v>606656.72418305138</v>
      </c>
      <c r="S33" s="45">
        <f t="shared" si="10"/>
        <v>158977.17791377322</v>
      </c>
      <c r="T33" s="45">
        <f t="shared" si="11"/>
        <v>37160.639999999999</v>
      </c>
      <c r="U33" s="45">
        <f t="shared" si="12"/>
        <v>-105811.17567453698</v>
      </c>
      <c r="V33" s="45">
        <f t="shared" si="13"/>
        <v>67990.590000000011</v>
      </c>
      <c r="W33" s="45">
        <f t="shared" si="14"/>
        <v>37772.550000000003</v>
      </c>
      <c r="X33" s="45">
        <f t="shared" si="15"/>
        <v>27930.998032323023</v>
      </c>
      <c r="Y33" s="45">
        <f t="shared" si="16"/>
        <v>2352636.9044546103</v>
      </c>
      <c r="Z33" s="45">
        <f t="shared" si="17"/>
        <v>457583.51499546593</v>
      </c>
      <c r="AA33" s="45">
        <f t="shared" si="18"/>
        <v>2810220.4194500763</v>
      </c>
      <c r="AB33" s="45">
        <f t="shared" si="3"/>
        <v>392375.94309793832</v>
      </c>
      <c r="AC33" s="45">
        <f t="shared" si="19"/>
        <v>65207.57189752761</v>
      </c>
      <c r="AD33" s="45">
        <f t="shared" si="4"/>
        <v>58536.712773834821</v>
      </c>
      <c r="AE33" s="45">
        <f t="shared" si="20"/>
        <v>12367.435422166569</v>
      </c>
      <c r="AF33" s="45">
        <f t="shared" si="21"/>
        <v>-28068.076787453923</v>
      </c>
      <c r="AG33" s="42"/>
      <c r="AH33" s="45"/>
    </row>
    <row r="34" spans="1:56">
      <c r="A34" s="115"/>
      <c r="B34" s="115">
        <f t="shared" si="1"/>
        <v>27</v>
      </c>
      <c r="C34" s="47" t="str">
        <v>Nov</v>
      </c>
      <c r="D34" s="47">
        <v>2020</v>
      </c>
      <c r="E34" s="47" t="str">
        <f t="shared" si="5"/>
        <v>Winter</v>
      </c>
      <c r="F34" s="3">
        <v>90</v>
      </c>
      <c r="G34" s="3">
        <v>79985</v>
      </c>
      <c r="H34" s="3">
        <v>36918223.517595999</v>
      </c>
      <c r="I34" s="3">
        <v>2167</v>
      </c>
      <c r="J34" s="3">
        <v>0</v>
      </c>
      <c r="K34" s="3">
        <f t="shared" si="6"/>
        <v>36918223.517595999</v>
      </c>
      <c r="L34" s="107">
        <f t="shared" si="2"/>
        <v>2216753.5486670756</v>
      </c>
      <c r="N34" s="45"/>
      <c r="O34" s="45">
        <f t="shared" si="7"/>
        <v>18000</v>
      </c>
      <c r="P34" s="45">
        <f>'Rate 25 - Large Power'!P34</f>
        <v>0</v>
      </c>
      <c r="Q34" s="45">
        <f t="shared" si="8"/>
        <v>1468524.5999999999</v>
      </c>
      <c r="R34" s="45">
        <f t="shared" si="9"/>
        <v>0</v>
      </c>
      <c r="S34" s="45">
        <f t="shared" si="10"/>
        <v>185329.48205833192</v>
      </c>
      <c r="T34" s="45">
        <f t="shared" si="11"/>
        <v>39786.119999999995</v>
      </c>
      <c r="U34" s="45">
        <f t="shared" si="12"/>
        <v>-77905.303796684966</v>
      </c>
      <c r="V34" s="45">
        <f t="shared" si="13"/>
        <v>66543.12000000001</v>
      </c>
      <c r="W34" s="45">
        <f t="shared" si="14"/>
        <v>36968.400000000001</v>
      </c>
      <c r="X34" s="45">
        <f t="shared" si="15"/>
        <v>22090.341022414705</v>
      </c>
      <c r="Y34" s="45">
        <f t="shared" si="16"/>
        <v>1759336.7592840611</v>
      </c>
      <c r="Z34" s="45">
        <f t="shared" si="17"/>
        <v>457416.78938301443</v>
      </c>
      <c r="AA34" s="45">
        <f t="shared" si="18"/>
        <v>2216753.5486670756</v>
      </c>
      <c r="AB34" s="45">
        <f t="shared" si="3"/>
        <v>457416.78938301443</v>
      </c>
      <c r="AC34" s="45">
        <f t="shared" si="19"/>
        <v>0</v>
      </c>
      <c r="AD34" s="45">
        <f t="shared" si="4"/>
        <v>58515.384275389661</v>
      </c>
      <c r="AE34" s="45">
        <f t="shared" si="20"/>
        <v>9242.1509451519596</v>
      </c>
      <c r="AF34" s="45">
        <f t="shared" si="21"/>
        <v>-28057.849873372961</v>
      </c>
      <c r="AG34" s="42"/>
      <c r="AH34" s="45"/>
    </row>
    <row r="35" spans="1:56">
      <c r="A35" s="115"/>
      <c r="B35" s="115">
        <f t="shared" si="1"/>
        <v>28</v>
      </c>
      <c r="C35" s="47" t="str">
        <v>Dec</v>
      </c>
      <c r="D35" s="47">
        <v>2020</v>
      </c>
      <c r="E35" s="47" t="str">
        <f t="shared" si="5"/>
        <v>Winter</v>
      </c>
      <c r="F35" s="3">
        <v>90</v>
      </c>
      <c r="G35" s="3">
        <v>78656</v>
      </c>
      <c r="H35" s="3">
        <v>32718577</v>
      </c>
      <c r="I35" s="3">
        <v>2338</v>
      </c>
      <c r="J35" s="3">
        <v>0</v>
      </c>
      <c r="K35" s="3">
        <f t="shared" si="6"/>
        <v>32718577</v>
      </c>
      <c r="L35" s="107">
        <f t="shared" si="2"/>
        <v>2121880.0923291543</v>
      </c>
      <c r="N35" s="45"/>
      <c r="O35" s="45">
        <f t="shared" si="7"/>
        <v>18000</v>
      </c>
      <c r="P35" s="45">
        <f>'Rate 25 - Large Power'!P35</f>
        <v>0</v>
      </c>
      <c r="Q35" s="45">
        <f t="shared" si="8"/>
        <v>1444124.16</v>
      </c>
      <c r="R35" s="45">
        <f t="shared" si="9"/>
        <v>0</v>
      </c>
      <c r="S35" s="45">
        <f t="shared" si="10"/>
        <v>164247.25654</v>
      </c>
      <c r="T35" s="45">
        <f t="shared" si="11"/>
        <v>42925.68</v>
      </c>
      <c r="U35" s="45">
        <f t="shared" si="12"/>
        <v>-75978.057349018098</v>
      </c>
      <c r="V35" s="45">
        <f t="shared" si="13"/>
        <v>65605.14</v>
      </c>
      <c r="W35" s="45">
        <f t="shared" si="14"/>
        <v>36447.300000000003</v>
      </c>
      <c r="X35" s="45">
        <f t="shared" si="15"/>
        <v>21125.444108172487</v>
      </c>
      <c r="Y35" s="45">
        <f>SUM(N35:X35)</f>
        <v>1716496.9232991543</v>
      </c>
      <c r="Z35" s="45">
        <f t="shared" si="17"/>
        <v>405383.16902999999</v>
      </c>
      <c r="AA35" s="45">
        <f t="shared" si="18"/>
        <v>2121880.0923291543</v>
      </c>
      <c r="AB35" s="45">
        <f t="shared" si="3"/>
        <v>405383.16902999999</v>
      </c>
      <c r="AC35" s="45">
        <f t="shared" si="19"/>
        <v>0</v>
      </c>
      <c r="AD35" s="45">
        <f t="shared" si="4"/>
        <v>51858.944544999998</v>
      </c>
      <c r="AE35" s="45">
        <f t="shared" si="20"/>
        <v>9019.3762692960227</v>
      </c>
      <c r="AF35" s="45">
        <f t="shared" si="21"/>
        <v>-24866.11852</v>
      </c>
      <c r="AG35" s="42"/>
      <c r="AH35" s="45"/>
    </row>
    <row r="36" spans="1:56" ht="13" thickBot="1">
      <c r="A36" s="115"/>
      <c r="B36" s="115">
        <f t="shared" si="1"/>
        <v>29</v>
      </c>
      <c r="F36" s="109">
        <f t="shared" ref="F36:L36" si="22">SUM(F24:F35)</f>
        <v>1080</v>
      </c>
      <c r="G36" s="109">
        <f t="shared" si="22"/>
        <v>979073</v>
      </c>
      <c r="H36" s="109">
        <f t="shared" si="22"/>
        <v>425051981.864268</v>
      </c>
      <c r="I36" s="109">
        <f t="shared" si="22"/>
        <v>23793</v>
      </c>
      <c r="J36" s="109">
        <f t="shared" si="22"/>
        <v>34190260.635279536</v>
      </c>
      <c r="K36" s="109">
        <f t="shared" si="22"/>
        <v>390861721.22898847</v>
      </c>
      <c r="L36" s="62">
        <f t="shared" si="22"/>
        <v>31645857.475884527</v>
      </c>
      <c r="N36" s="62">
        <f t="shared" ref="N36:AC36" si="23">SUM(N24:N35)</f>
        <v>0</v>
      </c>
      <c r="O36" s="62">
        <f t="shared" si="23"/>
        <v>216000</v>
      </c>
      <c r="P36" s="62">
        <f t="shared" si="23"/>
        <v>0</v>
      </c>
      <c r="Q36" s="62">
        <f t="shared" si="23"/>
        <v>19391903.59</v>
      </c>
      <c r="R36" s="62">
        <f t="shared" si="23"/>
        <v>3941111.3434286718</v>
      </c>
      <c r="S36" s="62">
        <f t="shared" si="23"/>
        <v>1962125.8405695222</v>
      </c>
      <c r="T36" s="62">
        <f t="shared" si="23"/>
        <v>472770.47999999992</v>
      </c>
      <c r="U36" s="62">
        <f>SUM(U24:U35)</f>
        <v>-1182657.7207257277</v>
      </c>
      <c r="V36" s="62">
        <f t="shared" ref="V36:W36" si="24">SUM(V24:V35)</f>
        <v>812321.46</v>
      </c>
      <c r="W36" s="62">
        <f t="shared" si="24"/>
        <v>451289.7</v>
      </c>
      <c r="X36" s="62">
        <f>SUM(X24:X35)</f>
        <v>314598.72731377621</v>
      </c>
      <c r="Y36" s="62">
        <f>SUM(Y24:Y35)</f>
        <v>26379463.420586243</v>
      </c>
      <c r="Z36" s="62">
        <f t="shared" si="23"/>
        <v>5266394.05529828</v>
      </c>
      <c r="AA36" s="62">
        <f t="shared" si="23"/>
        <v>31645857.475884527</v>
      </c>
      <c r="AB36" s="62">
        <f t="shared" si="23"/>
        <v>4842776.7260271665</v>
      </c>
      <c r="AC36" s="62">
        <f t="shared" si="23"/>
        <v>423617.3292711135</v>
      </c>
      <c r="AD36" s="62">
        <f>SUM(AD24:AD35)</f>
        <v>673707.39125486475</v>
      </c>
      <c r="AE36" s="62">
        <f>SUM(AE24:AE35)</f>
        <v>138665.0801682095</v>
      </c>
      <c r="AF36" s="62">
        <f t="shared" ref="AF36" si="25">SUM(AF24:AF35)</f>
        <v>-323039.50621684367</v>
      </c>
    </row>
    <row r="37" spans="1:56" ht="13" thickTop="1">
      <c r="A37" s="115"/>
      <c r="B37" s="115">
        <f t="shared" si="1"/>
        <v>30</v>
      </c>
      <c r="D37" s="75"/>
      <c r="X37" s="45">
        <f>X36-'Rate 25 - Large Power'!X36</f>
        <v>-1176.0629020163906</v>
      </c>
      <c r="Y37" s="45">
        <f>Y36-P36</f>
        <v>26379463.420586243</v>
      </c>
      <c r="Z37" s="129" t="b">
        <f>Z36='Weather Normalized Data'!Q169</f>
        <v>1</v>
      </c>
      <c r="AA37" s="129" t="b">
        <f>AA36='Weather Normalized Data'!Q91</f>
        <v>1</v>
      </c>
      <c r="AJ37" s="36"/>
    </row>
    <row r="38" spans="1:56">
      <c r="A38" s="115"/>
      <c r="B38" s="48"/>
      <c r="C38" s="48"/>
      <c r="G38" s="65"/>
      <c r="H38" s="65"/>
      <c r="I38" s="48"/>
      <c r="J38" s="48"/>
      <c r="K38" s="48"/>
      <c r="L38" s="48"/>
      <c r="M38" s="48"/>
      <c r="N38" s="48"/>
      <c r="O38" s="48"/>
      <c r="P38" s="48"/>
      <c r="Q38" s="48"/>
      <c r="R38" s="48"/>
      <c r="S38" s="48"/>
      <c r="T38" s="48"/>
      <c r="U38" s="48"/>
      <c r="V38" s="48"/>
      <c r="W38" s="48"/>
      <c r="X38" s="48"/>
      <c r="Y38" s="48"/>
      <c r="Z38" s="48"/>
      <c r="AA38" s="48"/>
      <c r="AB38" s="48"/>
      <c r="AC38" s="48"/>
      <c r="AD38" s="48"/>
      <c r="AE38" s="48"/>
      <c r="AF38" s="48"/>
      <c r="AG38" s="48"/>
      <c r="AH38" s="48"/>
      <c r="AI38" s="48"/>
      <c r="AJ38" s="48"/>
      <c r="AK38" s="48"/>
      <c r="AL38" s="48"/>
      <c r="AM38" s="48"/>
      <c r="AN38" s="48"/>
      <c r="AO38" s="48"/>
      <c r="AP38" s="48"/>
      <c r="AQ38" s="48"/>
      <c r="AR38" s="48"/>
      <c r="AS38" s="48"/>
      <c r="AT38" s="48"/>
      <c r="AU38" s="48"/>
      <c r="AV38" s="48"/>
      <c r="AW38" s="48"/>
      <c r="AX38" s="48"/>
      <c r="AY38" s="48"/>
      <c r="AZ38" s="48"/>
      <c r="BA38" s="48"/>
      <c r="BB38" s="48"/>
      <c r="BC38" s="48"/>
      <c r="BD38" s="48"/>
    </row>
    <row r="39" spans="1:56">
      <c r="A39" s="115"/>
      <c r="B39" s="48"/>
      <c r="C39" s="48"/>
      <c r="D39" s="48"/>
      <c r="E39" s="48"/>
      <c r="F39" s="48"/>
      <c r="G39" s="48"/>
      <c r="H39" s="48"/>
      <c r="I39" s="48"/>
      <c r="J39" s="48"/>
      <c r="K39" s="48"/>
      <c r="L39" s="48"/>
      <c r="M39" s="48"/>
      <c r="N39" s="48"/>
      <c r="O39" s="48"/>
      <c r="P39" s="48"/>
      <c r="Q39" s="48"/>
      <c r="R39" s="48"/>
      <c r="S39" s="48"/>
      <c r="T39" s="48"/>
      <c r="U39" s="48"/>
      <c r="V39" s="48"/>
      <c r="W39" s="48"/>
      <c r="X39" s="48"/>
      <c r="Y39" s="48"/>
      <c r="Z39" s="48"/>
      <c r="AA39" s="48"/>
      <c r="AB39" s="48"/>
      <c r="AC39" s="48"/>
      <c r="AD39" s="48"/>
      <c r="AE39" s="48"/>
      <c r="AF39" s="48"/>
      <c r="AG39" s="48"/>
      <c r="AH39" s="48"/>
      <c r="AI39" s="48"/>
      <c r="AJ39" s="48"/>
      <c r="AK39" s="48"/>
      <c r="AL39" s="48"/>
      <c r="AM39" s="48"/>
      <c r="AN39" s="48"/>
      <c r="AO39" s="48"/>
      <c r="AP39" s="48"/>
      <c r="AQ39" s="48"/>
      <c r="AR39" s="48"/>
      <c r="AS39" s="48"/>
      <c r="AT39" s="48"/>
      <c r="AU39" s="48"/>
      <c r="AV39" s="48"/>
      <c r="AW39" s="48"/>
      <c r="AX39" s="48"/>
      <c r="AY39" s="48"/>
      <c r="AZ39" s="48"/>
      <c r="BA39" s="48"/>
      <c r="BB39" s="48"/>
      <c r="BC39" s="48"/>
      <c r="BD39" s="48"/>
    </row>
    <row r="40" spans="1:56">
      <c r="A40" s="115"/>
      <c r="B40" s="48"/>
      <c r="C40" s="48"/>
      <c r="D40" s="48"/>
      <c r="E40" s="48"/>
      <c r="F40" s="48"/>
      <c r="G40" s="48"/>
      <c r="H40" s="48"/>
      <c r="I40" s="48"/>
      <c r="J40" s="48"/>
      <c r="K40" s="48"/>
      <c r="L40" s="48"/>
      <c r="M40" s="48"/>
      <c r="N40" s="80"/>
      <c r="O40" s="48"/>
      <c r="P40" s="48"/>
      <c r="Q40" s="48"/>
      <c r="R40" s="48"/>
      <c r="S40" s="48"/>
      <c r="T40" s="48"/>
      <c r="U40" s="48"/>
      <c r="V40" s="48"/>
      <c r="W40" s="48"/>
      <c r="X40" s="48"/>
      <c r="Y40" s="48"/>
      <c r="Z40" s="48"/>
      <c r="AA40" s="48"/>
      <c r="AB40" s="48"/>
      <c r="AC40" s="48"/>
      <c r="AD40" s="48"/>
      <c r="AE40" s="48"/>
      <c r="AF40" s="48"/>
      <c r="AG40" s="48"/>
      <c r="AH40" s="48"/>
      <c r="AI40" s="48"/>
      <c r="AJ40" s="48"/>
      <c r="AK40" s="48"/>
      <c r="AL40" s="48"/>
      <c r="AM40" s="48"/>
      <c r="AN40" s="48"/>
      <c r="AO40" s="48"/>
      <c r="AP40" s="48"/>
      <c r="AQ40" s="48"/>
      <c r="AR40" s="48"/>
      <c r="AS40" s="48"/>
      <c r="AT40" s="48"/>
      <c r="AU40" s="48"/>
      <c r="AV40" s="48"/>
      <c r="AW40" s="48"/>
      <c r="AX40" s="48"/>
      <c r="AY40" s="48"/>
      <c r="AZ40" s="48"/>
      <c r="BA40" s="48"/>
      <c r="BB40" s="48"/>
      <c r="BC40" s="48"/>
      <c r="BD40" s="48"/>
    </row>
    <row r="41" spans="1:56">
      <c r="A41" s="115"/>
      <c r="B41" s="48"/>
      <c r="C41" s="48"/>
      <c r="D41" s="48"/>
      <c r="E41" s="48"/>
      <c r="F41" s="48"/>
      <c r="G41" s="48"/>
      <c r="H41" s="48"/>
      <c r="I41" s="48"/>
      <c r="J41" s="48"/>
      <c r="K41" s="48"/>
      <c r="L41" s="48"/>
      <c r="M41" s="48"/>
      <c r="N41" s="45"/>
      <c r="O41" s="48"/>
      <c r="P41" s="48"/>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row>
    <row r="42" spans="1:56">
      <c r="A42" s="115"/>
      <c r="B42" s="48"/>
      <c r="C42" s="48"/>
      <c r="D42" s="48"/>
      <c r="E42" s="48"/>
      <c r="F42" s="48"/>
      <c r="G42" s="48"/>
      <c r="H42" s="48"/>
      <c r="I42" s="48"/>
      <c r="J42" s="48"/>
      <c r="K42" s="48"/>
      <c r="L42" s="48"/>
      <c r="M42" s="48"/>
      <c r="N42" s="45"/>
      <c r="O42" s="48"/>
      <c r="P42" s="48"/>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row>
    <row r="43" spans="1:56">
      <c r="A43" s="115"/>
      <c r="B43" s="48"/>
      <c r="C43" s="48"/>
      <c r="D43" s="48"/>
      <c r="E43" s="48"/>
      <c r="F43" s="48"/>
      <c r="G43" s="48"/>
      <c r="H43" s="48"/>
      <c r="I43" s="48"/>
      <c r="J43" s="48"/>
      <c r="K43" s="48"/>
      <c r="L43" s="48"/>
      <c r="M43" s="48"/>
      <c r="N43" s="45"/>
      <c r="O43" s="48"/>
      <c r="P43" s="48"/>
      <c r="Q43" s="48"/>
      <c r="R43" s="48"/>
      <c r="S43" s="48"/>
      <c r="T43" s="48"/>
      <c r="U43" s="48"/>
      <c r="V43" s="48"/>
      <c r="W43" s="48"/>
      <c r="X43" s="48"/>
      <c r="Y43" s="48"/>
      <c r="Z43" s="48"/>
      <c r="AA43" s="48"/>
      <c r="AB43" s="48"/>
      <c r="AC43" s="48"/>
      <c r="AD43" s="48"/>
      <c r="AE43" s="48"/>
      <c r="AF43" s="48"/>
      <c r="AG43" s="48"/>
      <c r="AH43" s="48"/>
      <c r="AI43" s="48"/>
      <c r="AJ43" s="48"/>
      <c r="AK43" s="48"/>
      <c r="AL43" s="48"/>
      <c r="AM43" s="48"/>
      <c r="AN43" s="48"/>
      <c r="AO43" s="48"/>
      <c r="AP43" s="48"/>
      <c r="AQ43" s="48"/>
      <c r="AR43" s="48"/>
      <c r="AS43" s="48"/>
      <c r="AT43" s="48"/>
      <c r="AU43" s="48"/>
      <c r="AV43" s="48"/>
      <c r="AW43" s="48"/>
      <c r="AX43" s="48"/>
      <c r="AY43" s="48"/>
      <c r="AZ43" s="48"/>
      <c r="BA43" s="48"/>
      <c r="BB43" s="48"/>
      <c r="BC43" s="48"/>
      <c r="BD43" s="48"/>
    </row>
    <row r="44" spans="1:56">
      <c r="A44" s="115"/>
      <c r="B44" s="48"/>
      <c r="C44" s="48"/>
      <c r="D44" s="48"/>
      <c r="E44" s="48"/>
      <c r="F44" s="48"/>
      <c r="G44" s="48"/>
      <c r="H44" s="48"/>
      <c r="I44" s="48"/>
      <c r="J44" s="48"/>
      <c r="K44" s="48"/>
      <c r="L44" s="48"/>
      <c r="M44" s="48"/>
      <c r="N44" s="45"/>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48"/>
      <c r="BB44" s="48"/>
      <c r="BC44" s="48"/>
      <c r="BD44" s="48"/>
    </row>
    <row r="45" spans="1:56">
      <c r="A45" s="115"/>
      <c r="B45" s="48"/>
      <c r="C45" s="48"/>
      <c r="D45" s="48"/>
      <c r="E45" s="48"/>
      <c r="F45" s="48"/>
      <c r="G45" s="48"/>
      <c r="H45" s="48"/>
      <c r="I45" s="48"/>
      <c r="J45" s="48"/>
      <c r="K45" s="48"/>
      <c r="L45" s="48"/>
      <c r="M45" s="48"/>
      <c r="N45" s="45"/>
      <c r="O45" s="48"/>
      <c r="P45" s="48"/>
      <c r="Q45" s="48"/>
      <c r="R45" s="48"/>
      <c r="S45" s="48"/>
      <c r="T45" s="48"/>
      <c r="U45" s="48"/>
      <c r="V45" s="48"/>
      <c r="W45" s="48"/>
      <c r="X45" s="48"/>
      <c r="Y45" s="48"/>
      <c r="Z45" s="48"/>
      <c r="AA45" s="48"/>
      <c r="AB45" s="48"/>
      <c r="AC45" s="48"/>
      <c r="AD45" s="48"/>
      <c r="AE45" s="48"/>
      <c r="AF45" s="48"/>
      <c r="AG45" s="48"/>
      <c r="AH45" s="48"/>
      <c r="AI45" s="48"/>
      <c r="AJ45" s="48"/>
      <c r="AK45" s="48"/>
      <c r="AL45" s="48"/>
      <c r="AM45" s="48"/>
      <c r="AN45" s="48"/>
      <c r="AO45" s="48"/>
      <c r="AP45" s="48"/>
      <c r="AQ45" s="48"/>
      <c r="AR45" s="48"/>
      <c r="AS45" s="48"/>
      <c r="AT45" s="48"/>
      <c r="AU45" s="48"/>
      <c r="AV45" s="48"/>
      <c r="AW45" s="48"/>
      <c r="AX45" s="48"/>
      <c r="AY45" s="48"/>
      <c r="AZ45" s="48"/>
      <c r="BA45" s="48"/>
      <c r="BB45" s="48"/>
      <c r="BC45" s="48"/>
      <c r="BD45" s="48"/>
    </row>
    <row r="46" spans="1:56">
      <c r="A46" s="115"/>
      <c r="B46" s="48"/>
      <c r="C46" s="48"/>
      <c r="D46" s="48"/>
      <c r="E46" s="48"/>
      <c r="F46" s="48"/>
      <c r="G46" s="48"/>
      <c r="H46" s="48"/>
      <c r="I46" s="48"/>
      <c r="J46" s="48"/>
      <c r="K46" s="48"/>
      <c r="L46" s="48"/>
      <c r="M46" s="48"/>
      <c r="N46" s="45"/>
      <c r="O46" s="48"/>
      <c r="P46" s="48"/>
      <c r="Q46" s="48"/>
      <c r="R46" s="48"/>
      <c r="S46" s="48"/>
      <c r="T46" s="48"/>
      <c r="U46" s="48"/>
      <c r="V46" s="48"/>
      <c r="W46" s="48"/>
      <c r="X46" s="48"/>
      <c r="Y46" s="48"/>
      <c r="Z46" s="48"/>
      <c r="AA46" s="48"/>
      <c r="AB46" s="48"/>
      <c r="AC46" s="48"/>
      <c r="AD46" s="48"/>
      <c r="AE46" s="48"/>
      <c r="AF46" s="48"/>
      <c r="AG46" s="48"/>
      <c r="AH46" s="48"/>
      <c r="AI46" s="48"/>
      <c r="AJ46" s="48"/>
      <c r="AK46" s="48"/>
      <c r="AL46" s="48"/>
      <c r="AM46" s="48"/>
      <c r="AN46" s="48"/>
      <c r="AO46" s="48"/>
      <c r="AP46" s="48"/>
      <c r="AQ46" s="48"/>
      <c r="AR46" s="48"/>
      <c r="AS46" s="48"/>
      <c r="AT46" s="48"/>
      <c r="AU46" s="48"/>
      <c r="AV46" s="48"/>
      <c r="AW46" s="48"/>
      <c r="AX46" s="48"/>
      <c r="AY46" s="48"/>
      <c r="AZ46" s="48"/>
      <c r="BA46" s="48"/>
      <c r="BB46" s="48"/>
      <c r="BC46" s="48"/>
      <c r="BD46" s="48"/>
    </row>
    <row r="47" spans="1:56">
      <c r="A47" s="115"/>
      <c r="B47" s="48"/>
      <c r="C47" s="48"/>
      <c r="D47" s="48"/>
      <c r="E47" s="48"/>
      <c r="F47" s="48"/>
      <c r="G47" s="48"/>
      <c r="H47" s="48"/>
      <c r="I47" s="48"/>
      <c r="J47" s="48"/>
      <c r="K47" s="48"/>
      <c r="L47" s="48"/>
      <c r="M47" s="48"/>
      <c r="N47" s="45"/>
      <c r="O47" s="48"/>
      <c r="P47" s="48"/>
      <c r="Q47" s="48"/>
      <c r="R47" s="48"/>
      <c r="S47" s="48"/>
      <c r="T47" s="48"/>
      <c r="U47" s="48"/>
      <c r="V47" s="48"/>
      <c r="W47" s="48"/>
      <c r="X47" s="48"/>
      <c r="Y47" s="48"/>
      <c r="Z47" s="48"/>
      <c r="AA47" s="48"/>
      <c r="AB47" s="48"/>
      <c r="AC47" s="48"/>
      <c r="AD47" s="48"/>
      <c r="AE47" s="48"/>
      <c r="AF47" s="48"/>
      <c r="AG47" s="48"/>
      <c r="AH47" s="48"/>
      <c r="AI47" s="48"/>
      <c r="AJ47" s="48"/>
      <c r="AK47" s="48"/>
      <c r="AL47" s="48"/>
      <c r="AM47" s="48"/>
      <c r="AN47" s="48"/>
      <c r="AO47" s="48"/>
      <c r="AP47" s="48"/>
      <c r="AQ47" s="48"/>
      <c r="AR47" s="48"/>
      <c r="AS47" s="48"/>
      <c r="AT47" s="48"/>
      <c r="AU47" s="48"/>
      <c r="AV47" s="48"/>
      <c r="AW47" s="48"/>
      <c r="AX47" s="48"/>
      <c r="AY47" s="48"/>
      <c r="AZ47" s="48"/>
      <c r="BA47" s="48"/>
      <c r="BB47" s="48"/>
      <c r="BC47" s="48"/>
      <c r="BD47" s="48"/>
    </row>
    <row r="48" spans="1:56">
      <c r="A48" s="115"/>
      <c r="B48" s="48"/>
      <c r="C48" s="48"/>
      <c r="D48" s="48"/>
      <c r="E48" s="48"/>
      <c r="F48" s="48"/>
      <c r="G48" s="48"/>
      <c r="H48" s="48"/>
      <c r="I48" s="48"/>
      <c r="J48" s="48"/>
      <c r="K48" s="48"/>
      <c r="L48" s="48"/>
      <c r="M48" s="48"/>
      <c r="N48" s="45"/>
      <c r="O48" s="48"/>
      <c r="P48" s="48"/>
      <c r="Q48" s="48"/>
      <c r="R48" s="48"/>
      <c r="S48" s="48"/>
      <c r="T48" s="48"/>
      <c r="U48" s="48"/>
      <c r="V48" s="48"/>
      <c r="W48" s="48"/>
      <c r="X48" s="48"/>
      <c r="Y48" s="48"/>
      <c r="Z48" s="48"/>
      <c r="AA48" s="48"/>
      <c r="AB48" s="48"/>
      <c r="AC48" s="48"/>
      <c r="AD48" s="48"/>
      <c r="AE48" s="48"/>
      <c r="AF48" s="48"/>
      <c r="AG48" s="48"/>
      <c r="AH48" s="48"/>
      <c r="AI48" s="48"/>
      <c r="AJ48" s="48"/>
      <c r="AK48" s="48"/>
      <c r="AL48" s="48"/>
      <c r="AM48" s="48"/>
      <c r="AN48" s="48"/>
      <c r="AO48" s="48"/>
      <c r="AP48" s="48"/>
      <c r="AQ48" s="48"/>
      <c r="AR48" s="48"/>
      <c r="AS48" s="48"/>
      <c r="AT48" s="48"/>
      <c r="AU48" s="48"/>
      <c r="AV48" s="48"/>
      <c r="AW48" s="48"/>
      <c r="AX48" s="48"/>
      <c r="AY48" s="48"/>
      <c r="AZ48" s="48"/>
      <c r="BA48" s="48"/>
      <c r="BB48" s="48"/>
      <c r="BC48" s="48"/>
      <c r="BD48" s="48"/>
    </row>
    <row r="49" spans="1:56">
      <c r="A49" s="115"/>
      <c r="B49" s="48"/>
      <c r="C49" s="48"/>
      <c r="D49" s="48"/>
      <c r="E49" s="48"/>
      <c r="F49" s="48"/>
      <c r="G49" s="48"/>
      <c r="H49" s="48"/>
      <c r="I49" s="48"/>
      <c r="J49" s="48"/>
      <c r="K49" s="48"/>
      <c r="L49" s="48"/>
      <c r="M49" s="48"/>
      <c r="N49" s="45"/>
      <c r="O49" s="48"/>
      <c r="P49" s="48"/>
      <c r="Q49" s="48"/>
      <c r="R49" s="48"/>
      <c r="S49" s="48"/>
      <c r="T49" s="48"/>
      <c r="U49" s="48"/>
      <c r="V49" s="48"/>
      <c r="W49" s="48"/>
      <c r="X49" s="48"/>
      <c r="Y49" s="48"/>
      <c r="Z49" s="48"/>
      <c r="AA49" s="48"/>
      <c r="AB49" s="48"/>
      <c r="AC49" s="48"/>
      <c r="AD49" s="48"/>
      <c r="AE49" s="48"/>
      <c r="AF49" s="48"/>
      <c r="AG49" s="48"/>
      <c r="AH49" s="48"/>
      <c r="AI49" s="48"/>
      <c r="AJ49" s="48"/>
      <c r="AK49" s="48"/>
      <c r="AL49" s="48"/>
      <c r="AM49" s="48"/>
      <c r="AN49" s="48"/>
      <c r="AO49" s="48"/>
      <c r="AP49" s="48"/>
      <c r="AQ49" s="48"/>
      <c r="AR49" s="48"/>
      <c r="AS49" s="48"/>
      <c r="AT49" s="48"/>
      <c r="AU49" s="48"/>
      <c r="AV49" s="48"/>
      <c r="AW49" s="48"/>
      <c r="AX49" s="48"/>
      <c r="AY49" s="48"/>
      <c r="AZ49" s="48"/>
      <c r="BA49" s="48"/>
      <c r="BB49" s="48"/>
      <c r="BC49" s="48"/>
      <c r="BD49" s="48"/>
    </row>
    <row r="50" spans="1:56">
      <c r="A50" s="115"/>
      <c r="B50" s="48"/>
      <c r="C50" s="48"/>
      <c r="D50" s="48"/>
      <c r="E50" s="48"/>
      <c r="F50" s="48"/>
      <c r="G50" s="48"/>
      <c r="H50" s="48"/>
      <c r="I50" s="48"/>
      <c r="J50" s="48"/>
      <c r="K50" s="48"/>
      <c r="L50" s="48"/>
      <c r="M50" s="48"/>
      <c r="N50" s="45"/>
      <c r="O50" s="48"/>
      <c r="P50" s="48"/>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row>
    <row r="51" spans="1:56">
      <c r="A51" s="115"/>
      <c r="B51" s="48"/>
      <c r="C51" s="48"/>
      <c r="D51" s="48"/>
      <c r="E51" s="48"/>
      <c r="F51" s="48"/>
      <c r="G51" s="48"/>
      <c r="H51" s="48"/>
      <c r="I51" s="48"/>
      <c r="J51" s="48"/>
      <c r="K51" s="48"/>
      <c r="L51" s="48"/>
      <c r="M51" s="48"/>
      <c r="N51" s="45"/>
      <c r="O51" s="48"/>
      <c r="P51" s="48"/>
      <c r="Q51" s="48"/>
      <c r="R51" s="48"/>
      <c r="S51" s="48"/>
      <c r="T51" s="48"/>
      <c r="U51" s="48"/>
      <c r="V51" s="48"/>
      <c r="W51" s="48"/>
      <c r="X51" s="48"/>
      <c r="Y51" s="48"/>
      <c r="Z51" s="48"/>
      <c r="AA51" s="48"/>
      <c r="AB51" s="48"/>
      <c r="AC51" s="48"/>
      <c r="AD51" s="48"/>
      <c r="AE51" s="48"/>
      <c r="AF51" s="48"/>
      <c r="AG51" s="48"/>
      <c r="AH51" s="48"/>
      <c r="AI51" s="48"/>
      <c r="AJ51" s="48"/>
      <c r="AK51" s="48"/>
      <c r="AL51" s="48"/>
      <c r="AM51" s="48"/>
      <c r="AN51" s="48"/>
      <c r="AO51" s="48"/>
      <c r="AP51" s="48"/>
      <c r="AQ51" s="48"/>
      <c r="AR51" s="48"/>
      <c r="AS51" s="48"/>
      <c r="AT51" s="48"/>
      <c r="AU51" s="48"/>
      <c r="AV51" s="48"/>
      <c r="AW51" s="48"/>
      <c r="AX51" s="48"/>
      <c r="AY51" s="48"/>
      <c r="AZ51" s="48"/>
      <c r="BA51" s="48"/>
      <c r="BB51" s="48"/>
      <c r="BC51" s="48"/>
      <c r="BD51" s="48"/>
    </row>
    <row r="52" spans="1:56">
      <c r="A52" s="115"/>
      <c r="B52" s="48"/>
      <c r="C52" s="48"/>
      <c r="D52" s="48"/>
      <c r="E52" s="48"/>
      <c r="F52" s="48"/>
      <c r="G52" s="48"/>
      <c r="H52" s="48"/>
      <c r="I52" s="48"/>
      <c r="J52" s="48"/>
      <c r="K52" s="48"/>
      <c r="L52" s="48"/>
      <c r="M52" s="48"/>
      <c r="N52" s="45"/>
      <c r="O52" s="48"/>
      <c r="P52" s="48"/>
      <c r="Q52" s="48"/>
      <c r="R52" s="48"/>
      <c r="S52" s="48"/>
      <c r="T52" s="48"/>
      <c r="U52" s="48"/>
      <c r="V52" s="48"/>
      <c r="W52" s="48"/>
      <c r="X52" s="48"/>
      <c r="Y52" s="48"/>
      <c r="Z52" s="48"/>
      <c r="AA52" s="48"/>
      <c r="AB52" s="48"/>
      <c r="AC52" s="48"/>
      <c r="AD52" s="48"/>
      <c r="AE52" s="48"/>
      <c r="AF52" s="48"/>
      <c r="AG52" s="48"/>
      <c r="AH52" s="48"/>
      <c r="AI52" s="48"/>
      <c r="AJ52" s="48"/>
      <c r="AK52" s="48"/>
      <c r="AL52" s="48"/>
      <c r="AM52" s="48"/>
      <c r="AN52" s="48"/>
      <c r="AO52" s="48"/>
      <c r="AP52" s="48"/>
      <c r="AQ52" s="48"/>
      <c r="AR52" s="48"/>
      <c r="AS52" s="48"/>
      <c r="AT52" s="48"/>
      <c r="AU52" s="48"/>
      <c r="AV52" s="48"/>
      <c r="AW52" s="48"/>
      <c r="AX52" s="48"/>
      <c r="AY52" s="48"/>
      <c r="AZ52" s="48"/>
      <c r="BA52" s="48"/>
      <c r="BB52" s="48"/>
      <c r="BC52" s="48"/>
      <c r="BD52" s="48"/>
    </row>
    <row r="53" spans="1:56">
      <c r="A53" s="115"/>
      <c r="B53" s="48"/>
      <c r="C53" s="48"/>
      <c r="D53" s="48"/>
      <c r="E53" s="48"/>
      <c r="F53" s="48"/>
      <c r="G53" s="48"/>
      <c r="H53" s="48"/>
      <c r="I53" s="48"/>
      <c r="J53" s="48"/>
      <c r="K53" s="48"/>
      <c r="L53" s="48"/>
      <c r="M53" s="48"/>
      <c r="N53" s="55"/>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48"/>
      <c r="AO53" s="48"/>
      <c r="AP53" s="48"/>
      <c r="AQ53" s="48"/>
      <c r="AR53" s="48"/>
      <c r="AS53" s="48"/>
      <c r="AT53" s="48"/>
      <c r="AU53" s="48"/>
      <c r="AV53" s="48"/>
      <c r="AW53" s="48"/>
      <c r="AX53" s="48"/>
      <c r="AY53" s="48"/>
      <c r="AZ53" s="48"/>
      <c r="BA53" s="48"/>
      <c r="BB53" s="48"/>
      <c r="BC53" s="48"/>
      <c r="BD53" s="48"/>
    </row>
    <row r="54" spans="1:56">
      <c r="A54" s="115"/>
      <c r="B54" s="48"/>
      <c r="C54" s="48"/>
      <c r="D54" s="48"/>
      <c r="E54" s="48"/>
      <c r="F54" s="48"/>
      <c r="G54" s="48"/>
      <c r="H54" s="48"/>
      <c r="I54" s="48"/>
      <c r="J54" s="48"/>
      <c r="K54" s="48"/>
      <c r="L54" s="48"/>
      <c r="M54" s="48"/>
      <c r="N54" s="138"/>
      <c r="O54" s="48"/>
      <c r="P54" s="48"/>
      <c r="Q54" s="48"/>
      <c r="R54" s="48"/>
      <c r="S54" s="48"/>
      <c r="T54" s="48"/>
      <c r="U54" s="48"/>
      <c r="V54" s="48"/>
      <c r="W54" s="48"/>
      <c r="X54" s="48"/>
      <c r="Y54" s="48"/>
      <c r="Z54" s="48"/>
      <c r="AA54" s="48"/>
      <c r="AB54" s="48"/>
      <c r="AC54" s="48"/>
      <c r="AD54" s="48"/>
      <c r="AE54" s="48"/>
      <c r="AF54" s="48"/>
      <c r="AG54" s="48"/>
      <c r="AH54" s="48"/>
      <c r="AI54" s="48"/>
      <c r="AJ54" s="48"/>
      <c r="AK54" s="48"/>
      <c r="AL54" s="48"/>
      <c r="AM54" s="48"/>
      <c r="AN54" s="48"/>
      <c r="AO54" s="48"/>
      <c r="AP54" s="48"/>
      <c r="AQ54" s="48"/>
      <c r="AR54" s="48"/>
      <c r="AS54" s="48"/>
      <c r="AT54" s="48"/>
      <c r="AU54" s="48"/>
      <c r="AV54" s="48"/>
      <c r="AW54" s="48"/>
      <c r="AX54" s="48"/>
      <c r="AY54" s="48"/>
      <c r="AZ54" s="48"/>
      <c r="BA54" s="48"/>
      <c r="BB54" s="48"/>
      <c r="BC54" s="48"/>
      <c r="BD54" s="48"/>
    </row>
    <row r="55" spans="1:56">
      <c r="A55" s="115"/>
      <c r="B55" s="48"/>
      <c r="C55" s="48"/>
      <c r="D55" s="48"/>
      <c r="E55" s="48"/>
      <c r="F55" s="48"/>
      <c r="G55" s="48"/>
      <c r="H55" s="48"/>
      <c r="I55" s="48"/>
      <c r="J55" s="48"/>
      <c r="K55" s="48"/>
      <c r="L55" s="48"/>
      <c r="M55" s="48"/>
      <c r="N55" s="138"/>
      <c r="O55" s="48"/>
      <c r="P55" s="48"/>
      <c r="Q55" s="48"/>
      <c r="R55" s="48"/>
      <c r="S55" s="48"/>
      <c r="T55" s="48"/>
      <c r="U55" s="48"/>
      <c r="V55" s="48"/>
      <c r="W55" s="48"/>
      <c r="X55" s="48"/>
      <c r="Y55" s="48"/>
      <c r="Z55" s="48"/>
      <c r="AA55" s="48"/>
      <c r="AB55" s="48"/>
      <c r="AC55" s="48"/>
      <c r="AD55" s="48"/>
      <c r="AE55" s="48"/>
      <c r="AF55" s="48"/>
      <c r="AG55" s="48"/>
      <c r="AH55" s="48"/>
      <c r="AI55" s="48"/>
      <c r="AJ55" s="48"/>
      <c r="AK55" s="48"/>
      <c r="AL55" s="48"/>
      <c r="AM55" s="48"/>
      <c r="AN55" s="48"/>
      <c r="AO55" s="48"/>
      <c r="AP55" s="48"/>
      <c r="AQ55" s="48"/>
      <c r="AR55" s="48"/>
      <c r="AS55" s="48"/>
      <c r="AT55" s="48"/>
      <c r="AU55" s="48"/>
      <c r="AV55" s="48"/>
      <c r="AW55" s="48"/>
      <c r="AX55" s="48"/>
      <c r="AY55" s="48"/>
      <c r="AZ55" s="48"/>
      <c r="BA55" s="48"/>
      <c r="BB55" s="48"/>
      <c r="BC55" s="48"/>
      <c r="BD55" s="48"/>
    </row>
    <row r="56" spans="1:56">
      <c r="A56" s="115"/>
      <c r="B56" s="48"/>
      <c r="C56" s="48"/>
      <c r="D56" s="48"/>
      <c r="E56" s="48"/>
      <c r="F56" s="48"/>
      <c r="G56" s="48"/>
      <c r="H56" s="48"/>
      <c r="I56" s="48"/>
      <c r="J56" s="48"/>
      <c r="K56" s="48"/>
      <c r="L56" s="48"/>
      <c r="M56" s="48"/>
      <c r="N56" s="15"/>
      <c r="O56" s="48"/>
      <c r="P56" s="48"/>
      <c r="Q56" s="48"/>
      <c r="R56" s="48"/>
      <c r="S56" s="48"/>
      <c r="T56" s="48"/>
      <c r="U56" s="48"/>
      <c r="V56" s="48"/>
      <c r="W56" s="48"/>
      <c r="X56" s="48"/>
      <c r="Y56" s="48"/>
      <c r="Z56" s="48"/>
      <c r="AA56" s="48"/>
      <c r="AB56" s="48"/>
      <c r="AC56" s="48"/>
      <c r="AD56" s="48"/>
      <c r="AE56" s="48"/>
      <c r="AF56" s="48"/>
      <c r="AG56" s="48"/>
      <c r="AH56" s="48"/>
      <c r="AI56" s="48"/>
      <c r="AJ56" s="48"/>
      <c r="AK56" s="48"/>
      <c r="AL56" s="48"/>
      <c r="AM56" s="48"/>
      <c r="AN56" s="48"/>
      <c r="AO56" s="48"/>
      <c r="AP56" s="48"/>
      <c r="AQ56" s="48"/>
      <c r="AR56" s="48"/>
      <c r="AS56" s="48"/>
      <c r="AT56" s="48"/>
      <c r="AU56" s="48"/>
      <c r="AV56" s="48"/>
      <c r="AW56" s="48"/>
      <c r="AX56" s="48"/>
      <c r="AY56" s="48"/>
      <c r="AZ56" s="48"/>
      <c r="BA56" s="48"/>
      <c r="BB56" s="48"/>
      <c r="BC56" s="48"/>
      <c r="BD56" s="48"/>
    </row>
    <row r="57" spans="1:56">
      <c r="A57" s="115"/>
      <c r="B57" s="48"/>
      <c r="C57" s="48"/>
      <c r="D57" s="48"/>
      <c r="E57" s="48"/>
      <c r="F57" s="48"/>
      <c r="G57" s="48"/>
      <c r="H57" s="48"/>
      <c r="I57" s="48"/>
      <c r="J57" s="48"/>
      <c r="K57" s="48"/>
      <c r="L57" s="48"/>
      <c r="M57" s="48"/>
      <c r="N57" s="55"/>
      <c r="O57" s="48"/>
      <c r="P57" s="48"/>
      <c r="Q57" s="48"/>
      <c r="R57" s="48"/>
      <c r="S57" s="48"/>
      <c r="T57" s="48"/>
      <c r="U57" s="48"/>
      <c r="V57" s="48"/>
      <c r="W57" s="48"/>
      <c r="X57" s="48"/>
      <c r="Y57" s="48">
        <f>SUM(O57:U57)</f>
        <v>0</v>
      </c>
      <c r="Z57" s="48"/>
      <c r="AA57" s="48"/>
      <c r="AB57" s="48"/>
      <c r="AC57" s="48"/>
      <c r="AD57" s="48"/>
      <c r="AE57" s="48"/>
      <c r="AF57" s="48"/>
      <c r="AG57" s="48"/>
      <c r="AH57" s="48"/>
      <c r="AI57" s="48"/>
      <c r="AJ57" s="48"/>
      <c r="AK57" s="48"/>
      <c r="AL57" s="48"/>
      <c r="AM57" s="48"/>
      <c r="AN57" s="48"/>
      <c r="AO57" s="48"/>
      <c r="AP57" s="48"/>
      <c r="AQ57" s="48"/>
      <c r="AR57" s="48"/>
      <c r="AS57" s="48"/>
      <c r="AT57" s="48"/>
      <c r="AU57" s="48"/>
      <c r="AV57" s="48"/>
      <c r="AW57" s="48"/>
      <c r="AX57" s="48"/>
      <c r="AY57" s="48"/>
      <c r="AZ57" s="48"/>
      <c r="BA57" s="48"/>
      <c r="BB57" s="48"/>
      <c r="BC57" s="48"/>
      <c r="BD57" s="48"/>
    </row>
    <row r="58" spans="1:56">
      <c r="A58" s="115"/>
      <c r="B58" s="48"/>
      <c r="C58" s="48"/>
      <c r="D58" s="48"/>
      <c r="E58" s="48"/>
      <c r="F58" s="48"/>
      <c r="G58" s="48"/>
      <c r="H58" s="48"/>
      <c r="I58" s="48"/>
      <c r="J58" s="48"/>
      <c r="K58" s="48"/>
      <c r="L58" s="48"/>
      <c r="M58" s="48"/>
      <c r="N58" s="55"/>
      <c r="O58" s="48"/>
      <c r="P58" s="48"/>
      <c r="Q58" s="48"/>
      <c r="R58" s="48"/>
      <c r="S58" s="48"/>
      <c r="T58" s="48"/>
      <c r="U58" s="48"/>
      <c r="V58" s="48"/>
      <c r="W58" s="48"/>
      <c r="X58" s="48"/>
      <c r="Y58" s="48"/>
      <c r="Z58" s="48"/>
      <c r="AA58" s="48"/>
      <c r="AB58" s="48"/>
      <c r="AC58" s="48"/>
      <c r="AD58" s="48"/>
      <c r="AE58" s="48"/>
      <c r="AF58" s="48"/>
      <c r="AG58" s="48"/>
      <c r="AH58" s="48"/>
      <c r="AI58" s="48"/>
      <c r="AJ58" s="48"/>
      <c r="AK58" s="48"/>
      <c r="AL58" s="48"/>
      <c r="AM58" s="48"/>
      <c r="AN58" s="48"/>
      <c r="AO58" s="48"/>
      <c r="AP58" s="48"/>
      <c r="AQ58" s="48"/>
      <c r="AR58" s="48"/>
      <c r="AS58" s="48"/>
      <c r="AT58" s="48"/>
      <c r="AU58" s="48"/>
      <c r="AV58" s="48"/>
      <c r="AW58" s="48"/>
      <c r="AX58" s="48"/>
      <c r="AY58" s="48"/>
      <c r="AZ58" s="48"/>
      <c r="BA58" s="48"/>
      <c r="BB58" s="48"/>
      <c r="BC58" s="48"/>
      <c r="BD58" s="48"/>
    </row>
    <row r="59" spans="1:56">
      <c r="A59" s="115"/>
      <c r="B59" s="48"/>
      <c r="C59" s="48"/>
      <c r="D59" s="48"/>
      <c r="E59" s="48"/>
      <c r="F59" s="48"/>
      <c r="G59" s="48"/>
      <c r="H59" s="48"/>
      <c r="I59" s="48"/>
      <c r="J59" s="48"/>
      <c r="K59" s="48"/>
      <c r="L59" s="48"/>
      <c r="M59" s="48"/>
      <c r="N59" s="55"/>
      <c r="O59" s="48"/>
      <c r="P59" s="48"/>
      <c r="Q59" s="48"/>
      <c r="R59" s="48"/>
      <c r="S59" s="48"/>
      <c r="T59" s="48"/>
      <c r="U59" s="48"/>
      <c r="V59" s="48"/>
      <c r="W59" s="48"/>
      <c r="X59" s="48"/>
      <c r="Y59" s="48"/>
      <c r="Z59" s="48"/>
      <c r="AA59" s="48"/>
      <c r="AB59" s="48"/>
      <c r="AC59" s="48"/>
      <c r="AD59" s="48"/>
      <c r="AE59" s="48"/>
      <c r="AF59" s="48"/>
      <c r="AG59" s="48"/>
      <c r="AH59" s="48"/>
      <c r="AI59" s="48"/>
      <c r="AJ59" s="48"/>
      <c r="AK59" s="48"/>
      <c r="AL59" s="48"/>
      <c r="AM59" s="48"/>
      <c r="AN59" s="48"/>
      <c r="AO59" s="48"/>
      <c r="AP59" s="48"/>
      <c r="AQ59" s="48"/>
      <c r="AR59" s="48"/>
      <c r="AS59" s="48"/>
      <c r="AT59" s="48"/>
      <c r="AU59" s="48"/>
      <c r="AV59" s="48"/>
      <c r="AW59" s="48"/>
      <c r="AX59" s="48"/>
      <c r="AY59" s="48"/>
      <c r="AZ59" s="48"/>
      <c r="BA59" s="48"/>
      <c r="BB59" s="48"/>
      <c r="BC59" s="48"/>
      <c r="BD59" s="48"/>
    </row>
    <row r="60" spans="1:56">
      <c r="A60" s="115"/>
      <c r="B60" s="48"/>
      <c r="C60" s="48"/>
      <c r="D60" s="48"/>
      <c r="E60" s="48"/>
      <c r="F60" s="48"/>
      <c r="G60" s="48"/>
      <c r="H60" s="48"/>
      <c r="I60" s="48"/>
      <c r="J60" s="48"/>
      <c r="K60" s="48"/>
      <c r="L60" s="48"/>
      <c r="M60" s="48"/>
      <c r="N60" s="55"/>
      <c r="O60" s="48"/>
      <c r="P60" s="48"/>
      <c r="Q60" s="48"/>
      <c r="R60" s="48"/>
      <c r="S60" s="48"/>
      <c r="T60" s="48"/>
      <c r="U60" s="48"/>
      <c r="V60" s="48"/>
      <c r="W60" s="48"/>
      <c r="X60" s="48"/>
      <c r="Y60" s="48"/>
      <c r="Z60" s="48"/>
      <c r="AA60" s="48"/>
      <c r="AB60" s="48"/>
      <c r="AC60" s="48"/>
      <c r="AD60" s="48"/>
      <c r="AE60" s="48"/>
      <c r="AF60" s="48"/>
      <c r="AG60" s="48"/>
      <c r="AH60" s="48"/>
      <c r="AI60" s="48"/>
      <c r="AJ60" s="48"/>
      <c r="AK60" s="48"/>
      <c r="AL60" s="48"/>
      <c r="AM60" s="48"/>
      <c r="AN60" s="48"/>
      <c r="AO60" s="48"/>
      <c r="AP60" s="48"/>
      <c r="AQ60" s="48"/>
      <c r="AR60" s="48"/>
      <c r="AS60" s="48"/>
      <c r="AT60" s="48"/>
      <c r="AU60" s="48"/>
      <c r="AV60" s="48"/>
      <c r="AW60" s="48"/>
      <c r="AX60" s="48"/>
      <c r="AY60" s="48"/>
      <c r="AZ60" s="48"/>
      <c r="BA60" s="48"/>
      <c r="BB60" s="48"/>
      <c r="BC60" s="48"/>
      <c r="BD60" s="48"/>
    </row>
    <row r="61" spans="1:56">
      <c r="A61" s="115"/>
      <c r="B61" s="48"/>
      <c r="C61" s="48"/>
      <c r="D61" s="48"/>
      <c r="E61" s="48"/>
      <c r="F61" s="48"/>
      <c r="G61" s="48"/>
      <c r="H61" s="48"/>
      <c r="I61" s="48"/>
      <c r="J61" s="48"/>
      <c r="K61" s="48"/>
      <c r="L61" s="48"/>
      <c r="M61" s="48"/>
      <c r="N61" s="55"/>
      <c r="O61" s="48"/>
      <c r="P61" s="48"/>
      <c r="Q61" s="48"/>
      <c r="R61" s="48"/>
      <c r="S61" s="48"/>
      <c r="T61" s="48"/>
      <c r="U61" s="48"/>
      <c r="V61" s="48"/>
      <c r="W61" s="48"/>
      <c r="X61" s="48"/>
      <c r="Y61" s="48"/>
      <c r="Z61" s="48"/>
      <c r="AA61" s="48"/>
      <c r="AB61" s="48"/>
      <c r="AC61" s="48"/>
      <c r="AD61" s="48"/>
      <c r="AE61" s="48"/>
      <c r="AF61" s="48"/>
      <c r="AG61" s="48"/>
      <c r="AH61" s="48"/>
      <c r="AI61" s="48"/>
      <c r="AJ61" s="48"/>
      <c r="AK61" s="48"/>
      <c r="AL61" s="48"/>
      <c r="AM61" s="48"/>
      <c r="AN61" s="48"/>
      <c r="AO61" s="48"/>
      <c r="AP61" s="48"/>
      <c r="AQ61" s="48"/>
      <c r="AR61" s="48"/>
      <c r="AS61" s="48"/>
      <c r="AT61" s="48"/>
      <c r="AU61" s="48"/>
      <c r="AV61" s="48"/>
      <c r="AW61" s="48"/>
      <c r="AX61" s="48"/>
      <c r="AY61" s="48"/>
      <c r="AZ61" s="48"/>
      <c r="BA61" s="48"/>
      <c r="BB61" s="48"/>
      <c r="BC61" s="48"/>
      <c r="BD61" s="48"/>
    </row>
    <row r="62" spans="1:56">
      <c r="A62" s="115"/>
      <c r="B62" s="48"/>
      <c r="C62" s="48"/>
      <c r="D62" s="48"/>
      <c r="E62" s="48"/>
      <c r="F62" s="48"/>
      <c r="G62" s="48"/>
      <c r="H62" s="48"/>
      <c r="I62" s="48"/>
      <c r="J62" s="48"/>
      <c r="K62" s="48"/>
      <c r="L62" s="48"/>
      <c r="M62" s="48"/>
      <c r="N62" s="55"/>
      <c r="O62" s="48"/>
      <c r="P62" s="48"/>
      <c r="Q62" s="48"/>
      <c r="R62" s="48"/>
      <c r="S62" s="48"/>
      <c r="T62" s="48"/>
      <c r="U62" s="48"/>
      <c r="V62" s="48"/>
      <c r="W62" s="48"/>
      <c r="X62" s="48"/>
      <c r="Y62" s="48"/>
      <c r="Z62" s="48"/>
      <c r="AA62" s="48"/>
      <c r="AB62" s="48"/>
      <c r="AC62" s="48"/>
      <c r="AD62" s="48"/>
      <c r="AE62" s="48"/>
      <c r="AF62" s="48"/>
      <c r="AG62" s="48"/>
      <c r="AH62" s="48"/>
      <c r="AI62" s="48"/>
      <c r="AJ62" s="48"/>
      <c r="AK62" s="48"/>
      <c r="AL62" s="48"/>
      <c r="AM62" s="48"/>
      <c r="AN62" s="48"/>
      <c r="AO62" s="48"/>
      <c r="AP62" s="48"/>
      <c r="AQ62" s="48"/>
      <c r="AR62" s="48"/>
      <c r="AS62" s="48"/>
      <c r="AT62" s="48"/>
      <c r="AU62" s="48"/>
      <c r="AV62" s="48"/>
      <c r="AW62" s="48"/>
      <c r="AX62" s="48"/>
      <c r="AY62" s="48"/>
      <c r="AZ62" s="48"/>
      <c r="BA62" s="48"/>
      <c r="BB62" s="48"/>
      <c r="BC62" s="48"/>
      <c r="BD62" s="48"/>
    </row>
    <row r="63" spans="1:56">
      <c r="A63" s="115"/>
      <c r="B63" s="48"/>
      <c r="C63" s="48"/>
      <c r="D63" s="48"/>
      <c r="E63" s="48"/>
      <c r="F63" s="48"/>
      <c r="G63" s="48"/>
      <c r="H63" s="48"/>
      <c r="I63" s="48"/>
      <c r="J63" s="48"/>
      <c r="K63" s="48"/>
      <c r="L63" s="48"/>
      <c r="M63" s="48"/>
      <c r="N63" s="55"/>
      <c r="O63" s="48"/>
      <c r="P63" s="48"/>
      <c r="Q63" s="48"/>
      <c r="R63" s="48"/>
      <c r="S63" s="48"/>
      <c r="T63" s="48"/>
      <c r="U63" s="48"/>
      <c r="V63" s="48"/>
      <c r="W63" s="48"/>
      <c r="X63" s="48"/>
      <c r="Y63" s="48"/>
      <c r="Z63" s="48"/>
      <c r="AA63" s="48"/>
      <c r="AB63" s="48"/>
      <c r="AC63" s="48"/>
      <c r="AD63" s="48"/>
      <c r="AE63" s="48"/>
      <c r="AF63" s="48"/>
      <c r="AG63" s="48"/>
      <c r="AH63" s="48"/>
      <c r="AI63" s="48"/>
      <c r="AJ63" s="48"/>
      <c r="AK63" s="48"/>
      <c r="AL63" s="48"/>
      <c r="AM63" s="48"/>
      <c r="AN63" s="48"/>
      <c r="AO63" s="48"/>
      <c r="AP63" s="48"/>
      <c r="AQ63" s="48"/>
      <c r="AR63" s="48"/>
      <c r="AS63" s="48"/>
      <c r="AT63" s="48"/>
      <c r="AU63" s="48"/>
      <c r="AV63" s="48"/>
      <c r="AW63" s="48"/>
      <c r="AX63" s="48"/>
      <c r="AY63" s="48"/>
      <c r="AZ63" s="48"/>
      <c r="BA63" s="48"/>
      <c r="BB63" s="48"/>
      <c r="BC63" s="48"/>
      <c r="BD63" s="48"/>
    </row>
    <row r="64" spans="1:56">
      <c r="A64" s="115"/>
      <c r="B64" s="48"/>
      <c r="C64" s="48"/>
      <c r="D64" s="48"/>
      <c r="E64" s="48"/>
      <c r="F64" s="48"/>
      <c r="G64" s="48"/>
      <c r="H64" s="48"/>
      <c r="I64" s="48"/>
      <c r="J64" s="48"/>
      <c r="K64" s="48"/>
      <c r="L64" s="48"/>
      <c r="M64" s="48"/>
      <c r="N64" s="55"/>
      <c r="O64" s="48"/>
      <c r="P64" s="48"/>
      <c r="Q64" s="48"/>
      <c r="R64" s="48"/>
      <c r="S64" s="48"/>
      <c r="T64" s="48"/>
      <c r="U64" s="48"/>
      <c r="V64" s="48"/>
      <c r="W64" s="48"/>
      <c r="X64" s="48"/>
      <c r="Y64" s="48"/>
      <c r="Z64" s="48"/>
      <c r="AA64" s="48"/>
      <c r="AB64" s="48"/>
      <c r="AC64" s="48"/>
      <c r="AD64" s="48"/>
      <c r="AE64" s="48"/>
      <c r="AF64" s="48"/>
      <c r="AG64" s="48"/>
      <c r="AH64" s="48"/>
      <c r="AI64" s="48"/>
      <c r="AJ64" s="48"/>
      <c r="AK64" s="48"/>
      <c r="AL64" s="48"/>
      <c r="AM64" s="48"/>
      <c r="AN64" s="48"/>
      <c r="AO64" s="48"/>
      <c r="AP64" s="48"/>
      <c r="AQ64" s="48"/>
      <c r="AR64" s="48"/>
      <c r="AS64" s="48"/>
      <c r="AT64" s="48"/>
      <c r="AU64" s="48"/>
      <c r="AV64" s="48"/>
      <c r="AW64" s="48"/>
      <c r="AX64" s="48"/>
      <c r="AY64" s="48"/>
      <c r="AZ64" s="48"/>
      <c r="BA64" s="48"/>
      <c r="BB64" s="48"/>
      <c r="BC64" s="48"/>
      <c r="BD64" s="48"/>
    </row>
    <row r="65" spans="1:56">
      <c r="A65" s="115"/>
      <c r="B65" s="48"/>
      <c r="C65" s="48"/>
      <c r="D65" s="48"/>
      <c r="E65" s="48"/>
      <c r="F65" s="48"/>
      <c r="G65" s="48"/>
      <c r="H65" s="48"/>
      <c r="I65" s="48"/>
      <c r="J65" s="48"/>
      <c r="K65" s="48"/>
      <c r="L65" s="48"/>
      <c r="M65" s="48"/>
      <c r="N65" s="55"/>
      <c r="O65" s="48"/>
      <c r="P65" s="48"/>
      <c r="Q65" s="48"/>
      <c r="R65" s="48"/>
      <c r="S65" s="48"/>
      <c r="T65" s="48"/>
      <c r="U65" s="48"/>
      <c r="V65" s="48"/>
      <c r="W65" s="48"/>
      <c r="X65" s="48"/>
      <c r="Y65" s="48"/>
      <c r="Z65" s="48"/>
      <c r="AA65" s="48"/>
      <c r="AB65" s="48"/>
      <c r="AC65" s="48"/>
      <c r="AD65" s="48"/>
      <c r="AE65" s="48"/>
      <c r="AF65" s="48"/>
      <c r="AG65" s="48"/>
      <c r="AH65" s="48"/>
      <c r="AI65" s="48"/>
      <c r="AJ65" s="48"/>
      <c r="AK65" s="48"/>
      <c r="AL65" s="48"/>
      <c r="AM65" s="48"/>
      <c r="AN65" s="48"/>
      <c r="AO65" s="48"/>
      <c r="AP65" s="48"/>
      <c r="AQ65" s="48"/>
      <c r="AR65" s="48"/>
      <c r="AS65" s="48"/>
      <c r="AT65" s="48"/>
      <c r="AU65" s="48"/>
      <c r="AV65" s="48"/>
      <c r="AW65" s="48"/>
      <c r="AX65" s="48"/>
      <c r="AY65" s="48"/>
      <c r="AZ65" s="48"/>
      <c r="BA65" s="48"/>
      <c r="BB65" s="48"/>
      <c r="BC65" s="48"/>
      <c r="BD65" s="48"/>
    </row>
    <row r="66" spans="1:56">
      <c r="A66" s="115"/>
      <c r="B66" s="48"/>
      <c r="C66" s="48"/>
      <c r="D66" s="48"/>
      <c r="E66" s="48"/>
      <c r="F66" s="48"/>
      <c r="G66" s="48"/>
      <c r="H66" s="48"/>
      <c r="I66" s="48"/>
      <c r="J66" s="48"/>
      <c r="K66" s="48"/>
      <c r="L66" s="48"/>
      <c r="M66" s="48"/>
      <c r="N66" s="55"/>
      <c r="O66" s="48"/>
      <c r="P66" s="48"/>
      <c r="Q66" s="48"/>
      <c r="R66" s="48"/>
      <c r="S66" s="48"/>
      <c r="T66" s="48"/>
      <c r="U66" s="48"/>
      <c r="V66" s="48"/>
      <c r="W66" s="48"/>
      <c r="X66" s="48"/>
      <c r="Y66" s="48"/>
      <c r="Z66" s="48"/>
      <c r="AA66" s="48"/>
      <c r="AB66" s="48"/>
      <c r="AC66" s="48"/>
      <c r="AD66" s="48"/>
      <c r="AE66" s="48"/>
      <c r="AF66" s="48"/>
      <c r="AG66" s="48"/>
      <c r="AH66" s="48"/>
      <c r="AI66" s="48"/>
      <c r="AJ66" s="48"/>
      <c r="AK66" s="48"/>
      <c r="AL66" s="48"/>
      <c r="AM66" s="48"/>
      <c r="AN66" s="48"/>
      <c r="AO66" s="48"/>
      <c r="AP66" s="48"/>
      <c r="AQ66" s="48"/>
      <c r="AR66" s="48"/>
      <c r="AS66" s="48"/>
      <c r="AT66" s="48"/>
      <c r="AU66" s="48"/>
      <c r="AV66" s="48"/>
      <c r="AW66" s="48"/>
      <c r="AX66" s="48"/>
      <c r="AY66" s="48"/>
      <c r="AZ66" s="48"/>
      <c r="BA66" s="48"/>
      <c r="BB66" s="48"/>
      <c r="BC66" s="48"/>
      <c r="BD66" s="48"/>
    </row>
    <row r="67" spans="1:56">
      <c r="A67" s="115"/>
      <c r="B67" s="48"/>
      <c r="C67" s="48"/>
      <c r="D67" s="48"/>
      <c r="E67" s="48"/>
      <c r="F67" s="48"/>
      <c r="G67" s="48"/>
      <c r="H67" s="48"/>
      <c r="I67" s="48"/>
      <c r="J67" s="48"/>
      <c r="K67" s="48"/>
      <c r="L67" s="48"/>
      <c r="M67" s="48"/>
      <c r="N67" s="55"/>
      <c r="O67" s="48"/>
      <c r="P67" s="48"/>
      <c r="Q67" s="48"/>
      <c r="R67" s="48"/>
      <c r="S67" s="48"/>
      <c r="T67" s="48"/>
      <c r="U67" s="48"/>
      <c r="V67" s="48"/>
      <c r="W67" s="48"/>
      <c r="X67" s="48"/>
      <c r="Y67" s="48"/>
      <c r="Z67" s="48"/>
      <c r="AA67" s="48"/>
      <c r="AB67" s="48"/>
      <c r="AC67" s="48"/>
      <c r="AD67" s="48"/>
      <c r="AE67" s="48"/>
      <c r="AF67" s="48"/>
      <c r="AG67" s="48"/>
      <c r="AH67" s="48"/>
      <c r="AI67" s="48"/>
      <c r="AJ67" s="48"/>
      <c r="AK67" s="48"/>
      <c r="AL67" s="48"/>
      <c r="AM67" s="48"/>
      <c r="AN67" s="48"/>
      <c r="AO67" s="48"/>
      <c r="AP67" s="48"/>
      <c r="AQ67" s="48"/>
      <c r="AR67" s="48"/>
      <c r="AS67" s="48"/>
      <c r="AT67" s="48"/>
      <c r="AU67" s="48"/>
      <c r="AV67" s="48"/>
      <c r="AW67" s="48"/>
      <c r="AX67" s="48"/>
      <c r="AY67" s="48"/>
      <c r="AZ67" s="48"/>
      <c r="BA67" s="48"/>
      <c r="BB67" s="48"/>
      <c r="BC67" s="48"/>
      <c r="BD67" s="48"/>
    </row>
    <row r="68" spans="1:56">
      <c r="A68" s="115"/>
      <c r="B68" s="48"/>
      <c r="C68" s="48"/>
      <c r="D68" s="48"/>
      <c r="E68" s="48"/>
      <c r="F68" s="48"/>
      <c r="G68" s="48"/>
      <c r="H68" s="48"/>
      <c r="I68" s="48"/>
      <c r="J68" s="48"/>
      <c r="K68" s="48"/>
      <c r="L68" s="48"/>
      <c r="M68" s="48"/>
      <c r="N68" s="55"/>
      <c r="O68" s="48"/>
      <c r="P68" s="48"/>
      <c r="Q68" s="48"/>
      <c r="R68" s="48"/>
      <c r="S68" s="48"/>
      <c r="T68" s="48"/>
      <c r="U68" s="48"/>
      <c r="V68" s="48"/>
      <c r="W68" s="48"/>
      <c r="X68" s="48"/>
      <c r="Y68" s="48"/>
      <c r="Z68" s="48"/>
      <c r="AA68" s="48"/>
      <c r="AB68" s="48"/>
      <c r="AC68" s="48"/>
      <c r="AD68" s="48"/>
      <c r="AE68" s="48"/>
      <c r="AF68" s="48"/>
      <c r="AG68" s="48"/>
      <c r="AH68" s="48"/>
      <c r="AI68" s="48"/>
      <c r="AJ68" s="48"/>
      <c r="AK68" s="48"/>
      <c r="AL68" s="48"/>
      <c r="AM68" s="48"/>
      <c r="AN68" s="48"/>
      <c r="AO68" s="48"/>
      <c r="AP68" s="48"/>
      <c r="AQ68" s="48"/>
      <c r="AR68" s="48"/>
      <c r="AS68" s="48"/>
      <c r="AT68" s="48"/>
      <c r="AU68" s="48"/>
      <c r="AV68" s="48"/>
      <c r="AW68" s="48"/>
      <c r="AX68" s="48"/>
      <c r="AY68" s="48"/>
      <c r="AZ68" s="48"/>
      <c r="BA68" s="48"/>
      <c r="BB68" s="48"/>
      <c r="BC68" s="48"/>
      <c r="BD68" s="48"/>
    </row>
    <row r="69" spans="1:56">
      <c r="A69" s="115"/>
      <c r="B69" s="48"/>
      <c r="C69" s="48"/>
      <c r="D69" s="48"/>
      <c r="E69" s="48"/>
      <c r="F69" s="48"/>
      <c r="G69" s="48"/>
      <c r="H69" s="48"/>
      <c r="I69" s="48"/>
      <c r="J69" s="48"/>
      <c r="K69" s="48"/>
      <c r="L69" s="48"/>
      <c r="M69" s="48"/>
      <c r="N69" s="55"/>
      <c r="O69" s="48"/>
      <c r="P69" s="48"/>
      <c r="Q69" s="48"/>
      <c r="R69" s="48"/>
      <c r="S69" s="48"/>
      <c r="T69" s="48"/>
      <c r="U69" s="48"/>
      <c r="V69" s="48"/>
      <c r="W69" s="48"/>
      <c r="X69" s="48"/>
      <c r="Y69" s="48"/>
      <c r="Z69" s="48"/>
      <c r="AA69" s="48"/>
      <c r="AB69" s="48"/>
      <c r="AC69" s="48"/>
      <c r="AD69" s="48"/>
      <c r="AE69" s="48"/>
      <c r="AF69" s="48"/>
      <c r="AG69" s="48"/>
      <c r="AH69" s="48"/>
      <c r="AI69" s="48"/>
      <c r="AJ69" s="48"/>
      <c r="AK69" s="48"/>
      <c r="AL69" s="48"/>
      <c r="AM69" s="48"/>
      <c r="AN69" s="48"/>
      <c r="AO69" s="48"/>
      <c r="AP69" s="48"/>
      <c r="AQ69" s="48"/>
      <c r="AR69" s="48"/>
      <c r="AS69" s="48"/>
      <c r="AT69" s="48"/>
      <c r="AU69" s="48"/>
      <c r="AV69" s="48"/>
      <c r="AW69" s="48"/>
      <c r="AX69" s="48"/>
      <c r="AY69" s="48"/>
      <c r="AZ69" s="48"/>
      <c r="BA69" s="48"/>
      <c r="BB69" s="48"/>
      <c r="BC69" s="48"/>
      <c r="BD69" s="48"/>
    </row>
    <row r="70" spans="1:56">
      <c r="A70" s="115"/>
      <c r="B70" s="48"/>
      <c r="C70" s="48"/>
      <c r="D70" s="48"/>
      <c r="E70" s="48"/>
      <c r="F70" s="48"/>
      <c r="G70" s="48"/>
      <c r="H70" s="48"/>
      <c r="I70" s="48"/>
      <c r="J70" s="48"/>
      <c r="K70" s="48"/>
      <c r="L70" s="48"/>
      <c r="M70" s="48"/>
      <c r="N70" s="138"/>
      <c r="O70" s="48"/>
      <c r="P70" s="48"/>
      <c r="Q70" s="48"/>
      <c r="R70" s="48"/>
      <c r="S70" s="48"/>
      <c r="T70" s="48"/>
      <c r="U70" s="48"/>
      <c r="V70" s="48"/>
      <c r="W70" s="48"/>
      <c r="X70" s="48"/>
      <c r="Y70" s="48"/>
      <c r="Z70" s="48"/>
      <c r="AA70" s="48"/>
      <c r="AB70" s="48"/>
      <c r="AC70" s="48"/>
      <c r="AD70" s="48"/>
      <c r="AE70" s="48"/>
      <c r="AF70" s="48"/>
      <c r="AG70" s="48"/>
      <c r="AH70" s="48"/>
      <c r="AI70" s="48"/>
      <c r="AJ70" s="48"/>
      <c r="AK70" s="48"/>
      <c r="AL70" s="48"/>
      <c r="AM70" s="48"/>
      <c r="AN70" s="48"/>
      <c r="AO70" s="48"/>
      <c r="AP70" s="48"/>
      <c r="AQ70" s="48"/>
      <c r="AR70" s="48"/>
      <c r="AS70" s="48"/>
      <c r="AT70" s="48"/>
      <c r="AU70" s="48"/>
      <c r="AV70" s="48"/>
      <c r="AW70" s="48"/>
      <c r="AX70" s="48"/>
      <c r="AY70" s="48"/>
      <c r="AZ70" s="48"/>
      <c r="BA70" s="48"/>
      <c r="BB70" s="48"/>
      <c r="BC70" s="48"/>
      <c r="BD70" s="48"/>
    </row>
    <row r="71" spans="1:56">
      <c r="A71" s="115"/>
      <c r="B71" s="48"/>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c r="AD71" s="48"/>
      <c r="AE71" s="48"/>
      <c r="AF71" s="48"/>
      <c r="AG71" s="48"/>
      <c r="AH71" s="48"/>
      <c r="AI71" s="48"/>
      <c r="AJ71" s="48"/>
      <c r="AK71" s="48"/>
      <c r="AL71" s="48"/>
      <c r="AM71" s="48"/>
      <c r="AN71" s="48"/>
      <c r="AO71" s="48"/>
      <c r="AP71" s="48"/>
      <c r="AQ71" s="48"/>
      <c r="AR71" s="48"/>
      <c r="AS71" s="48"/>
      <c r="AT71" s="48"/>
      <c r="AU71" s="48"/>
      <c r="AV71" s="48"/>
      <c r="AW71" s="48"/>
      <c r="AX71" s="48"/>
      <c r="AY71" s="48"/>
      <c r="AZ71" s="48"/>
      <c r="BA71" s="48"/>
      <c r="BB71" s="48"/>
      <c r="BC71" s="48"/>
      <c r="BD71" s="48"/>
    </row>
    <row r="72" spans="1:56">
      <c r="A72" s="115"/>
      <c r="B72" s="48"/>
      <c r="C72" s="48"/>
      <c r="D72" s="48"/>
      <c r="E72" s="48"/>
      <c r="F72" s="48"/>
      <c r="G72" s="48"/>
      <c r="H72" s="48"/>
      <c r="I72" s="48"/>
      <c r="J72" s="48"/>
      <c r="K72" s="48"/>
      <c r="L72" s="48"/>
      <c r="M72" s="48"/>
      <c r="N72" s="48"/>
      <c r="O72" s="48"/>
      <c r="P72" s="48"/>
      <c r="Q72" s="48"/>
      <c r="R72" s="48"/>
      <c r="S72" s="48"/>
      <c r="T72" s="48"/>
      <c r="U72" s="48"/>
      <c r="V72" s="48"/>
      <c r="W72" s="48"/>
      <c r="X72" s="48"/>
      <c r="Y72" s="48"/>
      <c r="Z72" s="48"/>
      <c r="AA72" s="48"/>
      <c r="AB72" s="48"/>
      <c r="AC72" s="48"/>
      <c r="AD72" s="48"/>
      <c r="AE72" s="48"/>
      <c r="AF72" s="48"/>
      <c r="AG72" s="48"/>
      <c r="AH72" s="48"/>
      <c r="AI72" s="48"/>
      <c r="AJ72" s="48"/>
      <c r="AK72" s="48"/>
      <c r="AL72" s="48"/>
      <c r="AM72" s="48"/>
      <c r="AN72" s="48"/>
      <c r="AO72" s="48"/>
      <c r="AP72" s="48"/>
      <c r="AQ72" s="48"/>
      <c r="AR72" s="48"/>
      <c r="AS72" s="48"/>
      <c r="AT72" s="48"/>
      <c r="AU72" s="48"/>
      <c r="AV72" s="48"/>
      <c r="AW72" s="48"/>
      <c r="AX72" s="48"/>
      <c r="AY72" s="48"/>
      <c r="AZ72" s="48"/>
      <c r="BA72" s="48"/>
      <c r="BB72" s="48"/>
      <c r="BC72" s="48"/>
      <c r="BD72" s="48"/>
    </row>
    <row r="73" spans="1:56">
      <c r="A73" s="115"/>
      <c r="B73" s="48"/>
      <c r="C73" s="48"/>
      <c r="D73" s="48"/>
      <c r="E73" s="48"/>
      <c r="F73" s="48"/>
      <c r="G73" s="48"/>
      <c r="H73" s="48"/>
      <c r="I73" s="48"/>
      <c r="J73" s="48"/>
      <c r="K73" s="48"/>
      <c r="L73" s="48"/>
      <c r="M73" s="48"/>
      <c r="N73" s="48"/>
      <c r="O73" s="48"/>
      <c r="P73" s="48"/>
      <c r="Q73" s="48"/>
      <c r="R73" s="48"/>
      <c r="S73" s="48"/>
      <c r="T73" s="48"/>
      <c r="U73" s="48"/>
      <c r="V73" s="48"/>
      <c r="W73" s="48"/>
      <c r="X73" s="48"/>
      <c r="Y73" s="48"/>
      <c r="Z73" s="48"/>
      <c r="AA73" s="48"/>
      <c r="AB73" s="48"/>
      <c r="AC73" s="48"/>
      <c r="AD73" s="48"/>
      <c r="AE73" s="48"/>
      <c r="AF73" s="48"/>
      <c r="AG73" s="48"/>
      <c r="AH73" s="48"/>
      <c r="AI73" s="48"/>
      <c r="AJ73" s="48"/>
      <c r="AK73" s="48"/>
      <c r="AL73" s="48"/>
      <c r="AM73" s="48"/>
      <c r="AN73" s="48"/>
      <c r="AO73" s="48"/>
      <c r="AP73" s="48"/>
      <c r="AQ73" s="48"/>
      <c r="AR73" s="48"/>
      <c r="AS73" s="48"/>
      <c r="AT73" s="48"/>
      <c r="AU73" s="48"/>
      <c r="AV73" s="48"/>
      <c r="AW73" s="48"/>
      <c r="AX73" s="48"/>
      <c r="AY73" s="48"/>
      <c r="AZ73" s="48"/>
      <c r="BA73" s="48"/>
      <c r="BB73" s="48"/>
      <c r="BC73" s="48"/>
      <c r="BD73" s="48"/>
    </row>
    <row r="74" spans="1:56">
      <c r="A74" s="115"/>
      <c r="B74" s="48"/>
      <c r="C74" s="48"/>
      <c r="D74" s="48"/>
      <c r="E74" s="48"/>
      <c r="F74" s="48"/>
      <c r="G74" s="48"/>
      <c r="H74" s="48"/>
      <c r="I74" s="48"/>
      <c r="J74" s="48"/>
      <c r="K74" s="48"/>
      <c r="L74" s="48"/>
      <c r="M74" s="48"/>
      <c r="N74" s="48"/>
      <c r="O74" s="48"/>
      <c r="P74" s="48"/>
      <c r="Q74" s="48"/>
      <c r="R74" s="48"/>
      <c r="S74" s="48"/>
      <c r="T74" s="48"/>
      <c r="U74" s="48"/>
      <c r="V74" s="48"/>
      <c r="W74" s="48"/>
      <c r="X74" s="48"/>
      <c r="Y74" s="48"/>
      <c r="Z74" s="48"/>
      <c r="AA74" s="48"/>
      <c r="AB74" s="48"/>
      <c r="AC74" s="48"/>
      <c r="AD74" s="48"/>
      <c r="AE74" s="48"/>
      <c r="AF74" s="48"/>
      <c r="AG74" s="48"/>
      <c r="AH74" s="48"/>
      <c r="AI74" s="48"/>
      <c r="AJ74" s="48"/>
      <c r="AK74" s="48"/>
      <c r="AL74" s="48"/>
      <c r="AM74" s="48"/>
      <c r="AN74" s="48"/>
      <c r="AO74" s="48"/>
      <c r="AP74" s="48"/>
      <c r="AQ74" s="48"/>
      <c r="AR74" s="48"/>
      <c r="AS74" s="48"/>
      <c r="AT74" s="48"/>
      <c r="AU74" s="48"/>
      <c r="AV74" s="48"/>
      <c r="AW74" s="48"/>
      <c r="AX74" s="48"/>
      <c r="AY74" s="48"/>
      <c r="AZ74" s="48"/>
      <c r="BA74" s="48"/>
      <c r="BB74" s="48"/>
      <c r="BC74" s="48"/>
      <c r="BD74" s="48"/>
    </row>
    <row r="75" spans="1:56">
      <c r="A75" s="115"/>
      <c r="B75" s="48"/>
      <c r="C75" s="48"/>
      <c r="D75" s="48"/>
      <c r="E75" s="48"/>
      <c r="F75" s="48"/>
      <c r="G75" s="48"/>
      <c r="H75" s="48"/>
      <c r="I75" s="48"/>
      <c r="J75" s="48"/>
      <c r="K75" s="48"/>
      <c r="L75" s="48"/>
      <c r="M75" s="48"/>
      <c r="N75" s="48"/>
      <c r="O75" s="48"/>
      <c r="P75" s="48"/>
      <c r="Q75" s="48"/>
      <c r="R75" s="48"/>
      <c r="S75" s="48"/>
      <c r="T75" s="48"/>
      <c r="U75" s="48"/>
      <c r="V75" s="48"/>
      <c r="W75" s="48"/>
      <c r="X75" s="48"/>
      <c r="Y75" s="48"/>
      <c r="Z75" s="48"/>
      <c r="AA75" s="48"/>
      <c r="AB75" s="48"/>
      <c r="AC75" s="48"/>
      <c r="AD75" s="48"/>
      <c r="AE75" s="48"/>
      <c r="AF75" s="48"/>
      <c r="AG75" s="48"/>
      <c r="AH75" s="48"/>
      <c r="AI75" s="48"/>
      <c r="AJ75" s="48"/>
      <c r="AK75" s="48"/>
      <c r="AL75" s="48"/>
      <c r="AM75" s="48"/>
      <c r="AN75" s="48"/>
      <c r="AO75" s="48"/>
      <c r="AP75" s="48"/>
      <c r="AQ75" s="48"/>
      <c r="AR75" s="48"/>
      <c r="AS75" s="48"/>
      <c r="AT75" s="48"/>
      <c r="AU75" s="48"/>
      <c r="AV75" s="48"/>
      <c r="AW75" s="48"/>
      <c r="AX75" s="48"/>
      <c r="AY75" s="48"/>
      <c r="AZ75" s="48"/>
      <c r="BA75" s="48"/>
      <c r="BB75" s="48"/>
      <c r="BC75" s="48"/>
      <c r="BD75" s="48"/>
    </row>
    <row r="76" spans="1:56">
      <c r="A76" s="115"/>
      <c r="B76" s="48"/>
      <c r="C76" s="48"/>
      <c r="D76" s="48"/>
      <c r="E76" s="48"/>
      <c r="F76" s="48"/>
      <c r="G76" s="48"/>
      <c r="H76" s="48"/>
      <c r="I76" s="48"/>
      <c r="J76" s="48"/>
      <c r="K76" s="48"/>
      <c r="L76" s="48"/>
      <c r="M76" s="48"/>
      <c r="N76" s="48"/>
      <c r="O76" s="48"/>
      <c r="P76" s="48"/>
      <c r="Q76" s="48"/>
      <c r="R76" s="48"/>
      <c r="S76" s="48"/>
      <c r="T76" s="48"/>
      <c r="U76" s="48"/>
      <c r="V76" s="48"/>
      <c r="W76" s="48"/>
      <c r="X76" s="48"/>
      <c r="Y76" s="48"/>
      <c r="Z76" s="48"/>
      <c r="AA76" s="48"/>
      <c r="AB76" s="48"/>
      <c r="AC76" s="48"/>
      <c r="AD76" s="48"/>
      <c r="AE76" s="48"/>
      <c r="AF76" s="48"/>
      <c r="AG76" s="48"/>
      <c r="AH76" s="48"/>
      <c r="AI76" s="48"/>
      <c r="AJ76" s="48"/>
      <c r="AK76" s="48"/>
      <c r="AL76" s="48"/>
      <c r="AM76" s="48"/>
      <c r="AN76" s="48"/>
      <c r="AO76" s="48"/>
      <c r="AP76" s="48"/>
      <c r="AQ76" s="48"/>
      <c r="AR76" s="48"/>
      <c r="AS76" s="48"/>
      <c r="AT76" s="48"/>
      <c r="AU76" s="48"/>
      <c r="AV76" s="48"/>
      <c r="AW76" s="48"/>
      <c r="AX76" s="48"/>
      <c r="AY76" s="48"/>
      <c r="AZ76" s="48"/>
      <c r="BA76" s="48"/>
      <c r="BB76" s="48"/>
      <c r="BC76" s="48"/>
      <c r="BD76" s="48"/>
    </row>
    <row r="77" spans="1:56">
      <c r="A77" s="115"/>
      <c r="B77" s="48"/>
      <c r="C77" s="48"/>
      <c r="D77" s="48"/>
      <c r="E77" s="48"/>
      <c r="F77" s="48"/>
      <c r="G77" s="48"/>
      <c r="H77" s="48"/>
      <c r="I77" s="48"/>
      <c r="J77" s="48"/>
      <c r="K77" s="48"/>
      <c r="L77" s="48"/>
      <c r="M77" s="48"/>
      <c r="N77" s="48"/>
      <c r="O77" s="48"/>
      <c r="P77" s="48"/>
      <c r="Q77" s="48"/>
      <c r="R77" s="48"/>
      <c r="S77" s="48"/>
      <c r="T77" s="48"/>
      <c r="U77" s="48"/>
      <c r="V77" s="48"/>
      <c r="W77" s="48"/>
      <c r="X77" s="48"/>
      <c r="Y77" s="48"/>
      <c r="Z77" s="48"/>
      <c r="AA77" s="48"/>
      <c r="AB77" s="48"/>
      <c r="AC77" s="48"/>
      <c r="AD77" s="48"/>
      <c r="AE77" s="48"/>
      <c r="AF77" s="48"/>
      <c r="AG77" s="48"/>
      <c r="AH77" s="48"/>
      <c r="AI77" s="48"/>
      <c r="AJ77" s="48"/>
      <c r="AK77" s="48"/>
      <c r="AL77" s="48"/>
      <c r="AM77" s="48"/>
      <c r="AN77" s="48"/>
      <c r="AO77" s="48"/>
      <c r="AP77" s="48"/>
      <c r="AQ77" s="48"/>
      <c r="AR77" s="48"/>
      <c r="AS77" s="48"/>
      <c r="AT77" s="48"/>
      <c r="AU77" s="48"/>
      <c r="AV77" s="48"/>
      <c r="AW77" s="48"/>
      <c r="AX77" s="48"/>
      <c r="AY77" s="48"/>
      <c r="AZ77" s="48"/>
      <c r="BA77" s="48"/>
      <c r="BB77" s="48"/>
      <c r="BC77" s="48"/>
      <c r="BD77" s="48"/>
    </row>
    <row r="78" spans="1:56">
      <c r="A78" s="115"/>
      <c r="B78" s="48"/>
      <c r="C78" s="48"/>
      <c r="D78" s="48"/>
      <c r="E78" s="48"/>
      <c r="F78" s="48"/>
      <c r="G78" s="48"/>
      <c r="H78" s="48"/>
      <c r="I78" s="48"/>
      <c r="J78" s="48"/>
      <c r="K78" s="48"/>
      <c r="L78" s="48"/>
      <c r="M78" s="48"/>
      <c r="N78" s="48"/>
      <c r="O78" s="48"/>
      <c r="P78" s="48"/>
      <c r="Q78" s="48"/>
      <c r="R78" s="48"/>
      <c r="S78" s="48"/>
      <c r="T78" s="48"/>
      <c r="U78" s="48"/>
      <c r="V78" s="48"/>
      <c r="W78" s="48"/>
      <c r="X78" s="48"/>
      <c r="Y78" s="48"/>
      <c r="Z78" s="48"/>
      <c r="AA78" s="48"/>
      <c r="AB78" s="48"/>
      <c r="AC78" s="48"/>
      <c r="AD78" s="48"/>
      <c r="AE78" s="48"/>
      <c r="AF78" s="48"/>
      <c r="AG78" s="48"/>
      <c r="AH78" s="48"/>
      <c r="AI78" s="48"/>
      <c r="AJ78" s="48"/>
      <c r="AK78" s="48"/>
      <c r="AL78" s="48"/>
      <c r="AM78" s="48"/>
      <c r="AN78" s="48"/>
      <c r="AO78" s="48"/>
      <c r="AP78" s="48"/>
      <c r="AQ78" s="48"/>
      <c r="AR78" s="48"/>
      <c r="AS78" s="48"/>
      <c r="AT78" s="48"/>
      <c r="AU78" s="48"/>
      <c r="AV78" s="48"/>
      <c r="AW78" s="48"/>
      <c r="AX78" s="48"/>
      <c r="AY78" s="48"/>
      <c r="AZ78" s="48"/>
      <c r="BA78" s="48"/>
      <c r="BB78" s="48"/>
      <c r="BC78" s="48"/>
      <c r="BD78" s="48"/>
    </row>
    <row r="79" spans="1:56">
      <c r="A79" s="115"/>
      <c r="B79" s="48"/>
      <c r="C79" s="48"/>
      <c r="D79" s="48"/>
      <c r="E79" s="48"/>
      <c r="F79" s="48"/>
      <c r="G79" s="48"/>
      <c r="H79" s="48"/>
      <c r="I79" s="48"/>
      <c r="J79" s="48"/>
      <c r="K79" s="48"/>
      <c r="L79" s="48"/>
      <c r="M79" s="48"/>
      <c r="N79" s="48"/>
      <c r="O79" s="48"/>
      <c r="P79" s="48"/>
      <c r="Q79" s="48"/>
      <c r="R79" s="48"/>
      <c r="S79" s="48"/>
      <c r="T79" s="48"/>
      <c r="U79" s="48"/>
      <c r="V79" s="48"/>
      <c r="W79" s="48"/>
      <c r="X79" s="48"/>
      <c r="Y79" s="48"/>
      <c r="Z79" s="48"/>
      <c r="AA79" s="48"/>
      <c r="AB79" s="48"/>
      <c r="AC79" s="48"/>
      <c r="AD79" s="48"/>
      <c r="AE79" s="48"/>
      <c r="AF79" s="48"/>
      <c r="AG79" s="48"/>
      <c r="AH79" s="48"/>
      <c r="AI79" s="48"/>
      <c r="AJ79" s="48"/>
      <c r="AK79" s="48"/>
      <c r="AL79" s="48"/>
      <c r="AM79" s="48"/>
      <c r="AN79" s="48"/>
      <c r="AO79" s="48"/>
      <c r="AP79" s="48"/>
      <c r="AQ79" s="48"/>
      <c r="AR79" s="48"/>
      <c r="AS79" s="48"/>
      <c r="AT79" s="48"/>
      <c r="AU79" s="48"/>
      <c r="AV79" s="48"/>
      <c r="AW79" s="48"/>
      <c r="AX79" s="48"/>
      <c r="AY79" s="48"/>
      <c r="AZ79" s="48"/>
      <c r="BA79" s="48"/>
      <c r="BB79" s="48"/>
      <c r="BC79" s="48"/>
      <c r="BD79" s="48"/>
    </row>
    <row r="80" spans="1:56">
      <c r="A80" s="115"/>
      <c r="B80" s="48"/>
      <c r="C80" s="48"/>
      <c r="D80" s="48"/>
      <c r="E80" s="48"/>
      <c r="F80" s="48"/>
      <c r="G80" s="48"/>
      <c r="H80" s="48"/>
      <c r="I80" s="48"/>
      <c r="J80" s="48"/>
      <c r="K80" s="48"/>
      <c r="L80" s="48"/>
      <c r="M80" s="48"/>
      <c r="N80" s="48"/>
      <c r="O80" s="48"/>
      <c r="P80" s="48"/>
      <c r="Q80" s="48"/>
      <c r="R80" s="48"/>
      <c r="S80" s="48"/>
      <c r="T80" s="48"/>
      <c r="U80" s="48"/>
      <c r="V80" s="48"/>
      <c r="W80" s="48"/>
      <c r="X80" s="48"/>
      <c r="Y80" s="48"/>
      <c r="Z80" s="48"/>
      <c r="AA80" s="48"/>
      <c r="AB80" s="48"/>
      <c r="AC80" s="48"/>
      <c r="AD80" s="48"/>
      <c r="AE80" s="48"/>
      <c r="AF80" s="48"/>
      <c r="AG80" s="48"/>
      <c r="AH80" s="48"/>
      <c r="AI80" s="48"/>
      <c r="AJ80" s="48"/>
      <c r="AK80" s="48"/>
      <c r="AL80" s="48"/>
      <c r="AM80" s="48"/>
      <c r="AN80" s="48"/>
      <c r="AO80" s="48"/>
      <c r="AP80" s="48"/>
      <c r="AQ80" s="48"/>
      <c r="AR80" s="48"/>
      <c r="AS80" s="48"/>
      <c r="AT80" s="48"/>
      <c r="AU80" s="48"/>
      <c r="AV80" s="48"/>
      <c r="AW80" s="48"/>
      <c r="AX80" s="48"/>
      <c r="AY80" s="48"/>
      <c r="AZ80" s="48"/>
      <c r="BA80" s="48"/>
      <c r="BB80" s="48"/>
      <c r="BC80" s="48"/>
      <c r="BD80" s="48"/>
    </row>
    <row r="81" spans="1:56">
      <c r="A81" s="115"/>
      <c r="B81" s="48"/>
      <c r="C81" s="48"/>
      <c r="D81" s="48"/>
      <c r="E81" s="48"/>
      <c r="F81" s="48"/>
      <c r="G81" s="48"/>
      <c r="H81" s="48"/>
      <c r="I81" s="48"/>
      <c r="J81" s="48"/>
      <c r="K81" s="48"/>
      <c r="L81" s="48"/>
      <c r="M81" s="48"/>
      <c r="N81" s="48"/>
      <c r="O81" s="48"/>
      <c r="P81" s="48"/>
      <c r="Q81" s="48"/>
      <c r="R81" s="48"/>
      <c r="S81" s="48"/>
      <c r="T81" s="48"/>
      <c r="U81" s="48"/>
      <c r="V81" s="48"/>
      <c r="W81" s="48"/>
      <c r="X81" s="48"/>
      <c r="Y81" s="48"/>
      <c r="Z81" s="48"/>
      <c r="AA81" s="48"/>
      <c r="AB81" s="48"/>
      <c r="AC81" s="48"/>
      <c r="AD81" s="48"/>
      <c r="AE81" s="48"/>
      <c r="AF81" s="48"/>
      <c r="AG81" s="48"/>
      <c r="AH81" s="48"/>
      <c r="AI81" s="48"/>
      <c r="AJ81" s="48"/>
      <c r="AK81" s="48"/>
      <c r="AL81" s="48"/>
      <c r="AM81" s="48"/>
      <c r="AN81" s="48"/>
      <c r="AO81" s="48"/>
      <c r="AP81" s="48"/>
      <c r="AQ81" s="48"/>
      <c r="AR81" s="48"/>
      <c r="AS81" s="48"/>
      <c r="AT81" s="48"/>
      <c r="AU81" s="48"/>
      <c r="AV81" s="48"/>
      <c r="AW81" s="48"/>
      <c r="AX81" s="48"/>
      <c r="AY81" s="48"/>
      <c r="AZ81" s="48"/>
      <c r="BA81" s="48"/>
      <c r="BB81" s="48"/>
      <c r="BC81" s="48"/>
      <c r="BD81" s="48"/>
    </row>
    <row r="82" spans="1:56">
      <c r="A82" s="115"/>
      <c r="B82" s="48"/>
      <c r="C82" s="48"/>
      <c r="D82" s="48"/>
      <c r="E82" s="48"/>
      <c r="F82" s="48"/>
      <c r="G82" s="48"/>
      <c r="H82" s="48"/>
      <c r="I82" s="48"/>
      <c r="J82" s="48"/>
      <c r="K82" s="48"/>
      <c r="L82" s="48"/>
      <c r="M82" s="48"/>
      <c r="N82" s="48"/>
      <c r="O82" s="48"/>
      <c r="P82" s="48"/>
      <c r="Q82" s="48"/>
      <c r="R82" s="48"/>
      <c r="S82" s="48"/>
      <c r="T82" s="48"/>
      <c r="U82" s="48"/>
      <c r="V82" s="48"/>
      <c r="W82" s="48"/>
      <c r="X82" s="48"/>
      <c r="Y82" s="48"/>
      <c r="Z82" s="48"/>
      <c r="AA82" s="48"/>
      <c r="AB82" s="48"/>
      <c r="AC82" s="48"/>
      <c r="AD82" s="48"/>
      <c r="AE82" s="48"/>
      <c r="AF82" s="48"/>
      <c r="AG82" s="48"/>
      <c r="AH82" s="48"/>
      <c r="AI82" s="48"/>
      <c r="AJ82" s="48"/>
      <c r="AK82" s="48"/>
      <c r="AL82" s="48"/>
      <c r="AM82" s="48"/>
      <c r="AN82" s="48"/>
      <c r="AO82" s="48"/>
      <c r="AP82" s="48"/>
      <c r="AQ82" s="48"/>
      <c r="AR82" s="48"/>
      <c r="AS82" s="48"/>
      <c r="AT82" s="48"/>
      <c r="AU82" s="48"/>
      <c r="AV82" s="48"/>
      <c r="AW82" s="48"/>
      <c r="AX82" s="48"/>
      <c r="AY82" s="48"/>
      <c r="AZ82" s="48"/>
      <c r="BA82" s="48"/>
      <c r="BB82" s="48"/>
      <c r="BC82" s="48"/>
      <c r="BD82" s="48"/>
    </row>
    <row r="83" spans="1:56">
      <c r="A83" s="115"/>
      <c r="B83" s="48"/>
      <c r="C83" s="48"/>
      <c r="D83" s="48"/>
      <c r="E83" s="48"/>
      <c r="F83" s="48"/>
      <c r="G83" s="48"/>
      <c r="H83" s="48"/>
      <c r="I83" s="48"/>
      <c r="J83" s="48"/>
      <c r="K83" s="48"/>
      <c r="L83" s="48"/>
      <c r="M83" s="48"/>
      <c r="N83" s="48"/>
      <c r="O83" s="48"/>
      <c r="P83" s="48"/>
      <c r="Q83" s="48"/>
      <c r="R83" s="48"/>
      <c r="S83" s="48"/>
      <c r="T83" s="48"/>
      <c r="U83" s="48"/>
      <c r="V83" s="48"/>
      <c r="W83" s="48"/>
      <c r="X83" s="48"/>
      <c r="Y83" s="48"/>
      <c r="Z83" s="48"/>
      <c r="AA83" s="48"/>
      <c r="AB83" s="48"/>
      <c r="AC83" s="48"/>
      <c r="AD83" s="48"/>
      <c r="AE83" s="48"/>
      <c r="AF83" s="48"/>
      <c r="AG83" s="48"/>
      <c r="AH83" s="48"/>
      <c r="AI83" s="48"/>
      <c r="AJ83" s="48"/>
      <c r="AK83" s="48"/>
      <c r="AL83" s="48"/>
      <c r="AM83" s="48"/>
      <c r="AN83" s="48"/>
      <c r="AO83" s="48"/>
      <c r="AP83" s="48"/>
      <c r="AQ83" s="48"/>
      <c r="AR83" s="48"/>
      <c r="AS83" s="48"/>
      <c r="AT83" s="48"/>
      <c r="AU83" s="48"/>
      <c r="AV83" s="48"/>
      <c r="AW83" s="48"/>
      <c r="AX83" s="48"/>
      <c r="AY83" s="48"/>
      <c r="AZ83" s="48"/>
      <c r="BA83" s="48"/>
      <c r="BB83" s="48"/>
      <c r="BC83" s="48"/>
      <c r="BD83" s="48"/>
    </row>
    <row r="84" spans="1:56">
      <c r="A84" s="115"/>
      <c r="B84" s="48"/>
      <c r="C84" s="48"/>
      <c r="D84" s="48"/>
      <c r="E84" s="48"/>
      <c r="F84" s="48"/>
      <c r="G84" s="48"/>
      <c r="H84" s="48"/>
      <c r="I84" s="48"/>
      <c r="J84" s="48"/>
      <c r="K84" s="48"/>
      <c r="L84" s="48"/>
      <c r="M84" s="48"/>
      <c r="N84" s="48"/>
      <c r="O84" s="48"/>
      <c r="P84" s="48"/>
      <c r="Q84" s="48"/>
      <c r="R84" s="48"/>
      <c r="S84" s="48"/>
      <c r="T84" s="48"/>
      <c r="U84" s="48"/>
      <c r="V84" s="48"/>
      <c r="W84" s="48"/>
      <c r="X84" s="48"/>
      <c r="Y84" s="48"/>
      <c r="Z84" s="48"/>
      <c r="AA84" s="48"/>
      <c r="AB84" s="48"/>
      <c r="AC84" s="48"/>
      <c r="AD84" s="48"/>
      <c r="AE84" s="48"/>
      <c r="AF84" s="48"/>
      <c r="AG84" s="48"/>
      <c r="AH84" s="48"/>
      <c r="AI84" s="48"/>
      <c r="AJ84" s="48"/>
      <c r="AK84" s="48"/>
      <c r="AL84" s="48"/>
      <c r="AM84" s="48"/>
      <c r="AN84" s="48"/>
      <c r="AO84" s="48"/>
      <c r="AP84" s="48"/>
      <c r="AQ84" s="48"/>
      <c r="AR84" s="48"/>
      <c r="AS84" s="48"/>
      <c r="AT84" s="48"/>
      <c r="AU84" s="48"/>
      <c r="AV84" s="48"/>
      <c r="AW84" s="48"/>
      <c r="AX84" s="48"/>
      <c r="AY84" s="48"/>
      <c r="AZ84" s="48"/>
      <c r="BA84" s="48"/>
      <c r="BB84" s="48"/>
      <c r="BC84" s="48"/>
      <c r="BD84" s="48"/>
    </row>
    <row r="85" spans="1:56">
      <c r="A85" s="115"/>
      <c r="B85" s="48"/>
      <c r="C85" s="48"/>
      <c r="D85" s="48"/>
      <c r="E85" s="48"/>
      <c r="F85" s="48"/>
      <c r="G85" s="48"/>
      <c r="H85" s="48"/>
      <c r="I85" s="48"/>
      <c r="J85" s="48"/>
      <c r="K85" s="48"/>
      <c r="L85" s="48"/>
      <c r="M85" s="48"/>
      <c r="N85" s="48"/>
      <c r="O85" s="48"/>
      <c r="P85" s="48"/>
      <c r="Q85" s="48"/>
      <c r="R85" s="48"/>
      <c r="S85" s="48"/>
      <c r="T85" s="48"/>
      <c r="U85" s="48"/>
      <c r="V85" s="48"/>
      <c r="W85" s="48"/>
      <c r="X85" s="48"/>
      <c r="Y85" s="48"/>
      <c r="Z85" s="48"/>
      <c r="AA85" s="48"/>
      <c r="AB85" s="48"/>
      <c r="AC85" s="48"/>
      <c r="AD85" s="48"/>
      <c r="AE85" s="48"/>
      <c r="AF85" s="48"/>
      <c r="AG85" s="48"/>
      <c r="AH85" s="48"/>
      <c r="AI85" s="48"/>
      <c r="AJ85" s="48"/>
      <c r="AK85" s="48"/>
      <c r="AL85" s="48"/>
      <c r="AM85" s="48"/>
      <c r="AN85" s="48"/>
      <c r="AO85" s="48"/>
      <c r="AP85" s="48"/>
      <c r="AQ85" s="48"/>
      <c r="AR85" s="48"/>
      <c r="AS85" s="48"/>
      <c r="AT85" s="48"/>
      <c r="AU85" s="48"/>
      <c r="AV85" s="48"/>
      <c r="AW85" s="48"/>
      <c r="AX85" s="48"/>
      <c r="AY85" s="48"/>
      <c r="AZ85" s="48"/>
      <c r="BA85" s="48"/>
      <c r="BB85" s="48"/>
      <c r="BC85" s="48"/>
      <c r="BD85" s="48"/>
    </row>
    <row r="86" spans="1:56">
      <c r="A86" s="115"/>
      <c r="B86" s="48"/>
      <c r="C86" s="48"/>
      <c r="D86" s="48"/>
      <c r="E86" s="48"/>
      <c r="F86" s="48"/>
      <c r="G86" s="48"/>
      <c r="H86" s="48"/>
      <c r="I86" s="48"/>
      <c r="J86" s="48"/>
      <c r="K86" s="48"/>
      <c r="L86" s="48"/>
      <c r="M86" s="48"/>
      <c r="N86" s="48"/>
      <c r="O86" s="48"/>
      <c r="P86" s="48"/>
      <c r="Q86" s="48"/>
      <c r="R86" s="48"/>
      <c r="S86" s="48"/>
      <c r="T86" s="48"/>
      <c r="U86" s="48"/>
      <c r="V86" s="48"/>
      <c r="W86" s="48"/>
      <c r="X86" s="48"/>
      <c r="Y86" s="48"/>
      <c r="Z86" s="48"/>
      <c r="AA86" s="48"/>
      <c r="AB86" s="48"/>
      <c r="AC86" s="48"/>
      <c r="AD86" s="48"/>
      <c r="AE86" s="48"/>
      <c r="AF86" s="48"/>
      <c r="AG86" s="48"/>
      <c r="AH86" s="48"/>
      <c r="AI86" s="48"/>
      <c r="AJ86" s="48"/>
      <c r="AK86" s="48"/>
      <c r="AL86" s="48"/>
      <c r="AM86" s="48"/>
      <c r="AN86" s="48"/>
      <c r="AO86" s="48"/>
      <c r="AP86" s="48"/>
      <c r="AQ86" s="48"/>
      <c r="AR86" s="48"/>
      <c r="AS86" s="48"/>
      <c r="AT86" s="48"/>
      <c r="AU86" s="48"/>
      <c r="AV86" s="48"/>
      <c r="AW86" s="48"/>
      <c r="AX86" s="48"/>
      <c r="AY86" s="48"/>
      <c r="AZ86" s="48"/>
      <c r="BA86" s="48"/>
      <c r="BB86" s="48"/>
      <c r="BC86" s="48"/>
      <c r="BD86" s="48"/>
    </row>
    <row r="87" spans="1:56">
      <c r="A87" s="115"/>
      <c r="B87" s="48"/>
      <c r="C87" s="48"/>
      <c r="D87" s="48"/>
      <c r="E87" s="48"/>
      <c r="F87" s="48"/>
      <c r="G87" s="48"/>
      <c r="H87" s="48"/>
      <c r="I87" s="48"/>
      <c r="J87" s="48"/>
      <c r="K87" s="48"/>
      <c r="L87" s="48"/>
      <c r="M87" s="48"/>
      <c r="N87" s="48"/>
      <c r="O87" s="48"/>
      <c r="P87" s="48"/>
      <c r="Q87" s="48"/>
      <c r="R87" s="48"/>
      <c r="S87" s="48"/>
      <c r="T87" s="48"/>
      <c r="U87" s="48"/>
      <c r="V87" s="48"/>
      <c r="W87" s="48"/>
      <c r="X87" s="48"/>
      <c r="Y87" s="48"/>
      <c r="Z87" s="48"/>
      <c r="AA87" s="48"/>
      <c r="AB87" s="48"/>
      <c r="AC87" s="48"/>
      <c r="AD87" s="48"/>
      <c r="AE87" s="48"/>
      <c r="AF87" s="48"/>
      <c r="AG87" s="48"/>
      <c r="AH87" s="48"/>
      <c r="AI87" s="48"/>
      <c r="AJ87" s="48"/>
      <c r="AK87" s="48"/>
      <c r="AL87" s="48"/>
      <c r="AM87" s="48"/>
      <c r="AN87" s="48"/>
      <c r="AO87" s="48"/>
      <c r="AP87" s="48"/>
      <c r="AQ87" s="48"/>
      <c r="AR87" s="48"/>
      <c r="AS87" s="48"/>
      <c r="AT87" s="48"/>
      <c r="AU87" s="48"/>
      <c r="AV87" s="48"/>
      <c r="AW87" s="48"/>
      <c r="AX87" s="48"/>
      <c r="AY87" s="48"/>
      <c r="AZ87" s="48"/>
      <c r="BA87" s="48"/>
      <c r="BB87" s="48"/>
      <c r="BC87" s="48"/>
      <c r="BD87" s="48"/>
    </row>
    <row r="88" spans="1:56">
      <c r="A88" s="115"/>
      <c r="B88" s="48"/>
      <c r="C88" s="48"/>
      <c r="D88" s="48"/>
      <c r="E88" s="48"/>
      <c r="F88" s="48"/>
      <c r="G88" s="48"/>
      <c r="H88" s="48"/>
      <c r="I88" s="48"/>
      <c r="J88" s="48"/>
      <c r="K88" s="48"/>
      <c r="L88" s="48"/>
      <c r="M88" s="48"/>
      <c r="N88" s="48"/>
      <c r="O88" s="48"/>
      <c r="P88" s="48"/>
      <c r="Q88" s="48"/>
      <c r="R88" s="48"/>
      <c r="S88" s="48"/>
      <c r="T88" s="48"/>
      <c r="U88" s="48"/>
      <c r="V88" s="48"/>
      <c r="W88" s="48"/>
      <c r="X88" s="48"/>
      <c r="Y88" s="48"/>
      <c r="Z88" s="48"/>
      <c r="AA88" s="48"/>
      <c r="AB88" s="48"/>
      <c r="AC88" s="48"/>
      <c r="AD88" s="48"/>
      <c r="AE88" s="48"/>
      <c r="AF88" s="48"/>
      <c r="AG88" s="48"/>
      <c r="AH88" s="48"/>
      <c r="AI88" s="48"/>
      <c r="AJ88" s="48"/>
      <c r="AK88" s="48"/>
      <c r="AL88" s="48"/>
      <c r="AM88" s="48"/>
      <c r="AN88" s="48"/>
      <c r="AO88" s="48"/>
      <c r="AP88" s="48"/>
      <c r="AQ88" s="48"/>
      <c r="AR88" s="48"/>
      <c r="AS88" s="48"/>
      <c r="AT88" s="48"/>
      <c r="AU88" s="48"/>
      <c r="AV88" s="48"/>
      <c r="AW88" s="48"/>
      <c r="AX88" s="48"/>
      <c r="AY88" s="48"/>
      <c r="AZ88" s="48"/>
      <c r="BA88" s="48"/>
      <c r="BB88" s="48"/>
      <c r="BC88" s="48"/>
      <c r="BD88" s="48"/>
    </row>
    <row r="89" spans="1:56">
      <c r="A89" s="115"/>
      <c r="B89" s="48"/>
      <c r="C89" s="48"/>
      <c r="D89" s="48"/>
      <c r="E89" s="48"/>
      <c r="F89" s="48"/>
      <c r="G89" s="48"/>
      <c r="H89" s="48"/>
      <c r="I89" s="48"/>
      <c r="J89" s="48"/>
      <c r="K89" s="48"/>
      <c r="L89" s="48"/>
      <c r="M89" s="48"/>
      <c r="N89" s="48"/>
      <c r="O89" s="48"/>
      <c r="P89" s="48"/>
      <c r="Q89" s="48"/>
      <c r="R89" s="48"/>
      <c r="S89" s="48"/>
      <c r="T89" s="48"/>
      <c r="U89" s="48"/>
      <c r="V89" s="48"/>
      <c r="W89" s="48"/>
      <c r="X89" s="48"/>
      <c r="Y89" s="48"/>
      <c r="Z89" s="48"/>
      <c r="AA89" s="48"/>
      <c r="AB89" s="48"/>
      <c r="AC89" s="48"/>
      <c r="AD89" s="48"/>
      <c r="AE89" s="48"/>
      <c r="AF89" s="48"/>
      <c r="AG89" s="48"/>
      <c r="AH89" s="48"/>
      <c r="AI89" s="48"/>
      <c r="AJ89" s="48"/>
      <c r="AK89" s="48"/>
      <c r="AL89" s="48"/>
      <c r="AM89" s="48"/>
      <c r="AN89" s="48"/>
      <c r="AO89" s="48"/>
      <c r="AP89" s="48"/>
      <c r="AQ89" s="48"/>
      <c r="AR89" s="48"/>
      <c r="AS89" s="48"/>
      <c r="AT89" s="48"/>
      <c r="AU89" s="48"/>
      <c r="AV89" s="48"/>
      <c r="AW89" s="48"/>
      <c r="AX89" s="48"/>
      <c r="AY89" s="48"/>
      <c r="AZ89" s="48"/>
      <c r="BA89" s="48"/>
      <c r="BB89" s="48"/>
      <c r="BC89" s="48"/>
      <c r="BD89" s="48"/>
    </row>
    <row r="90" spans="1:56">
      <c r="A90" s="115"/>
      <c r="B90" s="48"/>
      <c r="C90" s="48"/>
      <c r="D90" s="48"/>
      <c r="E90" s="48"/>
      <c r="F90" s="48"/>
      <c r="G90" s="48"/>
      <c r="H90" s="48"/>
      <c r="I90" s="48"/>
      <c r="J90" s="48"/>
      <c r="K90" s="48"/>
      <c r="L90" s="48"/>
      <c r="M90" s="48"/>
      <c r="N90" s="48"/>
      <c r="O90" s="48"/>
      <c r="P90" s="48"/>
      <c r="Q90" s="48"/>
      <c r="R90" s="48"/>
      <c r="S90" s="48"/>
      <c r="T90" s="48"/>
      <c r="U90" s="48"/>
      <c r="V90" s="48"/>
      <c r="W90" s="48"/>
      <c r="X90" s="48"/>
      <c r="Y90" s="48"/>
      <c r="Z90" s="48"/>
      <c r="AA90" s="48"/>
      <c r="AB90" s="48"/>
      <c r="AC90" s="48"/>
      <c r="AD90" s="48"/>
      <c r="AE90" s="48"/>
      <c r="AF90" s="48"/>
      <c r="AG90" s="48"/>
      <c r="AH90" s="48"/>
      <c r="AI90" s="48"/>
      <c r="AJ90" s="48"/>
      <c r="AK90" s="48"/>
      <c r="AL90" s="48"/>
      <c r="AM90" s="48"/>
      <c r="AN90" s="48"/>
      <c r="AO90" s="48"/>
      <c r="AP90" s="48"/>
      <c r="AQ90" s="48"/>
      <c r="AR90" s="48"/>
      <c r="AS90" s="48"/>
      <c r="AT90" s="48"/>
      <c r="AU90" s="48"/>
      <c r="AV90" s="48"/>
      <c r="AW90" s="48"/>
      <c r="AX90" s="48"/>
      <c r="AY90" s="48"/>
      <c r="AZ90" s="48"/>
      <c r="BA90" s="48"/>
      <c r="BB90" s="48"/>
      <c r="BC90" s="48"/>
      <c r="BD90" s="48"/>
    </row>
    <row r="91" spans="1:56">
      <c r="A91" s="115"/>
      <c r="B91" s="48"/>
      <c r="C91" s="48"/>
      <c r="D91" s="48"/>
      <c r="E91" s="48"/>
      <c r="F91" s="48"/>
      <c r="G91" s="48"/>
      <c r="H91" s="48"/>
      <c r="I91" s="48"/>
      <c r="J91" s="48"/>
      <c r="K91" s="48"/>
      <c r="L91" s="48"/>
      <c r="M91" s="48"/>
      <c r="N91" s="48"/>
      <c r="O91" s="48"/>
      <c r="P91" s="48"/>
      <c r="Q91" s="48"/>
      <c r="R91" s="48"/>
      <c r="S91" s="48"/>
      <c r="T91" s="48"/>
      <c r="U91" s="48"/>
      <c r="V91" s="48"/>
      <c r="W91" s="48"/>
      <c r="X91" s="48"/>
      <c r="Y91" s="48"/>
      <c r="Z91" s="48"/>
      <c r="AA91" s="48"/>
      <c r="AB91" s="48"/>
      <c r="AC91" s="48"/>
      <c r="AD91" s="48"/>
      <c r="AE91" s="48"/>
      <c r="AF91" s="48"/>
      <c r="AG91" s="48"/>
      <c r="AH91" s="48"/>
      <c r="AI91" s="48"/>
      <c r="AJ91" s="48"/>
      <c r="AK91" s="48"/>
      <c r="AL91" s="48"/>
      <c r="AM91" s="48"/>
      <c r="AN91" s="48"/>
      <c r="AO91" s="48"/>
      <c r="AP91" s="48"/>
      <c r="AQ91" s="48"/>
      <c r="AR91" s="48"/>
      <c r="AS91" s="48"/>
      <c r="AT91" s="48"/>
      <c r="AU91" s="48"/>
      <c r="AV91" s="48"/>
      <c r="AW91" s="48"/>
      <c r="AX91" s="48"/>
      <c r="AY91" s="48"/>
      <c r="AZ91" s="48"/>
      <c r="BA91" s="48"/>
      <c r="BB91" s="48"/>
      <c r="BC91" s="48"/>
      <c r="BD91" s="48"/>
    </row>
    <row r="92" spans="1:56">
      <c r="A92" s="115"/>
      <c r="B92" s="48"/>
      <c r="C92" s="48"/>
      <c r="D92" s="48"/>
      <c r="E92" s="48"/>
      <c r="F92" s="48"/>
      <c r="G92" s="48"/>
      <c r="H92" s="48"/>
      <c r="I92" s="48"/>
      <c r="J92" s="48"/>
      <c r="K92" s="48"/>
      <c r="L92" s="48"/>
      <c r="M92" s="48"/>
      <c r="N92" s="48"/>
      <c r="O92" s="48"/>
      <c r="P92" s="48"/>
      <c r="Q92" s="48"/>
      <c r="R92" s="48"/>
      <c r="S92" s="48"/>
      <c r="T92" s="48"/>
      <c r="U92" s="48"/>
      <c r="V92" s="48"/>
      <c r="W92" s="48"/>
      <c r="X92" s="48"/>
      <c r="Y92" s="48"/>
      <c r="Z92" s="48"/>
      <c r="AA92" s="48"/>
      <c r="AB92" s="48"/>
      <c r="AC92" s="48"/>
      <c r="AD92" s="48"/>
      <c r="AE92" s="48"/>
      <c r="AF92" s="48"/>
      <c r="AG92" s="48"/>
      <c r="AH92" s="48"/>
      <c r="AI92" s="48"/>
      <c r="AJ92" s="48"/>
      <c r="AK92" s="48"/>
      <c r="AL92" s="48"/>
      <c r="AM92" s="48"/>
      <c r="AN92" s="48"/>
      <c r="AO92" s="48"/>
      <c r="AP92" s="48"/>
      <c r="AQ92" s="48"/>
      <c r="AR92" s="48"/>
      <c r="AS92" s="48"/>
      <c r="AT92" s="48"/>
      <c r="AU92" s="48"/>
      <c r="AV92" s="48"/>
      <c r="AW92" s="48"/>
      <c r="AX92" s="48"/>
      <c r="AY92" s="48"/>
      <c r="AZ92" s="48"/>
      <c r="BA92" s="48"/>
      <c r="BB92" s="48"/>
      <c r="BC92" s="48"/>
      <c r="BD92" s="48"/>
    </row>
    <row r="93" spans="1:56">
      <c r="A93" s="115"/>
      <c r="B93" s="48"/>
      <c r="C93" s="48"/>
      <c r="D93" s="48"/>
      <c r="E93" s="48"/>
      <c r="F93" s="48"/>
      <c r="G93" s="48"/>
      <c r="H93" s="48"/>
      <c r="I93" s="48"/>
      <c r="J93" s="48"/>
      <c r="K93" s="48"/>
      <c r="L93" s="48"/>
      <c r="M93" s="48"/>
      <c r="N93" s="48"/>
      <c r="O93" s="48"/>
      <c r="P93" s="48"/>
      <c r="Q93" s="48"/>
      <c r="R93" s="48"/>
      <c r="S93" s="48"/>
      <c r="T93" s="48"/>
      <c r="U93" s="48"/>
      <c r="V93" s="48"/>
      <c r="W93" s="48"/>
      <c r="X93" s="48"/>
      <c r="Y93" s="48"/>
      <c r="Z93" s="48"/>
      <c r="AA93" s="48"/>
      <c r="AB93" s="48"/>
      <c r="AC93" s="48"/>
      <c r="AD93" s="48"/>
      <c r="AE93" s="48"/>
      <c r="AF93" s="48"/>
      <c r="AG93" s="48"/>
      <c r="AH93" s="48"/>
      <c r="AI93" s="48"/>
      <c r="AJ93" s="48"/>
      <c r="AK93" s="48"/>
      <c r="AL93" s="48"/>
      <c r="AM93" s="48"/>
      <c r="AN93" s="48"/>
      <c r="AO93" s="48"/>
      <c r="AP93" s="48"/>
      <c r="AQ93" s="48"/>
      <c r="AR93" s="48"/>
      <c r="AS93" s="48"/>
      <c r="AT93" s="48"/>
      <c r="AU93" s="48"/>
      <c r="AV93" s="48"/>
      <c r="AW93" s="48"/>
      <c r="AX93" s="48"/>
      <c r="AY93" s="48"/>
      <c r="AZ93" s="48"/>
      <c r="BA93" s="48"/>
      <c r="BB93" s="48"/>
      <c r="BC93" s="48"/>
      <c r="BD93" s="48"/>
    </row>
    <row r="94" spans="1:56">
      <c r="A94" s="115"/>
      <c r="B94" s="48"/>
      <c r="C94" s="48"/>
      <c r="D94" s="48"/>
      <c r="E94" s="48"/>
      <c r="F94" s="48"/>
      <c r="G94" s="48"/>
      <c r="H94" s="48"/>
      <c r="I94" s="48"/>
      <c r="J94" s="48"/>
      <c r="K94" s="48"/>
      <c r="L94" s="48"/>
      <c r="M94" s="48"/>
      <c r="N94" s="48"/>
      <c r="O94" s="48"/>
      <c r="P94" s="48"/>
      <c r="Q94" s="48"/>
      <c r="R94" s="48"/>
      <c r="S94" s="48"/>
      <c r="T94" s="48"/>
      <c r="U94" s="48"/>
      <c r="V94" s="48"/>
      <c r="W94" s="48"/>
      <c r="X94" s="48"/>
      <c r="Y94" s="48"/>
      <c r="Z94" s="48"/>
      <c r="AA94" s="48"/>
      <c r="AB94" s="48"/>
      <c r="AC94" s="48"/>
      <c r="AD94" s="48"/>
      <c r="AE94" s="48"/>
      <c r="AF94" s="48"/>
      <c r="AG94" s="48"/>
      <c r="AH94" s="48"/>
      <c r="AI94" s="48"/>
      <c r="AJ94" s="48"/>
      <c r="AK94" s="48"/>
      <c r="AL94" s="48"/>
      <c r="AM94" s="48"/>
      <c r="AN94" s="48"/>
      <c r="AO94" s="48"/>
      <c r="AP94" s="48"/>
      <c r="AQ94" s="48"/>
      <c r="AR94" s="48"/>
      <c r="AS94" s="48"/>
      <c r="AT94" s="48"/>
      <c r="AU94" s="48"/>
      <c r="AV94" s="48"/>
      <c r="AW94" s="48"/>
      <c r="AX94" s="48"/>
      <c r="AY94" s="48"/>
      <c r="AZ94" s="48"/>
      <c r="BA94" s="48"/>
      <c r="BB94" s="48"/>
      <c r="BC94" s="48"/>
      <c r="BD94" s="48"/>
    </row>
    <row r="95" spans="1:56">
      <c r="A95" s="115"/>
      <c r="B95" s="48"/>
      <c r="C95" s="48"/>
      <c r="D95" s="48"/>
      <c r="E95" s="48"/>
      <c r="F95" s="48"/>
      <c r="G95" s="48"/>
      <c r="H95" s="48"/>
      <c r="I95" s="48"/>
      <c r="J95" s="48"/>
      <c r="K95" s="48"/>
      <c r="L95" s="48"/>
      <c r="M95" s="48"/>
      <c r="N95" s="48"/>
      <c r="O95" s="48"/>
      <c r="P95" s="48"/>
      <c r="Q95" s="48"/>
      <c r="R95" s="48"/>
      <c r="S95" s="48"/>
      <c r="T95" s="48"/>
      <c r="U95" s="48"/>
      <c r="V95" s="48"/>
      <c r="W95" s="48"/>
      <c r="X95" s="48"/>
      <c r="Y95" s="48"/>
      <c r="Z95" s="48"/>
      <c r="AA95" s="48"/>
      <c r="AB95" s="48"/>
      <c r="AC95" s="48"/>
      <c r="AD95" s="48"/>
      <c r="AE95" s="48"/>
      <c r="AF95" s="48"/>
      <c r="AG95" s="48"/>
      <c r="AH95" s="48"/>
      <c r="AI95" s="48"/>
      <c r="AJ95" s="48"/>
      <c r="AK95" s="48"/>
      <c r="AL95" s="48"/>
      <c r="AM95" s="48"/>
      <c r="AN95" s="48"/>
      <c r="AO95" s="48"/>
      <c r="AP95" s="48"/>
      <c r="AQ95" s="48"/>
      <c r="AR95" s="48"/>
      <c r="AS95" s="48"/>
      <c r="AT95" s="48"/>
      <c r="AU95" s="48"/>
      <c r="AV95" s="48"/>
      <c r="AW95" s="48"/>
      <c r="AX95" s="48"/>
      <c r="AY95" s="48"/>
      <c r="AZ95" s="48"/>
      <c r="BA95" s="48"/>
      <c r="BB95" s="48"/>
      <c r="BC95" s="48"/>
      <c r="BD95" s="48"/>
    </row>
    <row r="96" spans="1:56">
      <c r="A96" s="115"/>
      <c r="B96" s="48"/>
      <c r="C96" s="48"/>
      <c r="D96" s="48"/>
      <c r="E96" s="48"/>
      <c r="F96" s="48"/>
      <c r="G96" s="48"/>
      <c r="H96" s="48"/>
      <c r="I96" s="48"/>
      <c r="J96" s="48"/>
      <c r="K96" s="48"/>
      <c r="L96" s="48"/>
      <c r="M96" s="48"/>
      <c r="N96" s="48"/>
      <c r="O96" s="48"/>
      <c r="P96" s="48"/>
      <c r="Q96" s="48"/>
      <c r="R96" s="48"/>
      <c r="S96" s="48"/>
      <c r="T96" s="48"/>
      <c r="U96" s="48"/>
      <c r="V96" s="48"/>
      <c r="W96" s="48"/>
      <c r="X96" s="48"/>
      <c r="Y96" s="48"/>
      <c r="Z96" s="48"/>
      <c r="AA96" s="48"/>
      <c r="AB96" s="48"/>
      <c r="AC96" s="48"/>
      <c r="AD96" s="48"/>
      <c r="AE96" s="48"/>
      <c r="AF96" s="48"/>
      <c r="AG96" s="48"/>
      <c r="AH96" s="48"/>
      <c r="AI96" s="48"/>
      <c r="AJ96" s="48"/>
      <c r="AK96" s="48"/>
      <c r="AL96" s="48"/>
      <c r="AM96" s="48"/>
      <c r="AN96" s="48"/>
      <c r="AO96" s="48"/>
      <c r="AP96" s="48"/>
      <c r="AQ96" s="48"/>
      <c r="AR96" s="48"/>
      <c r="AS96" s="48"/>
      <c r="AT96" s="48"/>
      <c r="AU96" s="48"/>
      <c r="AV96" s="48"/>
      <c r="AW96" s="48"/>
      <c r="AX96" s="48"/>
      <c r="AY96" s="48"/>
      <c r="AZ96" s="48"/>
      <c r="BA96" s="48"/>
      <c r="BB96" s="48"/>
      <c r="BC96" s="48"/>
      <c r="BD96" s="48"/>
    </row>
    <row r="97" spans="1:56">
      <c r="A97" s="115"/>
      <c r="B97" s="48"/>
      <c r="C97" s="48"/>
      <c r="D97" s="48"/>
      <c r="E97" s="48"/>
      <c r="F97" s="48"/>
      <c r="G97" s="48"/>
      <c r="H97" s="48"/>
      <c r="I97" s="48"/>
      <c r="J97" s="48"/>
      <c r="K97" s="48"/>
      <c r="L97" s="48"/>
      <c r="M97" s="48"/>
      <c r="N97" s="48"/>
      <c r="O97" s="48"/>
      <c r="P97" s="48"/>
      <c r="Q97" s="48"/>
      <c r="R97" s="48"/>
      <c r="S97" s="48"/>
      <c r="T97" s="48"/>
      <c r="U97" s="48"/>
      <c r="V97" s="48"/>
      <c r="W97" s="48"/>
      <c r="X97" s="48"/>
      <c r="Y97" s="48"/>
      <c r="Z97" s="48"/>
      <c r="AA97" s="48"/>
      <c r="AB97" s="48"/>
      <c r="AC97" s="48"/>
      <c r="AD97" s="48"/>
      <c r="AE97" s="48"/>
      <c r="AF97" s="48"/>
      <c r="AG97" s="48"/>
      <c r="AH97" s="48"/>
      <c r="AI97" s="48"/>
      <c r="AJ97" s="48"/>
      <c r="AK97" s="48"/>
      <c r="AL97" s="48"/>
      <c r="AM97" s="48"/>
      <c r="AN97" s="48"/>
      <c r="AO97" s="48"/>
      <c r="AP97" s="48"/>
      <c r="AQ97" s="48"/>
      <c r="AR97" s="48"/>
      <c r="AS97" s="48"/>
      <c r="AT97" s="48"/>
      <c r="AU97" s="48"/>
      <c r="AV97" s="48"/>
      <c r="AW97" s="48"/>
      <c r="AX97" s="48"/>
      <c r="AY97" s="48"/>
      <c r="AZ97" s="48"/>
      <c r="BA97" s="48"/>
      <c r="BB97" s="48"/>
      <c r="BC97" s="48"/>
      <c r="BD97" s="48"/>
    </row>
    <row r="98" spans="1:56">
      <c r="A98" s="115"/>
      <c r="B98" s="48"/>
      <c r="C98" s="48"/>
      <c r="D98" s="48"/>
      <c r="E98" s="48"/>
      <c r="F98" s="48"/>
      <c r="G98" s="48"/>
      <c r="H98" s="48"/>
      <c r="I98" s="48"/>
      <c r="J98" s="48"/>
      <c r="K98" s="48"/>
      <c r="L98" s="48"/>
      <c r="M98" s="48"/>
      <c r="N98" s="48"/>
      <c r="O98" s="48"/>
      <c r="P98" s="48"/>
      <c r="Q98" s="48"/>
      <c r="R98" s="48"/>
      <c r="S98" s="48"/>
      <c r="T98" s="48"/>
      <c r="U98" s="48"/>
      <c r="V98" s="48"/>
      <c r="W98" s="48"/>
      <c r="X98" s="48"/>
      <c r="Y98" s="48"/>
      <c r="Z98" s="48"/>
      <c r="AA98" s="48"/>
      <c r="AB98" s="48"/>
      <c r="AC98" s="48"/>
      <c r="AD98" s="48"/>
      <c r="AE98" s="48"/>
      <c r="AF98" s="48"/>
      <c r="AG98" s="48"/>
      <c r="AH98" s="48"/>
      <c r="AI98" s="48"/>
      <c r="AJ98" s="48"/>
      <c r="AK98" s="48"/>
      <c r="AL98" s="48"/>
      <c r="AM98" s="48"/>
      <c r="AN98" s="48"/>
      <c r="AO98" s="48"/>
      <c r="AP98" s="48"/>
      <c r="AQ98" s="48"/>
      <c r="AR98" s="48"/>
      <c r="AS98" s="48"/>
      <c r="AT98" s="48"/>
      <c r="AU98" s="48"/>
      <c r="AV98" s="48"/>
      <c r="AW98" s="48"/>
      <c r="AX98" s="48"/>
      <c r="AY98" s="48"/>
      <c r="AZ98" s="48"/>
      <c r="BA98" s="48"/>
      <c r="BB98" s="48"/>
      <c r="BC98" s="48"/>
      <c r="BD98" s="48"/>
    </row>
    <row r="99" spans="1:56">
      <c r="A99" s="115"/>
      <c r="B99" s="48"/>
      <c r="C99" s="48"/>
      <c r="D99" s="48"/>
      <c r="E99" s="48"/>
      <c r="F99" s="48"/>
      <c r="G99" s="48"/>
      <c r="H99" s="48"/>
      <c r="I99" s="48"/>
      <c r="J99" s="48"/>
      <c r="K99" s="48"/>
      <c r="L99" s="48"/>
      <c r="M99" s="48"/>
      <c r="N99" s="48"/>
      <c r="O99" s="48"/>
      <c r="P99" s="48"/>
      <c r="Q99" s="48"/>
      <c r="R99" s="48"/>
      <c r="S99" s="48"/>
      <c r="T99" s="48"/>
      <c r="U99" s="48"/>
      <c r="V99" s="48"/>
      <c r="W99" s="48"/>
      <c r="X99" s="48"/>
      <c r="Y99" s="48"/>
      <c r="Z99" s="48"/>
      <c r="AA99" s="48"/>
      <c r="AB99" s="48"/>
      <c r="AC99" s="48"/>
      <c r="AD99" s="48"/>
      <c r="AE99" s="48"/>
      <c r="AF99" s="48"/>
      <c r="AG99" s="48"/>
      <c r="AH99" s="48"/>
      <c r="AI99" s="48"/>
      <c r="AJ99" s="48"/>
      <c r="AK99" s="48"/>
      <c r="AL99" s="48"/>
      <c r="AM99" s="48"/>
      <c r="AN99" s="48"/>
      <c r="AO99" s="48"/>
      <c r="AP99" s="48"/>
      <c r="AQ99" s="48"/>
      <c r="AR99" s="48"/>
      <c r="AS99" s="48"/>
      <c r="AT99" s="48"/>
      <c r="AU99" s="48"/>
      <c r="AV99" s="48"/>
      <c r="AW99" s="48"/>
      <c r="AX99" s="48"/>
      <c r="AY99" s="48"/>
      <c r="AZ99" s="48"/>
      <c r="BA99" s="48"/>
      <c r="BB99" s="48"/>
      <c r="BC99" s="48"/>
      <c r="BD99" s="48"/>
    </row>
    <row r="100" spans="1:56">
      <c r="A100" s="115"/>
      <c r="B100" s="48"/>
      <c r="C100" s="48"/>
      <c r="D100" s="48"/>
      <c r="E100" s="48"/>
      <c r="F100" s="48"/>
      <c r="G100" s="48"/>
      <c r="H100" s="48"/>
      <c r="I100" s="48"/>
      <c r="J100" s="48"/>
      <c r="K100" s="48"/>
      <c r="L100" s="48"/>
      <c r="M100" s="48"/>
      <c r="N100" s="48"/>
      <c r="O100" s="48"/>
      <c r="P100" s="48"/>
      <c r="Q100" s="48"/>
      <c r="R100" s="48"/>
      <c r="S100" s="48"/>
      <c r="T100" s="48"/>
      <c r="U100" s="48"/>
      <c r="V100" s="48"/>
      <c r="W100" s="48"/>
      <c r="X100" s="48"/>
      <c r="Y100" s="48"/>
      <c r="Z100" s="48"/>
      <c r="AA100" s="48"/>
      <c r="AB100" s="48"/>
      <c r="AC100" s="48"/>
      <c r="AD100" s="48"/>
      <c r="AE100" s="48"/>
      <c r="AF100" s="48"/>
      <c r="AG100" s="48"/>
      <c r="AH100" s="48"/>
      <c r="AI100" s="48"/>
      <c r="AJ100" s="48"/>
      <c r="AK100" s="48"/>
      <c r="AL100" s="48"/>
      <c r="AM100" s="48"/>
      <c r="AN100" s="48"/>
      <c r="AO100" s="48"/>
      <c r="AP100" s="48"/>
      <c r="AQ100" s="48"/>
      <c r="AR100" s="48"/>
      <c r="AS100" s="48"/>
      <c r="AT100" s="48"/>
      <c r="AU100" s="48"/>
      <c r="AV100" s="48"/>
      <c r="AW100" s="48"/>
      <c r="AX100" s="48"/>
      <c r="AY100" s="48"/>
      <c r="AZ100" s="48"/>
      <c r="BA100" s="48"/>
      <c r="BB100" s="48"/>
      <c r="BC100" s="48"/>
      <c r="BD100" s="48"/>
    </row>
    <row r="101" spans="1:56">
      <c r="A101" s="115"/>
      <c r="B101" s="48"/>
      <c r="C101" s="48"/>
      <c r="D101" s="48"/>
      <c r="E101" s="48"/>
      <c r="F101" s="48"/>
      <c r="G101" s="48"/>
      <c r="H101" s="48"/>
      <c r="I101" s="48"/>
      <c r="J101" s="48"/>
      <c r="K101" s="48"/>
      <c r="L101" s="48"/>
      <c r="M101" s="48"/>
      <c r="N101" s="48"/>
      <c r="O101" s="48"/>
      <c r="P101" s="48"/>
      <c r="Q101" s="48"/>
      <c r="R101" s="48"/>
      <c r="S101" s="48"/>
      <c r="T101" s="48"/>
      <c r="U101" s="48"/>
      <c r="V101" s="48"/>
      <c r="W101" s="48"/>
      <c r="X101" s="48"/>
      <c r="Y101" s="48"/>
      <c r="Z101" s="48"/>
      <c r="AA101" s="48"/>
      <c r="AB101" s="48"/>
      <c r="AC101" s="48"/>
      <c r="AD101" s="48"/>
      <c r="AE101" s="48"/>
      <c r="AF101" s="48"/>
      <c r="AG101" s="48"/>
      <c r="AH101" s="48"/>
      <c r="AI101" s="48"/>
      <c r="AJ101" s="48"/>
      <c r="AK101" s="48"/>
      <c r="AL101" s="48"/>
      <c r="AM101" s="48"/>
      <c r="AN101" s="48"/>
      <c r="AO101" s="48"/>
      <c r="AP101" s="48"/>
      <c r="AQ101" s="48"/>
      <c r="AR101" s="48"/>
      <c r="AS101" s="48"/>
      <c r="AT101" s="48"/>
      <c r="AU101" s="48"/>
      <c r="AV101" s="48"/>
      <c r="AW101" s="48"/>
      <c r="AX101" s="48"/>
      <c r="AY101" s="48"/>
      <c r="AZ101" s="48"/>
      <c r="BA101" s="48"/>
      <c r="BB101" s="48"/>
      <c r="BC101" s="48"/>
      <c r="BD101" s="48"/>
    </row>
    <row r="102" spans="1:56">
      <c r="B102" s="48"/>
      <c r="C102" s="48"/>
      <c r="D102" s="48"/>
      <c r="E102" s="48"/>
      <c r="F102" s="48"/>
      <c r="G102" s="48"/>
      <c r="H102" s="48"/>
      <c r="I102" s="48"/>
      <c r="J102" s="48"/>
      <c r="K102" s="48"/>
      <c r="L102" s="48"/>
      <c r="M102" s="48"/>
      <c r="N102" s="48"/>
      <c r="O102" s="48"/>
      <c r="P102" s="48"/>
      <c r="Q102" s="48"/>
      <c r="R102" s="48"/>
      <c r="S102" s="48"/>
      <c r="T102" s="48"/>
      <c r="U102" s="48"/>
      <c r="V102" s="48"/>
      <c r="W102" s="48"/>
      <c r="X102" s="48"/>
      <c r="Y102" s="48"/>
      <c r="Z102" s="48"/>
      <c r="AA102" s="48"/>
      <c r="AB102" s="48"/>
      <c r="AC102" s="48"/>
      <c r="AD102" s="48"/>
      <c r="AE102" s="48"/>
      <c r="AF102" s="48"/>
      <c r="AG102" s="48"/>
      <c r="AH102" s="48"/>
      <c r="AI102" s="48"/>
      <c r="AJ102" s="48"/>
      <c r="AK102" s="48"/>
      <c r="AL102" s="48"/>
      <c r="AM102" s="48"/>
      <c r="AN102" s="48"/>
      <c r="AO102" s="48"/>
      <c r="AP102" s="48"/>
      <c r="AQ102" s="48"/>
      <c r="AR102" s="48"/>
      <c r="AS102" s="48"/>
      <c r="AT102" s="48"/>
      <c r="AU102" s="48"/>
      <c r="AV102" s="48"/>
      <c r="AW102" s="48"/>
      <c r="AX102" s="48"/>
      <c r="AY102" s="48"/>
      <c r="AZ102" s="48"/>
      <c r="BA102" s="48"/>
      <c r="BB102" s="48"/>
      <c r="BC102" s="48"/>
      <c r="BD102" s="48"/>
    </row>
    <row r="103" spans="1:56">
      <c r="B103" s="48"/>
      <c r="C103" s="48"/>
      <c r="D103" s="48"/>
      <c r="E103" s="48"/>
      <c r="F103" s="48"/>
      <c r="G103" s="48"/>
      <c r="H103" s="48"/>
      <c r="I103" s="48"/>
      <c r="J103" s="48"/>
      <c r="K103" s="48"/>
      <c r="L103" s="48"/>
      <c r="M103" s="48"/>
      <c r="N103" s="48"/>
      <c r="O103" s="48"/>
      <c r="P103" s="48"/>
      <c r="Q103" s="48"/>
      <c r="R103" s="48"/>
      <c r="S103" s="48"/>
      <c r="T103" s="48"/>
      <c r="U103" s="48"/>
      <c r="V103" s="48"/>
      <c r="W103" s="48"/>
      <c r="X103" s="48"/>
      <c r="Y103" s="48"/>
      <c r="Z103" s="48"/>
      <c r="AA103" s="48"/>
      <c r="AB103" s="48"/>
      <c r="AC103" s="48"/>
      <c r="AD103" s="48"/>
      <c r="AE103" s="48"/>
      <c r="AF103" s="48"/>
      <c r="AG103" s="48"/>
      <c r="AH103" s="48"/>
      <c r="AI103" s="48"/>
      <c r="AJ103" s="48"/>
      <c r="AK103" s="48"/>
      <c r="AL103" s="48"/>
      <c r="AM103" s="48"/>
      <c r="AN103" s="48"/>
      <c r="AO103" s="48"/>
      <c r="AP103" s="48"/>
      <c r="AQ103" s="48"/>
      <c r="AR103" s="48"/>
      <c r="AS103" s="48"/>
      <c r="AT103" s="48"/>
      <c r="AU103" s="48"/>
      <c r="AV103" s="48"/>
      <c r="AW103" s="48"/>
      <c r="AX103" s="48"/>
      <c r="AY103" s="48"/>
      <c r="AZ103" s="48"/>
      <c r="BA103" s="48"/>
      <c r="BB103" s="48"/>
      <c r="BC103" s="48"/>
      <c r="BD103" s="48"/>
    </row>
    <row r="104" spans="1:56">
      <c r="B104" s="48"/>
      <c r="C104" s="48"/>
      <c r="D104" s="48"/>
      <c r="E104" s="48"/>
      <c r="F104" s="48"/>
      <c r="G104" s="48"/>
      <c r="H104" s="48"/>
      <c r="I104" s="48"/>
      <c r="J104" s="48"/>
      <c r="K104" s="48"/>
      <c r="L104" s="48"/>
      <c r="M104" s="48"/>
      <c r="N104" s="48"/>
      <c r="O104" s="48"/>
      <c r="P104" s="48"/>
      <c r="Q104" s="48"/>
      <c r="R104" s="48"/>
      <c r="S104" s="48"/>
      <c r="T104" s="48"/>
      <c r="U104" s="48"/>
      <c r="V104" s="48"/>
      <c r="W104" s="48"/>
      <c r="X104" s="48"/>
      <c r="Y104" s="48"/>
      <c r="Z104" s="48"/>
      <c r="AA104" s="48"/>
      <c r="AB104" s="48"/>
      <c r="AC104" s="48"/>
      <c r="AD104" s="48"/>
      <c r="AE104" s="48"/>
      <c r="AF104" s="48"/>
      <c r="AG104" s="48"/>
      <c r="AH104" s="48"/>
      <c r="AI104" s="48"/>
      <c r="AJ104" s="48"/>
      <c r="AK104" s="48"/>
      <c r="AL104" s="48"/>
      <c r="AM104" s="48"/>
      <c r="AN104" s="48"/>
      <c r="AO104" s="48"/>
      <c r="AP104" s="48"/>
      <c r="AQ104" s="48"/>
      <c r="AR104" s="48"/>
      <c r="AS104" s="48"/>
      <c r="AT104" s="48"/>
      <c r="AU104" s="48"/>
      <c r="AV104" s="48"/>
      <c r="AW104" s="48"/>
      <c r="AX104" s="48"/>
      <c r="AY104" s="48"/>
      <c r="AZ104" s="48"/>
      <c r="BA104" s="48"/>
      <c r="BB104" s="48"/>
      <c r="BC104" s="48"/>
      <c r="BD104" s="48"/>
    </row>
    <row r="105" spans="1:56">
      <c r="B105" s="48"/>
      <c r="C105" s="48"/>
      <c r="D105" s="48"/>
      <c r="E105" s="48"/>
      <c r="F105" s="48"/>
      <c r="G105" s="48"/>
      <c r="H105" s="48"/>
      <c r="I105" s="48"/>
      <c r="J105" s="48"/>
      <c r="K105" s="48"/>
      <c r="L105" s="48"/>
      <c r="M105" s="48"/>
      <c r="N105" s="48"/>
      <c r="O105" s="48"/>
      <c r="P105" s="48"/>
      <c r="Q105" s="48"/>
      <c r="R105" s="48"/>
      <c r="S105" s="48"/>
      <c r="T105" s="48"/>
      <c r="U105" s="48"/>
      <c r="V105" s="48"/>
      <c r="W105" s="48"/>
      <c r="X105" s="48"/>
      <c r="Y105" s="48"/>
      <c r="Z105" s="48"/>
      <c r="AA105" s="48"/>
      <c r="AB105" s="48"/>
      <c r="AC105" s="48"/>
      <c r="AD105" s="48"/>
      <c r="AE105" s="48"/>
      <c r="AF105" s="48"/>
      <c r="AG105" s="48"/>
      <c r="AH105" s="48"/>
      <c r="AI105" s="48"/>
      <c r="AJ105" s="48"/>
      <c r="AK105" s="48"/>
      <c r="AL105" s="48"/>
      <c r="AM105" s="48"/>
      <c r="AN105" s="48"/>
      <c r="AO105" s="48"/>
      <c r="AP105" s="48"/>
      <c r="AQ105" s="48"/>
      <c r="AR105" s="48"/>
      <c r="AS105" s="48"/>
      <c r="AT105" s="48"/>
      <c r="AU105" s="48"/>
      <c r="AV105" s="48"/>
      <c r="AW105" s="48"/>
      <c r="AX105" s="48"/>
      <c r="AY105" s="48"/>
      <c r="AZ105" s="48"/>
      <c r="BA105" s="48"/>
      <c r="BB105" s="48"/>
      <c r="BC105" s="48"/>
      <c r="BD105" s="48"/>
    </row>
    <row r="106" spans="1:56">
      <c r="B106" s="48"/>
      <c r="C106" s="48"/>
      <c r="D106" s="48"/>
      <c r="E106" s="48"/>
      <c r="F106" s="48"/>
      <c r="G106" s="48"/>
      <c r="H106" s="48"/>
      <c r="I106" s="48"/>
      <c r="J106" s="48"/>
      <c r="K106" s="48"/>
      <c r="L106" s="48"/>
      <c r="M106" s="48"/>
      <c r="N106" s="48"/>
      <c r="O106" s="48"/>
      <c r="P106" s="48"/>
      <c r="Q106" s="48"/>
      <c r="R106" s="48"/>
      <c r="S106" s="48"/>
      <c r="T106" s="48"/>
      <c r="U106" s="48"/>
      <c r="V106" s="48"/>
      <c r="W106" s="48"/>
      <c r="X106" s="48"/>
      <c r="Y106" s="48"/>
      <c r="Z106" s="48"/>
      <c r="AA106" s="48"/>
      <c r="AB106" s="48"/>
      <c r="AC106" s="48"/>
      <c r="AD106" s="48"/>
      <c r="AE106" s="48"/>
      <c r="AF106" s="48"/>
      <c r="AG106" s="48"/>
      <c r="AH106" s="48"/>
      <c r="AI106" s="48"/>
      <c r="AJ106" s="48"/>
      <c r="AK106" s="48"/>
      <c r="AL106" s="48"/>
      <c r="AM106" s="48"/>
      <c r="AN106" s="48"/>
      <c r="AO106" s="48"/>
      <c r="AP106" s="48"/>
      <c r="AQ106" s="48"/>
      <c r="AR106" s="48"/>
      <c r="AS106" s="48"/>
      <c r="AT106" s="48"/>
      <c r="AU106" s="48"/>
      <c r="AV106" s="48"/>
      <c r="AW106" s="48"/>
      <c r="AX106" s="48"/>
      <c r="AY106" s="48"/>
      <c r="AZ106" s="48"/>
      <c r="BA106" s="48"/>
      <c r="BB106" s="48"/>
      <c r="BC106" s="48"/>
      <c r="BD106" s="48"/>
    </row>
    <row r="107" spans="1:56">
      <c r="B107" s="48"/>
      <c r="C107" s="48"/>
      <c r="D107" s="48"/>
      <c r="E107" s="48"/>
      <c r="F107" s="48"/>
      <c r="G107" s="48"/>
      <c r="H107" s="48"/>
      <c r="I107" s="48"/>
      <c r="J107" s="48"/>
      <c r="K107" s="48"/>
      <c r="L107" s="48"/>
      <c r="M107" s="48"/>
      <c r="N107" s="48"/>
      <c r="O107" s="48"/>
      <c r="P107" s="48"/>
      <c r="Q107" s="48"/>
      <c r="R107" s="48"/>
      <c r="S107" s="48"/>
      <c r="T107" s="48"/>
      <c r="U107" s="48"/>
      <c r="V107" s="48"/>
      <c r="W107" s="48"/>
      <c r="X107" s="48"/>
      <c r="Y107" s="48"/>
      <c r="Z107" s="48"/>
      <c r="AA107" s="48"/>
      <c r="AB107" s="48"/>
      <c r="AC107" s="48"/>
      <c r="AD107" s="48"/>
      <c r="AE107" s="48"/>
      <c r="AF107" s="48"/>
      <c r="AG107" s="48"/>
      <c r="AH107" s="48"/>
      <c r="AI107" s="48"/>
      <c r="AJ107" s="48"/>
      <c r="AK107" s="48"/>
      <c r="AL107" s="48"/>
      <c r="AM107" s="48"/>
      <c r="AN107" s="48"/>
      <c r="AO107" s="48"/>
      <c r="AP107" s="48"/>
      <c r="AQ107" s="48"/>
      <c r="AR107" s="48"/>
      <c r="AS107" s="48"/>
      <c r="AT107" s="48"/>
      <c r="AU107" s="48"/>
      <c r="AV107" s="48"/>
      <c r="AW107" s="48"/>
      <c r="AX107" s="48"/>
      <c r="AY107" s="48"/>
      <c r="AZ107" s="48"/>
      <c r="BA107" s="48"/>
      <c r="BB107" s="48"/>
      <c r="BC107" s="48"/>
      <c r="BD107" s="48"/>
    </row>
    <row r="108" spans="1:56">
      <c r="B108" s="48"/>
      <c r="C108" s="48"/>
      <c r="D108" s="48"/>
      <c r="E108" s="48"/>
      <c r="F108" s="48"/>
      <c r="G108" s="48"/>
      <c r="H108" s="48"/>
      <c r="I108" s="48"/>
      <c r="J108" s="48"/>
      <c r="K108" s="48"/>
      <c r="L108" s="48"/>
      <c r="M108" s="48"/>
      <c r="N108" s="48"/>
      <c r="O108" s="48"/>
      <c r="P108" s="48"/>
      <c r="Q108" s="48"/>
      <c r="R108" s="48"/>
      <c r="S108" s="48"/>
      <c r="T108" s="48"/>
      <c r="U108" s="48"/>
      <c r="V108" s="48"/>
      <c r="W108" s="48"/>
      <c r="X108" s="48"/>
      <c r="Y108" s="48"/>
      <c r="Z108" s="48"/>
      <c r="AA108" s="48"/>
      <c r="AB108" s="48"/>
      <c r="AC108" s="48"/>
      <c r="AD108" s="48"/>
      <c r="AE108" s="48"/>
      <c r="AF108" s="48"/>
      <c r="AG108" s="48"/>
      <c r="AH108" s="48"/>
      <c r="AI108" s="48"/>
      <c r="AJ108" s="48"/>
      <c r="AK108" s="48"/>
      <c r="AL108" s="48"/>
      <c r="AM108" s="48"/>
      <c r="AN108" s="48"/>
      <c r="AO108" s="48"/>
      <c r="AP108" s="48"/>
      <c r="AQ108" s="48"/>
      <c r="AR108" s="48"/>
      <c r="AS108" s="48"/>
      <c r="AT108" s="48"/>
      <c r="AU108" s="48"/>
      <c r="AV108" s="48"/>
      <c r="AW108" s="48"/>
      <c r="AX108" s="48"/>
      <c r="AY108" s="48"/>
      <c r="AZ108" s="48"/>
      <c r="BA108" s="48"/>
      <c r="BB108" s="48"/>
      <c r="BC108" s="48"/>
      <c r="BD108" s="48"/>
    </row>
    <row r="109" spans="1:56">
      <c r="B109" s="48"/>
      <c r="C109" s="48"/>
      <c r="D109" s="48"/>
      <c r="E109" s="48"/>
      <c r="F109" s="48"/>
      <c r="G109" s="48"/>
      <c r="H109" s="48"/>
      <c r="I109" s="48"/>
      <c r="J109" s="48"/>
      <c r="K109" s="48"/>
      <c r="L109" s="48"/>
      <c r="M109" s="48"/>
      <c r="N109" s="48"/>
      <c r="O109" s="48"/>
      <c r="P109" s="48"/>
      <c r="Q109" s="48"/>
      <c r="R109" s="48"/>
      <c r="S109" s="48"/>
      <c r="T109" s="48"/>
      <c r="U109" s="48"/>
      <c r="V109" s="48"/>
      <c r="W109" s="48"/>
      <c r="X109" s="48"/>
      <c r="Y109" s="48"/>
      <c r="Z109" s="48"/>
      <c r="AA109" s="48"/>
      <c r="AB109" s="48"/>
      <c r="AC109" s="48"/>
      <c r="AD109" s="48"/>
      <c r="AE109" s="48"/>
      <c r="AF109" s="48"/>
      <c r="AG109" s="48"/>
      <c r="AH109" s="48"/>
      <c r="AI109" s="48"/>
      <c r="AJ109" s="48"/>
      <c r="AK109" s="48"/>
      <c r="AL109" s="48"/>
      <c r="AM109" s="48"/>
      <c r="AN109" s="48"/>
      <c r="AO109" s="48"/>
      <c r="AP109" s="48"/>
      <c r="AQ109" s="48"/>
      <c r="AR109" s="48"/>
      <c r="AS109" s="48"/>
      <c r="AT109" s="48"/>
      <c r="AU109" s="48"/>
      <c r="AV109" s="48"/>
      <c r="AW109" s="48"/>
      <c r="AX109" s="48"/>
      <c r="AY109" s="48"/>
      <c r="AZ109" s="48"/>
      <c r="BA109" s="48"/>
      <c r="BB109" s="48"/>
      <c r="BC109" s="48"/>
      <c r="BD109" s="48"/>
    </row>
    <row r="110" spans="1:56">
      <c r="B110" s="48"/>
      <c r="C110" s="48"/>
      <c r="D110" s="48"/>
      <c r="E110" s="48"/>
      <c r="F110" s="48"/>
      <c r="G110" s="48"/>
      <c r="H110" s="48"/>
      <c r="I110" s="48"/>
      <c r="J110" s="48"/>
      <c r="K110" s="48"/>
      <c r="L110" s="48"/>
      <c r="M110" s="48"/>
      <c r="N110" s="48"/>
      <c r="O110" s="48"/>
      <c r="P110" s="48"/>
      <c r="Q110" s="48"/>
      <c r="R110" s="48"/>
      <c r="S110" s="48"/>
      <c r="T110" s="48"/>
      <c r="U110" s="48"/>
      <c r="V110" s="48"/>
      <c r="W110" s="48"/>
      <c r="X110" s="48"/>
      <c r="Y110" s="48"/>
      <c r="Z110" s="48"/>
      <c r="AA110" s="48"/>
      <c r="AB110" s="48"/>
      <c r="AC110" s="48"/>
      <c r="AD110" s="48"/>
      <c r="AE110" s="48"/>
      <c r="AF110" s="48"/>
      <c r="AG110" s="48"/>
      <c r="AH110" s="48"/>
      <c r="AI110" s="48"/>
      <c r="AJ110" s="48"/>
      <c r="AK110" s="48"/>
      <c r="AL110" s="48"/>
      <c r="AM110" s="48"/>
      <c r="AN110" s="48"/>
      <c r="AO110" s="48"/>
      <c r="AP110" s="48"/>
      <c r="AQ110" s="48"/>
      <c r="AR110" s="48"/>
      <c r="AS110" s="48"/>
      <c r="AT110" s="48"/>
      <c r="AU110" s="48"/>
      <c r="AV110" s="48"/>
      <c r="AW110" s="48"/>
      <c r="AX110" s="48"/>
      <c r="AY110" s="48"/>
      <c r="AZ110" s="48"/>
      <c r="BA110" s="48"/>
      <c r="BB110" s="48"/>
      <c r="BC110" s="48"/>
      <c r="BD110" s="48"/>
    </row>
    <row r="111" spans="1:56">
      <c r="B111" s="48"/>
      <c r="C111" s="48"/>
      <c r="D111" s="48"/>
      <c r="E111" s="48"/>
      <c r="F111" s="48"/>
      <c r="G111" s="48"/>
      <c r="H111" s="48"/>
      <c r="I111" s="48"/>
      <c r="J111" s="48"/>
      <c r="K111" s="48"/>
      <c r="L111" s="48"/>
      <c r="M111" s="48"/>
      <c r="N111" s="48"/>
      <c r="O111" s="48"/>
      <c r="P111" s="48"/>
      <c r="Q111" s="48"/>
      <c r="R111" s="48"/>
      <c r="S111" s="48"/>
      <c r="T111" s="48"/>
      <c r="U111" s="48"/>
      <c r="V111" s="48"/>
      <c r="W111" s="48"/>
      <c r="X111" s="48"/>
      <c r="Y111" s="48"/>
      <c r="Z111" s="48"/>
      <c r="AA111" s="48"/>
      <c r="AB111" s="48"/>
      <c r="AC111" s="48"/>
      <c r="AD111" s="48"/>
      <c r="AE111" s="48"/>
      <c r="AF111" s="48"/>
      <c r="AG111" s="48"/>
      <c r="AH111" s="48"/>
      <c r="AI111" s="48"/>
      <c r="AJ111" s="48"/>
      <c r="AK111" s="48"/>
      <c r="AL111" s="48"/>
      <c r="AM111" s="48"/>
      <c r="AN111" s="48"/>
      <c r="AO111" s="48"/>
      <c r="AP111" s="48"/>
      <c r="AQ111" s="48"/>
      <c r="AR111" s="48"/>
      <c r="AS111" s="48"/>
      <c r="AT111" s="48"/>
      <c r="AU111" s="48"/>
      <c r="AV111" s="48"/>
      <c r="AW111" s="48"/>
      <c r="AX111" s="48"/>
      <c r="AY111" s="48"/>
      <c r="AZ111" s="48"/>
      <c r="BA111" s="48"/>
      <c r="BB111" s="48"/>
      <c r="BC111" s="48"/>
      <c r="BD111" s="48"/>
    </row>
    <row r="112" spans="1:56">
      <c r="B112" s="48"/>
      <c r="C112" s="48"/>
      <c r="D112" s="48"/>
      <c r="E112" s="48"/>
      <c r="F112" s="48"/>
      <c r="G112" s="48"/>
      <c r="H112" s="48"/>
      <c r="I112" s="48"/>
      <c r="J112" s="48"/>
      <c r="K112" s="48"/>
      <c r="L112" s="48"/>
      <c r="M112" s="48"/>
      <c r="N112" s="48"/>
      <c r="O112" s="48"/>
      <c r="P112" s="48"/>
      <c r="Q112" s="48"/>
      <c r="R112" s="48"/>
      <c r="S112" s="48"/>
      <c r="T112" s="48"/>
      <c r="U112" s="48"/>
      <c r="V112" s="48"/>
      <c r="W112" s="48"/>
      <c r="X112" s="48"/>
      <c r="Y112" s="48"/>
      <c r="Z112" s="48"/>
      <c r="AA112" s="48"/>
      <c r="AB112" s="48"/>
      <c r="AC112" s="48"/>
      <c r="AD112" s="48"/>
      <c r="AE112" s="48"/>
      <c r="AF112" s="48"/>
      <c r="AG112" s="48"/>
      <c r="AH112" s="48"/>
      <c r="AI112" s="48"/>
      <c r="AJ112" s="48"/>
      <c r="AK112" s="48"/>
      <c r="AL112" s="48"/>
      <c r="AM112" s="48"/>
      <c r="AN112" s="48"/>
      <c r="AO112" s="48"/>
      <c r="AP112" s="48"/>
      <c r="AQ112" s="48"/>
      <c r="AR112" s="48"/>
      <c r="AS112" s="48"/>
      <c r="AT112" s="48"/>
      <c r="AU112" s="48"/>
      <c r="AV112" s="48"/>
      <c r="AW112" s="48"/>
      <c r="AX112" s="48"/>
      <c r="AY112" s="48"/>
      <c r="AZ112" s="48"/>
      <c r="BA112" s="48"/>
      <c r="BB112" s="48"/>
      <c r="BC112" s="48"/>
      <c r="BD112" s="48"/>
    </row>
    <row r="113" spans="2:56">
      <c r="B113" s="48"/>
      <c r="C113" s="48"/>
      <c r="D113" s="48"/>
      <c r="E113" s="48"/>
      <c r="F113" s="48"/>
      <c r="G113" s="48"/>
      <c r="H113" s="48"/>
      <c r="I113" s="48"/>
      <c r="J113" s="48"/>
      <c r="K113" s="48"/>
      <c r="L113" s="48"/>
      <c r="M113" s="48"/>
      <c r="N113" s="48"/>
      <c r="O113" s="48"/>
      <c r="P113" s="48"/>
      <c r="Q113" s="48"/>
      <c r="R113" s="48"/>
      <c r="S113" s="48"/>
      <c r="T113" s="48"/>
      <c r="U113" s="48"/>
      <c r="V113" s="48"/>
      <c r="W113" s="48"/>
      <c r="X113" s="48"/>
      <c r="Y113" s="48"/>
      <c r="Z113" s="48"/>
      <c r="AA113" s="48"/>
      <c r="AB113" s="48"/>
      <c r="AC113" s="48"/>
      <c r="AD113" s="48"/>
      <c r="AE113" s="48"/>
      <c r="AF113" s="48"/>
      <c r="AG113" s="48"/>
      <c r="AH113" s="48"/>
      <c r="AI113" s="48"/>
      <c r="AJ113" s="48"/>
      <c r="AK113" s="48"/>
      <c r="AL113" s="48"/>
      <c r="AM113" s="48"/>
      <c r="AN113" s="48"/>
      <c r="AO113" s="48"/>
      <c r="AP113" s="48"/>
      <c r="AQ113" s="48"/>
      <c r="AR113" s="48"/>
      <c r="AS113" s="48"/>
      <c r="AT113" s="48"/>
      <c r="AU113" s="48"/>
      <c r="AV113" s="48"/>
      <c r="AW113" s="48"/>
      <c r="AX113" s="48"/>
      <c r="AY113" s="48"/>
      <c r="AZ113" s="48"/>
      <c r="BA113" s="48"/>
      <c r="BB113" s="48"/>
      <c r="BC113" s="48"/>
      <c r="BD113" s="48"/>
    </row>
    <row r="114" spans="2:56">
      <c r="B114" s="48"/>
      <c r="C114" s="48"/>
      <c r="D114" s="48"/>
      <c r="E114" s="48"/>
      <c r="F114" s="48"/>
      <c r="G114" s="48"/>
      <c r="H114" s="48"/>
      <c r="I114" s="48"/>
      <c r="J114" s="48"/>
      <c r="K114" s="48"/>
      <c r="L114" s="48"/>
      <c r="M114" s="48"/>
      <c r="N114" s="48"/>
      <c r="O114" s="48"/>
      <c r="P114" s="48"/>
      <c r="Q114" s="48"/>
      <c r="R114" s="48"/>
      <c r="S114" s="48"/>
      <c r="T114" s="48"/>
      <c r="U114" s="48"/>
      <c r="V114" s="48"/>
      <c r="W114" s="48"/>
      <c r="X114" s="48"/>
      <c r="Y114" s="48"/>
      <c r="Z114" s="48"/>
      <c r="AA114" s="48"/>
      <c r="AB114" s="48"/>
      <c r="AC114" s="48"/>
      <c r="AD114" s="48"/>
      <c r="AE114" s="48"/>
      <c r="AF114" s="48"/>
      <c r="AG114" s="48"/>
      <c r="AH114" s="48"/>
      <c r="AI114" s="48"/>
      <c r="AJ114" s="48"/>
      <c r="AK114" s="48"/>
      <c r="AL114" s="48"/>
      <c r="AM114" s="48"/>
      <c r="AN114" s="48"/>
      <c r="AO114" s="48"/>
      <c r="AP114" s="48"/>
      <c r="AQ114" s="48"/>
      <c r="AR114" s="48"/>
      <c r="AS114" s="48"/>
      <c r="AT114" s="48"/>
      <c r="AU114" s="48"/>
      <c r="AV114" s="48"/>
      <c r="AW114" s="48"/>
      <c r="AX114" s="48"/>
      <c r="AY114" s="48"/>
      <c r="AZ114" s="48"/>
      <c r="BA114" s="48"/>
      <c r="BB114" s="48"/>
      <c r="BC114" s="48"/>
      <c r="BD114" s="48"/>
    </row>
    <row r="115" spans="2:56">
      <c r="B115" s="48"/>
      <c r="C115" s="48"/>
      <c r="D115" s="48"/>
      <c r="E115" s="48"/>
      <c r="F115" s="48"/>
      <c r="G115" s="48"/>
      <c r="H115" s="48"/>
      <c r="I115" s="48"/>
      <c r="J115" s="48"/>
      <c r="K115" s="48"/>
      <c r="L115" s="48"/>
      <c r="M115" s="48"/>
      <c r="N115" s="48"/>
      <c r="O115" s="48"/>
      <c r="P115" s="48"/>
      <c r="Q115" s="48"/>
      <c r="R115" s="48"/>
      <c r="S115" s="48"/>
      <c r="T115" s="48"/>
      <c r="U115" s="48"/>
      <c r="V115" s="48"/>
      <c r="W115" s="48"/>
      <c r="X115" s="48"/>
      <c r="Y115" s="48"/>
      <c r="Z115" s="48"/>
      <c r="AA115" s="48"/>
      <c r="AB115" s="48"/>
      <c r="AC115" s="48"/>
      <c r="AD115" s="48"/>
      <c r="AE115" s="48"/>
      <c r="AF115" s="48"/>
      <c r="AG115" s="48"/>
      <c r="AH115" s="48"/>
      <c r="AI115" s="48"/>
      <c r="AJ115" s="48"/>
      <c r="AK115" s="48"/>
      <c r="AL115" s="48"/>
      <c r="AM115" s="48"/>
      <c r="AN115" s="48"/>
      <c r="AO115" s="48"/>
      <c r="AP115" s="48"/>
      <c r="AQ115" s="48"/>
      <c r="AR115" s="48"/>
      <c r="AS115" s="48"/>
      <c r="AT115" s="48"/>
      <c r="AU115" s="48"/>
      <c r="AV115" s="48"/>
      <c r="AW115" s="48"/>
      <c r="AX115" s="48"/>
      <c r="AY115" s="48"/>
      <c r="AZ115" s="48"/>
      <c r="BA115" s="48"/>
      <c r="BB115" s="48"/>
      <c r="BC115" s="48"/>
      <c r="BD115" s="48"/>
    </row>
    <row r="116" spans="2:56">
      <c r="B116" s="48"/>
      <c r="C116" s="48"/>
      <c r="D116" s="48"/>
      <c r="E116" s="48"/>
      <c r="F116" s="48"/>
      <c r="G116" s="48"/>
      <c r="H116" s="48"/>
      <c r="I116" s="48"/>
      <c r="J116" s="48"/>
      <c r="K116" s="48"/>
      <c r="L116" s="48"/>
      <c r="M116" s="48"/>
      <c r="N116" s="48"/>
      <c r="O116" s="48"/>
      <c r="P116" s="48"/>
      <c r="Q116" s="48"/>
      <c r="R116" s="48"/>
      <c r="S116" s="48"/>
      <c r="T116" s="48"/>
      <c r="U116" s="48"/>
      <c r="V116" s="48"/>
      <c r="W116" s="48"/>
      <c r="X116" s="48"/>
      <c r="Y116" s="48"/>
      <c r="Z116" s="48"/>
      <c r="AA116" s="48"/>
      <c r="AB116" s="48"/>
      <c r="AC116" s="48"/>
      <c r="AD116" s="48"/>
      <c r="AE116" s="48"/>
      <c r="AF116" s="48"/>
      <c r="AG116" s="48"/>
      <c r="AH116" s="48"/>
      <c r="AI116" s="48"/>
      <c r="AJ116" s="48"/>
      <c r="AK116" s="48"/>
      <c r="AL116" s="48"/>
      <c r="AM116" s="48"/>
      <c r="AN116" s="48"/>
      <c r="AO116" s="48"/>
      <c r="AP116" s="48"/>
      <c r="AQ116" s="48"/>
      <c r="AR116" s="48"/>
      <c r="AS116" s="48"/>
      <c r="AT116" s="48"/>
      <c r="AU116" s="48"/>
      <c r="AV116" s="48"/>
      <c r="AW116" s="48"/>
      <c r="AX116" s="48"/>
      <c r="AY116" s="48"/>
      <c r="AZ116" s="48"/>
      <c r="BA116" s="48"/>
      <c r="BB116" s="48"/>
      <c r="BC116" s="48"/>
      <c r="BD116" s="48"/>
    </row>
    <row r="117" spans="2:56">
      <c r="B117" s="48"/>
      <c r="C117" s="48"/>
      <c r="D117" s="48"/>
      <c r="E117" s="48"/>
      <c r="F117" s="48"/>
      <c r="G117" s="48"/>
      <c r="H117" s="48"/>
      <c r="I117" s="48"/>
      <c r="J117" s="48"/>
      <c r="K117" s="48"/>
      <c r="L117" s="48"/>
      <c r="M117" s="48"/>
      <c r="N117" s="48"/>
      <c r="O117" s="48"/>
      <c r="P117" s="48"/>
      <c r="Q117" s="48"/>
      <c r="R117" s="48"/>
      <c r="S117" s="48"/>
      <c r="T117" s="48"/>
      <c r="U117" s="48"/>
      <c r="V117" s="48"/>
      <c r="W117" s="48"/>
      <c r="X117" s="48"/>
      <c r="Y117" s="48"/>
      <c r="Z117" s="48"/>
      <c r="AA117" s="48"/>
      <c r="AB117" s="48"/>
      <c r="AC117" s="48"/>
      <c r="AD117" s="48"/>
      <c r="AE117" s="48"/>
      <c r="AF117" s="48"/>
      <c r="AG117" s="48"/>
      <c r="AH117" s="48"/>
      <c r="AI117" s="48"/>
      <c r="AJ117" s="48"/>
      <c r="AK117" s="48"/>
      <c r="AL117" s="48"/>
      <c r="AM117" s="48"/>
      <c r="AN117" s="48"/>
      <c r="AO117" s="48"/>
      <c r="AP117" s="48"/>
      <c r="AQ117" s="48"/>
      <c r="AR117" s="48"/>
      <c r="AS117" s="48"/>
      <c r="AT117" s="48"/>
      <c r="AU117" s="48"/>
      <c r="AV117" s="48"/>
      <c r="AW117" s="48"/>
      <c r="AX117" s="48"/>
      <c r="AY117" s="48"/>
      <c r="AZ117" s="48"/>
      <c r="BA117" s="48"/>
      <c r="BB117" s="48"/>
      <c r="BC117" s="48"/>
      <c r="BD117" s="48"/>
    </row>
    <row r="118" spans="2:56">
      <c r="B118" s="48"/>
      <c r="C118" s="48"/>
      <c r="D118" s="48"/>
      <c r="E118" s="48"/>
      <c r="F118" s="48"/>
      <c r="G118" s="48"/>
      <c r="H118" s="48"/>
      <c r="I118" s="48"/>
      <c r="J118" s="48"/>
      <c r="K118" s="48"/>
      <c r="L118" s="48"/>
      <c r="M118" s="48"/>
      <c r="N118" s="48"/>
      <c r="O118" s="48"/>
      <c r="P118" s="48"/>
      <c r="Q118" s="48"/>
      <c r="R118" s="48"/>
      <c r="S118" s="48"/>
      <c r="T118" s="48"/>
      <c r="U118" s="48"/>
      <c r="V118" s="48"/>
      <c r="W118" s="48"/>
      <c r="X118" s="48"/>
      <c r="Y118" s="48"/>
      <c r="Z118" s="48"/>
      <c r="AA118" s="48"/>
      <c r="AB118" s="48"/>
      <c r="AC118" s="48"/>
      <c r="AD118" s="48"/>
      <c r="AE118" s="48"/>
      <c r="AF118" s="48"/>
      <c r="AG118" s="48"/>
      <c r="AH118" s="48"/>
      <c r="AI118" s="48"/>
      <c r="AJ118" s="48"/>
      <c r="AK118" s="48"/>
      <c r="AL118" s="48"/>
      <c r="AM118" s="48"/>
      <c r="AN118" s="48"/>
      <c r="AO118" s="48"/>
      <c r="AP118" s="48"/>
      <c r="AQ118" s="48"/>
      <c r="AR118" s="48"/>
      <c r="AS118" s="48"/>
      <c r="AT118" s="48"/>
      <c r="AU118" s="48"/>
      <c r="AV118" s="48"/>
      <c r="AW118" s="48"/>
      <c r="AX118" s="48"/>
      <c r="AY118" s="48"/>
      <c r="AZ118" s="48"/>
      <c r="BA118" s="48"/>
      <c r="BB118" s="48"/>
      <c r="BC118" s="48"/>
      <c r="BD118" s="48"/>
    </row>
    <row r="119" spans="2:56">
      <c r="B119" s="48"/>
      <c r="C119" s="48"/>
      <c r="D119" s="48"/>
      <c r="E119" s="48"/>
      <c r="F119" s="48"/>
      <c r="G119" s="48"/>
      <c r="H119" s="48"/>
      <c r="I119" s="48"/>
      <c r="J119" s="48"/>
      <c r="K119" s="48"/>
      <c r="L119" s="48"/>
      <c r="M119" s="48"/>
      <c r="N119" s="48"/>
      <c r="O119" s="48"/>
      <c r="P119" s="48"/>
      <c r="Q119" s="48"/>
      <c r="R119" s="48"/>
      <c r="S119" s="48"/>
      <c r="T119" s="48"/>
      <c r="U119" s="48"/>
      <c r="V119" s="48"/>
      <c r="W119" s="48"/>
      <c r="X119" s="48"/>
      <c r="Y119" s="48"/>
      <c r="Z119" s="48"/>
      <c r="AA119" s="48"/>
      <c r="AB119" s="48"/>
      <c r="AC119" s="48"/>
      <c r="AD119" s="48"/>
      <c r="AE119" s="48"/>
      <c r="AF119" s="48"/>
      <c r="AG119" s="48"/>
      <c r="AH119" s="48"/>
      <c r="AI119" s="48"/>
      <c r="AJ119" s="48"/>
      <c r="AK119" s="48"/>
      <c r="AL119" s="48"/>
      <c r="AM119" s="48"/>
      <c r="AN119" s="48"/>
      <c r="AO119" s="48"/>
      <c r="AP119" s="48"/>
      <c r="AQ119" s="48"/>
      <c r="AR119" s="48"/>
      <c r="AS119" s="48"/>
      <c r="AT119" s="48"/>
      <c r="AU119" s="48"/>
      <c r="AV119" s="48"/>
      <c r="AW119" s="48"/>
      <c r="AX119" s="48"/>
      <c r="AY119" s="48"/>
      <c r="AZ119" s="48"/>
      <c r="BA119" s="48"/>
      <c r="BB119" s="48"/>
      <c r="BC119" s="48"/>
      <c r="BD119" s="48"/>
    </row>
    <row r="120" spans="2:56">
      <c r="B120" s="48"/>
      <c r="C120" s="48"/>
      <c r="D120" s="48"/>
      <c r="E120" s="48"/>
      <c r="F120" s="48"/>
      <c r="G120" s="48"/>
      <c r="H120" s="48"/>
      <c r="I120" s="48"/>
      <c r="J120" s="48"/>
      <c r="K120" s="48"/>
      <c r="L120" s="48"/>
      <c r="M120" s="48"/>
      <c r="N120" s="48"/>
      <c r="O120" s="48"/>
      <c r="P120" s="48"/>
      <c r="Q120" s="48"/>
      <c r="R120" s="48"/>
      <c r="S120" s="48"/>
      <c r="T120" s="48"/>
      <c r="U120" s="48"/>
      <c r="V120" s="48"/>
      <c r="W120" s="48"/>
      <c r="X120" s="48"/>
      <c r="Y120" s="48"/>
      <c r="Z120" s="48"/>
      <c r="AA120" s="48"/>
      <c r="AB120" s="48"/>
      <c r="AC120" s="48"/>
      <c r="AD120" s="48"/>
      <c r="AE120" s="48"/>
      <c r="AF120" s="48"/>
      <c r="AG120" s="48"/>
      <c r="AH120" s="48"/>
      <c r="AI120" s="48"/>
      <c r="AJ120" s="48"/>
      <c r="AK120" s="48"/>
      <c r="AL120" s="48"/>
      <c r="AM120" s="48"/>
      <c r="AN120" s="48"/>
      <c r="AO120" s="48"/>
      <c r="AP120" s="48"/>
      <c r="AQ120" s="48"/>
      <c r="AR120" s="48"/>
      <c r="AS120" s="48"/>
      <c r="AT120" s="48"/>
      <c r="AU120" s="48"/>
      <c r="AV120" s="48"/>
      <c r="AW120" s="48"/>
      <c r="AX120" s="48"/>
      <c r="AY120" s="48"/>
      <c r="AZ120" s="48"/>
      <c r="BA120" s="48"/>
      <c r="BB120" s="48"/>
      <c r="BC120" s="48"/>
      <c r="BD120" s="48"/>
    </row>
    <row r="121" spans="2:56">
      <c r="B121" s="48"/>
      <c r="C121" s="48"/>
      <c r="D121" s="48"/>
      <c r="E121" s="48"/>
      <c r="F121" s="48"/>
      <c r="G121" s="48"/>
      <c r="H121" s="48"/>
      <c r="I121" s="48"/>
      <c r="J121" s="48"/>
      <c r="K121" s="48"/>
      <c r="L121" s="48"/>
      <c r="M121" s="48"/>
      <c r="N121" s="48"/>
      <c r="O121" s="48"/>
      <c r="P121" s="48"/>
      <c r="Q121" s="48"/>
      <c r="R121" s="48"/>
      <c r="S121" s="48"/>
      <c r="T121" s="48"/>
      <c r="U121" s="48"/>
      <c r="V121" s="48"/>
      <c r="W121" s="48"/>
      <c r="X121" s="48"/>
      <c r="Y121" s="48"/>
      <c r="Z121" s="48"/>
      <c r="AA121" s="48"/>
      <c r="AB121" s="48"/>
      <c r="AC121" s="48"/>
      <c r="AD121" s="48"/>
      <c r="AE121" s="48"/>
      <c r="AF121" s="48"/>
      <c r="AG121" s="48"/>
      <c r="AH121" s="48"/>
      <c r="AI121" s="48"/>
      <c r="AJ121" s="48"/>
      <c r="AK121" s="48"/>
      <c r="AL121" s="48"/>
      <c r="AM121" s="48"/>
      <c r="AN121" s="48"/>
      <c r="AO121" s="48"/>
      <c r="AP121" s="48"/>
      <c r="AQ121" s="48"/>
      <c r="AR121" s="48"/>
      <c r="AS121" s="48"/>
      <c r="AT121" s="48"/>
      <c r="AU121" s="48"/>
      <c r="AV121" s="48"/>
      <c r="AW121" s="48"/>
      <c r="AX121" s="48"/>
      <c r="AY121" s="48"/>
      <c r="AZ121" s="48"/>
      <c r="BA121" s="48"/>
      <c r="BB121" s="48"/>
      <c r="BC121" s="48"/>
      <c r="BD121" s="48"/>
    </row>
    <row r="122" spans="2:56">
      <c r="B122" s="48"/>
      <c r="C122" s="48"/>
      <c r="D122" s="48"/>
      <c r="E122" s="48"/>
      <c r="F122" s="48"/>
      <c r="G122" s="48"/>
      <c r="H122" s="48"/>
      <c r="I122" s="48"/>
      <c r="J122" s="48"/>
      <c r="K122" s="48"/>
      <c r="L122" s="48"/>
      <c r="M122" s="48"/>
      <c r="N122" s="48"/>
      <c r="O122" s="48"/>
      <c r="P122" s="48"/>
      <c r="Q122" s="48"/>
      <c r="R122" s="48"/>
      <c r="S122" s="48"/>
      <c r="T122" s="48"/>
      <c r="U122" s="48"/>
      <c r="V122" s="48"/>
      <c r="W122" s="48"/>
      <c r="X122" s="48"/>
      <c r="Y122" s="48"/>
      <c r="Z122" s="48"/>
      <c r="AA122" s="48"/>
      <c r="AB122" s="48"/>
      <c r="AC122" s="48"/>
      <c r="AD122" s="48"/>
      <c r="AE122" s="48"/>
      <c r="AF122" s="48"/>
      <c r="AG122" s="48"/>
      <c r="AH122" s="48"/>
      <c r="AI122" s="48"/>
      <c r="AJ122" s="48"/>
      <c r="AK122" s="48"/>
      <c r="AL122" s="48"/>
      <c r="AM122" s="48"/>
      <c r="AN122" s="48"/>
      <c r="AO122" s="48"/>
      <c r="AP122" s="48"/>
      <c r="AQ122" s="48"/>
      <c r="AR122" s="48"/>
      <c r="AS122" s="48"/>
      <c r="AT122" s="48"/>
      <c r="AU122" s="48"/>
      <c r="AV122" s="48"/>
      <c r="AW122" s="48"/>
      <c r="AX122" s="48"/>
      <c r="AY122" s="48"/>
      <c r="AZ122" s="48"/>
      <c r="BA122" s="48"/>
      <c r="BB122" s="48"/>
      <c r="BC122" s="48"/>
      <c r="BD122" s="48"/>
    </row>
    <row r="123" spans="2:56">
      <c r="B123" s="48"/>
      <c r="C123" s="48"/>
      <c r="D123" s="48"/>
      <c r="E123" s="48"/>
      <c r="F123" s="48"/>
      <c r="G123" s="48"/>
      <c r="H123" s="48"/>
      <c r="I123" s="48"/>
      <c r="J123" s="48"/>
      <c r="K123" s="48"/>
      <c r="L123" s="48"/>
      <c r="M123" s="48"/>
      <c r="N123" s="48"/>
      <c r="O123" s="48"/>
      <c r="P123" s="48"/>
      <c r="Q123" s="48"/>
      <c r="R123" s="48"/>
      <c r="S123" s="48"/>
      <c r="T123" s="48"/>
      <c r="U123" s="48"/>
      <c r="V123" s="48"/>
      <c r="W123" s="48"/>
      <c r="X123" s="48"/>
      <c r="Y123" s="48"/>
      <c r="Z123" s="48"/>
      <c r="AA123" s="48"/>
      <c r="AB123" s="48"/>
      <c r="AC123" s="48"/>
      <c r="AD123" s="48"/>
      <c r="AE123" s="48"/>
      <c r="AF123" s="48"/>
      <c r="AG123" s="48"/>
      <c r="AH123" s="48"/>
      <c r="AI123" s="48"/>
      <c r="AJ123" s="48"/>
      <c r="AK123" s="48"/>
      <c r="AL123" s="48"/>
      <c r="AM123" s="48"/>
      <c r="AN123" s="48"/>
      <c r="AO123" s="48"/>
      <c r="AP123" s="48"/>
      <c r="AQ123" s="48"/>
      <c r="AR123" s="48"/>
      <c r="AS123" s="48"/>
      <c r="AT123" s="48"/>
      <c r="AU123" s="48"/>
      <c r="AV123" s="48"/>
      <c r="AW123" s="48"/>
      <c r="AX123" s="48"/>
      <c r="AY123" s="48"/>
      <c r="AZ123" s="48"/>
      <c r="BA123" s="48"/>
      <c r="BB123" s="48"/>
      <c r="BC123" s="48"/>
      <c r="BD123" s="48"/>
    </row>
    <row r="124" spans="2:56">
      <c r="B124" s="48"/>
      <c r="C124" s="48"/>
      <c r="D124" s="48"/>
      <c r="E124" s="48"/>
      <c r="F124" s="48"/>
      <c r="G124" s="48"/>
      <c r="H124" s="48"/>
      <c r="I124" s="48"/>
      <c r="J124" s="48"/>
      <c r="K124" s="48"/>
      <c r="L124" s="48"/>
      <c r="M124" s="48"/>
      <c r="N124" s="48"/>
      <c r="O124" s="48"/>
      <c r="P124" s="48"/>
      <c r="Q124" s="48"/>
      <c r="R124" s="48"/>
      <c r="S124" s="48"/>
      <c r="T124" s="48"/>
      <c r="U124" s="48"/>
      <c r="V124" s="48"/>
      <c r="W124" s="48"/>
      <c r="X124" s="48"/>
      <c r="Y124" s="48"/>
      <c r="Z124" s="48"/>
      <c r="AA124" s="48"/>
      <c r="AB124" s="48"/>
      <c r="AC124" s="48"/>
      <c r="AD124" s="48"/>
      <c r="AE124" s="48"/>
      <c r="AF124" s="48"/>
      <c r="AG124" s="48"/>
      <c r="AH124" s="48"/>
      <c r="AI124" s="48"/>
      <c r="AJ124" s="48"/>
      <c r="AK124" s="48"/>
      <c r="AL124" s="48"/>
      <c r="AM124" s="48"/>
      <c r="AN124" s="48"/>
      <c r="AO124" s="48"/>
      <c r="AP124" s="48"/>
      <c r="AQ124" s="48"/>
      <c r="AR124" s="48"/>
      <c r="AS124" s="48"/>
      <c r="AT124" s="48"/>
      <c r="AU124" s="48"/>
      <c r="AV124" s="48"/>
      <c r="AW124" s="48"/>
      <c r="AX124" s="48"/>
      <c r="AY124" s="48"/>
      <c r="AZ124" s="48"/>
      <c r="BA124" s="48"/>
      <c r="BB124" s="48"/>
      <c r="BC124" s="48"/>
      <c r="BD124" s="48"/>
    </row>
    <row r="125" spans="2:56">
      <c r="B125" s="48"/>
      <c r="C125" s="48"/>
      <c r="D125" s="48"/>
      <c r="E125" s="48"/>
      <c r="F125" s="48"/>
      <c r="G125" s="48"/>
      <c r="H125" s="48"/>
      <c r="I125" s="48"/>
      <c r="J125" s="48"/>
      <c r="K125" s="48"/>
      <c r="L125" s="48"/>
      <c r="M125" s="48"/>
      <c r="N125" s="48"/>
      <c r="O125" s="48"/>
      <c r="P125" s="48"/>
      <c r="Q125" s="48"/>
      <c r="R125" s="48"/>
      <c r="S125" s="48"/>
      <c r="T125" s="48"/>
      <c r="U125" s="48"/>
      <c r="V125" s="48"/>
      <c r="W125" s="48"/>
      <c r="X125" s="48"/>
      <c r="Y125" s="48"/>
      <c r="Z125" s="48"/>
      <c r="AA125" s="48"/>
      <c r="AB125" s="48"/>
      <c r="AC125" s="48"/>
      <c r="AD125" s="48"/>
      <c r="AE125" s="48"/>
      <c r="AF125" s="48"/>
      <c r="AG125" s="48"/>
      <c r="AH125" s="48"/>
      <c r="AI125" s="48"/>
      <c r="AJ125" s="48"/>
      <c r="AK125" s="48"/>
      <c r="AL125" s="48"/>
      <c r="AM125" s="48"/>
      <c r="AN125" s="48"/>
      <c r="AO125" s="48"/>
      <c r="AP125" s="48"/>
      <c r="AQ125" s="48"/>
      <c r="AR125" s="48"/>
      <c r="AS125" s="48"/>
      <c r="AT125" s="48"/>
      <c r="AU125" s="48"/>
      <c r="AV125" s="48"/>
      <c r="AW125" s="48"/>
      <c r="AX125" s="48"/>
      <c r="AY125" s="48"/>
      <c r="AZ125" s="48"/>
      <c r="BA125" s="48"/>
      <c r="BB125" s="48"/>
      <c r="BC125" s="48"/>
      <c r="BD125" s="48"/>
    </row>
    <row r="126" spans="2:56">
      <c r="B126" s="48"/>
      <c r="C126" s="48"/>
      <c r="D126" s="48"/>
      <c r="E126" s="48"/>
      <c r="F126" s="48"/>
      <c r="G126" s="48"/>
      <c r="H126" s="48"/>
      <c r="I126" s="48"/>
      <c r="J126" s="48"/>
      <c r="K126" s="48"/>
      <c r="L126" s="48"/>
      <c r="M126" s="48"/>
      <c r="N126" s="48"/>
      <c r="O126" s="48"/>
      <c r="P126" s="48"/>
      <c r="Q126" s="48"/>
      <c r="R126" s="48"/>
      <c r="S126" s="48"/>
      <c r="T126" s="48"/>
      <c r="U126" s="48"/>
      <c r="V126" s="48"/>
      <c r="W126" s="48"/>
      <c r="X126" s="48"/>
      <c r="Y126" s="48"/>
      <c r="Z126" s="48"/>
      <c r="AA126" s="48"/>
      <c r="AB126" s="48"/>
      <c r="AC126" s="48"/>
      <c r="AD126" s="48"/>
      <c r="AE126" s="48"/>
      <c r="AF126" s="48"/>
      <c r="AG126" s="48"/>
      <c r="AH126" s="48"/>
      <c r="AI126" s="48"/>
      <c r="AJ126" s="48"/>
      <c r="AK126" s="48"/>
      <c r="AL126" s="48"/>
      <c r="AM126" s="48"/>
      <c r="AN126" s="48"/>
      <c r="AO126" s="48"/>
      <c r="AP126" s="48"/>
      <c r="AQ126" s="48"/>
      <c r="AR126" s="48"/>
      <c r="AS126" s="48"/>
      <c r="AT126" s="48"/>
      <c r="AU126" s="48"/>
      <c r="AV126" s="48"/>
      <c r="AW126" s="48"/>
      <c r="AX126" s="48"/>
      <c r="AY126" s="48"/>
      <c r="AZ126" s="48"/>
      <c r="BA126" s="48"/>
      <c r="BB126" s="48"/>
      <c r="BC126" s="48"/>
      <c r="BD126" s="48"/>
    </row>
    <row r="127" spans="2:56">
      <c r="B127" s="48"/>
      <c r="C127" s="48"/>
      <c r="D127" s="48"/>
      <c r="E127" s="48"/>
      <c r="F127" s="48"/>
      <c r="G127" s="48"/>
      <c r="H127" s="48"/>
      <c r="I127" s="48"/>
      <c r="J127" s="48"/>
      <c r="K127" s="48"/>
      <c r="L127" s="48"/>
      <c r="M127" s="48"/>
      <c r="N127" s="48"/>
      <c r="O127" s="48"/>
      <c r="P127" s="48"/>
      <c r="Q127" s="48"/>
      <c r="R127" s="48"/>
      <c r="S127" s="48"/>
      <c r="T127" s="48"/>
      <c r="U127" s="48"/>
      <c r="V127" s="48"/>
      <c r="W127" s="48"/>
      <c r="X127" s="48"/>
      <c r="Y127" s="48"/>
      <c r="Z127" s="48"/>
      <c r="AA127" s="48"/>
      <c r="AB127" s="48"/>
      <c r="AC127" s="48"/>
      <c r="AD127" s="48"/>
      <c r="AE127" s="48"/>
      <c r="AF127" s="48"/>
      <c r="AG127" s="48"/>
      <c r="AH127" s="48"/>
      <c r="AI127" s="48"/>
      <c r="AJ127" s="48"/>
      <c r="AK127" s="48"/>
      <c r="AL127" s="48"/>
      <c r="AM127" s="48"/>
      <c r="AN127" s="48"/>
      <c r="AO127" s="48"/>
      <c r="AP127" s="48"/>
      <c r="AQ127" s="48"/>
      <c r="AR127" s="48"/>
      <c r="AS127" s="48"/>
      <c r="AT127" s="48"/>
      <c r="AU127" s="48"/>
      <c r="AV127" s="48"/>
      <c r="AW127" s="48"/>
      <c r="AX127" s="48"/>
      <c r="AY127" s="48"/>
      <c r="AZ127" s="48"/>
      <c r="BA127" s="48"/>
      <c r="BB127" s="48"/>
      <c r="BC127" s="48"/>
      <c r="BD127" s="48"/>
    </row>
    <row r="128" spans="2:56">
      <c r="B128" s="48"/>
      <c r="C128" s="48"/>
      <c r="D128" s="48"/>
      <c r="E128" s="48"/>
      <c r="F128" s="48"/>
      <c r="G128" s="48"/>
      <c r="H128" s="48"/>
      <c r="I128" s="48"/>
      <c r="J128" s="48"/>
      <c r="K128" s="48"/>
      <c r="L128" s="48"/>
      <c r="M128" s="48"/>
      <c r="N128" s="48"/>
      <c r="O128" s="48"/>
      <c r="P128" s="48"/>
      <c r="Q128" s="48"/>
      <c r="R128" s="48"/>
      <c r="S128" s="48"/>
      <c r="T128" s="48"/>
      <c r="U128" s="48"/>
      <c r="V128" s="48"/>
      <c r="W128" s="48"/>
      <c r="X128" s="48"/>
      <c r="Y128" s="48"/>
      <c r="Z128" s="48"/>
      <c r="AA128" s="48"/>
      <c r="AB128" s="48"/>
      <c r="AC128" s="48"/>
      <c r="AD128" s="48"/>
      <c r="AE128" s="48"/>
      <c r="AF128" s="48"/>
      <c r="AG128" s="48"/>
      <c r="AH128" s="48"/>
      <c r="AI128" s="48"/>
      <c r="AJ128" s="48"/>
      <c r="AK128" s="48"/>
      <c r="AL128" s="48"/>
      <c r="AM128" s="48"/>
      <c r="AN128" s="48"/>
      <c r="AO128" s="48"/>
      <c r="AP128" s="48"/>
      <c r="AQ128" s="48"/>
      <c r="AR128" s="48"/>
      <c r="AS128" s="48"/>
      <c r="AT128" s="48"/>
      <c r="AU128" s="48"/>
      <c r="AV128" s="48"/>
      <c r="AW128" s="48"/>
      <c r="AX128" s="48"/>
      <c r="AY128" s="48"/>
      <c r="AZ128" s="48"/>
      <c r="BA128" s="48"/>
      <c r="BB128" s="48"/>
      <c r="BC128" s="48"/>
      <c r="BD128" s="48"/>
    </row>
    <row r="129" spans="2:56">
      <c r="B129" s="48"/>
      <c r="C129" s="48"/>
      <c r="D129" s="48"/>
      <c r="E129" s="48"/>
      <c r="F129" s="48"/>
      <c r="G129" s="48"/>
      <c r="H129" s="48"/>
      <c r="I129" s="48"/>
      <c r="J129" s="48"/>
      <c r="K129" s="48"/>
      <c r="L129" s="48"/>
      <c r="M129" s="48"/>
      <c r="N129" s="48"/>
      <c r="O129" s="48"/>
      <c r="P129" s="48"/>
      <c r="Q129" s="48"/>
      <c r="R129" s="48"/>
      <c r="S129" s="48"/>
      <c r="T129" s="48"/>
      <c r="U129" s="48"/>
      <c r="V129" s="48"/>
      <c r="W129" s="48"/>
      <c r="X129" s="48"/>
      <c r="Y129" s="48"/>
      <c r="Z129" s="48"/>
      <c r="AA129" s="48"/>
      <c r="AB129" s="48"/>
      <c r="AC129" s="48"/>
      <c r="AD129" s="48"/>
      <c r="AE129" s="48"/>
      <c r="AF129" s="48"/>
      <c r="AG129" s="48"/>
      <c r="AH129" s="48"/>
      <c r="AI129" s="48"/>
      <c r="AJ129" s="48"/>
      <c r="AK129" s="48"/>
      <c r="AL129" s="48"/>
      <c r="AM129" s="48"/>
      <c r="AN129" s="48"/>
      <c r="AO129" s="48"/>
      <c r="AP129" s="48"/>
      <c r="AQ129" s="48"/>
      <c r="AR129" s="48"/>
      <c r="AS129" s="48"/>
      <c r="AT129" s="48"/>
      <c r="AU129" s="48"/>
      <c r="AV129" s="48"/>
      <c r="AW129" s="48"/>
      <c r="AX129" s="48"/>
      <c r="AY129" s="48"/>
      <c r="AZ129" s="48"/>
      <c r="BA129" s="48"/>
      <c r="BB129" s="48"/>
      <c r="BC129" s="48"/>
      <c r="BD129" s="48"/>
    </row>
    <row r="130" spans="2:56">
      <c r="B130" s="48"/>
      <c r="C130" s="48"/>
      <c r="D130" s="48"/>
      <c r="E130" s="48"/>
      <c r="F130" s="48"/>
      <c r="G130" s="48"/>
      <c r="H130" s="48"/>
      <c r="I130" s="48"/>
      <c r="J130" s="48"/>
      <c r="K130" s="48"/>
      <c r="L130" s="48"/>
      <c r="M130" s="48"/>
      <c r="N130" s="48"/>
      <c r="O130" s="48"/>
      <c r="P130" s="48"/>
      <c r="Q130" s="48"/>
      <c r="R130" s="48"/>
      <c r="S130" s="48"/>
      <c r="T130" s="48"/>
      <c r="U130" s="48"/>
      <c r="V130" s="48"/>
      <c r="W130" s="48"/>
      <c r="X130" s="48"/>
      <c r="Y130" s="48"/>
      <c r="Z130" s="48"/>
      <c r="AA130" s="48"/>
      <c r="AB130" s="48"/>
      <c r="AC130" s="48"/>
      <c r="AD130" s="48"/>
      <c r="AE130" s="48"/>
      <c r="AF130" s="48"/>
      <c r="AG130" s="48"/>
      <c r="AH130" s="48"/>
      <c r="AI130" s="48"/>
      <c r="AJ130" s="48"/>
      <c r="AK130" s="48"/>
      <c r="AL130" s="48"/>
      <c r="AM130" s="48"/>
      <c r="AN130" s="48"/>
      <c r="AO130" s="48"/>
      <c r="AP130" s="48"/>
      <c r="AQ130" s="48"/>
      <c r="AR130" s="48"/>
      <c r="AS130" s="48"/>
      <c r="AT130" s="48"/>
      <c r="AU130" s="48"/>
      <c r="AV130" s="48"/>
      <c r="AW130" s="48"/>
      <c r="AX130" s="48"/>
      <c r="AY130" s="48"/>
      <c r="AZ130" s="48"/>
      <c r="BA130" s="48"/>
      <c r="BB130" s="48"/>
      <c r="BC130" s="48"/>
      <c r="BD130" s="48"/>
    </row>
    <row r="131" spans="2:56">
      <c r="B131" s="48"/>
      <c r="C131" s="48"/>
      <c r="D131" s="48"/>
      <c r="E131" s="48"/>
      <c r="F131" s="48"/>
      <c r="G131" s="48"/>
      <c r="H131" s="48"/>
      <c r="I131" s="48"/>
      <c r="J131" s="48"/>
      <c r="K131" s="48"/>
      <c r="L131" s="48"/>
      <c r="M131" s="48"/>
      <c r="N131" s="48"/>
      <c r="O131" s="48"/>
      <c r="P131" s="48"/>
      <c r="Q131" s="48"/>
      <c r="R131" s="48"/>
      <c r="S131" s="48"/>
      <c r="T131" s="48"/>
      <c r="U131" s="48"/>
      <c r="V131" s="48"/>
      <c r="W131" s="48"/>
      <c r="X131" s="48"/>
      <c r="Y131" s="48"/>
      <c r="Z131" s="48"/>
      <c r="AA131" s="48"/>
      <c r="AB131" s="48"/>
      <c r="AC131" s="48"/>
      <c r="AD131" s="48"/>
      <c r="AE131" s="48"/>
      <c r="AF131" s="48"/>
      <c r="AG131" s="48"/>
      <c r="AH131" s="48"/>
      <c r="AI131" s="48"/>
      <c r="AJ131" s="48"/>
      <c r="AK131" s="48"/>
      <c r="AL131" s="48"/>
      <c r="AM131" s="48"/>
      <c r="AN131" s="48"/>
      <c r="AO131" s="48"/>
      <c r="AP131" s="48"/>
      <c r="AQ131" s="48"/>
      <c r="AR131" s="48"/>
      <c r="AS131" s="48"/>
      <c r="AT131" s="48"/>
      <c r="AU131" s="48"/>
      <c r="AV131" s="48"/>
      <c r="AW131" s="48"/>
      <c r="AX131" s="48"/>
      <c r="AY131" s="48"/>
      <c r="AZ131" s="48"/>
      <c r="BA131" s="48"/>
      <c r="BB131" s="48"/>
      <c r="BC131" s="48"/>
      <c r="BD131" s="48"/>
    </row>
    <row r="132" spans="2:56">
      <c r="B132" s="48"/>
      <c r="C132" s="48"/>
      <c r="D132" s="48"/>
      <c r="E132" s="48"/>
      <c r="F132" s="48"/>
      <c r="G132" s="48"/>
      <c r="H132" s="48"/>
      <c r="I132" s="48"/>
      <c r="J132" s="48"/>
      <c r="K132" s="48"/>
      <c r="L132" s="48"/>
      <c r="M132" s="48"/>
      <c r="N132" s="48"/>
      <c r="O132" s="48"/>
      <c r="P132" s="48"/>
      <c r="Q132" s="48"/>
      <c r="R132" s="48"/>
      <c r="S132" s="48"/>
      <c r="T132" s="48"/>
      <c r="U132" s="48"/>
      <c r="V132" s="48"/>
      <c r="W132" s="48"/>
      <c r="X132" s="48"/>
      <c r="Y132" s="48"/>
      <c r="Z132" s="48"/>
      <c r="AA132" s="48"/>
      <c r="AB132" s="48"/>
      <c r="AC132" s="48"/>
      <c r="AD132" s="48"/>
      <c r="AE132" s="48"/>
      <c r="AF132" s="48"/>
      <c r="AG132" s="48"/>
      <c r="AH132" s="48"/>
      <c r="AI132" s="48"/>
      <c r="AJ132" s="48"/>
      <c r="AK132" s="48"/>
      <c r="AL132" s="48"/>
      <c r="AM132" s="48"/>
      <c r="AN132" s="48"/>
      <c r="AO132" s="48"/>
      <c r="AP132" s="48"/>
      <c r="AQ132" s="48"/>
      <c r="AR132" s="48"/>
      <c r="AS132" s="48"/>
      <c r="AT132" s="48"/>
      <c r="AU132" s="48"/>
      <c r="AV132" s="48"/>
      <c r="AW132" s="48"/>
      <c r="AX132" s="48"/>
      <c r="AY132" s="48"/>
      <c r="AZ132" s="48"/>
      <c r="BA132" s="48"/>
      <c r="BB132" s="48"/>
      <c r="BC132" s="48"/>
      <c r="BD132" s="48"/>
    </row>
    <row r="133" spans="2:56">
      <c r="B133" s="48"/>
      <c r="C133" s="48"/>
      <c r="D133" s="48"/>
      <c r="E133" s="48"/>
      <c r="F133" s="48"/>
      <c r="G133" s="48"/>
      <c r="H133" s="48"/>
      <c r="I133" s="48"/>
      <c r="J133" s="48"/>
      <c r="K133" s="48"/>
      <c r="L133" s="48"/>
      <c r="M133" s="48"/>
      <c r="N133" s="48"/>
      <c r="O133" s="48"/>
      <c r="P133" s="48"/>
      <c r="Q133" s="48"/>
      <c r="R133" s="48"/>
      <c r="S133" s="48"/>
      <c r="T133" s="48"/>
      <c r="U133" s="48"/>
      <c r="V133" s="48"/>
      <c r="W133" s="48"/>
      <c r="X133" s="48"/>
      <c r="Y133" s="48"/>
      <c r="Z133" s="48"/>
      <c r="AA133" s="48"/>
      <c r="AB133" s="48"/>
      <c r="AC133" s="48"/>
      <c r="AD133" s="48"/>
      <c r="AE133" s="48"/>
      <c r="AF133" s="48"/>
      <c r="AG133" s="48"/>
      <c r="AH133" s="48"/>
      <c r="AI133" s="48"/>
      <c r="AJ133" s="48"/>
      <c r="AK133" s="48"/>
      <c r="AL133" s="48"/>
      <c r="AM133" s="48"/>
      <c r="AN133" s="48"/>
      <c r="AO133" s="48"/>
      <c r="AP133" s="48"/>
      <c r="AQ133" s="48"/>
      <c r="AR133" s="48"/>
      <c r="AS133" s="48"/>
      <c r="AT133" s="48"/>
      <c r="AU133" s="48"/>
      <c r="AV133" s="48"/>
      <c r="AW133" s="48"/>
      <c r="AX133" s="48"/>
      <c r="AY133" s="48"/>
      <c r="AZ133" s="48"/>
      <c r="BA133" s="48"/>
      <c r="BB133" s="48"/>
      <c r="BC133" s="48"/>
      <c r="BD133" s="48"/>
    </row>
    <row r="134" spans="2:56">
      <c r="B134" s="48"/>
      <c r="C134" s="48"/>
      <c r="D134" s="48"/>
      <c r="E134" s="48"/>
      <c r="F134" s="48"/>
      <c r="G134" s="48"/>
      <c r="H134" s="48"/>
      <c r="I134" s="48"/>
      <c r="J134" s="48"/>
      <c r="K134" s="48"/>
      <c r="L134" s="48"/>
      <c r="M134" s="48"/>
      <c r="N134" s="48"/>
      <c r="O134" s="48"/>
      <c r="P134" s="48"/>
      <c r="Q134" s="48"/>
      <c r="R134" s="48"/>
      <c r="S134" s="48"/>
      <c r="T134" s="48"/>
      <c r="U134" s="48"/>
      <c r="V134" s="48"/>
      <c r="W134" s="48"/>
      <c r="X134" s="48"/>
      <c r="Y134" s="48"/>
      <c r="Z134" s="48"/>
      <c r="AA134" s="48"/>
      <c r="AB134" s="48"/>
      <c r="AC134" s="48"/>
      <c r="AD134" s="48"/>
      <c r="AE134" s="48"/>
      <c r="AF134" s="48"/>
      <c r="AG134" s="48"/>
      <c r="AH134" s="48"/>
      <c r="AI134" s="48"/>
      <c r="AJ134" s="48"/>
      <c r="AK134" s="48"/>
      <c r="AL134" s="48"/>
      <c r="AM134" s="48"/>
      <c r="AN134" s="48"/>
      <c r="AO134" s="48"/>
      <c r="AP134" s="48"/>
      <c r="AQ134" s="48"/>
      <c r="AR134" s="48"/>
      <c r="AS134" s="48"/>
      <c r="AT134" s="48"/>
      <c r="AU134" s="48"/>
      <c r="AV134" s="48"/>
      <c r="AW134" s="48"/>
      <c r="AX134" s="48"/>
      <c r="AY134" s="48"/>
      <c r="AZ134" s="48"/>
      <c r="BA134" s="48"/>
      <c r="BB134" s="48"/>
      <c r="BC134" s="48"/>
      <c r="BD134" s="48"/>
    </row>
    <row r="135" spans="2:56">
      <c r="B135" s="48"/>
      <c r="C135" s="48"/>
      <c r="D135" s="48"/>
      <c r="E135" s="48"/>
      <c r="F135" s="48"/>
      <c r="G135" s="48"/>
      <c r="H135" s="48"/>
      <c r="I135" s="48"/>
      <c r="J135" s="48"/>
      <c r="K135" s="48"/>
      <c r="L135" s="48"/>
      <c r="M135" s="48"/>
      <c r="N135" s="48"/>
      <c r="O135" s="48"/>
      <c r="P135" s="48"/>
      <c r="Q135" s="48"/>
      <c r="R135" s="48"/>
      <c r="S135" s="48"/>
      <c r="T135" s="48"/>
      <c r="U135" s="48"/>
      <c r="V135" s="48"/>
      <c r="W135" s="48"/>
      <c r="X135" s="48"/>
      <c r="Y135" s="48"/>
      <c r="Z135" s="48"/>
      <c r="AA135" s="48"/>
      <c r="AB135" s="48"/>
      <c r="AC135" s="48"/>
      <c r="AD135" s="48"/>
      <c r="AE135" s="48"/>
      <c r="AF135" s="48"/>
      <c r="AG135" s="48"/>
      <c r="AH135" s="48"/>
      <c r="AI135" s="48"/>
      <c r="AJ135" s="48"/>
      <c r="AK135" s="48"/>
      <c r="AL135" s="48"/>
      <c r="AM135" s="48"/>
      <c r="AN135" s="48"/>
      <c r="AO135" s="48"/>
      <c r="AP135" s="48"/>
      <c r="AQ135" s="48"/>
      <c r="AR135" s="48"/>
      <c r="AS135" s="48"/>
      <c r="AT135" s="48"/>
      <c r="AU135" s="48"/>
      <c r="AV135" s="48"/>
      <c r="AW135" s="48"/>
      <c r="AX135" s="48"/>
      <c r="AY135" s="48"/>
      <c r="AZ135" s="48"/>
      <c r="BA135" s="48"/>
      <c r="BB135" s="48"/>
      <c r="BC135" s="48"/>
      <c r="BD135" s="48"/>
    </row>
    <row r="136" spans="2:56">
      <c r="B136" s="48"/>
      <c r="C136" s="48"/>
      <c r="D136" s="48"/>
      <c r="E136" s="48"/>
      <c r="F136" s="48"/>
      <c r="G136" s="48"/>
      <c r="H136" s="48"/>
      <c r="I136" s="48"/>
      <c r="J136" s="48"/>
      <c r="K136" s="48"/>
      <c r="L136" s="48"/>
      <c r="M136" s="48"/>
      <c r="N136" s="48"/>
      <c r="O136" s="48"/>
      <c r="P136" s="48"/>
      <c r="Q136" s="48"/>
      <c r="R136" s="48"/>
      <c r="S136" s="48"/>
      <c r="T136" s="48"/>
      <c r="U136" s="48"/>
      <c r="V136" s="48"/>
      <c r="W136" s="48"/>
      <c r="X136" s="48"/>
      <c r="Y136" s="48"/>
      <c r="Z136" s="48"/>
      <c r="AA136" s="48"/>
      <c r="AB136" s="48"/>
      <c r="AC136" s="48"/>
      <c r="AD136" s="48"/>
      <c r="AE136" s="48"/>
      <c r="AF136" s="48"/>
      <c r="AG136" s="48"/>
      <c r="AH136" s="48"/>
      <c r="AI136" s="48"/>
      <c r="AJ136" s="48"/>
      <c r="AK136" s="48"/>
      <c r="AL136" s="48"/>
      <c r="AM136" s="48"/>
      <c r="AN136" s="48"/>
      <c r="AO136" s="48"/>
      <c r="AP136" s="48"/>
      <c r="AQ136" s="48"/>
      <c r="AR136" s="48"/>
      <c r="AS136" s="48"/>
      <c r="AT136" s="48"/>
      <c r="AU136" s="48"/>
      <c r="AV136" s="48"/>
      <c r="AW136" s="48"/>
      <c r="AX136" s="48"/>
      <c r="AY136" s="48"/>
      <c r="AZ136" s="48"/>
      <c r="BA136" s="48"/>
      <c r="BB136" s="48"/>
      <c r="BC136" s="48"/>
      <c r="BD136" s="48"/>
    </row>
    <row r="137" spans="2:56">
      <c r="B137" s="48"/>
      <c r="C137" s="48"/>
      <c r="D137" s="48"/>
      <c r="E137" s="48"/>
      <c r="F137" s="48"/>
      <c r="G137" s="48"/>
      <c r="H137" s="48"/>
      <c r="I137" s="48"/>
      <c r="J137" s="48"/>
      <c r="K137" s="48"/>
      <c r="L137" s="48"/>
      <c r="M137" s="48"/>
      <c r="N137" s="48"/>
      <c r="O137" s="48"/>
      <c r="P137" s="48"/>
      <c r="Q137" s="48"/>
      <c r="R137" s="48"/>
      <c r="S137" s="48"/>
      <c r="T137" s="48"/>
      <c r="U137" s="48"/>
      <c r="V137" s="48"/>
      <c r="W137" s="48"/>
      <c r="X137" s="48"/>
      <c r="Y137" s="48"/>
      <c r="Z137" s="48"/>
      <c r="AA137" s="48"/>
      <c r="AB137" s="48"/>
      <c r="AC137" s="48"/>
      <c r="AD137" s="48"/>
      <c r="AE137" s="48"/>
      <c r="AF137" s="48"/>
      <c r="AG137" s="48"/>
      <c r="AH137" s="48"/>
      <c r="AI137" s="48"/>
      <c r="AJ137" s="48"/>
      <c r="AK137" s="48"/>
      <c r="AL137" s="48"/>
      <c r="AM137" s="48"/>
      <c r="AN137" s="48"/>
      <c r="AO137" s="48"/>
      <c r="AP137" s="48"/>
      <c r="AQ137" s="48"/>
      <c r="AR137" s="48"/>
      <c r="AS137" s="48"/>
      <c r="AT137" s="48"/>
      <c r="AU137" s="48"/>
      <c r="AV137" s="48"/>
      <c r="AW137" s="48"/>
      <c r="AX137" s="48"/>
      <c r="AY137" s="48"/>
      <c r="AZ137" s="48"/>
      <c r="BA137" s="48"/>
      <c r="BB137" s="48"/>
      <c r="BC137" s="48"/>
      <c r="BD137" s="48"/>
    </row>
    <row r="138" spans="2:56">
      <c r="B138" s="48"/>
      <c r="C138" s="48"/>
      <c r="D138" s="48"/>
      <c r="E138" s="48"/>
      <c r="F138" s="48"/>
      <c r="G138" s="48"/>
      <c r="H138" s="48"/>
      <c r="I138" s="48"/>
      <c r="J138" s="48"/>
      <c r="K138" s="48"/>
      <c r="L138" s="48"/>
      <c r="M138" s="48"/>
      <c r="N138" s="48"/>
      <c r="O138" s="48"/>
      <c r="P138" s="48"/>
      <c r="Q138" s="48"/>
      <c r="R138" s="48"/>
      <c r="S138" s="48"/>
      <c r="T138" s="48"/>
      <c r="U138" s="48"/>
      <c r="V138" s="48"/>
      <c r="W138" s="48"/>
      <c r="X138" s="48"/>
      <c r="Y138" s="48"/>
      <c r="Z138" s="48"/>
      <c r="AA138" s="48"/>
      <c r="AB138" s="48"/>
      <c r="AC138" s="48"/>
      <c r="AD138" s="48"/>
      <c r="AE138" s="48"/>
      <c r="AF138" s="48"/>
      <c r="AG138" s="48"/>
      <c r="AH138" s="48"/>
      <c r="AI138" s="48"/>
      <c r="AJ138" s="48"/>
      <c r="AK138" s="48"/>
      <c r="AL138" s="48"/>
      <c r="AM138" s="48"/>
      <c r="AN138" s="48"/>
      <c r="AO138" s="48"/>
      <c r="AP138" s="48"/>
      <c r="AQ138" s="48"/>
      <c r="AR138" s="48"/>
      <c r="AS138" s="48"/>
      <c r="AT138" s="48"/>
      <c r="AU138" s="48"/>
      <c r="AV138" s="48"/>
      <c r="AW138" s="48"/>
      <c r="AX138" s="48"/>
      <c r="AY138" s="48"/>
      <c r="AZ138" s="48"/>
      <c r="BA138" s="48"/>
      <c r="BB138" s="48"/>
      <c r="BC138" s="48"/>
      <c r="BD138" s="48"/>
    </row>
    <row r="139" spans="2:56">
      <c r="B139" s="48"/>
      <c r="C139" s="48"/>
      <c r="D139" s="48"/>
      <c r="E139" s="48"/>
      <c r="F139" s="48"/>
      <c r="G139" s="48"/>
      <c r="H139" s="48"/>
      <c r="I139" s="48"/>
      <c r="J139" s="48"/>
      <c r="K139" s="48"/>
      <c r="L139" s="48"/>
      <c r="M139" s="48"/>
      <c r="N139" s="48"/>
      <c r="O139" s="48"/>
      <c r="P139" s="48"/>
      <c r="Q139" s="48"/>
      <c r="R139" s="48"/>
      <c r="S139" s="48"/>
      <c r="T139" s="48"/>
      <c r="U139" s="48"/>
      <c r="V139" s="48"/>
      <c r="W139" s="48"/>
      <c r="X139" s="48"/>
      <c r="Y139" s="48"/>
      <c r="Z139" s="48"/>
      <c r="AA139" s="48"/>
      <c r="AB139" s="48"/>
      <c r="AC139" s="48"/>
      <c r="AD139" s="48"/>
      <c r="AE139" s="48"/>
      <c r="AF139" s="48"/>
      <c r="AG139" s="48"/>
      <c r="AH139" s="48"/>
      <c r="AI139" s="48"/>
      <c r="AJ139" s="48"/>
      <c r="AK139" s="48"/>
      <c r="AL139" s="48"/>
      <c r="AM139" s="48"/>
      <c r="AN139" s="48"/>
      <c r="AO139" s="48"/>
      <c r="AP139" s="48"/>
      <c r="AQ139" s="48"/>
      <c r="AR139" s="48"/>
      <c r="AS139" s="48"/>
      <c r="AT139" s="48"/>
      <c r="AU139" s="48"/>
      <c r="AV139" s="48"/>
      <c r="AW139" s="48"/>
      <c r="AX139" s="48"/>
      <c r="AY139" s="48"/>
      <c r="AZ139" s="48"/>
      <c r="BA139" s="48"/>
      <c r="BB139" s="48"/>
      <c r="BC139" s="48"/>
      <c r="BD139" s="48"/>
    </row>
    <row r="140" spans="2:56">
      <c r="B140" s="48"/>
      <c r="C140" s="48"/>
      <c r="D140" s="48"/>
      <c r="E140" s="48"/>
      <c r="F140" s="48"/>
      <c r="G140" s="48"/>
      <c r="H140" s="48"/>
      <c r="I140" s="48"/>
      <c r="J140" s="48"/>
      <c r="K140" s="48"/>
      <c r="L140" s="48"/>
      <c r="M140" s="48"/>
      <c r="N140" s="48"/>
      <c r="O140" s="48"/>
      <c r="P140" s="48"/>
      <c r="Q140" s="48"/>
      <c r="R140" s="48"/>
      <c r="S140" s="48"/>
      <c r="T140" s="48"/>
      <c r="U140" s="48"/>
      <c r="V140" s="48"/>
      <c r="W140" s="48"/>
      <c r="X140" s="48"/>
      <c r="Y140" s="48"/>
      <c r="Z140" s="48"/>
      <c r="AA140" s="48"/>
      <c r="AB140" s="48"/>
      <c r="AC140" s="48"/>
      <c r="AD140" s="48"/>
      <c r="AE140" s="48"/>
      <c r="AF140" s="48"/>
      <c r="AG140" s="48"/>
      <c r="AH140" s="48"/>
      <c r="AI140" s="48"/>
      <c r="AJ140" s="48"/>
      <c r="AK140" s="48"/>
      <c r="AL140" s="48"/>
      <c r="AM140" s="48"/>
      <c r="AN140" s="48"/>
      <c r="AO140" s="48"/>
      <c r="AP140" s="48"/>
      <c r="AQ140" s="48"/>
      <c r="AR140" s="48"/>
      <c r="AS140" s="48"/>
      <c r="AT140" s="48"/>
      <c r="AU140" s="48"/>
      <c r="AV140" s="48"/>
      <c r="AW140" s="48"/>
      <c r="AX140" s="48"/>
      <c r="AY140" s="48"/>
      <c r="AZ140" s="48"/>
      <c r="BA140" s="48"/>
      <c r="BB140" s="48"/>
      <c r="BC140" s="48"/>
      <c r="BD140" s="48"/>
    </row>
    <row r="141" spans="2:56">
      <c r="B141" s="48"/>
      <c r="C141" s="48"/>
      <c r="D141" s="48"/>
      <c r="E141" s="48"/>
      <c r="F141" s="48"/>
      <c r="G141" s="48"/>
      <c r="H141" s="48"/>
      <c r="I141" s="48"/>
      <c r="J141" s="48"/>
      <c r="K141" s="48"/>
      <c r="L141" s="48"/>
      <c r="M141" s="48"/>
      <c r="N141" s="48"/>
      <c r="O141" s="48"/>
      <c r="P141" s="48"/>
      <c r="Q141" s="48"/>
      <c r="R141" s="48"/>
      <c r="S141" s="48"/>
      <c r="T141" s="48"/>
      <c r="U141" s="48"/>
      <c r="V141" s="48"/>
      <c r="W141" s="48"/>
      <c r="X141" s="48"/>
      <c r="Y141" s="48"/>
      <c r="Z141" s="48"/>
      <c r="AA141" s="48"/>
      <c r="AB141" s="48"/>
      <c r="AC141" s="48"/>
      <c r="AD141" s="48"/>
      <c r="AE141" s="48"/>
      <c r="AF141" s="48"/>
      <c r="AG141" s="48"/>
      <c r="AH141" s="48"/>
      <c r="AI141" s="48"/>
      <c r="AJ141" s="48"/>
      <c r="AK141" s="48"/>
      <c r="AL141" s="48"/>
      <c r="AM141" s="48"/>
      <c r="AN141" s="48"/>
      <c r="AO141" s="48"/>
      <c r="AP141" s="48"/>
      <c r="AQ141" s="48"/>
      <c r="AR141" s="48"/>
      <c r="AS141" s="48"/>
      <c r="AT141" s="48"/>
      <c r="AU141" s="48"/>
      <c r="AV141" s="48"/>
      <c r="AW141" s="48"/>
      <c r="AX141" s="48"/>
      <c r="AY141" s="48"/>
      <c r="AZ141" s="48"/>
      <c r="BA141" s="48"/>
      <c r="BB141" s="48"/>
      <c r="BC141" s="48"/>
      <c r="BD141" s="48"/>
    </row>
    <row r="142" spans="2:56">
      <c r="B142" s="48"/>
      <c r="C142" s="48"/>
      <c r="D142" s="48"/>
      <c r="E142" s="48"/>
      <c r="F142" s="48"/>
      <c r="G142" s="48"/>
      <c r="H142" s="48"/>
      <c r="I142" s="48"/>
      <c r="J142" s="48"/>
      <c r="K142" s="48"/>
      <c r="L142" s="48"/>
      <c r="M142" s="48"/>
      <c r="N142" s="48"/>
      <c r="O142" s="48"/>
      <c r="P142" s="48"/>
      <c r="Q142" s="48"/>
      <c r="R142" s="48"/>
      <c r="S142" s="48"/>
      <c r="T142" s="48"/>
      <c r="U142" s="48"/>
      <c r="V142" s="48"/>
      <c r="W142" s="48"/>
      <c r="X142" s="48"/>
      <c r="Y142" s="48"/>
      <c r="Z142" s="48"/>
      <c r="AA142" s="48"/>
      <c r="AB142" s="48"/>
      <c r="AC142" s="48"/>
      <c r="AD142" s="48"/>
      <c r="AE142" s="48"/>
      <c r="AF142" s="48"/>
      <c r="AG142" s="48"/>
      <c r="AH142" s="48"/>
      <c r="AI142" s="48"/>
      <c r="AJ142" s="48"/>
      <c r="AK142" s="48"/>
      <c r="AL142" s="48"/>
      <c r="AM142" s="48"/>
      <c r="AN142" s="48"/>
      <c r="AO142" s="48"/>
      <c r="AP142" s="48"/>
      <c r="AQ142" s="48"/>
      <c r="AR142" s="48"/>
      <c r="AS142" s="48"/>
      <c r="AT142" s="48"/>
      <c r="AU142" s="48"/>
      <c r="AV142" s="48"/>
      <c r="AW142" s="48"/>
      <c r="AX142" s="48"/>
      <c r="AY142" s="48"/>
      <c r="AZ142" s="48"/>
      <c r="BA142" s="48"/>
      <c r="BB142" s="48"/>
      <c r="BC142" s="48"/>
      <c r="BD142" s="48"/>
    </row>
    <row r="143" spans="2:56">
      <c r="B143" s="48"/>
      <c r="C143" s="48"/>
      <c r="D143" s="48"/>
      <c r="E143" s="48"/>
      <c r="F143" s="48"/>
      <c r="G143" s="48"/>
      <c r="H143" s="48"/>
      <c r="I143" s="48"/>
      <c r="J143" s="48"/>
      <c r="K143" s="48"/>
      <c r="L143" s="48"/>
      <c r="M143" s="48"/>
      <c r="N143" s="48"/>
      <c r="O143" s="48"/>
      <c r="P143" s="48"/>
      <c r="Q143" s="48"/>
      <c r="R143" s="48"/>
      <c r="S143" s="48"/>
      <c r="T143" s="48"/>
      <c r="U143" s="48"/>
      <c r="V143" s="48"/>
      <c r="W143" s="48"/>
      <c r="X143" s="48"/>
      <c r="Y143" s="48"/>
      <c r="Z143" s="48"/>
      <c r="AA143" s="48"/>
      <c r="AB143" s="48"/>
      <c r="AC143" s="48"/>
      <c r="AD143" s="48"/>
      <c r="AE143" s="48"/>
      <c r="AF143" s="48"/>
      <c r="AG143" s="48"/>
      <c r="AH143" s="48"/>
      <c r="AI143" s="48"/>
      <c r="AJ143" s="48"/>
      <c r="AK143" s="48"/>
      <c r="AL143" s="48"/>
      <c r="AM143" s="48"/>
      <c r="AN143" s="48"/>
      <c r="AO143" s="48"/>
      <c r="AP143" s="48"/>
      <c r="AQ143" s="48"/>
      <c r="AR143" s="48"/>
      <c r="AS143" s="48"/>
      <c r="AT143" s="48"/>
      <c r="AU143" s="48"/>
      <c r="AV143" s="48"/>
      <c r="AW143" s="48"/>
      <c r="AX143" s="48"/>
      <c r="AY143" s="48"/>
      <c r="AZ143" s="48"/>
      <c r="BA143" s="48"/>
      <c r="BB143" s="48"/>
      <c r="BC143" s="48"/>
      <c r="BD143" s="48"/>
    </row>
    <row r="144" spans="2:56">
      <c r="B144" s="48"/>
      <c r="C144" s="48"/>
      <c r="D144" s="48"/>
      <c r="E144" s="48"/>
      <c r="F144" s="48"/>
      <c r="G144" s="48"/>
      <c r="H144" s="48"/>
      <c r="I144" s="48"/>
      <c r="J144" s="48"/>
      <c r="K144" s="48"/>
      <c r="L144" s="48"/>
      <c r="M144" s="48"/>
      <c r="N144" s="48"/>
      <c r="O144" s="48"/>
      <c r="P144" s="48"/>
      <c r="Q144" s="48"/>
      <c r="R144" s="48"/>
      <c r="S144" s="48"/>
      <c r="T144" s="48"/>
      <c r="U144" s="48"/>
      <c r="V144" s="48"/>
      <c r="W144" s="48"/>
      <c r="X144" s="48"/>
      <c r="Y144" s="48"/>
      <c r="Z144" s="48"/>
      <c r="AA144" s="48"/>
      <c r="AB144" s="48"/>
      <c r="AC144" s="48"/>
      <c r="AD144" s="48"/>
      <c r="AE144" s="48"/>
      <c r="AF144" s="48"/>
      <c r="AG144" s="48"/>
      <c r="AH144" s="48"/>
      <c r="AI144" s="48"/>
      <c r="AJ144" s="48"/>
      <c r="AK144" s="48"/>
      <c r="AL144" s="48"/>
      <c r="AM144" s="48"/>
      <c r="AN144" s="48"/>
      <c r="AO144" s="48"/>
      <c r="AP144" s="48"/>
      <c r="AQ144" s="48"/>
      <c r="AR144" s="48"/>
      <c r="AS144" s="48"/>
      <c r="AT144" s="48"/>
      <c r="AU144" s="48"/>
      <c r="AV144" s="48"/>
      <c r="AW144" s="48"/>
      <c r="AX144" s="48"/>
      <c r="AY144" s="48"/>
      <c r="AZ144" s="48"/>
      <c r="BA144" s="48"/>
      <c r="BB144" s="48"/>
      <c r="BC144" s="48"/>
      <c r="BD144" s="48"/>
    </row>
    <row r="145" spans="2:56">
      <c r="B145" s="48"/>
      <c r="C145" s="48"/>
      <c r="D145" s="48"/>
      <c r="E145" s="48"/>
      <c r="F145" s="48"/>
      <c r="G145" s="48"/>
      <c r="H145" s="48"/>
      <c r="I145" s="48"/>
      <c r="J145" s="48"/>
      <c r="K145" s="48"/>
      <c r="L145" s="48"/>
      <c r="M145" s="48"/>
      <c r="N145" s="48"/>
      <c r="O145" s="48"/>
      <c r="P145" s="48"/>
      <c r="Q145" s="48"/>
      <c r="R145" s="48"/>
      <c r="S145" s="48"/>
      <c r="T145" s="48"/>
      <c r="U145" s="48"/>
      <c r="V145" s="48"/>
      <c r="W145" s="48"/>
      <c r="X145" s="48"/>
      <c r="Y145" s="48"/>
      <c r="Z145" s="48"/>
      <c r="AA145" s="48"/>
      <c r="AB145" s="48"/>
      <c r="AC145" s="48"/>
      <c r="AD145" s="48"/>
      <c r="AE145" s="48"/>
      <c r="AF145" s="48"/>
      <c r="AG145" s="48"/>
      <c r="AH145" s="48"/>
      <c r="AI145" s="48"/>
      <c r="AJ145" s="48"/>
      <c r="AK145" s="48"/>
      <c r="AL145" s="48"/>
      <c r="AM145" s="48"/>
      <c r="AN145" s="48"/>
      <c r="AO145" s="48"/>
      <c r="AP145" s="48"/>
      <c r="AQ145" s="48"/>
      <c r="AR145" s="48"/>
      <c r="AS145" s="48"/>
      <c r="AT145" s="48"/>
      <c r="AU145" s="48"/>
      <c r="AV145" s="48"/>
      <c r="AW145" s="48"/>
      <c r="AX145" s="48"/>
      <c r="AY145" s="48"/>
      <c r="AZ145" s="48"/>
      <c r="BA145" s="48"/>
      <c r="BB145" s="48"/>
      <c r="BC145" s="48"/>
      <c r="BD145" s="48"/>
    </row>
    <row r="146" spans="2:56">
      <c r="B146" s="48"/>
      <c r="C146" s="48"/>
      <c r="D146" s="48"/>
      <c r="E146" s="48"/>
      <c r="F146" s="48"/>
      <c r="G146" s="48"/>
      <c r="H146" s="48"/>
      <c r="I146" s="48"/>
      <c r="J146" s="48"/>
      <c r="K146" s="48"/>
      <c r="L146" s="48"/>
      <c r="M146" s="48"/>
      <c r="N146" s="48"/>
      <c r="O146" s="48"/>
      <c r="P146" s="48"/>
      <c r="Q146" s="48"/>
      <c r="R146" s="48"/>
      <c r="S146" s="48"/>
      <c r="T146" s="48"/>
      <c r="U146" s="48"/>
      <c r="V146" s="48"/>
      <c r="W146" s="48"/>
      <c r="X146" s="48"/>
      <c r="Y146" s="48"/>
      <c r="Z146" s="48"/>
      <c r="AA146" s="48"/>
      <c r="AB146" s="48"/>
      <c r="AC146" s="48"/>
      <c r="AD146" s="48"/>
      <c r="AE146" s="48"/>
      <c r="AF146" s="48"/>
      <c r="AG146" s="48"/>
      <c r="AH146" s="48"/>
      <c r="AI146" s="48"/>
      <c r="AJ146" s="48"/>
      <c r="AK146" s="48"/>
      <c r="AL146" s="48"/>
      <c r="AM146" s="48"/>
      <c r="AN146" s="48"/>
      <c r="AO146" s="48"/>
      <c r="AP146" s="48"/>
      <c r="AQ146" s="48"/>
      <c r="AR146" s="48"/>
      <c r="AS146" s="48"/>
      <c r="AT146" s="48"/>
      <c r="AU146" s="48"/>
      <c r="AV146" s="48"/>
      <c r="AW146" s="48"/>
      <c r="AX146" s="48"/>
      <c r="AY146" s="48"/>
      <c r="AZ146" s="48"/>
      <c r="BA146" s="48"/>
      <c r="BB146" s="48"/>
      <c r="BC146" s="48"/>
      <c r="BD146" s="48"/>
    </row>
    <row r="147" spans="2:56">
      <c r="B147" s="48"/>
      <c r="C147" s="48"/>
      <c r="D147" s="48"/>
      <c r="E147" s="48"/>
      <c r="F147" s="48"/>
      <c r="G147" s="48"/>
      <c r="H147" s="48"/>
      <c r="I147" s="48"/>
      <c r="J147" s="48"/>
      <c r="K147" s="48"/>
      <c r="L147" s="48"/>
      <c r="M147" s="48"/>
      <c r="N147" s="48"/>
      <c r="O147" s="48"/>
      <c r="P147" s="48"/>
      <c r="Q147" s="48"/>
      <c r="R147" s="48"/>
      <c r="S147" s="48"/>
      <c r="T147" s="48"/>
      <c r="U147" s="48"/>
      <c r="V147" s="48"/>
      <c r="W147" s="48"/>
      <c r="X147" s="48"/>
      <c r="Y147" s="48"/>
      <c r="Z147" s="48"/>
      <c r="AA147" s="48"/>
      <c r="AB147" s="48"/>
      <c r="AC147" s="48"/>
      <c r="AD147" s="48"/>
      <c r="AE147" s="48"/>
      <c r="AF147" s="48"/>
      <c r="AG147" s="48"/>
      <c r="AH147" s="48"/>
      <c r="AI147" s="48"/>
      <c r="AJ147" s="48"/>
      <c r="AK147" s="48"/>
      <c r="AL147" s="48"/>
      <c r="AM147" s="48"/>
      <c r="AN147" s="48"/>
      <c r="AO147" s="48"/>
      <c r="AP147" s="48"/>
      <c r="AQ147" s="48"/>
      <c r="AR147" s="48"/>
      <c r="AS147" s="48"/>
      <c r="AT147" s="48"/>
      <c r="AU147" s="48"/>
      <c r="AV147" s="48"/>
      <c r="AW147" s="48"/>
      <c r="AX147" s="48"/>
      <c r="AY147" s="48"/>
      <c r="AZ147" s="48"/>
      <c r="BA147" s="48"/>
      <c r="BB147" s="48"/>
      <c r="BC147" s="48"/>
      <c r="BD147" s="48"/>
    </row>
    <row r="148" spans="2:56">
      <c r="B148" s="48"/>
      <c r="C148" s="48"/>
      <c r="D148" s="48"/>
      <c r="E148" s="48"/>
      <c r="F148" s="48"/>
      <c r="G148" s="48"/>
      <c r="H148" s="48"/>
      <c r="I148" s="48"/>
      <c r="J148" s="48"/>
      <c r="K148" s="48"/>
      <c r="L148" s="48"/>
      <c r="M148" s="48"/>
      <c r="N148" s="48"/>
      <c r="O148" s="48"/>
      <c r="P148" s="48"/>
      <c r="Q148" s="48"/>
      <c r="R148" s="48"/>
      <c r="S148" s="48"/>
      <c r="T148" s="48"/>
      <c r="U148" s="48"/>
      <c r="V148" s="48"/>
      <c r="W148" s="48"/>
      <c r="X148" s="48"/>
      <c r="Y148" s="48"/>
      <c r="Z148" s="48"/>
      <c r="AA148" s="48"/>
      <c r="AB148" s="48"/>
      <c r="AC148" s="48"/>
      <c r="AD148" s="48"/>
      <c r="AE148" s="48"/>
      <c r="AF148" s="48"/>
      <c r="AG148" s="48"/>
      <c r="AH148" s="48"/>
      <c r="AI148" s="48"/>
      <c r="AJ148" s="48"/>
      <c r="AK148" s="48"/>
      <c r="AL148" s="48"/>
      <c r="AM148" s="48"/>
      <c r="AN148" s="48"/>
      <c r="AO148" s="48"/>
      <c r="AP148" s="48"/>
      <c r="AQ148" s="48"/>
      <c r="AR148" s="48"/>
      <c r="AS148" s="48"/>
      <c r="AT148" s="48"/>
      <c r="AU148" s="48"/>
      <c r="AV148" s="48"/>
      <c r="AW148" s="48"/>
      <c r="AX148" s="48"/>
      <c r="AY148" s="48"/>
      <c r="AZ148" s="48"/>
      <c r="BA148" s="48"/>
      <c r="BB148" s="48"/>
      <c r="BC148" s="48"/>
      <c r="BD148" s="48"/>
    </row>
    <row r="149" spans="2:56">
      <c r="B149" s="48"/>
      <c r="C149" s="48"/>
      <c r="D149" s="48"/>
      <c r="E149" s="48"/>
      <c r="F149" s="48"/>
      <c r="G149" s="48"/>
      <c r="H149" s="48"/>
      <c r="I149" s="48"/>
      <c r="J149" s="48"/>
      <c r="K149" s="48"/>
      <c r="L149" s="48"/>
      <c r="M149" s="48"/>
      <c r="N149" s="48"/>
      <c r="O149" s="48"/>
      <c r="P149" s="48"/>
      <c r="Q149" s="48"/>
      <c r="R149" s="48"/>
      <c r="S149" s="48"/>
      <c r="T149" s="48"/>
      <c r="U149" s="48"/>
      <c r="V149" s="48"/>
      <c r="W149" s="48"/>
      <c r="X149" s="48"/>
      <c r="Y149" s="48"/>
      <c r="Z149" s="48"/>
      <c r="AA149" s="48"/>
      <c r="AB149" s="48"/>
      <c r="AC149" s="48"/>
      <c r="AD149" s="48"/>
      <c r="AE149" s="48"/>
      <c r="AF149" s="48"/>
      <c r="AG149" s="48"/>
      <c r="AH149" s="48"/>
      <c r="AI149" s="48"/>
      <c r="AJ149" s="48"/>
      <c r="AK149" s="48"/>
      <c r="AL149" s="48"/>
      <c r="AM149" s="48"/>
      <c r="AN149" s="48"/>
      <c r="AO149" s="48"/>
      <c r="AP149" s="48"/>
      <c r="AQ149" s="48"/>
      <c r="AR149" s="48"/>
      <c r="AS149" s="48"/>
      <c r="AT149" s="48"/>
      <c r="AU149" s="48"/>
      <c r="AV149" s="48"/>
      <c r="AW149" s="48"/>
      <c r="AX149" s="48"/>
      <c r="AY149" s="48"/>
      <c r="AZ149" s="48"/>
      <c r="BA149" s="48"/>
      <c r="BB149" s="48"/>
      <c r="BC149" s="48"/>
      <c r="BD149" s="48"/>
    </row>
    <row r="150" spans="2:56">
      <c r="B150" s="48"/>
      <c r="C150" s="48"/>
      <c r="D150" s="48"/>
      <c r="E150" s="48"/>
      <c r="F150" s="48"/>
      <c r="G150" s="48"/>
      <c r="H150" s="48"/>
      <c r="I150" s="48"/>
      <c r="J150" s="48"/>
      <c r="K150" s="48"/>
      <c r="L150" s="48"/>
      <c r="M150" s="48"/>
      <c r="N150" s="48"/>
      <c r="O150" s="48"/>
      <c r="P150" s="48"/>
      <c r="Q150" s="48"/>
      <c r="R150" s="48"/>
      <c r="S150" s="48"/>
      <c r="T150" s="48"/>
      <c r="U150" s="48"/>
      <c r="V150" s="48"/>
      <c r="W150" s="48"/>
      <c r="X150" s="48"/>
      <c r="Y150" s="48"/>
      <c r="Z150" s="48"/>
      <c r="AA150" s="48"/>
      <c r="AB150" s="48"/>
      <c r="AC150" s="48"/>
      <c r="AD150" s="48"/>
      <c r="AE150" s="48"/>
      <c r="AF150" s="48"/>
      <c r="AG150" s="48"/>
      <c r="AH150" s="48"/>
      <c r="AI150" s="48"/>
      <c r="AJ150" s="48"/>
      <c r="AK150" s="48"/>
      <c r="AL150" s="48"/>
      <c r="AM150" s="48"/>
      <c r="AN150" s="48"/>
      <c r="AO150" s="48"/>
      <c r="AP150" s="48"/>
      <c r="AQ150" s="48"/>
      <c r="AR150" s="48"/>
      <c r="AS150" s="48"/>
      <c r="AT150" s="48"/>
      <c r="AU150" s="48"/>
      <c r="AV150" s="48"/>
      <c r="AW150" s="48"/>
      <c r="AX150" s="48"/>
      <c r="AY150" s="48"/>
      <c r="AZ150" s="48"/>
      <c r="BA150" s="48"/>
      <c r="BB150" s="48"/>
      <c r="BC150" s="48"/>
      <c r="BD150" s="48"/>
    </row>
    <row r="151" spans="2:56">
      <c r="B151" s="48"/>
      <c r="C151" s="48"/>
      <c r="D151" s="48"/>
      <c r="E151" s="48"/>
      <c r="F151" s="48"/>
      <c r="G151" s="48"/>
      <c r="H151" s="48"/>
      <c r="I151" s="48"/>
      <c r="J151" s="48"/>
      <c r="K151" s="48"/>
      <c r="L151" s="48"/>
      <c r="M151" s="48"/>
      <c r="N151" s="48"/>
      <c r="O151" s="48"/>
      <c r="P151" s="48"/>
      <c r="Q151" s="48"/>
      <c r="R151" s="48"/>
      <c r="S151" s="48"/>
      <c r="T151" s="48"/>
      <c r="U151" s="48"/>
      <c r="V151" s="48"/>
      <c r="W151" s="48"/>
      <c r="X151" s="48"/>
      <c r="Y151" s="48"/>
      <c r="Z151" s="48"/>
      <c r="AA151" s="48"/>
      <c r="AB151" s="48"/>
      <c r="AC151" s="48"/>
      <c r="AD151" s="48"/>
      <c r="AE151" s="48"/>
      <c r="AF151" s="48"/>
      <c r="AG151" s="48"/>
      <c r="AH151" s="48"/>
      <c r="AI151" s="48"/>
      <c r="AJ151" s="48"/>
      <c r="AK151" s="48"/>
      <c r="AL151" s="48"/>
      <c r="AM151" s="48"/>
      <c r="AN151" s="48"/>
      <c r="AO151" s="48"/>
      <c r="AP151" s="48"/>
      <c r="AQ151" s="48"/>
      <c r="AR151" s="48"/>
      <c r="AS151" s="48"/>
      <c r="AT151" s="48"/>
      <c r="AU151" s="48"/>
      <c r="AV151" s="48"/>
      <c r="AW151" s="48"/>
      <c r="AX151" s="48"/>
      <c r="AY151" s="48"/>
      <c r="AZ151" s="48"/>
      <c r="BA151" s="48"/>
      <c r="BB151" s="48"/>
      <c r="BC151" s="48"/>
      <c r="BD151" s="48"/>
    </row>
    <row r="152" spans="2:56">
      <c r="B152" s="48"/>
      <c r="C152" s="48"/>
      <c r="D152" s="48"/>
      <c r="E152" s="48"/>
      <c r="F152" s="48"/>
      <c r="G152" s="48"/>
      <c r="H152" s="48"/>
      <c r="I152" s="48"/>
      <c r="J152" s="48"/>
      <c r="K152" s="48"/>
      <c r="L152" s="48"/>
      <c r="M152" s="48"/>
      <c r="N152" s="48"/>
      <c r="O152" s="48"/>
      <c r="P152" s="48"/>
      <c r="Q152" s="48"/>
      <c r="R152" s="48"/>
      <c r="S152" s="48"/>
      <c r="T152" s="48"/>
      <c r="U152" s="48"/>
      <c r="V152" s="48"/>
      <c r="W152" s="48"/>
      <c r="X152" s="48"/>
      <c r="Y152" s="48"/>
      <c r="Z152" s="48"/>
      <c r="AA152" s="48"/>
      <c r="AB152" s="48"/>
      <c r="AC152" s="48"/>
      <c r="AD152" s="48"/>
      <c r="AE152" s="48"/>
      <c r="AF152" s="48"/>
      <c r="AG152" s="48"/>
      <c r="AH152" s="48"/>
      <c r="AI152" s="48"/>
      <c r="AJ152" s="48"/>
      <c r="AK152" s="48"/>
      <c r="AL152" s="48"/>
      <c r="AM152" s="48"/>
      <c r="AN152" s="48"/>
      <c r="AO152" s="48"/>
      <c r="AP152" s="48"/>
      <c r="AQ152" s="48"/>
      <c r="AR152" s="48"/>
      <c r="AS152" s="48"/>
      <c r="AT152" s="48"/>
      <c r="AU152" s="48"/>
      <c r="AV152" s="48"/>
      <c r="AW152" s="48"/>
      <c r="AX152" s="48"/>
      <c r="AY152" s="48"/>
      <c r="AZ152" s="48"/>
      <c r="BA152" s="48"/>
      <c r="BB152" s="48"/>
      <c r="BC152" s="48"/>
      <c r="BD152" s="48"/>
    </row>
    <row r="153" spans="2:56">
      <c r="B153" s="48"/>
      <c r="C153" s="48"/>
      <c r="D153" s="48"/>
      <c r="E153" s="48"/>
      <c r="F153" s="48"/>
      <c r="G153" s="48"/>
      <c r="H153" s="48"/>
      <c r="I153" s="48"/>
      <c r="J153" s="48"/>
      <c r="K153" s="48"/>
      <c r="L153" s="48"/>
      <c r="M153" s="48"/>
      <c r="N153" s="48"/>
      <c r="O153" s="48"/>
      <c r="P153" s="48"/>
      <c r="Q153" s="48"/>
      <c r="R153" s="48"/>
      <c r="S153" s="48"/>
      <c r="T153" s="48"/>
      <c r="U153" s="48"/>
      <c r="V153" s="48"/>
      <c r="W153" s="48"/>
      <c r="X153" s="48"/>
      <c r="Y153" s="48"/>
      <c r="Z153" s="48"/>
      <c r="AA153" s="48"/>
      <c r="AB153" s="48"/>
      <c r="AC153" s="48"/>
      <c r="AD153" s="48"/>
      <c r="AE153" s="48"/>
      <c r="AF153" s="48"/>
      <c r="AG153" s="48"/>
      <c r="AH153" s="48"/>
      <c r="AI153" s="48"/>
      <c r="AJ153" s="48"/>
      <c r="AK153" s="48"/>
      <c r="AL153" s="48"/>
      <c r="AM153" s="48"/>
      <c r="AN153" s="48"/>
      <c r="AO153" s="48"/>
      <c r="AP153" s="48"/>
      <c r="AQ153" s="48"/>
      <c r="AR153" s="48"/>
      <c r="AS153" s="48"/>
      <c r="AT153" s="48"/>
      <c r="AU153" s="48"/>
      <c r="AV153" s="48"/>
      <c r="AW153" s="48"/>
      <c r="AX153" s="48"/>
      <c r="AY153" s="48"/>
      <c r="AZ153" s="48"/>
      <c r="BA153" s="48"/>
      <c r="BB153" s="48"/>
      <c r="BC153" s="48"/>
      <c r="BD153" s="48"/>
    </row>
    <row r="154" spans="2:56">
      <c r="B154" s="48"/>
      <c r="C154" s="48"/>
      <c r="D154" s="48"/>
      <c r="E154" s="48"/>
      <c r="F154" s="48"/>
      <c r="G154" s="48"/>
      <c r="H154" s="48"/>
      <c r="I154" s="48"/>
      <c r="J154" s="48"/>
      <c r="K154" s="48"/>
      <c r="L154" s="48"/>
      <c r="M154" s="48"/>
      <c r="N154" s="48"/>
      <c r="O154" s="48"/>
      <c r="P154" s="48"/>
      <c r="Q154" s="48"/>
      <c r="R154" s="48"/>
      <c r="S154" s="48"/>
      <c r="T154" s="48"/>
      <c r="U154" s="48"/>
      <c r="V154" s="48"/>
      <c r="W154" s="48"/>
      <c r="X154" s="48"/>
      <c r="Y154" s="48"/>
      <c r="Z154" s="48"/>
      <c r="AA154" s="48"/>
      <c r="AB154" s="48"/>
      <c r="AC154" s="48"/>
      <c r="AD154" s="48"/>
      <c r="AE154" s="48"/>
      <c r="AF154" s="48"/>
      <c r="AG154" s="48"/>
      <c r="AH154" s="48"/>
      <c r="AI154" s="48"/>
      <c r="AJ154" s="48"/>
      <c r="AK154" s="48"/>
      <c r="AL154" s="48"/>
      <c r="AM154" s="48"/>
      <c r="AN154" s="48"/>
      <c r="AO154" s="48"/>
      <c r="AP154" s="48"/>
      <c r="AQ154" s="48"/>
      <c r="AR154" s="48"/>
      <c r="AS154" s="48"/>
      <c r="AT154" s="48"/>
      <c r="AU154" s="48"/>
      <c r="AV154" s="48"/>
      <c r="AW154" s="48"/>
      <c r="AX154" s="48"/>
      <c r="AY154" s="48"/>
      <c r="AZ154" s="48"/>
      <c r="BA154" s="48"/>
      <c r="BB154" s="48"/>
      <c r="BC154" s="48"/>
      <c r="BD154" s="48"/>
    </row>
    <row r="155" spans="2:56">
      <c r="B155" s="48"/>
      <c r="C155" s="48"/>
      <c r="D155" s="48"/>
      <c r="E155" s="48"/>
      <c r="F155" s="48"/>
      <c r="G155" s="48"/>
      <c r="H155" s="48"/>
      <c r="I155" s="48"/>
      <c r="J155" s="48"/>
      <c r="K155" s="48"/>
      <c r="L155" s="48"/>
      <c r="M155" s="48"/>
      <c r="N155" s="48"/>
      <c r="O155" s="48"/>
      <c r="P155" s="48"/>
      <c r="Q155" s="48"/>
      <c r="R155" s="48"/>
      <c r="S155" s="48"/>
      <c r="T155" s="48"/>
      <c r="U155" s="48"/>
      <c r="V155" s="48"/>
      <c r="W155" s="48"/>
      <c r="X155" s="48"/>
      <c r="Y155" s="48"/>
      <c r="Z155" s="48"/>
      <c r="AA155" s="48"/>
      <c r="AB155" s="48"/>
      <c r="AC155" s="48"/>
      <c r="AD155" s="48"/>
      <c r="AE155" s="48"/>
      <c r="AF155" s="48"/>
      <c r="AG155" s="48"/>
      <c r="AH155" s="48"/>
      <c r="AI155" s="48"/>
      <c r="AJ155" s="48"/>
      <c r="AK155" s="48"/>
      <c r="AL155" s="48"/>
      <c r="AM155" s="48"/>
      <c r="AN155" s="48"/>
      <c r="AO155" s="48"/>
      <c r="AP155" s="48"/>
      <c r="AQ155" s="48"/>
      <c r="AR155" s="48"/>
      <c r="AS155" s="48"/>
      <c r="AT155" s="48"/>
      <c r="AU155" s="48"/>
      <c r="AV155" s="48"/>
      <c r="AW155" s="48"/>
      <c r="AX155" s="48"/>
      <c r="AY155" s="48"/>
      <c r="AZ155" s="48"/>
      <c r="BA155" s="48"/>
      <c r="BB155" s="48"/>
      <c r="BC155" s="48"/>
      <c r="BD155" s="48"/>
    </row>
    <row r="156" spans="2:56">
      <c r="B156" s="48"/>
      <c r="C156" s="48"/>
      <c r="D156" s="48"/>
      <c r="E156" s="48"/>
      <c r="F156" s="48"/>
      <c r="G156" s="48"/>
      <c r="H156" s="48"/>
      <c r="I156" s="48"/>
      <c r="J156" s="48"/>
      <c r="K156" s="48"/>
      <c r="L156" s="48"/>
      <c r="M156" s="48"/>
      <c r="N156" s="48"/>
      <c r="O156" s="48"/>
      <c r="P156" s="48"/>
      <c r="Q156" s="48"/>
      <c r="R156" s="48"/>
      <c r="S156" s="48"/>
      <c r="T156" s="48"/>
      <c r="U156" s="48"/>
      <c r="V156" s="48"/>
      <c r="W156" s="48"/>
      <c r="X156" s="48"/>
      <c r="Y156" s="48"/>
      <c r="Z156" s="48"/>
      <c r="AA156" s="48"/>
      <c r="AB156" s="48"/>
      <c r="AC156" s="48"/>
      <c r="AD156" s="48"/>
      <c r="AE156" s="48"/>
      <c r="AF156" s="48"/>
      <c r="AG156" s="48"/>
      <c r="AH156" s="48"/>
      <c r="AI156" s="48"/>
      <c r="AJ156" s="48"/>
      <c r="AK156" s="48"/>
      <c r="AL156" s="48"/>
      <c r="AM156" s="48"/>
      <c r="AN156" s="48"/>
      <c r="AO156" s="48"/>
      <c r="AP156" s="48"/>
      <c r="AQ156" s="48"/>
      <c r="AR156" s="48"/>
      <c r="AS156" s="48"/>
      <c r="AT156" s="48"/>
      <c r="AU156" s="48"/>
      <c r="AV156" s="48"/>
      <c r="AW156" s="48"/>
      <c r="AX156" s="48"/>
      <c r="AY156" s="48"/>
      <c r="AZ156" s="48"/>
      <c r="BA156" s="48"/>
      <c r="BB156" s="48"/>
      <c r="BC156" s="48"/>
      <c r="BD156" s="48"/>
    </row>
    <row r="157" spans="2:56">
      <c r="B157" s="48"/>
      <c r="C157" s="48"/>
      <c r="D157" s="48"/>
      <c r="E157" s="48"/>
      <c r="F157" s="48"/>
      <c r="G157" s="48"/>
      <c r="H157" s="48"/>
      <c r="I157" s="48"/>
      <c r="J157" s="48"/>
      <c r="K157" s="48"/>
      <c r="L157" s="48"/>
      <c r="M157" s="48"/>
      <c r="N157" s="48"/>
      <c r="O157" s="48"/>
      <c r="P157" s="48"/>
      <c r="Q157" s="48"/>
      <c r="R157" s="48"/>
      <c r="S157" s="48"/>
      <c r="T157" s="48"/>
      <c r="U157" s="48"/>
      <c r="V157" s="48"/>
      <c r="W157" s="48"/>
      <c r="X157" s="48"/>
      <c r="Y157" s="48"/>
      <c r="Z157" s="48"/>
      <c r="AA157" s="48"/>
      <c r="AB157" s="48"/>
      <c r="AC157" s="48"/>
      <c r="AD157" s="48"/>
      <c r="AE157" s="48"/>
      <c r="AF157" s="48"/>
      <c r="AG157" s="48"/>
      <c r="AH157" s="48"/>
      <c r="AI157" s="48"/>
      <c r="AJ157" s="48"/>
      <c r="AK157" s="48"/>
      <c r="AL157" s="48"/>
      <c r="AM157" s="48"/>
      <c r="AN157" s="48"/>
      <c r="AO157" s="48"/>
      <c r="AP157" s="48"/>
      <c r="AQ157" s="48"/>
      <c r="AR157" s="48"/>
      <c r="AS157" s="48"/>
      <c r="AT157" s="48"/>
      <c r="AU157" s="48"/>
      <c r="AV157" s="48"/>
      <c r="AW157" s="48"/>
      <c r="AX157" s="48"/>
      <c r="AY157" s="48"/>
      <c r="AZ157" s="48"/>
      <c r="BA157" s="48"/>
      <c r="BB157" s="48"/>
      <c r="BC157" s="48"/>
      <c r="BD157" s="48"/>
    </row>
    <row r="158" spans="2:56">
      <c r="B158" s="48"/>
      <c r="C158" s="48"/>
      <c r="D158" s="48"/>
      <c r="E158" s="48"/>
      <c r="F158" s="48"/>
      <c r="G158" s="48"/>
      <c r="H158" s="48"/>
      <c r="I158" s="48"/>
      <c r="J158" s="48"/>
      <c r="K158" s="48"/>
      <c r="L158" s="48"/>
      <c r="M158" s="48"/>
      <c r="N158" s="48"/>
      <c r="O158" s="48"/>
      <c r="P158" s="48"/>
      <c r="Q158" s="48"/>
      <c r="R158" s="48"/>
      <c r="S158" s="48"/>
      <c r="T158" s="48"/>
      <c r="U158" s="48"/>
      <c r="V158" s="48"/>
      <c r="W158" s="48"/>
      <c r="X158" s="48"/>
      <c r="Y158" s="48"/>
      <c r="Z158" s="48"/>
      <c r="AA158" s="48"/>
      <c r="AB158" s="48"/>
      <c r="AC158" s="48"/>
      <c r="AD158" s="48"/>
      <c r="AE158" s="48"/>
      <c r="AF158" s="48"/>
      <c r="AG158" s="48"/>
      <c r="AH158" s="48"/>
      <c r="AI158" s="48"/>
      <c r="AJ158" s="48"/>
      <c r="AK158" s="48"/>
      <c r="AL158" s="48"/>
      <c r="AM158" s="48"/>
      <c r="AN158" s="48"/>
      <c r="AO158" s="48"/>
      <c r="AP158" s="48"/>
      <c r="AQ158" s="48"/>
      <c r="AR158" s="48"/>
      <c r="AS158" s="48"/>
      <c r="AT158" s="48"/>
      <c r="AU158" s="48"/>
      <c r="AV158" s="48"/>
      <c r="AW158" s="48"/>
      <c r="AX158" s="48"/>
      <c r="AY158" s="48"/>
      <c r="AZ158" s="48"/>
      <c r="BA158" s="48"/>
      <c r="BB158" s="48"/>
      <c r="BC158" s="48"/>
      <c r="BD158" s="48"/>
    </row>
    <row r="159" spans="2:56">
      <c r="B159" s="48"/>
      <c r="C159" s="48"/>
      <c r="D159" s="48"/>
      <c r="E159" s="48"/>
      <c r="F159" s="48"/>
      <c r="G159" s="48"/>
      <c r="H159" s="48"/>
      <c r="I159" s="48"/>
      <c r="J159" s="48"/>
      <c r="K159" s="48"/>
      <c r="L159" s="48"/>
      <c r="M159" s="48"/>
      <c r="N159" s="48"/>
      <c r="O159" s="48"/>
      <c r="P159" s="48"/>
      <c r="Q159" s="48"/>
      <c r="R159" s="48"/>
      <c r="S159" s="48"/>
      <c r="T159" s="48"/>
      <c r="U159" s="48"/>
      <c r="V159" s="48"/>
      <c r="W159" s="48"/>
      <c r="X159" s="48"/>
      <c r="Y159" s="48"/>
      <c r="Z159" s="48"/>
      <c r="AA159" s="48"/>
      <c r="AB159" s="48"/>
      <c r="AC159" s="48"/>
      <c r="AD159" s="48"/>
      <c r="AE159" s="48"/>
      <c r="AF159" s="48"/>
      <c r="AG159" s="48"/>
      <c r="AH159" s="48"/>
      <c r="AI159" s="48"/>
      <c r="AJ159" s="48"/>
      <c r="AK159" s="48"/>
      <c r="AL159" s="48"/>
      <c r="AM159" s="48"/>
      <c r="AN159" s="48"/>
      <c r="AO159" s="48"/>
      <c r="AP159" s="48"/>
      <c r="AQ159" s="48"/>
      <c r="AR159" s="48"/>
      <c r="AS159" s="48"/>
      <c r="AT159" s="48"/>
      <c r="AU159" s="48"/>
      <c r="AV159" s="48"/>
      <c r="AW159" s="48"/>
      <c r="AX159" s="48"/>
      <c r="AY159" s="48"/>
      <c r="AZ159" s="48"/>
      <c r="BA159" s="48"/>
      <c r="BB159" s="48"/>
      <c r="BC159" s="48"/>
      <c r="BD159" s="48"/>
    </row>
    <row r="160" spans="2:56">
      <c r="B160" s="48"/>
      <c r="C160" s="48"/>
      <c r="D160" s="48"/>
      <c r="E160" s="48"/>
      <c r="F160" s="48"/>
      <c r="G160" s="48"/>
      <c r="H160" s="48"/>
      <c r="I160" s="48"/>
      <c r="J160" s="48"/>
      <c r="K160" s="48"/>
      <c r="L160" s="48"/>
      <c r="M160" s="48"/>
      <c r="N160" s="48"/>
      <c r="O160" s="48"/>
      <c r="P160" s="48"/>
      <c r="Q160" s="48"/>
      <c r="R160" s="48"/>
      <c r="S160" s="48"/>
      <c r="T160" s="48"/>
      <c r="U160" s="48"/>
      <c r="V160" s="48"/>
      <c r="W160" s="48"/>
      <c r="X160" s="48"/>
      <c r="Y160" s="48"/>
      <c r="Z160" s="48"/>
      <c r="AA160" s="48"/>
      <c r="AB160" s="48"/>
      <c r="AC160" s="48"/>
      <c r="AD160" s="48"/>
      <c r="AE160" s="48"/>
      <c r="AF160" s="48"/>
      <c r="AG160" s="48"/>
      <c r="AH160" s="48"/>
      <c r="AI160" s="48"/>
      <c r="AJ160" s="48"/>
      <c r="AK160" s="48"/>
      <c r="AL160" s="48"/>
      <c r="AM160" s="48"/>
      <c r="AN160" s="48"/>
      <c r="AO160" s="48"/>
      <c r="AP160" s="48"/>
      <c r="AQ160" s="48"/>
      <c r="AR160" s="48"/>
      <c r="AS160" s="48"/>
      <c r="AT160" s="48"/>
      <c r="AU160" s="48"/>
      <c r="AV160" s="48"/>
      <c r="AW160" s="48"/>
      <c r="AX160" s="48"/>
      <c r="AY160" s="48"/>
      <c r="AZ160" s="48"/>
      <c r="BA160" s="48"/>
      <c r="BB160" s="48"/>
      <c r="BC160" s="48"/>
      <c r="BD160" s="48"/>
    </row>
    <row r="161" spans="2:56">
      <c r="B161" s="48"/>
      <c r="C161" s="48"/>
      <c r="D161" s="48"/>
      <c r="E161" s="48"/>
      <c r="F161" s="48"/>
      <c r="G161" s="48"/>
      <c r="H161" s="48"/>
      <c r="I161" s="48"/>
      <c r="J161" s="48"/>
      <c r="K161" s="48"/>
      <c r="L161" s="48"/>
      <c r="M161" s="48"/>
      <c r="N161" s="48"/>
      <c r="O161" s="48"/>
      <c r="P161" s="48"/>
      <c r="Q161" s="48"/>
      <c r="R161" s="48"/>
      <c r="S161" s="48"/>
      <c r="T161" s="48"/>
      <c r="U161" s="48"/>
      <c r="V161" s="48"/>
      <c r="W161" s="48"/>
      <c r="X161" s="48"/>
      <c r="Y161" s="48"/>
      <c r="Z161" s="48"/>
      <c r="AA161" s="48"/>
      <c r="AB161" s="48"/>
      <c r="AC161" s="48"/>
      <c r="AD161" s="48"/>
      <c r="AE161" s="48"/>
      <c r="AF161" s="48"/>
      <c r="AG161" s="48"/>
      <c r="AH161" s="48"/>
      <c r="AI161" s="48"/>
      <c r="AJ161" s="48"/>
      <c r="AK161" s="48"/>
      <c r="AL161" s="48"/>
      <c r="AM161" s="48"/>
      <c r="AN161" s="48"/>
      <c r="AO161" s="48"/>
      <c r="AP161" s="48"/>
      <c r="AQ161" s="48"/>
      <c r="AR161" s="48"/>
      <c r="AS161" s="48"/>
      <c r="AT161" s="48"/>
      <c r="AU161" s="48"/>
      <c r="AV161" s="48"/>
      <c r="AW161" s="48"/>
      <c r="AX161" s="48"/>
      <c r="AY161" s="48"/>
      <c r="AZ161" s="48"/>
      <c r="BA161" s="48"/>
      <c r="BB161" s="48"/>
      <c r="BC161" s="48"/>
      <c r="BD161" s="48"/>
    </row>
    <row r="162" spans="2:56">
      <c r="B162" s="48"/>
      <c r="C162" s="48"/>
      <c r="D162" s="48"/>
      <c r="E162" s="48"/>
      <c r="F162" s="48"/>
      <c r="G162" s="48"/>
      <c r="H162" s="48"/>
      <c r="I162" s="48"/>
      <c r="J162" s="48"/>
      <c r="K162" s="48"/>
      <c r="L162" s="48"/>
      <c r="M162" s="48"/>
      <c r="N162" s="48"/>
      <c r="O162" s="48"/>
      <c r="P162" s="48"/>
      <c r="Q162" s="48"/>
      <c r="R162" s="48"/>
      <c r="S162" s="48"/>
      <c r="T162" s="48"/>
      <c r="U162" s="48"/>
      <c r="V162" s="48"/>
      <c r="W162" s="48"/>
      <c r="X162" s="48"/>
      <c r="Y162" s="48"/>
      <c r="Z162" s="48"/>
      <c r="AA162" s="48"/>
      <c r="AB162" s="48"/>
      <c r="AC162" s="48"/>
      <c r="AD162" s="48"/>
      <c r="AE162" s="48"/>
      <c r="AF162" s="48"/>
      <c r="AG162" s="48"/>
      <c r="AH162" s="48"/>
      <c r="AI162" s="48"/>
      <c r="AJ162" s="48"/>
      <c r="AK162" s="48"/>
      <c r="AL162" s="48"/>
      <c r="AM162" s="48"/>
      <c r="AN162" s="48"/>
      <c r="AO162" s="48"/>
      <c r="AP162" s="48"/>
      <c r="AQ162" s="48"/>
      <c r="AR162" s="48"/>
      <c r="AS162" s="48"/>
      <c r="AT162" s="48"/>
      <c r="AU162" s="48"/>
      <c r="AV162" s="48"/>
      <c r="AW162" s="48"/>
      <c r="AX162" s="48"/>
      <c r="AY162" s="48"/>
      <c r="AZ162" s="48"/>
      <c r="BA162" s="48"/>
      <c r="BB162" s="48"/>
      <c r="BC162" s="48"/>
      <c r="BD162" s="48"/>
    </row>
    <row r="163" spans="2:56">
      <c r="B163" s="48"/>
      <c r="C163" s="48"/>
      <c r="D163" s="48"/>
      <c r="E163" s="48"/>
      <c r="F163" s="48"/>
      <c r="G163" s="48"/>
      <c r="H163" s="48"/>
      <c r="I163" s="48"/>
      <c r="J163" s="48"/>
      <c r="K163" s="48"/>
      <c r="L163" s="48"/>
      <c r="M163" s="48"/>
      <c r="N163" s="48"/>
      <c r="O163" s="48"/>
      <c r="P163" s="48"/>
      <c r="Q163" s="48"/>
      <c r="R163" s="48"/>
      <c r="S163" s="48"/>
      <c r="T163" s="48"/>
      <c r="U163" s="48"/>
      <c r="V163" s="48"/>
      <c r="W163" s="48"/>
      <c r="X163" s="48"/>
      <c r="Y163" s="48"/>
      <c r="Z163" s="48"/>
      <c r="AA163" s="48"/>
      <c r="AB163" s="48"/>
      <c r="AC163" s="48"/>
      <c r="AD163" s="48"/>
      <c r="AE163" s="48"/>
      <c r="AF163" s="48"/>
      <c r="AG163" s="48"/>
      <c r="AH163" s="48"/>
      <c r="AI163" s="48"/>
      <c r="AJ163" s="48"/>
      <c r="AK163" s="48"/>
      <c r="AL163" s="48"/>
      <c r="AM163" s="48"/>
      <c r="AN163" s="48"/>
      <c r="AO163" s="48"/>
      <c r="AP163" s="48"/>
      <c r="AQ163" s="48"/>
      <c r="AR163" s="48"/>
      <c r="AS163" s="48"/>
      <c r="AT163" s="48"/>
      <c r="AU163" s="48"/>
      <c r="AV163" s="48"/>
      <c r="AW163" s="48"/>
      <c r="AX163" s="48"/>
      <c r="AY163" s="48"/>
      <c r="AZ163" s="48"/>
      <c r="BA163" s="48"/>
      <c r="BB163" s="48"/>
      <c r="BC163" s="48"/>
      <c r="BD163" s="48"/>
    </row>
    <row r="164" spans="2:56">
      <c r="B164" s="48"/>
      <c r="C164" s="48"/>
      <c r="D164" s="48"/>
      <c r="E164" s="48"/>
      <c r="F164" s="48"/>
      <c r="G164" s="48"/>
      <c r="H164" s="48"/>
      <c r="I164" s="48"/>
      <c r="J164" s="48"/>
      <c r="K164" s="48"/>
      <c r="L164" s="48"/>
      <c r="M164" s="48"/>
      <c r="N164" s="48"/>
      <c r="O164" s="48"/>
      <c r="P164" s="48"/>
      <c r="Q164" s="48"/>
      <c r="R164" s="48"/>
      <c r="S164" s="48"/>
      <c r="T164" s="48"/>
      <c r="U164" s="48"/>
      <c r="V164" s="48"/>
      <c r="W164" s="48"/>
      <c r="X164" s="48"/>
      <c r="Y164" s="48"/>
      <c r="Z164" s="48"/>
      <c r="AA164" s="48"/>
      <c r="AB164" s="48"/>
      <c r="AC164" s="48"/>
      <c r="AD164" s="48"/>
      <c r="AE164" s="48"/>
      <c r="AF164" s="48"/>
      <c r="AG164" s="48"/>
      <c r="AH164" s="48"/>
      <c r="AI164" s="48"/>
      <c r="AJ164" s="48"/>
      <c r="AK164" s="48"/>
      <c r="AL164" s="48"/>
      <c r="AM164" s="48"/>
      <c r="AN164" s="48"/>
      <c r="AO164" s="48"/>
      <c r="AP164" s="48"/>
      <c r="AQ164" s="48"/>
      <c r="AR164" s="48"/>
      <c r="AS164" s="48"/>
      <c r="AT164" s="48"/>
      <c r="AU164" s="48"/>
      <c r="AV164" s="48"/>
      <c r="AW164" s="48"/>
      <c r="AX164" s="48"/>
      <c r="AY164" s="48"/>
      <c r="AZ164" s="48"/>
      <c r="BA164" s="48"/>
      <c r="BB164" s="48"/>
      <c r="BC164" s="48"/>
      <c r="BD164" s="48"/>
    </row>
    <row r="165" spans="2:56">
      <c r="B165" s="48"/>
      <c r="C165" s="48"/>
      <c r="D165" s="48"/>
      <c r="E165" s="48"/>
      <c r="F165" s="48"/>
      <c r="G165" s="48"/>
      <c r="H165" s="48"/>
      <c r="I165" s="48"/>
      <c r="J165" s="48"/>
      <c r="K165" s="48"/>
      <c r="L165" s="48"/>
      <c r="M165" s="48"/>
      <c r="N165" s="48"/>
      <c r="O165" s="48"/>
      <c r="P165" s="48"/>
      <c r="Q165" s="48"/>
      <c r="R165" s="48"/>
      <c r="S165" s="48"/>
      <c r="T165" s="48"/>
      <c r="U165" s="48"/>
      <c r="V165" s="48"/>
      <c r="W165" s="48"/>
      <c r="X165" s="48"/>
      <c r="Y165" s="48"/>
      <c r="Z165" s="48"/>
      <c r="AA165" s="48"/>
      <c r="AB165" s="48"/>
      <c r="AC165" s="48"/>
      <c r="AD165" s="48"/>
      <c r="AE165" s="48"/>
      <c r="AF165" s="48"/>
      <c r="AG165" s="48"/>
      <c r="AH165" s="48"/>
      <c r="AI165" s="48"/>
      <c r="AJ165" s="48"/>
      <c r="AK165" s="48"/>
      <c r="AL165" s="48"/>
      <c r="AM165" s="48"/>
      <c r="AN165" s="48"/>
      <c r="AO165" s="48"/>
      <c r="AP165" s="48"/>
      <c r="AQ165" s="48"/>
      <c r="AR165" s="48"/>
      <c r="AS165" s="48"/>
      <c r="AT165" s="48"/>
      <c r="AU165" s="48"/>
      <c r="AV165" s="48"/>
      <c r="AW165" s="48"/>
      <c r="AX165" s="48"/>
      <c r="AY165" s="48"/>
      <c r="AZ165" s="48"/>
      <c r="BA165" s="48"/>
      <c r="BB165" s="48"/>
      <c r="BC165" s="48"/>
      <c r="BD165" s="48"/>
    </row>
    <row r="166" spans="2:56">
      <c r="B166" s="48"/>
      <c r="C166" s="48"/>
      <c r="D166" s="48"/>
      <c r="E166" s="48"/>
      <c r="F166" s="48"/>
      <c r="G166" s="48"/>
      <c r="H166" s="48"/>
      <c r="I166" s="48"/>
      <c r="J166" s="48"/>
      <c r="K166" s="48"/>
      <c r="L166" s="48"/>
      <c r="M166" s="48"/>
      <c r="N166" s="48"/>
      <c r="O166" s="48"/>
      <c r="P166" s="48"/>
      <c r="Q166" s="48"/>
      <c r="R166" s="48"/>
      <c r="S166" s="48"/>
      <c r="T166" s="48"/>
      <c r="U166" s="48"/>
      <c r="V166" s="48"/>
      <c r="W166" s="48"/>
      <c r="X166" s="48"/>
      <c r="Y166" s="48"/>
      <c r="Z166" s="48"/>
      <c r="AA166" s="48"/>
      <c r="AB166" s="48"/>
      <c r="AC166" s="48"/>
      <c r="AD166" s="48"/>
      <c r="AE166" s="48"/>
      <c r="AF166" s="48"/>
      <c r="AG166" s="48"/>
      <c r="AH166" s="48"/>
      <c r="AI166" s="48"/>
      <c r="AJ166" s="48"/>
      <c r="AK166" s="48"/>
      <c r="AL166" s="48"/>
      <c r="AM166" s="48"/>
      <c r="AN166" s="48"/>
      <c r="AO166" s="48"/>
      <c r="AP166" s="48"/>
      <c r="AQ166" s="48"/>
      <c r="AR166" s="48"/>
      <c r="AS166" s="48"/>
      <c r="AT166" s="48"/>
      <c r="AU166" s="48"/>
      <c r="AV166" s="48"/>
      <c r="AW166" s="48"/>
      <c r="AX166" s="48"/>
      <c r="AY166" s="48"/>
      <c r="AZ166" s="48"/>
      <c r="BA166" s="48"/>
      <c r="BB166" s="48"/>
      <c r="BC166" s="48"/>
      <c r="BD166" s="48"/>
    </row>
    <row r="167" spans="2:56">
      <c r="B167" s="48"/>
      <c r="C167" s="48"/>
      <c r="D167" s="48"/>
      <c r="E167" s="48"/>
      <c r="F167" s="48"/>
      <c r="G167" s="48"/>
      <c r="H167" s="48"/>
      <c r="I167" s="48"/>
      <c r="J167" s="48"/>
      <c r="K167" s="48"/>
      <c r="L167" s="48"/>
      <c r="M167" s="48"/>
      <c r="N167" s="48"/>
      <c r="O167" s="48"/>
      <c r="P167" s="48"/>
      <c r="Q167" s="48"/>
      <c r="R167" s="48"/>
      <c r="S167" s="48"/>
      <c r="T167" s="48"/>
      <c r="U167" s="48"/>
      <c r="V167" s="48"/>
      <c r="W167" s="48"/>
      <c r="X167" s="48"/>
      <c r="Y167" s="48"/>
      <c r="Z167" s="48"/>
      <c r="AA167" s="48"/>
      <c r="AB167" s="48"/>
      <c r="AC167" s="48"/>
      <c r="AD167" s="48"/>
      <c r="AE167" s="48"/>
      <c r="AF167" s="48"/>
      <c r="AG167" s="48"/>
      <c r="AH167" s="48"/>
      <c r="AI167" s="48"/>
      <c r="AJ167" s="48"/>
      <c r="AK167" s="48"/>
      <c r="AL167" s="48"/>
      <c r="AM167" s="48"/>
      <c r="AN167" s="48"/>
      <c r="AO167" s="48"/>
      <c r="AP167" s="48"/>
      <c r="AQ167" s="48"/>
      <c r="AR167" s="48"/>
      <c r="AS167" s="48"/>
      <c r="AT167" s="48"/>
      <c r="AU167" s="48"/>
      <c r="AV167" s="48"/>
      <c r="AW167" s="48"/>
      <c r="AX167" s="48"/>
      <c r="AY167" s="48"/>
      <c r="AZ167" s="48"/>
      <c r="BA167" s="48"/>
      <c r="BB167" s="48"/>
      <c r="BC167" s="48"/>
      <c r="BD167" s="48"/>
    </row>
    <row r="168" spans="2:56">
      <c r="B168" s="48"/>
      <c r="C168" s="48"/>
      <c r="D168" s="48"/>
      <c r="E168" s="48"/>
      <c r="F168" s="48"/>
      <c r="G168" s="48"/>
      <c r="H168" s="48"/>
      <c r="I168" s="48"/>
      <c r="J168" s="48"/>
      <c r="K168" s="48"/>
      <c r="L168" s="48"/>
      <c r="M168" s="48"/>
      <c r="N168" s="48"/>
      <c r="O168" s="48"/>
      <c r="P168" s="48"/>
      <c r="Q168" s="48"/>
      <c r="R168" s="48"/>
      <c r="S168" s="48"/>
      <c r="T168" s="48"/>
      <c r="U168" s="48"/>
      <c r="V168" s="48"/>
      <c r="W168" s="48"/>
      <c r="X168" s="48"/>
      <c r="Y168" s="48"/>
      <c r="Z168" s="48"/>
      <c r="AA168" s="48"/>
      <c r="AB168" s="48"/>
      <c r="AC168" s="48"/>
      <c r="AD168" s="48"/>
      <c r="AE168" s="48"/>
      <c r="AF168" s="48"/>
      <c r="AG168" s="48"/>
      <c r="AH168" s="48"/>
      <c r="AI168" s="48"/>
      <c r="AJ168" s="48"/>
      <c r="AK168" s="48"/>
      <c r="AL168" s="48"/>
      <c r="AM168" s="48"/>
      <c r="AN168" s="48"/>
      <c r="AO168" s="48"/>
      <c r="AP168" s="48"/>
      <c r="AQ168" s="48"/>
      <c r="AR168" s="48"/>
      <c r="AS168" s="48"/>
      <c r="AT168" s="48"/>
      <c r="AU168" s="48"/>
      <c r="AV168" s="48"/>
      <c r="AW168" s="48"/>
      <c r="AX168" s="48"/>
      <c r="AY168" s="48"/>
      <c r="AZ168" s="48"/>
      <c r="BA168" s="48"/>
      <c r="BB168" s="48"/>
      <c r="BC168" s="48"/>
      <c r="BD168" s="48"/>
    </row>
    <row r="169" spans="2:56">
      <c r="B169" s="48"/>
      <c r="C169" s="48"/>
      <c r="D169" s="48"/>
      <c r="E169" s="48"/>
      <c r="F169" s="48"/>
      <c r="G169" s="48"/>
      <c r="H169" s="48"/>
      <c r="I169" s="48"/>
      <c r="J169" s="48"/>
      <c r="K169" s="48"/>
      <c r="L169" s="48"/>
      <c r="M169" s="48"/>
      <c r="N169" s="48"/>
      <c r="O169" s="48"/>
      <c r="P169" s="48"/>
      <c r="Q169" s="48"/>
      <c r="R169" s="48"/>
      <c r="S169" s="48"/>
      <c r="T169" s="48"/>
      <c r="U169" s="48"/>
      <c r="V169" s="48"/>
      <c r="W169" s="48"/>
      <c r="X169" s="48"/>
      <c r="Y169" s="48"/>
      <c r="Z169" s="48"/>
      <c r="AA169" s="48"/>
      <c r="AB169" s="48"/>
      <c r="AC169" s="48"/>
      <c r="AD169" s="48"/>
      <c r="AE169" s="48"/>
      <c r="AF169" s="48"/>
      <c r="AG169" s="48"/>
      <c r="AH169" s="48"/>
      <c r="AI169" s="48"/>
      <c r="AJ169" s="48"/>
      <c r="AK169" s="48"/>
      <c r="AL169" s="48"/>
      <c r="AM169" s="48"/>
      <c r="AN169" s="48"/>
      <c r="AO169" s="48"/>
      <c r="AP169" s="48"/>
      <c r="AQ169" s="48"/>
      <c r="AR169" s="48"/>
      <c r="AS169" s="48"/>
      <c r="AT169" s="48"/>
      <c r="AU169" s="48"/>
      <c r="AV169" s="48"/>
      <c r="AW169" s="48"/>
      <c r="AX169" s="48"/>
      <c r="AY169" s="48"/>
      <c r="AZ169" s="48"/>
      <c r="BA169" s="48"/>
      <c r="BB169" s="48"/>
      <c r="BC169" s="48"/>
      <c r="BD169" s="48"/>
    </row>
    <row r="170" spans="2:56">
      <c r="B170" s="48"/>
      <c r="C170" s="48"/>
      <c r="D170" s="48"/>
      <c r="E170" s="48"/>
      <c r="F170" s="48"/>
      <c r="G170" s="48"/>
      <c r="H170" s="48"/>
      <c r="I170" s="48"/>
      <c r="J170" s="48"/>
      <c r="K170" s="48"/>
      <c r="L170" s="48"/>
      <c r="M170" s="48"/>
      <c r="N170" s="48"/>
      <c r="O170" s="48"/>
      <c r="P170" s="48"/>
      <c r="Q170" s="48"/>
      <c r="R170" s="48"/>
      <c r="S170" s="48"/>
      <c r="T170" s="48"/>
      <c r="U170" s="48"/>
      <c r="V170" s="48"/>
      <c r="W170" s="48"/>
      <c r="X170" s="48"/>
      <c r="Y170" s="48"/>
      <c r="Z170" s="48"/>
      <c r="AA170" s="48"/>
      <c r="AB170" s="48"/>
      <c r="AC170" s="48"/>
      <c r="AD170" s="48"/>
      <c r="AE170" s="48"/>
      <c r="AF170" s="48"/>
      <c r="AG170" s="48"/>
      <c r="AH170" s="48"/>
      <c r="AI170" s="48"/>
      <c r="AJ170" s="48"/>
      <c r="AK170" s="48"/>
      <c r="AL170" s="48"/>
      <c r="AM170" s="48"/>
      <c r="AN170" s="48"/>
      <c r="AO170" s="48"/>
      <c r="AP170" s="48"/>
      <c r="AQ170" s="48"/>
      <c r="AR170" s="48"/>
      <c r="AS170" s="48"/>
      <c r="AT170" s="48"/>
      <c r="AU170" s="48"/>
      <c r="AV170" s="48"/>
      <c r="AW170" s="48"/>
      <c r="AX170" s="48"/>
      <c r="AY170" s="48"/>
      <c r="AZ170" s="48"/>
      <c r="BA170" s="48"/>
      <c r="BB170" s="48"/>
      <c r="BC170" s="48"/>
      <c r="BD170" s="48"/>
    </row>
    <row r="171" spans="2:56">
      <c r="B171" s="48"/>
      <c r="C171" s="48"/>
      <c r="D171" s="48"/>
      <c r="E171" s="48"/>
      <c r="F171" s="48"/>
      <c r="G171" s="48"/>
      <c r="H171" s="48"/>
      <c r="I171" s="48"/>
      <c r="J171" s="48"/>
      <c r="K171" s="48"/>
      <c r="L171" s="48"/>
      <c r="M171" s="48"/>
      <c r="N171" s="48"/>
      <c r="O171" s="48"/>
      <c r="P171" s="48"/>
      <c r="Q171" s="48"/>
      <c r="R171" s="48"/>
      <c r="S171" s="48"/>
      <c r="T171" s="48"/>
      <c r="U171" s="48"/>
      <c r="V171" s="48"/>
      <c r="W171" s="48"/>
      <c r="X171" s="48"/>
      <c r="Y171" s="48"/>
      <c r="Z171" s="48"/>
      <c r="AA171" s="48"/>
      <c r="AB171" s="48"/>
      <c r="AC171" s="48"/>
      <c r="AD171" s="48"/>
      <c r="AE171" s="48"/>
      <c r="AF171" s="48"/>
      <c r="AG171" s="48"/>
      <c r="AH171" s="48"/>
      <c r="AI171" s="48"/>
      <c r="AJ171" s="48"/>
      <c r="AK171" s="48"/>
      <c r="AL171" s="48"/>
      <c r="AM171" s="48"/>
      <c r="AN171" s="48"/>
      <c r="AO171" s="48"/>
      <c r="AP171" s="48"/>
      <c r="AQ171" s="48"/>
      <c r="AR171" s="48"/>
      <c r="AS171" s="48"/>
      <c r="AT171" s="48"/>
      <c r="AU171" s="48"/>
      <c r="AV171" s="48"/>
      <c r="AW171" s="48"/>
      <c r="AX171" s="48"/>
      <c r="AY171" s="48"/>
      <c r="AZ171" s="48"/>
      <c r="BA171" s="48"/>
      <c r="BB171" s="48"/>
      <c r="BC171" s="48"/>
      <c r="BD171" s="48"/>
    </row>
    <row r="172" spans="2:56">
      <c r="B172" s="48"/>
      <c r="C172" s="48"/>
      <c r="D172" s="48"/>
      <c r="E172" s="48"/>
      <c r="F172" s="48"/>
      <c r="G172" s="48"/>
      <c r="H172" s="48"/>
      <c r="I172" s="48"/>
      <c r="J172" s="48"/>
      <c r="K172" s="48"/>
      <c r="L172" s="48"/>
      <c r="M172" s="48"/>
      <c r="N172" s="48"/>
      <c r="O172" s="48"/>
      <c r="P172" s="48"/>
      <c r="Q172" s="48"/>
      <c r="R172" s="48"/>
      <c r="S172" s="48"/>
      <c r="T172" s="48"/>
      <c r="U172" s="48"/>
      <c r="V172" s="48"/>
      <c r="W172" s="48"/>
      <c r="X172" s="48"/>
      <c r="Y172" s="48"/>
      <c r="Z172" s="48"/>
      <c r="AA172" s="48"/>
      <c r="AB172" s="48"/>
      <c r="AC172" s="48"/>
      <c r="AD172" s="48"/>
      <c r="AE172" s="48"/>
      <c r="AF172" s="48"/>
      <c r="AG172" s="48"/>
      <c r="AH172" s="48"/>
      <c r="AI172" s="48"/>
      <c r="AJ172" s="48"/>
      <c r="AK172" s="48"/>
      <c r="AL172" s="48"/>
      <c r="AM172" s="48"/>
      <c r="AN172" s="48"/>
      <c r="AO172" s="48"/>
      <c r="AP172" s="48"/>
      <c r="AQ172" s="48"/>
      <c r="AR172" s="48"/>
      <c r="AS172" s="48"/>
      <c r="AT172" s="48"/>
      <c r="AU172" s="48"/>
      <c r="AV172" s="48"/>
      <c r="AW172" s="48"/>
      <c r="AX172" s="48"/>
      <c r="AY172" s="48"/>
      <c r="AZ172" s="48"/>
      <c r="BA172" s="48"/>
      <c r="BB172" s="48"/>
      <c r="BC172" s="48"/>
      <c r="BD172" s="48"/>
    </row>
    <row r="173" spans="2:56">
      <c r="B173" s="48"/>
      <c r="C173" s="48"/>
      <c r="D173" s="48"/>
      <c r="E173" s="48"/>
      <c r="F173" s="48"/>
      <c r="G173" s="48"/>
      <c r="H173" s="48"/>
      <c r="I173" s="48"/>
      <c r="J173" s="48"/>
      <c r="K173" s="48"/>
      <c r="L173" s="48"/>
      <c r="M173" s="48"/>
      <c r="N173" s="48"/>
      <c r="O173" s="48"/>
      <c r="P173" s="48"/>
      <c r="Q173" s="48"/>
      <c r="R173" s="48"/>
      <c r="S173" s="48"/>
      <c r="T173" s="48"/>
      <c r="U173" s="48"/>
      <c r="V173" s="48"/>
      <c r="W173" s="48"/>
      <c r="X173" s="48"/>
      <c r="Y173" s="48"/>
      <c r="Z173" s="48"/>
      <c r="AA173" s="48"/>
      <c r="AB173" s="48"/>
      <c r="AC173" s="48"/>
      <c r="AD173" s="48"/>
      <c r="AE173" s="48"/>
      <c r="AF173" s="48"/>
      <c r="AG173" s="48"/>
      <c r="AH173" s="48"/>
      <c r="AI173" s="48"/>
      <c r="AJ173" s="48"/>
      <c r="AK173" s="48"/>
      <c r="AL173" s="48"/>
      <c r="AM173" s="48"/>
      <c r="AN173" s="48"/>
      <c r="AO173" s="48"/>
      <c r="AP173" s="48"/>
      <c r="AQ173" s="48"/>
      <c r="AR173" s="48"/>
      <c r="AS173" s="48"/>
      <c r="AT173" s="48"/>
      <c r="AU173" s="48"/>
      <c r="AV173" s="48"/>
      <c r="AW173" s="48"/>
      <c r="AX173" s="48"/>
      <c r="AY173" s="48"/>
      <c r="AZ173" s="48"/>
      <c r="BA173" s="48"/>
      <c r="BB173" s="48"/>
      <c r="BC173" s="48"/>
      <c r="BD173" s="48"/>
    </row>
    <row r="174" spans="2:56">
      <c r="B174" s="48"/>
      <c r="C174" s="48"/>
      <c r="D174" s="48"/>
      <c r="E174" s="48"/>
      <c r="F174" s="48"/>
      <c r="G174" s="48"/>
      <c r="H174" s="48"/>
      <c r="I174" s="48"/>
      <c r="J174" s="48"/>
      <c r="K174" s="48"/>
      <c r="L174" s="48"/>
      <c r="M174" s="48"/>
      <c r="N174" s="48"/>
      <c r="O174" s="48"/>
      <c r="P174" s="48"/>
      <c r="Q174" s="48"/>
      <c r="R174" s="48"/>
      <c r="S174" s="48"/>
      <c r="T174" s="48"/>
      <c r="U174" s="48"/>
      <c r="V174" s="48"/>
      <c r="W174" s="48"/>
      <c r="X174" s="48"/>
      <c r="Y174" s="48"/>
      <c r="Z174" s="48"/>
      <c r="AA174" s="48"/>
      <c r="AB174" s="48"/>
      <c r="AC174" s="48"/>
      <c r="AD174" s="48"/>
      <c r="AE174" s="48"/>
      <c r="AF174" s="48"/>
      <c r="AG174" s="48"/>
      <c r="AH174" s="48"/>
      <c r="AI174" s="48"/>
      <c r="AJ174" s="48"/>
      <c r="AK174" s="48"/>
      <c r="AL174" s="48"/>
      <c r="AM174" s="48"/>
      <c r="AN174" s="48"/>
      <c r="AO174" s="48"/>
      <c r="AP174" s="48"/>
      <c r="AQ174" s="48"/>
      <c r="AR174" s="48"/>
      <c r="AS174" s="48"/>
      <c r="AT174" s="48"/>
      <c r="AU174" s="48"/>
      <c r="AV174" s="48"/>
      <c r="AW174" s="48"/>
      <c r="AX174" s="48"/>
      <c r="AY174" s="48"/>
      <c r="AZ174" s="48"/>
      <c r="BA174" s="48"/>
      <c r="BB174" s="48"/>
      <c r="BC174" s="48"/>
      <c r="BD174" s="48"/>
    </row>
    <row r="175" spans="2:56">
      <c r="B175" s="48"/>
      <c r="C175" s="48"/>
      <c r="D175" s="48"/>
      <c r="E175" s="48"/>
      <c r="F175" s="48"/>
      <c r="G175" s="48"/>
      <c r="H175" s="48"/>
      <c r="I175" s="48"/>
      <c r="J175" s="48"/>
      <c r="K175" s="48"/>
      <c r="L175" s="48"/>
      <c r="M175" s="48"/>
      <c r="N175" s="48"/>
      <c r="O175" s="48"/>
      <c r="P175" s="48"/>
      <c r="Q175" s="48"/>
      <c r="R175" s="48"/>
      <c r="S175" s="48"/>
      <c r="T175" s="48"/>
      <c r="U175" s="48"/>
      <c r="V175" s="48"/>
      <c r="W175" s="48"/>
      <c r="X175" s="48"/>
      <c r="Y175" s="48"/>
      <c r="Z175" s="48"/>
      <c r="AA175" s="48"/>
      <c r="AB175" s="48"/>
      <c r="AC175" s="48"/>
      <c r="AD175" s="48"/>
      <c r="AE175" s="48"/>
      <c r="AF175" s="48"/>
      <c r="AG175" s="48"/>
      <c r="AH175" s="48"/>
      <c r="AI175" s="48"/>
      <c r="AJ175" s="48"/>
      <c r="AK175" s="48"/>
      <c r="AL175" s="48"/>
      <c r="AM175" s="48"/>
      <c r="AN175" s="48"/>
      <c r="AO175" s="48"/>
      <c r="AP175" s="48"/>
      <c r="AQ175" s="48"/>
      <c r="AR175" s="48"/>
      <c r="AS175" s="48"/>
      <c r="AT175" s="48"/>
      <c r="AU175" s="48"/>
      <c r="AV175" s="48"/>
      <c r="AW175" s="48"/>
      <c r="AX175" s="48"/>
      <c r="AY175" s="48"/>
      <c r="AZ175" s="48"/>
      <c r="BA175" s="48"/>
      <c r="BB175" s="48"/>
      <c r="BC175" s="48"/>
      <c r="BD175" s="48"/>
    </row>
    <row r="176" spans="2:56">
      <c r="B176" s="48"/>
      <c r="C176" s="48"/>
      <c r="D176" s="48"/>
      <c r="E176" s="48"/>
      <c r="F176" s="48"/>
      <c r="G176" s="48"/>
      <c r="H176" s="48"/>
      <c r="I176" s="48"/>
      <c r="J176" s="48"/>
      <c r="K176" s="48"/>
      <c r="L176" s="48"/>
      <c r="M176" s="48"/>
      <c r="N176" s="48"/>
      <c r="O176" s="48"/>
      <c r="P176" s="48"/>
      <c r="Q176" s="48"/>
      <c r="R176" s="48"/>
      <c r="S176" s="48"/>
      <c r="T176" s="48"/>
      <c r="U176" s="48"/>
      <c r="V176" s="48"/>
      <c r="W176" s="48"/>
      <c r="X176" s="48"/>
      <c r="Y176" s="48"/>
      <c r="Z176" s="48"/>
      <c r="AA176" s="48"/>
      <c r="AB176" s="48"/>
      <c r="AC176" s="48"/>
      <c r="AD176" s="48"/>
      <c r="AE176" s="48"/>
      <c r="AF176" s="48"/>
      <c r="AG176" s="48"/>
      <c r="AH176" s="48"/>
      <c r="AI176" s="48"/>
      <c r="AJ176" s="48"/>
      <c r="AK176" s="48"/>
      <c r="AL176" s="48"/>
      <c r="AM176" s="48"/>
      <c r="AN176" s="48"/>
      <c r="AO176" s="48"/>
      <c r="AP176" s="48"/>
      <c r="AQ176" s="48"/>
      <c r="AR176" s="48"/>
      <c r="AS176" s="48"/>
      <c r="AT176" s="48"/>
      <c r="AU176" s="48"/>
      <c r="AV176" s="48"/>
      <c r="AW176" s="48"/>
      <c r="AX176" s="48"/>
      <c r="AY176" s="48"/>
      <c r="AZ176" s="48"/>
      <c r="BA176" s="48"/>
      <c r="BB176" s="48"/>
      <c r="BC176" s="48"/>
      <c r="BD176" s="48"/>
    </row>
    <row r="177" spans="2:56">
      <c r="B177" s="48"/>
      <c r="C177" s="48"/>
      <c r="D177" s="48"/>
      <c r="E177" s="48"/>
      <c r="F177" s="48"/>
      <c r="G177" s="48"/>
      <c r="H177" s="48"/>
      <c r="I177" s="48"/>
      <c r="J177" s="48"/>
      <c r="K177" s="48"/>
      <c r="L177" s="48"/>
      <c r="M177" s="48"/>
      <c r="N177" s="48"/>
      <c r="O177" s="48"/>
      <c r="P177" s="48"/>
      <c r="Q177" s="48"/>
      <c r="R177" s="48"/>
      <c r="S177" s="48"/>
      <c r="T177" s="48"/>
      <c r="U177" s="48"/>
      <c r="V177" s="48"/>
      <c r="W177" s="48"/>
      <c r="X177" s="48"/>
      <c r="Y177" s="48"/>
      <c r="Z177" s="48"/>
      <c r="AA177" s="48"/>
      <c r="AB177" s="48"/>
      <c r="AC177" s="48"/>
      <c r="AD177" s="48"/>
      <c r="AE177" s="48"/>
      <c r="AF177" s="48"/>
      <c r="AG177" s="48"/>
      <c r="AH177" s="48"/>
      <c r="AI177" s="48"/>
      <c r="AJ177" s="48"/>
      <c r="AK177" s="48"/>
      <c r="AL177" s="48"/>
      <c r="AM177" s="48"/>
      <c r="AN177" s="48"/>
      <c r="AO177" s="48"/>
      <c r="AP177" s="48"/>
      <c r="AQ177" s="48"/>
      <c r="AR177" s="48"/>
      <c r="AS177" s="48"/>
      <c r="AT177" s="48"/>
      <c r="AU177" s="48"/>
      <c r="AV177" s="48"/>
      <c r="AW177" s="48"/>
      <c r="AX177" s="48"/>
      <c r="AY177" s="48"/>
      <c r="AZ177" s="48"/>
      <c r="BA177" s="48"/>
      <c r="BB177" s="48"/>
      <c r="BC177" s="48"/>
      <c r="BD177" s="48"/>
    </row>
    <row r="178" spans="2:56">
      <c r="B178" s="48"/>
      <c r="C178" s="48"/>
      <c r="D178" s="48"/>
      <c r="E178" s="48"/>
      <c r="F178" s="48"/>
      <c r="G178" s="48"/>
      <c r="H178" s="48"/>
      <c r="I178" s="48"/>
      <c r="J178" s="48"/>
      <c r="K178" s="48"/>
      <c r="L178" s="48"/>
      <c r="M178" s="48"/>
      <c r="N178" s="48"/>
      <c r="O178" s="48"/>
      <c r="P178" s="48"/>
      <c r="Q178" s="48"/>
      <c r="R178" s="48"/>
      <c r="S178" s="48"/>
      <c r="T178" s="48"/>
      <c r="U178" s="48"/>
      <c r="V178" s="48"/>
      <c r="W178" s="48"/>
      <c r="X178" s="48"/>
      <c r="Y178" s="48"/>
      <c r="Z178" s="48"/>
      <c r="AA178" s="48"/>
      <c r="AB178" s="48"/>
      <c r="AC178" s="48"/>
      <c r="AD178" s="48"/>
      <c r="AE178" s="48"/>
      <c r="AF178" s="48"/>
      <c r="AG178" s="48"/>
      <c r="AH178" s="48"/>
      <c r="AI178" s="48"/>
      <c r="AJ178" s="48"/>
      <c r="AK178" s="48"/>
      <c r="AL178" s="48"/>
      <c r="AM178" s="48"/>
      <c r="AN178" s="48"/>
      <c r="AO178" s="48"/>
      <c r="AP178" s="48"/>
      <c r="AQ178" s="48"/>
      <c r="AR178" s="48"/>
      <c r="AS178" s="48"/>
      <c r="AT178" s="48"/>
      <c r="AU178" s="48"/>
      <c r="AV178" s="48"/>
      <c r="AW178" s="48"/>
      <c r="AX178" s="48"/>
      <c r="AY178" s="48"/>
      <c r="AZ178" s="48"/>
      <c r="BA178" s="48"/>
      <c r="BB178" s="48"/>
      <c r="BC178" s="48"/>
      <c r="BD178" s="48"/>
    </row>
    <row r="179" spans="2:56">
      <c r="B179" s="48"/>
      <c r="C179" s="48"/>
      <c r="D179" s="48"/>
      <c r="E179" s="48"/>
      <c r="F179" s="48"/>
      <c r="G179" s="48"/>
      <c r="H179" s="48"/>
      <c r="I179" s="48"/>
      <c r="J179" s="48"/>
      <c r="K179" s="48"/>
      <c r="L179" s="48"/>
      <c r="M179" s="48"/>
      <c r="N179" s="48"/>
      <c r="O179" s="48"/>
      <c r="P179" s="48"/>
      <c r="Q179" s="48"/>
      <c r="R179" s="48"/>
      <c r="S179" s="48"/>
      <c r="T179" s="48"/>
      <c r="U179" s="48"/>
      <c r="V179" s="48"/>
      <c r="W179" s="48"/>
      <c r="X179" s="48"/>
      <c r="Y179" s="48"/>
      <c r="Z179" s="48"/>
      <c r="AA179" s="48"/>
      <c r="AB179" s="48"/>
      <c r="AC179" s="48"/>
      <c r="AD179" s="48"/>
      <c r="AE179" s="48"/>
      <c r="AF179" s="48"/>
      <c r="AG179" s="48"/>
      <c r="AH179" s="48"/>
      <c r="AI179" s="48"/>
      <c r="AJ179" s="48"/>
      <c r="AK179" s="48"/>
      <c r="AL179" s="48"/>
      <c r="AM179" s="48"/>
      <c r="AN179" s="48"/>
      <c r="AO179" s="48"/>
      <c r="AP179" s="48"/>
      <c r="AQ179" s="48"/>
      <c r="AR179" s="48"/>
      <c r="AS179" s="48"/>
      <c r="AT179" s="48"/>
      <c r="AU179" s="48"/>
      <c r="AV179" s="48"/>
      <c r="AW179" s="48"/>
      <c r="AX179" s="48"/>
      <c r="AY179" s="48"/>
      <c r="AZ179" s="48"/>
      <c r="BA179" s="48"/>
      <c r="BB179" s="48"/>
      <c r="BC179" s="48"/>
      <c r="BD179" s="48"/>
    </row>
    <row r="180" spans="2:56">
      <c r="B180" s="48"/>
      <c r="C180" s="48"/>
      <c r="D180" s="48"/>
      <c r="E180" s="48"/>
      <c r="F180" s="48"/>
      <c r="G180" s="48"/>
      <c r="H180" s="48"/>
      <c r="I180" s="48"/>
      <c r="J180" s="48"/>
      <c r="K180" s="48"/>
      <c r="L180" s="48"/>
      <c r="M180" s="48"/>
      <c r="N180" s="48"/>
      <c r="O180" s="48"/>
      <c r="P180" s="48"/>
      <c r="Q180" s="48"/>
      <c r="R180" s="48"/>
      <c r="S180" s="48"/>
      <c r="T180" s="48"/>
      <c r="U180" s="48"/>
      <c r="V180" s="48"/>
      <c r="W180" s="48"/>
      <c r="X180" s="48"/>
      <c r="Y180" s="48"/>
      <c r="Z180" s="48"/>
      <c r="AA180" s="48"/>
      <c r="AB180" s="48"/>
      <c r="AC180" s="48"/>
      <c r="AD180" s="48"/>
      <c r="AE180" s="48"/>
      <c r="AF180" s="48"/>
      <c r="AG180" s="48"/>
      <c r="AH180" s="48"/>
      <c r="AI180" s="48"/>
      <c r="AJ180" s="48"/>
      <c r="AK180" s="48"/>
      <c r="AL180" s="48"/>
      <c r="AM180" s="48"/>
      <c r="AN180" s="48"/>
      <c r="AO180" s="48"/>
      <c r="AP180" s="48"/>
      <c r="AQ180" s="48"/>
      <c r="AR180" s="48"/>
      <c r="AS180" s="48"/>
      <c r="AT180" s="48"/>
      <c r="AU180" s="48"/>
      <c r="AV180" s="48"/>
      <c r="AW180" s="48"/>
      <c r="AX180" s="48"/>
      <c r="AY180" s="48"/>
      <c r="AZ180" s="48"/>
      <c r="BA180" s="48"/>
      <c r="BB180" s="48"/>
      <c r="BC180" s="48"/>
      <c r="BD180" s="48"/>
    </row>
    <row r="181" spans="2:56">
      <c r="B181" s="48"/>
      <c r="C181" s="48"/>
      <c r="D181" s="48"/>
      <c r="E181" s="48"/>
      <c r="F181" s="48"/>
      <c r="G181" s="48"/>
      <c r="H181" s="48"/>
      <c r="I181" s="48"/>
      <c r="J181" s="48"/>
      <c r="K181" s="48"/>
      <c r="L181" s="48"/>
      <c r="M181" s="48"/>
      <c r="N181" s="48"/>
      <c r="O181" s="48"/>
      <c r="P181" s="48"/>
      <c r="Q181" s="48"/>
      <c r="R181" s="48"/>
      <c r="S181" s="48"/>
      <c r="T181" s="48"/>
      <c r="U181" s="48"/>
      <c r="V181" s="48"/>
      <c r="W181" s="48"/>
      <c r="X181" s="48"/>
      <c r="Y181" s="48"/>
      <c r="Z181" s="48"/>
      <c r="AA181" s="48"/>
      <c r="AB181" s="48"/>
      <c r="AC181" s="48"/>
      <c r="AD181" s="48"/>
      <c r="AE181" s="48"/>
      <c r="AF181" s="48"/>
      <c r="AG181" s="48"/>
      <c r="AH181" s="48"/>
      <c r="AI181" s="48"/>
      <c r="AJ181" s="48"/>
      <c r="AK181" s="48"/>
      <c r="AL181" s="48"/>
      <c r="AM181" s="48"/>
      <c r="AN181" s="48"/>
      <c r="AO181" s="48"/>
      <c r="AP181" s="48"/>
      <c r="AQ181" s="48"/>
      <c r="AR181" s="48"/>
      <c r="AS181" s="48"/>
      <c r="AT181" s="48"/>
      <c r="AU181" s="48"/>
      <c r="AV181" s="48"/>
      <c r="AW181" s="48"/>
      <c r="AX181" s="48"/>
      <c r="AY181" s="48"/>
      <c r="AZ181" s="48"/>
      <c r="BA181" s="48"/>
      <c r="BB181" s="48"/>
      <c r="BC181" s="48"/>
      <c r="BD181" s="48"/>
    </row>
    <row r="182" spans="2:56">
      <c r="B182" s="48"/>
      <c r="C182" s="48"/>
      <c r="D182" s="48"/>
      <c r="E182" s="48"/>
      <c r="F182" s="48"/>
      <c r="G182" s="48"/>
      <c r="H182" s="48"/>
      <c r="I182" s="48"/>
      <c r="J182" s="48"/>
      <c r="K182" s="48"/>
      <c r="L182" s="48"/>
      <c r="M182" s="48"/>
      <c r="N182" s="48"/>
      <c r="O182" s="48"/>
      <c r="P182" s="48"/>
      <c r="Q182" s="48"/>
      <c r="R182" s="48"/>
      <c r="S182" s="48"/>
      <c r="T182" s="48"/>
      <c r="U182" s="48"/>
      <c r="V182" s="48"/>
      <c r="W182" s="48"/>
      <c r="X182" s="48"/>
      <c r="Y182" s="48"/>
      <c r="Z182" s="48"/>
      <c r="AA182" s="48"/>
      <c r="AB182" s="48"/>
      <c r="AC182" s="48"/>
      <c r="AD182" s="48"/>
      <c r="AE182" s="48"/>
      <c r="AF182" s="48"/>
      <c r="AG182" s="48"/>
      <c r="AH182" s="48"/>
      <c r="AI182" s="48"/>
      <c r="AJ182" s="48"/>
      <c r="AK182" s="48"/>
      <c r="AL182" s="48"/>
      <c r="AM182" s="48"/>
      <c r="AN182" s="48"/>
      <c r="AO182" s="48"/>
      <c r="AP182" s="48"/>
      <c r="AQ182" s="48"/>
      <c r="AR182" s="48"/>
      <c r="AS182" s="48"/>
      <c r="AT182" s="48"/>
      <c r="AU182" s="48"/>
      <c r="AV182" s="48"/>
      <c r="AW182" s="48"/>
      <c r="AX182" s="48"/>
      <c r="AY182" s="48"/>
      <c r="AZ182" s="48"/>
      <c r="BA182" s="48"/>
      <c r="BB182" s="48"/>
      <c r="BC182" s="48"/>
      <c r="BD182" s="48"/>
    </row>
    <row r="183" spans="2:56">
      <c r="B183" s="48"/>
      <c r="C183" s="48"/>
      <c r="D183" s="48"/>
      <c r="E183" s="48"/>
      <c r="F183" s="48"/>
      <c r="G183" s="48"/>
      <c r="H183" s="48"/>
      <c r="I183" s="48"/>
      <c r="J183" s="48"/>
      <c r="K183" s="48"/>
      <c r="L183" s="48"/>
      <c r="M183" s="48"/>
      <c r="N183" s="48"/>
      <c r="O183" s="48"/>
      <c r="P183" s="48"/>
      <c r="Q183" s="48"/>
      <c r="R183" s="48"/>
      <c r="S183" s="48"/>
      <c r="T183" s="48"/>
      <c r="U183" s="48"/>
      <c r="V183" s="48"/>
      <c r="W183" s="48"/>
      <c r="X183" s="48"/>
      <c r="Y183" s="48"/>
      <c r="Z183" s="48"/>
      <c r="AA183" s="48"/>
      <c r="AB183" s="48"/>
      <c r="AC183" s="48"/>
      <c r="AD183" s="48"/>
      <c r="AE183" s="48"/>
      <c r="AF183" s="48"/>
      <c r="AG183" s="48"/>
      <c r="AH183" s="48"/>
      <c r="AI183" s="48"/>
      <c r="AJ183" s="48"/>
      <c r="AK183" s="48"/>
      <c r="AL183" s="48"/>
      <c r="AM183" s="48"/>
      <c r="AN183" s="48"/>
      <c r="AO183" s="48"/>
      <c r="AP183" s="48"/>
      <c r="AQ183" s="48"/>
      <c r="AR183" s="48"/>
      <c r="AS183" s="48"/>
      <c r="AT183" s="48"/>
      <c r="AU183" s="48"/>
      <c r="AV183" s="48"/>
      <c r="AW183" s="48"/>
      <c r="AX183" s="48"/>
      <c r="AY183" s="48"/>
      <c r="AZ183" s="48"/>
      <c r="BA183" s="48"/>
      <c r="BB183" s="48"/>
      <c r="BC183" s="48"/>
      <c r="BD183" s="48"/>
    </row>
    <row r="184" spans="2:56">
      <c r="B184" s="48"/>
      <c r="C184" s="48"/>
      <c r="D184" s="48"/>
      <c r="E184" s="48"/>
      <c r="F184" s="48"/>
      <c r="G184" s="48"/>
      <c r="H184" s="48"/>
      <c r="I184" s="48"/>
      <c r="J184" s="48"/>
      <c r="K184" s="48"/>
      <c r="L184" s="48"/>
      <c r="M184" s="48"/>
      <c r="N184" s="48"/>
      <c r="O184" s="48"/>
      <c r="P184" s="48"/>
      <c r="Q184" s="48"/>
      <c r="R184" s="48"/>
      <c r="S184" s="48"/>
      <c r="T184" s="48"/>
      <c r="U184" s="48"/>
      <c r="V184" s="48"/>
      <c r="W184" s="48"/>
      <c r="X184" s="48"/>
      <c r="Y184" s="48"/>
      <c r="Z184" s="48"/>
      <c r="AA184" s="48"/>
      <c r="AB184" s="48"/>
      <c r="AC184" s="48"/>
      <c r="AD184" s="48"/>
      <c r="AE184" s="48"/>
      <c r="AF184" s="48"/>
      <c r="AG184" s="48"/>
      <c r="AH184" s="48"/>
      <c r="AI184" s="48"/>
      <c r="AJ184" s="48"/>
      <c r="AK184" s="48"/>
      <c r="AL184" s="48"/>
      <c r="AM184" s="48"/>
      <c r="AN184" s="48"/>
      <c r="AO184" s="48"/>
      <c r="AP184" s="48"/>
      <c r="AQ184" s="48"/>
      <c r="AR184" s="48"/>
      <c r="AS184" s="48"/>
      <c r="AT184" s="48"/>
      <c r="AU184" s="48"/>
      <c r="AV184" s="48"/>
      <c r="AW184" s="48"/>
      <c r="AX184" s="48"/>
      <c r="AY184" s="48"/>
      <c r="AZ184" s="48"/>
      <c r="BA184" s="48"/>
      <c r="BB184" s="48"/>
      <c r="BC184" s="48"/>
      <c r="BD184" s="48"/>
    </row>
    <row r="185" spans="2:56">
      <c r="B185" s="48"/>
      <c r="C185" s="48"/>
      <c r="D185" s="48"/>
      <c r="E185" s="48"/>
      <c r="F185" s="48"/>
      <c r="G185" s="48"/>
      <c r="H185" s="48"/>
      <c r="I185" s="48"/>
      <c r="J185" s="48"/>
      <c r="K185" s="48"/>
      <c r="L185" s="48"/>
      <c r="M185" s="48"/>
      <c r="N185" s="48"/>
      <c r="O185" s="48"/>
      <c r="P185" s="48"/>
      <c r="Q185" s="48"/>
      <c r="R185" s="48"/>
      <c r="S185" s="48"/>
      <c r="T185" s="48"/>
      <c r="U185" s="48"/>
      <c r="V185" s="48"/>
      <c r="W185" s="48"/>
      <c r="X185" s="48"/>
      <c r="Y185" s="48"/>
      <c r="Z185" s="48"/>
      <c r="AA185" s="48"/>
      <c r="AB185" s="48"/>
      <c r="AC185" s="48"/>
      <c r="AD185" s="48"/>
      <c r="AE185" s="48"/>
      <c r="AF185" s="48"/>
      <c r="AG185" s="48"/>
      <c r="AH185" s="48"/>
      <c r="AI185" s="48"/>
      <c r="AJ185" s="48"/>
      <c r="AK185" s="48"/>
      <c r="AL185" s="48"/>
      <c r="AM185" s="48"/>
      <c r="AN185" s="48"/>
      <c r="AO185" s="48"/>
      <c r="AP185" s="48"/>
      <c r="AQ185" s="48"/>
      <c r="AR185" s="48"/>
      <c r="AS185" s="48"/>
      <c r="AT185" s="48"/>
      <c r="AU185" s="48"/>
      <c r="AV185" s="48"/>
      <c r="AW185" s="48"/>
      <c r="AX185" s="48"/>
      <c r="AY185" s="48"/>
      <c r="AZ185" s="48"/>
      <c r="BA185" s="48"/>
      <c r="BB185" s="48"/>
      <c r="BC185" s="48"/>
      <c r="BD185" s="48"/>
    </row>
    <row r="186" spans="2:56">
      <c r="B186" s="48"/>
      <c r="C186" s="48"/>
      <c r="D186" s="48"/>
      <c r="E186" s="48"/>
      <c r="F186" s="48"/>
      <c r="G186" s="48"/>
      <c r="H186" s="48"/>
      <c r="I186" s="48"/>
      <c r="J186" s="48"/>
      <c r="K186" s="48"/>
      <c r="L186" s="48"/>
      <c r="M186" s="48"/>
      <c r="N186" s="48"/>
      <c r="O186" s="48"/>
      <c r="P186" s="48"/>
      <c r="Q186" s="48"/>
      <c r="R186" s="48"/>
      <c r="S186" s="48"/>
      <c r="T186" s="48"/>
      <c r="U186" s="48"/>
      <c r="V186" s="48"/>
      <c r="W186" s="48"/>
      <c r="X186" s="48"/>
      <c r="Y186" s="48"/>
      <c r="Z186" s="48"/>
      <c r="AA186" s="48"/>
      <c r="AB186" s="48"/>
      <c r="AC186" s="48"/>
      <c r="AD186" s="48"/>
      <c r="AE186" s="48"/>
      <c r="AF186" s="48"/>
      <c r="AG186" s="48"/>
      <c r="AH186" s="48"/>
      <c r="AI186" s="48"/>
      <c r="AJ186" s="48"/>
      <c r="AK186" s="48"/>
      <c r="AL186" s="48"/>
      <c r="AM186" s="48"/>
      <c r="AN186" s="48"/>
      <c r="AO186" s="48"/>
      <c r="AP186" s="48"/>
      <c r="AQ186" s="48"/>
      <c r="AR186" s="48"/>
      <c r="AS186" s="48"/>
      <c r="AT186" s="48"/>
      <c r="AU186" s="48"/>
      <c r="AV186" s="48"/>
      <c r="AW186" s="48"/>
      <c r="AX186" s="48"/>
      <c r="AY186" s="48"/>
      <c r="AZ186" s="48"/>
      <c r="BA186" s="48"/>
      <c r="BB186" s="48"/>
      <c r="BC186" s="48"/>
      <c r="BD186" s="48"/>
    </row>
    <row r="187" spans="2:56">
      <c r="B187" s="48"/>
      <c r="C187" s="48"/>
      <c r="D187" s="48"/>
      <c r="E187" s="48"/>
      <c r="F187" s="48"/>
      <c r="G187" s="48"/>
      <c r="H187" s="48"/>
      <c r="I187" s="48"/>
      <c r="J187" s="48"/>
      <c r="K187" s="48"/>
      <c r="L187" s="48"/>
      <c r="M187" s="48"/>
      <c r="N187" s="48"/>
      <c r="O187" s="48"/>
      <c r="P187" s="48"/>
      <c r="Q187" s="48"/>
      <c r="R187" s="48"/>
      <c r="S187" s="48"/>
      <c r="T187" s="48"/>
      <c r="U187" s="48"/>
      <c r="V187" s="48"/>
      <c r="W187" s="48"/>
      <c r="X187" s="48"/>
      <c r="Y187" s="48"/>
      <c r="Z187" s="48"/>
      <c r="AA187" s="48"/>
      <c r="AB187" s="48"/>
      <c r="AC187" s="48"/>
      <c r="AD187" s="48"/>
      <c r="AE187" s="48"/>
      <c r="AF187" s="48"/>
      <c r="AG187" s="48"/>
      <c r="AH187" s="48"/>
      <c r="AI187" s="48"/>
      <c r="AJ187" s="48"/>
      <c r="AK187" s="48"/>
      <c r="AL187" s="48"/>
      <c r="AM187" s="48"/>
      <c r="AN187" s="48"/>
      <c r="AO187" s="48"/>
      <c r="AP187" s="48"/>
      <c r="AQ187" s="48"/>
      <c r="AR187" s="48"/>
      <c r="AS187" s="48"/>
      <c r="AT187" s="48"/>
      <c r="AU187" s="48"/>
      <c r="AV187" s="48"/>
      <c r="AW187" s="48"/>
      <c r="AX187" s="48"/>
      <c r="AY187" s="48"/>
      <c r="AZ187" s="48"/>
      <c r="BA187" s="48"/>
      <c r="BB187" s="48"/>
      <c r="BC187" s="48"/>
      <c r="BD187" s="48"/>
    </row>
    <row r="188" spans="2:56">
      <c r="B188" s="48"/>
      <c r="C188" s="48"/>
      <c r="D188" s="48"/>
      <c r="E188" s="48"/>
      <c r="F188" s="48"/>
      <c r="G188" s="48"/>
      <c r="H188" s="48"/>
      <c r="I188" s="48"/>
      <c r="J188" s="48"/>
      <c r="K188" s="48"/>
      <c r="L188" s="48"/>
      <c r="M188" s="48"/>
      <c r="N188" s="48"/>
      <c r="O188" s="48"/>
      <c r="P188" s="48"/>
      <c r="Q188" s="48"/>
      <c r="R188" s="48"/>
      <c r="S188" s="48"/>
      <c r="T188" s="48"/>
      <c r="U188" s="48"/>
      <c r="V188" s="48"/>
      <c r="W188" s="48"/>
      <c r="X188" s="48"/>
      <c r="Y188" s="48"/>
      <c r="Z188" s="48"/>
      <c r="AA188" s="48"/>
      <c r="AB188" s="48"/>
      <c r="AC188" s="48"/>
      <c r="AD188" s="48"/>
      <c r="AE188" s="48"/>
      <c r="AF188" s="48"/>
      <c r="AG188" s="48"/>
      <c r="AH188" s="48"/>
      <c r="AI188" s="48"/>
      <c r="AJ188" s="48"/>
      <c r="AK188" s="48"/>
      <c r="AL188" s="48"/>
      <c r="AM188" s="48"/>
      <c r="AN188" s="48"/>
      <c r="AO188" s="48"/>
      <c r="AP188" s="48"/>
      <c r="AQ188" s="48"/>
      <c r="AR188" s="48"/>
      <c r="AS188" s="48"/>
      <c r="AT188" s="48"/>
      <c r="AU188" s="48"/>
      <c r="AV188" s="48"/>
      <c r="AW188" s="48"/>
      <c r="AX188" s="48"/>
      <c r="AY188" s="48"/>
      <c r="AZ188" s="48"/>
      <c r="BA188" s="48"/>
      <c r="BB188" s="48"/>
      <c r="BC188" s="48"/>
      <c r="BD188" s="48"/>
    </row>
    <row r="189" spans="2:56">
      <c r="B189" s="48"/>
      <c r="C189" s="48"/>
      <c r="D189" s="48"/>
      <c r="E189" s="48"/>
      <c r="F189" s="48"/>
      <c r="G189" s="48"/>
      <c r="H189" s="48"/>
      <c r="I189" s="48"/>
      <c r="J189" s="48"/>
      <c r="K189" s="48"/>
      <c r="L189" s="48"/>
      <c r="M189" s="48"/>
      <c r="N189" s="48"/>
      <c r="O189" s="48"/>
      <c r="P189" s="48"/>
      <c r="Q189" s="48"/>
      <c r="R189" s="48"/>
      <c r="S189" s="48"/>
      <c r="T189" s="48"/>
      <c r="U189" s="48"/>
      <c r="V189" s="48"/>
      <c r="W189" s="48"/>
      <c r="X189" s="48"/>
      <c r="Y189" s="48"/>
      <c r="Z189" s="48"/>
      <c r="AA189" s="48"/>
      <c r="AB189" s="48"/>
      <c r="AC189" s="48"/>
      <c r="AD189" s="48"/>
      <c r="AE189" s="48"/>
      <c r="AF189" s="48"/>
      <c r="AG189" s="48"/>
      <c r="AH189" s="48"/>
      <c r="AI189" s="48"/>
      <c r="AJ189" s="48"/>
      <c r="AK189" s="48"/>
      <c r="AL189" s="48"/>
      <c r="AM189" s="48"/>
      <c r="AN189" s="48"/>
      <c r="AO189" s="48"/>
      <c r="AP189" s="48"/>
      <c r="AQ189" s="48"/>
      <c r="AR189" s="48"/>
      <c r="AS189" s="48"/>
      <c r="AT189" s="48"/>
      <c r="AU189" s="48"/>
      <c r="AV189" s="48"/>
      <c r="AW189" s="48"/>
      <c r="AX189" s="48"/>
      <c r="AY189" s="48"/>
      <c r="AZ189" s="48"/>
      <c r="BA189" s="48"/>
      <c r="BB189" s="48"/>
      <c r="BC189" s="48"/>
      <c r="BD189" s="48"/>
    </row>
    <row r="190" spans="2:56">
      <c r="B190" s="48"/>
      <c r="C190" s="48"/>
      <c r="D190" s="48"/>
      <c r="E190" s="48"/>
      <c r="F190" s="48"/>
      <c r="G190" s="48"/>
      <c r="H190" s="48"/>
      <c r="I190" s="48"/>
      <c r="J190" s="48"/>
      <c r="K190" s="48"/>
      <c r="L190" s="48"/>
      <c r="M190" s="48"/>
      <c r="N190" s="48"/>
      <c r="O190" s="48"/>
      <c r="P190" s="48"/>
      <c r="Q190" s="48"/>
      <c r="R190" s="48"/>
      <c r="S190" s="48"/>
      <c r="T190" s="48"/>
      <c r="U190" s="48"/>
      <c r="V190" s="48"/>
      <c r="W190" s="48"/>
      <c r="X190" s="48"/>
      <c r="Y190" s="48"/>
      <c r="Z190" s="48"/>
      <c r="AA190" s="48"/>
      <c r="AB190" s="48"/>
      <c r="AC190" s="48"/>
      <c r="AD190" s="48"/>
      <c r="AE190" s="48"/>
      <c r="AF190" s="48"/>
      <c r="AG190" s="48"/>
      <c r="AH190" s="48"/>
      <c r="AI190" s="48"/>
      <c r="AJ190" s="48"/>
      <c r="AK190" s="48"/>
      <c r="AL190" s="48"/>
      <c r="AM190" s="48"/>
      <c r="AN190" s="48"/>
      <c r="AO190" s="48"/>
      <c r="AP190" s="48"/>
      <c r="AQ190" s="48"/>
      <c r="AR190" s="48"/>
      <c r="AS190" s="48"/>
      <c r="AT190" s="48"/>
      <c r="AU190" s="48"/>
      <c r="AV190" s="48"/>
      <c r="AW190" s="48"/>
      <c r="AX190" s="48"/>
      <c r="AY190" s="48"/>
      <c r="AZ190" s="48"/>
      <c r="BA190" s="48"/>
      <c r="BB190" s="48"/>
      <c r="BC190" s="48"/>
      <c r="BD190" s="48"/>
    </row>
    <row r="191" spans="2:56">
      <c r="B191" s="48"/>
      <c r="C191" s="48"/>
      <c r="D191" s="48"/>
      <c r="E191" s="48"/>
      <c r="F191" s="48"/>
      <c r="G191" s="48"/>
      <c r="H191" s="48"/>
      <c r="I191" s="48"/>
      <c r="J191" s="48"/>
      <c r="K191" s="48"/>
      <c r="L191" s="48"/>
      <c r="M191" s="48"/>
      <c r="N191" s="48"/>
      <c r="O191" s="48"/>
      <c r="P191" s="48"/>
      <c r="Q191" s="48"/>
      <c r="R191" s="48"/>
      <c r="S191" s="48"/>
      <c r="T191" s="48"/>
      <c r="U191" s="48"/>
      <c r="V191" s="48"/>
      <c r="W191" s="48"/>
      <c r="X191" s="48"/>
      <c r="Y191" s="48"/>
      <c r="Z191" s="48"/>
      <c r="AA191" s="48"/>
      <c r="AB191" s="48"/>
      <c r="AC191" s="48"/>
      <c r="AD191" s="48"/>
      <c r="AE191" s="48"/>
      <c r="AF191" s="48"/>
      <c r="AG191" s="48"/>
      <c r="AH191" s="48"/>
      <c r="AI191" s="48"/>
      <c r="AJ191" s="48"/>
      <c r="AK191" s="48"/>
      <c r="AL191" s="48"/>
      <c r="AM191" s="48"/>
      <c r="AN191" s="48"/>
      <c r="AO191" s="48"/>
      <c r="AP191" s="48"/>
      <c r="AQ191" s="48"/>
      <c r="AR191" s="48"/>
      <c r="AS191" s="48"/>
      <c r="AT191" s="48"/>
      <c r="AU191" s="48"/>
      <c r="AV191" s="48"/>
      <c r="AW191" s="48"/>
      <c r="AX191" s="48"/>
      <c r="AY191" s="48"/>
      <c r="AZ191" s="48"/>
      <c r="BA191" s="48"/>
      <c r="BB191" s="48"/>
      <c r="BC191" s="48"/>
      <c r="BD191" s="48"/>
    </row>
    <row r="192" spans="2:56">
      <c r="B192" s="48"/>
      <c r="C192" s="48"/>
      <c r="D192" s="48"/>
      <c r="E192" s="48"/>
      <c r="F192" s="48"/>
      <c r="G192" s="48"/>
      <c r="H192" s="48"/>
      <c r="I192" s="48"/>
      <c r="J192" s="48"/>
      <c r="K192" s="48"/>
      <c r="L192" s="48"/>
      <c r="M192" s="48"/>
      <c r="N192" s="48"/>
      <c r="O192" s="48"/>
      <c r="P192" s="48"/>
      <c r="Q192" s="48"/>
      <c r="R192" s="48"/>
      <c r="S192" s="48"/>
      <c r="T192" s="48"/>
      <c r="U192" s="48"/>
      <c r="V192" s="48"/>
      <c r="W192" s="48"/>
      <c r="X192" s="48"/>
      <c r="Y192" s="48"/>
      <c r="Z192" s="48"/>
      <c r="AA192" s="48"/>
      <c r="AB192" s="48"/>
      <c r="AC192" s="48"/>
      <c r="AD192" s="48"/>
      <c r="AE192" s="48"/>
      <c r="AF192" s="48"/>
      <c r="AG192" s="48"/>
      <c r="AH192" s="48"/>
      <c r="AI192" s="48"/>
      <c r="AJ192" s="48"/>
      <c r="AK192" s="48"/>
      <c r="AL192" s="48"/>
      <c r="AM192" s="48"/>
      <c r="AN192" s="48"/>
      <c r="AO192" s="48"/>
      <c r="AP192" s="48"/>
      <c r="AQ192" s="48"/>
      <c r="AR192" s="48"/>
      <c r="AS192" s="48"/>
      <c r="AT192" s="48"/>
      <c r="AU192" s="48"/>
      <c r="AV192" s="48"/>
      <c r="AW192" s="48"/>
      <c r="AX192" s="48"/>
      <c r="AY192" s="48"/>
      <c r="AZ192" s="48"/>
      <c r="BA192" s="48"/>
      <c r="BB192" s="48"/>
      <c r="BC192" s="48"/>
      <c r="BD192" s="48"/>
    </row>
    <row r="193" spans="2:56">
      <c r="B193" s="48"/>
      <c r="C193" s="48"/>
      <c r="D193" s="48"/>
      <c r="E193" s="48"/>
      <c r="F193" s="48"/>
      <c r="G193" s="48"/>
      <c r="H193" s="48"/>
      <c r="I193" s="48"/>
      <c r="J193" s="48"/>
      <c r="K193" s="48"/>
      <c r="L193" s="48"/>
      <c r="M193" s="48"/>
      <c r="N193" s="48"/>
      <c r="O193" s="48"/>
      <c r="P193" s="48"/>
      <c r="Q193" s="48"/>
      <c r="R193" s="48"/>
      <c r="S193" s="48"/>
      <c r="T193" s="48"/>
      <c r="U193" s="48"/>
      <c r="V193" s="48"/>
      <c r="W193" s="48"/>
      <c r="X193" s="48"/>
      <c r="Y193" s="48"/>
      <c r="Z193" s="48"/>
      <c r="AA193" s="48"/>
      <c r="AB193" s="48"/>
      <c r="AC193" s="48"/>
      <c r="AD193" s="48"/>
      <c r="AE193" s="48"/>
      <c r="AF193" s="48"/>
      <c r="AG193" s="48"/>
      <c r="AH193" s="48"/>
      <c r="AI193" s="48"/>
      <c r="AJ193" s="48"/>
      <c r="AK193" s="48"/>
      <c r="AL193" s="48"/>
      <c r="AM193" s="48"/>
      <c r="AN193" s="48"/>
      <c r="AO193" s="48"/>
      <c r="AP193" s="48"/>
      <c r="AQ193" s="48"/>
      <c r="AR193" s="48"/>
      <c r="AS193" s="48"/>
      <c r="AT193" s="48"/>
      <c r="AU193" s="48"/>
      <c r="AV193" s="48"/>
      <c r="AW193" s="48"/>
      <c r="AX193" s="48"/>
      <c r="AY193" s="48"/>
      <c r="AZ193" s="48"/>
      <c r="BA193" s="48"/>
      <c r="BB193" s="48"/>
      <c r="BC193" s="48"/>
      <c r="BD193" s="48"/>
    </row>
    <row r="194" spans="2:56">
      <c r="B194" s="48"/>
      <c r="C194" s="48"/>
      <c r="D194" s="48"/>
      <c r="E194" s="48"/>
      <c r="F194" s="48"/>
      <c r="G194" s="48"/>
      <c r="H194" s="48"/>
      <c r="I194" s="48"/>
      <c r="J194" s="48"/>
      <c r="K194" s="48"/>
      <c r="L194" s="48"/>
      <c r="M194" s="48"/>
      <c r="N194" s="48"/>
      <c r="O194" s="48"/>
      <c r="P194" s="48"/>
      <c r="Q194" s="48"/>
      <c r="R194" s="48"/>
      <c r="S194" s="48"/>
      <c r="T194" s="48"/>
      <c r="U194" s="48"/>
      <c r="V194" s="48"/>
      <c r="W194" s="48"/>
      <c r="X194" s="48"/>
      <c r="Y194" s="48"/>
      <c r="Z194" s="48"/>
      <c r="AA194" s="48"/>
      <c r="AB194" s="48"/>
      <c r="AC194" s="48"/>
      <c r="AD194" s="48"/>
      <c r="AE194" s="48"/>
      <c r="AF194" s="48"/>
      <c r="AG194" s="48"/>
      <c r="AH194" s="48"/>
      <c r="AI194" s="48"/>
      <c r="AJ194" s="48"/>
      <c r="AK194" s="48"/>
      <c r="AL194" s="48"/>
      <c r="AM194" s="48"/>
      <c r="AN194" s="48"/>
      <c r="AO194" s="48"/>
      <c r="AP194" s="48"/>
      <c r="AQ194" s="48"/>
      <c r="AR194" s="48"/>
      <c r="AS194" s="48"/>
      <c r="AT194" s="48"/>
      <c r="AU194" s="48"/>
      <c r="AV194" s="48"/>
      <c r="AW194" s="48"/>
      <c r="AX194" s="48"/>
      <c r="AY194" s="48"/>
      <c r="AZ194" s="48"/>
      <c r="BA194" s="48"/>
      <c r="BB194" s="48"/>
      <c r="BC194" s="48"/>
      <c r="BD194" s="48"/>
    </row>
    <row r="195" spans="2:56">
      <c r="B195" s="48"/>
      <c r="C195" s="48"/>
      <c r="D195" s="48"/>
      <c r="E195" s="48"/>
      <c r="F195" s="48"/>
      <c r="G195" s="48"/>
      <c r="H195" s="48"/>
      <c r="I195" s="48"/>
      <c r="J195" s="48"/>
      <c r="K195" s="48"/>
      <c r="L195" s="48"/>
      <c r="M195" s="48"/>
      <c r="N195" s="48"/>
      <c r="O195" s="48"/>
      <c r="P195" s="48"/>
      <c r="Q195" s="48"/>
      <c r="R195" s="48"/>
      <c r="S195" s="48"/>
      <c r="T195" s="48"/>
      <c r="U195" s="48"/>
      <c r="V195" s="48"/>
      <c r="W195" s="48"/>
      <c r="X195" s="48"/>
      <c r="Y195" s="48"/>
      <c r="Z195" s="48"/>
      <c r="AA195" s="48"/>
      <c r="AB195" s="48"/>
      <c r="AC195" s="48"/>
      <c r="AD195" s="48"/>
      <c r="AE195" s="48"/>
      <c r="AF195" s="48"/>
      <c r="AG195" s="48"/>
      <c r="AH195" s="48"/>
      <c r="AI195" s="48"/>
      <c r="AJ195" s="48"/>
      <c r="AK195" s="48"/>
      <c r="AL195" s="48"/>
      <c r="AM195" s="48"/>
      <c r="AN195" s="48"/>
      <c r="AO195" s="48"/>
      <c r="AP195" s="48"/>
      <c r="AQ195" s="48"/>
      <c r="AR195" s="48"/>
      <c r="AS195" s="48"/>
      <c r="AT195" s="48"/>
      <c r="AU195" s="48"/>
      <c r="AV195" s="48"/>
      <c r="AW195" s="48"/>
      <c r="AX195" s="48"/>
      <c r="AY195" s="48"/>
      <c r="AZ195" s="48"/>
      <c r="BA195" s="48"/>
      <c r="BB195" s="48"/>
      <c r="BC195" s="48"/>
      <c r="BD195" s="48"/>
    </row>
    <row r="196" spans="2:56">
      <c r="B196" s="48"/>
      <c r="C196" s="48"/>
      <c r="D196" s="48"/>
      <c r="E196" s="48"/>
      <c r="F196" s="48"/>
      <c r="G196" s="48"/>
      <c r="H196" s="48"/>
      <c r="I196" s="48"/>
      <c r="J196" s="48"/>
      <c r="K196" s="48"/>
      <c r="L196" s="48"/>
      <c r="M196" s="48"/>
      <c r="N196" s="48"/>
      <c r="O196" s="48"/>
      <c r="P196" s="48"/>
      <c r="Q196" s="48"/>
      <c r="R196" s="48"/>
      <c r="S196" s="48"/>
      <c r="T196" s="48"/>
      <c r="U196" s="48"/>
      <c r="V196" s="48"/>
      <c r="W196" s="48"/>
      <c r="X196" s="48"/>
      <c r="Y196" s="48"/>
      <c r="Z196" s="48"/>
      <c r="AA196" s="48"/>
      <c r="AB196" s="48"/>
      <c r="AC196" s="48"/>
      <c r="AD196" s="48"/>
      <c r="AE196" s="48"/>
      <c r="AF196" s="48"/>
      <c r="AG196" s="48"/>
      <c r="AH196" s="48"/>
      <c r="AI196" s="48"/>
      <c r="AJ196" s="48"/>
      <c r="AK196" s="48"/>
      <c r="AL196" s="48"/>
      <c r="AM196" s="48"/>
      <c r="AN196" s="48"/>
      <c r="AO196" s="48"/>
      <c r="AP196" s="48"/>
      <c r="AQ196" s="48"/>
      <c r="AR196" s="48"/>
      <c r="AS196" s="48"/>
      <c r="AT196" s="48"/>
      <c r="AU196" s="48"/>
      <c r="AV196" s="48"/>
      <c r="AW196" s="48"/>
      <c r="AX196" s="48"/>
      <c r="AY196" s="48"/>
      <c r="AZ196" s="48"/>
      <c r="BA196" s="48"/>
      <c r="BB196" s="48"/>
      <c r="BC196" s="48"/>
      <c r="BD196" s="48"/>
    </row>
  </sheetData>
  <mergeCells count="2">
    <mergeCell ref="C22:L22"/>
    <mergeCell ref="O22:T22"/>
  </mergeCells>
  <conditionalFormatting sqref="Z37">
    <cfRule type="cellIs" dxfId="17" priority="6" stopIfTrue="1" operator="equal">
      <formula>FALSE</formula>
    </cfRule>
  </conditionalFormatting>
  <conditionalFormatting sqref="AA37">
    <cfRule type="cellIs" dxfId="16" priority="5" stopIfTrue="1" operator="equal">
      <formula>FALSE</formula>
    </cfRule>
  </conditionalFormatting>
  <pageMargins left="0.17" right="0.17" top="0.75" bottom="0.75" header="0.3" footer="0.3"/>
  <pageSetup scale="27" orientation="landscape" r:id="rId1"/>
  <headerFooter>
    <oddHeader>&amp;RSOAH Docket No. 473-21-2606
PUC Docket No. 52195
OPUC's 1st, Q. No. OPUC 1-1
Page &amp;P of &amp;N
Attachment</odd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AH54"/>
  <sheetViews>
    <sheetView view="pageLayout" zoomScaleNormal="100" workbookViewId="0">
      <selection activeCell="AL8" sqref="AL8"/>
    </sheetView>
  </sheetViews>
  <sheetFormatPr defaultColWidth="9.1796875" defaultRowHeight="12.5"/>
  <cols>
    <col min="1" max="1" width="2.7265625" style="47" customWidth="1"/>
    <col min="2" max="2" width="4.7265625" style="47" customWidth="1"/>
    <col min="3" max="3" width="15.7265625" style="47" customWidth="1"/>
    <col min="4" max="4" width="6.7265625" style="47" customWidth="1"/>
    <col min="5" max="5" width="8.7265625" style="47" customWidth="1"/>
    <col min="6" max="6" width="10.7265625" style="47" customWidth="1"/>
    <col min="7" max="7" width="10.26953125" style="47" bestFit="1" customWidth="1"/>
    <col min="8" max="8" width="12.7265625" style="47" customWidth="1"/>
    <col min="9" max="9" width="8.54296875" style="47" customWidth="1"/>
    <col min="10" max="10" width="12.81640625" style="47" bestFit="1" customWidth="1"/>
    <col min="11" max="12" width="12.7265625" style="47" customWidth="1"/>
    <col min="13" max="13" width="1.7265625" style="47" customWidth="1"/>
    <col min="14" max="14" width="12.7265625" style="47" customWidth="1"/>
    <col min="15" max="15" width="15.7265625" style="47" customWidth="1"/>
    <col min="16" max="17" width="13.7265625" style="47" customWidth="1"/>
    <col min="18" max="19" width="12.7265625" style="47" customWidth="1"/>
    <col min="20" max="20" width="14.81640625" style="47" bestFit="1" customWidth="1"/>
    <col min="21" max="22" width="14.1796875" style="47" customWidth="1"/>
    <col min="23" max="23" width="14.81640625" style="47" customWidth="1"/>
    <col min="24" max="24" width="14.7265625" style="47" customWidth="1"/>
    <col min="25" max="25" width="13.7265625" style="47" customWidth="1"/>
    <col min="26" max="26" width="13" style="47" bestFit="1" customWidth="1"/>
    <col min="27" max="27" width="11.7265625" style="47" bestFit="1" customWidth="1"/>
    <col min="28" max="28" width="11.54296875" style="47" bestFit="1" customWidth="1"/>
    <col min="29" max="29" width="11.26953125" style="47" bestFit="1" customWidth="1"/>
    <col min="30" max="30" width="10.7265625" style="47" bestFit="1" customWidth="1"/>
    <col min="31" max="31" width="9.7265625" style="47" bestFit="1" customWidth="1"/>
    <col min="32" max="32" width="9.1796875" style="47"/>
    <col min="33" max="33" width="10.7265625" style="47" customWidth="1"/>
    <col min="34" max="16384" width="9.1796875" style="47"/>
  </cols>
  <sheetData>
    <row r="1" spans="1:11">
      <c r="A1" s="115"/>
      <c r="B1" s="47" t="s">
        <v>34</v>
      </c>
    </row>
    <row r="2" spans="1:11">
      <c r="A2" s="115"/>
      <c r="B2" s="47" t="str">
        <f>'Fuel-Annualized'!B2</f>
        <v>Annualized Data &amp; Revenues at Current Rates - Texas</v>
      </c>
    </row>
    <row r="3" spans="1:11">
      <c r="A3" s="115"/>
      <c r="B3" s="47" t="str">
        <f>'Annualized Data'!A3</f>
        <v>For the Test Year Period Ended Dec 2020</v>
      </c>
    </row>
    <row r="4" spans="1:11">
      <c r="A4" s="115"/>
      <c r="B4" s="138" t="s">
        <v>555</v>
      </c>
    </row>
    <row r="5" spans="1:11">
      <c r="A5" s="115"/>
      <c r="C5" s="138"/>
      <c r="D5" s="138"/>
      <c r="E5" s="138"/>
      <c r="F5" s="138"/>
      <c r="G5" s="138"/>
      <c r="H5" s="138"/>
      <c r="I5" s="138"/>
    </row>
    <row r="6" spans="1:11">
      <c r="A6" s="115"/>
    </row>
    <row r="7" spans="1:11">
      <c r="A7" s="115"/>
      <c r="B7" s="15" t="s">
        <v>29</v>
      </c>
      <c r="C7" s="106" t="s">
        <v>76</v>
      </c>
      <c r="D7" s="15" t="s">
        <v>77</v>
      </c>
      <c r="E7" s="15" t="s">
        <v>51</v>
      </c>
      <c r="F7" s="15" t="s">
        <v>52</v>
      </c>
      <c r="G7" s="15" t="s">
        <v>88</v>
      </c>
      <c r="H7" s="15" t="s">
        <v>482</v>
      </c>
      <c r="I7" s="263"/>
      <c r="J7" s="15" t="s">
        <v>483</v>
      </c>
      <c r="K7" s="263"/>
    </row>
    <row r="8" spans="1:11">
      <c r="A8" s="115"/>
      <c r="B8" s="115">
        <v>1</v>
      </c>
      <c r="C8" s="47" t="s">
        <v>31</v>
      </c>
      <c r="H8" s="63">
        <f>'Rate 25 - Large Power'!H8</f>
        <v>200</v>
      </c>
      <c r="I8" s="48" t="s">
        <v>150</v>
      </c>
      <c r="J8" s="63">
        <f>'Rate 25 - Large Power'!J8</f>
        <v>200</v>
      </c>
      <c r="K8" s="48"/>
    </row>
    <row r="9" spans="1:11">
      <c r="A9" s="115"/>
      <c r="B9" s="115">
        <f>+B8+1</f>
        <v>2</v>
      </c>
      <c r="C9" s="47" t="s">
        <v>32</v>
      </c>
      <c r="D9" s="48" t="s">
        <v>35</v>
      </c>
      <c r="E9" s="48" t="s">
        <v>55</v>
      </c>
      <c r="F9" s="48" t="s">
        <v>55</v>
      </c>
      <c r="G9" s="47" t="s">
        <v>55</v>
      </c>
      <c r="H9" s="63">
        <v>12.29</v>
      </c>
      <c r="I9" s="48" t="s">
        <v>150</v>
      </c>
      <c r="J9" s="63">
        <v>11.67</v>
      </c>
      <c r="K9" s="48" t="s">
        <v>152</v>
      </c>
    </row>
    <row r="10" spans="1:11">
      <c r="A10" s="115"/>
      <c r="B10" s="115">
        <f>+B9+1</f>
        <v>3</v>
      </c>
      <c r="C10" s="47" t="s">
        <v>44</v>
      </c>
      <c r="D10" s="48" t="s">
        <v>33</v>
      </c>
      <c r="E10" s="48" t="s">
        <v>55</v>
      </c>
      <c r="F10" s="47" t="s">
        <v>93</v>
      </c>
      <c r="G10" s="47" t="s">
        <v>39</v>
      </c>
      <c r="H10" s="93">
        <f>'Rate 25 - Large Power'!H11</f>
        <v>0.11527</v>
      </c>
      <c r="I10" s="48" t="s">
        <v>150</v>
      </c>
      <c r="J10" s="93">
        <f>'Rate 25 - Large Power'!J11</f>
        <v>0.11260000000000001</v>
      </c>
      <c r="K10" s="48" t="s">
        <v>152</v>
      </c>
    </row>
    <row r="11" spans="1:11">
      <c r="A11" s="115"/>
      <c r="B11" s="115">
        <f t="shared" ref="B11:B53" si="0">+B10+1</f>
        <v>4</v>
      </c>
      <c r="C11" s="47" t="s">
        <v>44</v>
      </c>
      <c r="D11" s="48" t="s">
        <v>33</v>
      </c>
      <c r="E11" s="48" t="s">
        <v>55</v>
      </c>
      <c r="F11" s="47" t="s">
        <v>55</v>
      </c>
      <c r="G11" s="47" t="s">
        <v>40</v>
      </c>
      <c r="H11" s="93">
        <f>'Rate 25 - Large Power'!H12</f>
        <v>5.0200000000000002E-3</v>
      </c>
      <c r="I11" s="48" t="s">
        <v>150</v>
      </c>
      <c r="J11" s="93">
        <f>'Rate 25 - Large Power'!J12</f>
        <v>4.9100000000000003E-3</v>
      </c>
      <c r="K11" s="48" t="s">
        <v>152</v>
      </c>
    </row>
    <row r="12" spans="1:11">
      <c r="A12" s="115"/>
      <c r="B12" s="115">
        <f t="shared" si="0"/>
        <v>5</v>
      </c>
      <c r="C12" s="47" t="s">
        <v>233</v>
      </c>
      <c r="D12" s="48" t="s">
        <v>33</v>
      </c>
      <c r="E12" s="48" t="s">
        <v>55</v>
      </c>
      <c r="F12" s="47" t="s">
        <v>55</v>
      </c>
      <c r="G12" s="47" t="s">
        <v>55</v>
      </c>
      <c r="H12" s="64">
        <f>_xlfn.SINGLE(SecFuel)</f>
        <v>1.239E-2</v>
      </c>
      <c r="I12" s="48" t="s">
        <v>150</v>
      </c>
      <c r="J12" s="64">
        <f>_xlfn.SINGLE(PriFuel)</f>
        <v>1.2101000000000001E-2</v>
      </c>
      <c r="K12" s="48" t="s">
        <v>152</v>
      </c>
    </row>
    <row r="13" spans="1:11">
      <c r="A13" s="115"/>
      <c r="B13" s="115">
        <f t="shared" si="0"/>
        <v>6</v>
      </c>
      <c r="D13" s="48"/>
      <c r="E13" s="48"/>
      <c r="F13" s="48"/>
      <c r="K13" s="48"/>
    </row>
    <row r="14" spans="1:11">
      <c r="A14" s="115"/>
      <c r="B14" s="115">
        <f t="shared" si="0"/>
        <v>7</v>
      </c>
      <c r="C14" s="47" t="s">
        <v>677</v>
      </c>
      <c r="D14" s="115" t="s">
        <v>33</v>
      </c>
      <c r="E14" s="48" t="s">
        <v>55</v>
      </c>
      <c r="F14" s="47" t="s">
        <v>55</v>
      </c>
      <c r="G14" s="47" t="s">
        <v>80</v>
      </c>
      <c r="H14" s="269">
        <f>'Rate 25 - Large Power'!H14</f>
        <v>1.585E-3</v>
      </c>
      <c r="I14" s="48" t="str">
        <f>'Rate 25 - Large Power'!I14</f>
        <v>Effective Jan 2021</v>
      </c>
    </row>
    <row r="15" spans="1:11">
      <c r="A15" s="115"/>
      <c r="B15" s="115">
        <f t="shared" si="0"/>
        <v>8</v>
      </c>
      <c r="C15" s="47" t="str">
        <f>'Rate 25 - Large Power'!C15</f>
        <v>Fed Tax Refund</v>
      </c>
      <c r="D15" s="48"/>
      <c r="E15" s="48"/>
      <c r="H15" s="244">
        <f>'Rate 25 - Large Power'!H15</f>
        <v>-4.5515E-2</v>
      </c>
      <c r="K15" s="48"/>
    </row>
    <row r="16" spans="1:11">
      <c r="A16" s="115"/>
      <c r="B16" s="115">
        <f t="shared" si="0"/>
        <v>9</v>
      </c>
      <c r="C16" s="47" t="s">
        <v>791</v>
      </c>
      <c r="D16" s="48"/>
      <c r="E16" s="48"/>
      <c r="H16" s="64">
        <f>'Rate 25 - Large Power'!H16</f>
        <v>1.8000000000000001E-4</v>
      </c>
    </row>
    <row r="17" spans="1:31">
      <c r="A17" s="115"/>
      <c r="B17" s="115">
        <f>+B16+1</f>
        <v>10</v>
      </c>
      <c r="C17" s="47" t="s">
        <v>827</v>
      </c>
      <c r="H17" s="244">
        <f>'Rate 1 - Residential'!$H$18</f>
        <v>1.0770999999999999E-2</v>
      </c>
      <c r="I17" s="115" t="s">
        <v>828</v>
      </c>
      <c r="J17" s="244">
        <v>1</v>
      </c>
      <c r="K17" s="47" t="s">
        <v>829</v>
      </c>
    </row>
    <row r="18" spans="1:31">
      <c r="A18" s="115"/>
      <c r="B18" s="115">
        <f t="shared" si="0"/>
        <v>11</v>
      </c>
      <c r="C18" s="47" t="s">
        <v>830</v>
      </c>
      <c r="H18" s="244">
        <f>'Rate 1 - Residential'!$H19</f>
        <v>5.3200000000000001E-3</v>
      </c>
      <c r="I18" s="54"/>
      <c r="J18" s="63"/>
      <c r="K18" s="48"/>
    </row>
    <row r="19" spans="1:31">
      <c r="A19" s="115"/>
      <c r="B19" s="115">
        <f t="shared" si="0"/>
        <v>12</v>
      </c>
      <c r="C19" s="47" t="s">
        <v>874</v>
      </c>
      <c r="D19" s="115"/>
      <c r="E19" s="48"/>
      <c r="H19" s="63">
        <f>'Rate 25 - Large Power'!H19</f>
        <v>0.81</v>
      </c>
      <c r="I19" s="47" t="s">
        <v>892</v>
      </c>
      <c r="J19" s="63"/>
      <c r="K19" s="48"/>
      <c r="L19" s="48"/>
    </row>
    <row r="20" spans="1:31">
      <c r="A20" s="115"/>
      <c r="B20" s="115">
        <f>+B19+1</f>
        <v>13</v>
      </c>
      <c r="C20" s="47" t="s">
        <v>875</v>
      </c>
      <c r="D20" s="115"/>
      <c r="E20" s="48"/>
      <c r="H20" s="63">
        <f>'Rate 25 - Large Power'!H20</f>
        <v>0.45</v>
      </c>
      <c r="L20" s="48"/>
    </row>
    <row r="21" spans="1:31">
      <c r="A21" s="115"/>
      <c r="B21" s="115">
        <f t="shared" ref="B21:B23" si="1">+B20+1</f>
        <v>14</v>
      </c>
      <c r="C21" s="47" t="s">
        <v>897</v>
      </c>
      <c r="H21" s="64">
        <f>'Rate 25 - Large Power'!H21</f>
        <v>-7.6000000000000004E-4</v>
      </c>
      <c r="L21" s="48"/>
      <c r="O21" s="91"/>
    </row>
    <row r="22" spans="1:31">
      <c r="A22" s="115"/>
      <c r="B22" s="115">
        <f t="shared" si="1"/>
        <v>15</v>
      </c>
      <c r="C22" s="447" t="s">
        <v>36</v>
      </c>
      <c r="D22" s="447"/>
      <c r="E22" s="447"/>
      <c r="F22" s="447"/>
      <c r="G22" s="447"/>
      <c r="H22" s="447"/>
      <c r="I22" s="447"/>
      <c r="J22" s="447"/>
      <c r="K22" s="447"/>
      <c r="L22" s="447"/>
      <c r="O22" s="455" t="s">
        <v>84</v>
      </c>
      <c r="P22" s="455"/>
      <c r="Q22" s="455"/>
      <c r="R22" s="455"/>
      <c r="S22" s="455"/>
      <c r="T22" s="115"/>
      <c r="U22" s="115"/>
      <c r="V22" s="115"/>
      <c r="W22" s="115"/>
      <c r="AA22" s="47" t="s">
        <v>40</v>
      </c>
      <c r="AB22" s="47" t="s">
        <v>39</v>
      </c>
    </row>
    <row r="23" spans="1:31">
      <c r="A23" s="115"/>
      <c r="B23" s="115">
        <f t="shared" si="1"/>
        <v>16</v>
      </c>
      <c r="C23" s="106" t="s">
        <v>42</v>
      </c>
      <c r="D23" s="106" t="s">
        <v>74</v>
      </c>
      <c r="E23" s="15" t="s">
        <v>51</v>
      </c>
      <c r="F23" s="106" t="s">
        <v>28</v>
      </c>
      <c r="G23" s="80" t="s">
        <v>35</v>
      </c>
      <c r="H23" s="80" t="s">
        <v>33</v>
      </c>
      <c r="I23" s="80" t="s">
        <v>136</v>
      </c>
      <c r="J23" s="80" t="s">
        <v>90</v>
      </c>
      <c r="K23" s="80" t="s">
        <v>91</v>
      </c>
      <c r="L23" s="80" t="s">
        <v>81</v>
      </c>
      <c r="N23" s="80" t="s">
        <v>791</v>
      </c>
      <c r="O23" s="80" t="s">
        <v>31</v>
      </c>
      <c r="P23" s="80" t="s">
        <v>32</v>
      </c>
      <c r="Q23" s="80" t="s">
        <v>90</v>
      </c>
      <c r="R23" s="80" t="s">
        <v>91</v>
      </c>
      <c r="S23" s="80" t="s">
        <v>135</v>
      </c>
      <c r="T23" s="80" t="str">
        <f>$C$15</f>
        <v>Fed Tax Refund</v>
      </c>
      <c r="U23" s="80" t="s">
        <v>873</v>
      </c>
      <c r="V23" s="80" t="s">
        <v>872</v>
      </c>
      <c r="W23" s="80" t="s">
        <v>826</v>
      </c>
      <c r="X23" s="80" t="s">
        <v>129</v>
      </c>
      <c r="Y23" s="80" t="s">
        <v>233</v>
      </c>
      <c r="Z23" s="80" t="s">
        <v>85</v>
      </c>
      <c r="AA23" s="80" t="s">
        <v>233</v>
      </c>
      <c r="AB23" s="80" t="s">
        <v>233</v>
      </c>
      <c r="AC23" s="80" t="s">
        <v>677</v>
      </c>
      <c r="AD23" s="80" t="s">
        <v>830</v>
      </c>
      <c r="AE23" s="80" t="s">
        <v>905</v>
      </c>
    </row>
    <row r="24" spans="1:31">
      <c r="A24" s="115"/>
      <c r="B24" s="115">
        <f t="shared" si="0"/>
        <v>17</v>
      </c>
      <c r="C24" s="47" t="str">
        <f t="array" ref="C24:C35">TRANSPOSE('Summary - Annualized'!$D$7:$O$7)</f>
        <v>Jan</v>
      </c>
      <c r="D24" s="47">
        <f t="array" ref="D24:D35">TRANSPOSE('Summary - Annualized'!$D$8:$O$8)</f>
        <v>2020</v>
      </c>
      <c r="E24" s="115" t="s">
        <v>98</v>
      </c>
      <c r="F24" s="3">
        <f t="array" ref="F24:F35">TRANSPOSE('Annualized Data'!$E$60:$P$60)</f>
        <v>0</v>
      </c>
      <c r="G24" s="3">
        <f t="array" ref="G24:G35">TRANSPOSE('Annualized Data'!$E$131:$P$131)</f>
        <v>0</v>
      </c>
      <c r="H24" s="3">
        <f t="array" ref="H24:H35">TRANSPOSE('Annualized Data'!$E$28:$P$28)</f>
        <v>0</v>
      </c>
      <c r="I24" s="3">
        <f t="array" ref="I24:I35">TRANSPOSE('Annualized Data'!E132:P132)</f>
        <v>0</v>
      </c>
      <c r="J24" s="3">
        <v>0</v>
      </c>
      <c r="K24" s="3">
        <f>H24-J24</f>
        <v>0</v>
      </c>
      <c r="L24" s="107">
        <f t="shared" ref="L24:L35" si="2">Z24</f>
        <v>0</v>
      </c>
      <c r="N24" s="45"/>
      <c r="O24" s="45">
        <f>F24*$H$8</f>
        <v>0</v>
      </c>
      <c r="P24" s="45">
        <f t="shared" ref="P24:P35" si="3">G24*$H$9</f>
        <v>0</v>
      </c>
      <c r="Q24" s="45">
        <f>J24*($H$10)</f>
        <v>0</v>
      </c>
      <c r="R24" s="45">
        <f>K24*($H$11)</f>
        <v>0</v>
      </c>
      <c r="S24" s="45">
        <f>I24*$H$9</f>
        <v>0</v>
      </c>
      <c r="T24" s="45">
        <f t="shared" ref="T24:T35" si="4">$H$15*SUM(O24:S24)</f>
        <v>0</v>
      </c>
      <c r="U24" s="45">
        <f>(G24+I24)*$H$19</f>
        <v>0</v>
      </c>
      <c r="V24" s="45">
        <f>(G24+I24)*$H$20</f>
        <v>0</v>
      </c>
      <c r="W24" s="45">
        <f>SUM(N24:V24,Y24,AC24:AE24)*$H$17</f>
        <v>0</v>
      </c>
      <c r="X24" s="45">
        <f>SUM(O24:W24)</f>
        <v>0</v>
      </c>
      <c r="Y24" s="45">
        <f>$H24*($H$12)</f>
        <v>0</v>
      </c>
      <c r="Z24" s="45">
        <f>X24+Y24</f>
        <v>0</v>
      </c>
      <c r="AA24" s="45">
        <f t="shared" ref="AA24:AA35" si="5">K24*($H$12)</f>
        <v>0</v>
      </c>
      <c r="AB24" s="45">
        <f>Y24-AA24</f>
        <v>0</v>
      </c>
      <c r="AC24" s="45">
        <f t="shared" ref="AC24:AC35" si="6">H24*$H$14</f>
        <v>0</v>
      </c>
      <c r="AD24" s="45">
        <f>SUM(O24:V24)*$H$18</f>
        <v>0</v>
      </c>
      <c r="AE24" s="45">
        <f>H24*$H$21</f>
        <v>0</v>
      </c>
    </row>
    <row r="25" spans="1:31">
      <c r="A25" s="115"/>
      <c r="B25" s="115">
        <f t="shared" si="0"/>
        <v>18</v>
      </c>
      <c r="C25" s="47" t="str">
        <v>Feb</v>
      </c>
      <c r="D25" s="47">
        <v>2020</v>
      </c>
      <c r="E25" s="115" t="s">
        <v>98</v>
      </c>
      <c r="F25" s="3">
        <v>0</v>
      </c>
      <c r="G25" s="3">
        <v>0</v>
      </c>
      <c r="H25" s="3">
        <v>0</v>
      </c>
      <c r="I25" s="3">
        <v>0</v>
      </c>
      <c r="J25" s="3">
        <v>0</v>
      </c>
      <c r="K25" s="3">
        <f t="shared" ref="K25:K35" si="7">H25-J25</f>
        <v>0</v>
      </c>
      <c r="L25" s="107">
        <f t="shared" si="2"/>
        <v>0</v>
      </c>
      <c r="N25" s="45"/>
      <c r="O25" s="45">
        <f t="shared" ref="O25:O35" si="8">F25*$H$8</f>
        <v>0</v>
      </c>
      <c r="P25" s="45">
        <f t="shared" si="3"/>
        <v>0</v>
      </c>
      <c r="Q25" s="45">
        <f t="shared" ref="Q25:Q35" si="9">J25*($H$10)</f>
        <v>0</v>
      </c>
      <c r="R25" s="45">
        <f t="shared" ref="R25:R35" si="10">K25*($H$11)</f>
        <v>0</v>
      </c>
      <c r="S25" s="45">
        <f t="shared" ref="S25:S35" si="11">I25*$H$9</f>
        <v>0</v>
      </c>
      <c r="T25" s="45">
        <f t="shared" si="4"/>
        <v>0</v>
      </c>
      <c r="U25" s="45">
        <f t="shared" ref="U25:U35" si="12">(G25+I25)*$H$19</f>
        <v>0</v>
      </c>
      <c r="V25" s="45">
        <f t="shared" ref="V25:V35" si="13">(G25+I25)*$H$20</f>
        <v>0</v>
      </c>
      <c r="W25" s="45">
        <f t="shared" ref="W25:W35" si="14">SUM(N25:V25,Y25,AC25:AE25)*$H$17</f>
        <v>0</v>
      </c>
      <c r="X25" s="45">
        <f t="shared" ref="X25:X35" si="15">SUM(O25:W25)</f>
        <v>0</v>
      </c>
      <c r="Y25" s="45">
        <f t="shared" ref="Y25:Y35" si="16">$H25*($H$12)</f>
        <v>0</v>
      </c>
      <c r="Z25" s="45">
        <f t="shared" ref="Z25:Z35" si="17">X25+Y25</f>
        <v>0</v>
      </c>
      <c r="AA25" s="45">
        <f t="shared" si="5"/>
        <v>0</v>
      </c>
      <c r="AB25" s="45">
        <f t="shared" ref="AB25:AB35" si="18">Y25-AA25</f>
        <v>0</v>
      </c>
      <c r="AC25" s="45">
        <f t="shared" si="6"/>
        <v>0</v>
      </c>
      <c r="AD25" s="45">
        <f t="shared" ref="AD25:AD35" si="19">SUM(O25:V25)*$H$18</f>
        <v>0</v>
      </c>
      <c r="AE25" s="45">
        <f t="shared" ref="AE25:AE35" si="20">H25*$H$21</f>
        <v>0</v>
      </c>
    </row>
    <row r="26" spans="1:31">
      <c r="A26" s="115"/>
      <c r="B26" s="115">
        <f t="shared" si="0"/>
        <v>19</v>
      </c>
      <c r="C26" s="47" t="str">
        <v>Mar</v>
      </c>
      <c r="D26" s="47">
        <v>2020</v>
      </c>
      <c r="E26" s="115" t="s">
        <v>98</v>
      </c>
      <c r="F26" s="3">
        <v>0</v>
      </c>
      <c r="G26" s="3">
        <v>0</v>
      </c>
      <c r="H26" s="3">
        <v>0</v>
      </c>
      <c r="I26" s="3">
        <v>0</v>
      </c>
      <c r="J26" s="3">
        <v>0</v>
      </c>
      <c r="K26" s="3">
        <f t="shared" si="7"/>
        <v>0</v>
      </c>
      <c r="L26" s="107">
        <f t="shared" si="2"/>
        <v>0</v>
      </c>
      <c r="N26" s="45"/>
      <c r="O26" s="45">
        <f t="shared" si="8"/>
        <v>0</v>
      </c>
      <c r="P26" s="45">
        <f t="shared" si="3"/>
        <v>0</v>
      </c>
      <c r="Q26" s="45">
        <f t="shared" si="9"/>
        <v>0</v>
      </c>
      <c r="R26" s="45">
        <f t="shared" si="10"/>
        <v>0</v>
      </c>
      <c r="S26" s="45">
        <f t="shared" si="11"/>
        <v>0</v>
      </c>
      <c r="T26" s="45">
        <f t="shared" si="4"/>
        <v>0</v>
      </c>
      <c r="U26" s="45">
        <f t="shared" si="12"/>
        <v>0</v>
      </c>
      <c r="V26" s="45">
        <f t="shared" si="13"/>
        <v>0</v>
      </c>
      <c r="W26" s="45">
        <f t="shared" si="14"/>
        <v>0</v>
      </c>
      <c r="X26" s="45">
        <f t="shared" si="15"/>
        <v>0</v>
      </c>
      <c r="Y26" s="45">
        <f t="shared" si="16"/>
        <v>0</v>
      </c>
      <c r="Z26" s="45">
        <f t="shared" si="17"/>
        <v>0</v>
      </c>
      <c r="AA26" s="45">
        <f t="shared" si="5"/>
        <v>0</v>
      </c>
      <c r="AB26" s="45">
        <f t="shared" si="18"/>
        <v>0</v>
      </c>
      <c r="AC26" s="45">
        <f t="shared" si="6"/>
        <v>0</v>
      </c>
      <c r="AD26" s="45">
        <f t="shared" si="19"/>
        <v>0</v>
      </c>
      <c r="AE26" s="45">
        <f t="shared" si="20"/>
        <v>0</v>
      </c>
    </row>
    <row r="27" spans="1:31">
      <c r="A27" s="115"/>
      <c r="B27" s="115">
        <f t="shared" si="0"/>
        <v>20</v>
      </c>
      <c r="C27" s="47" t="str">
        <v>Apr</v>
      </c>
      <c r="D27" s="47">
        <v>2020</v>
      </c>
      <c r="E27" s="115" t="s">
        <v>98</v>
      </c>
      <c r="F27" s="3">
        <v>0</v>
      </c>
      <c r="G27" s="3">
        <v>0</v>
      </c>
      <c r="H27" s="3">
        <v>0</v>
      </c>
      <c r="I27" s="3">
        <v>0</v>
      </c>
      <c r="J27" s="3">
        <v>0</v>
      </c>
      <c r="K27" s="3">
        <f t="shared" si="7"/>
        <v>0</v>
      </c>
      <c r="L27" s="107">
        <f t="shared" si="2"/>
        <v>0</v>
      </c>
      <c r="N27" s="45"/>
      <c r="O27" s="45">
        <f t="shared" si="8"/>
        <v>0</v>
      </c>
      <c r="P27" s="45">
        <f t="shared" si="3"/>
        <v>0</v>
      </c>
      <c r="Q27" s="45">
        <f t="shared" si="9"/>
        <v>0</v>
      </c>
      <c r="R27" s="45">
        <f t="shared" si="10"/>
        <v>0</v>
      </c>
      <c r="S27" s="45">
        <f t="shared" si="11"/>
        <v>0</v>
      </c>
      <c r="T27" s="45">
        <f t="shared" si="4"/>
        <v>0</v>
      </c>
      <c r="U27" s="45">
        <f t="shared" si="12"/>
        <v>0</v>
      </c>
      <c r="V27" s="45">
        <f t="shared" si="13"/>
        <v>0</v>
      </c>
      <c r="W27" s="45">
        <f t="shared" si="14"/>
        <v>0</v>
      </c>
      <c r="X27" s="45">
        <f t="shared" si="15"/>
        <v>0</v>
      </c>
      <c r="Y27" s="45">
        <f t="shared" si="16"/>
        <v>0</v>
      </c>
      <c r="Z27" s="45">
        <f t="shared" si="17"/>
        <v>0</v>
      </c>
      <c r="AA27" s="45">
        <f t="shared" si="5"/>
        <v>0</v>
      </c>
      <c r="AB27" s="45">
        <f t="shared" si="18"/>
        <v>0</v>
      </c>
      <c r="AC27" s="45">
        <f t="shared" si="6"/>
        <v>0</v>
      </c>
      <c r="AD27" s="45">
        <f t="shared" si="19"/>
        <v>0</v>
      </c>
      <c r="AE27" s="45">
        <f t="shared" si="20"/>
        <v>0</v>
      </c>
    </row>
    <row r="28" spans="1:31">
      <c r="A28" s="115"/>
      <c r="B28" s="115">
        <f t="shared" si="0"/>
        <v>21</v>
      </c>
      <c r="C28" s="47" t="str">
        <v>May</v>
      </c>
      <c r="D28" s="47">
        <v>2020</v>
      </c>
      <c r="E28" s="115" t="s">
        <v>98</v>
      </c>
      <c r="F28" s="3">
        <v>0</v>
      </c>
      <c r="G28" s="3">
        <v>0</v>
      </c>
      <c r="H28" s="3">
        <v>0</v>
      </c>
      <c r="I28" s="3">
        <v>0</v>
      </c>
      <c r="J28" s="3">
        <v>0</v>
      </c>
      <c r="K28" s="3">
        <f t="shared" si="7"/>
        <v>0</v>
      </c>
      <c r="L28" s="107">
        <f t="shared" si="2"/>
        <v>0</v>
      </c>
      <c r="N28" s="45"/>
      <c r="O28" s="45">
        <f t="shared" si="8"/>
        <v>0</v>
      </c>
      <c r="P28" s="45">
        <f t="shared" si="3"/>
        <v>0</v>
      </c>
      <c r="Q28" s="45">
        <f t="shared" si="9"/>
        <v>0</v>
      </c>
      <c r="R28" s="45">
        <f t="shared" si="10"/>
        <v>0</v>
      </c>
      <c r="S28" s="45">
        <f t="shared" si="11"/>
        <v>0</v>
      </c>
      <c r="T28" s="45">
        <f t="shared" si="4"/>
        <v>0</v>
      </c>
      <c r="U28" s="45">
        <f t="shared" si="12"/>
        <v>0</v>
      </c>
      <c r="V28" s="45">
        <f t="shared" si="13"/>
        <v>0</v>
      </c>
      <c r="W28" s="45">
        <f t="shared" si="14"/>
        <v>0</v>
      </c>
      <c r="X28" s="45">
        <f t="shared" si="15"/>
        <v>0</v>
      </c>
      <c r="Y28" s="45">
        <f t="shared" si="16"/>
        <v>0</v>
      </c>
      <c r="Z28" s="45">
        <f t="shared" si="17"/>
        <v>0</v>
      </c>
      <c r="AA28" s="45">
        <f t="shared" si="5"/>
        <v>0</v>
      </c>
      <c r="AB28" s="45">
        <f t="shared" si="18"/>
        <v>0</v>
      </c>
      <c r="AC28" s="45">
        <f t="shared" si="6"/>
        <v>0</v>
      </c>
      <c r="AD28" s="45">
        <f t="shared" si="19"/>
        <v>0</v>
      </c>
      <c r="AE28" s="45">
        <f t="shared" si="20"/>
        <v>0</v>
      </c>
    </row>
    <row r="29" spans="1:31">
      <c r="A29" s="115"/>
      <c r="B29" s="115">
        <f t="shared" si="0"/>
        <v>22</v>
      </c>
      <c r="C29" s="47" t="str">
        <v>Jun</v>
      </c>
      <c r="D29" s="47">
        <v>2020</v>
      </c>
      <c r="E29" s="115" t="s">
        <v>98</v>
      </c>
      <c r="F29" s="3">
        <v>0</v>
      </c>
      <c r="G29" s="3">
        <v>0</v>
      </c>
      <c r="H29" s="3">
        <v>0</v>
      </c>
      <c r="I29" s="3">
        <v>0</v>
      </c>
      <c r="J29" s="3">
        <v>0</v>
      </c>
      <c r="K29" s="3">
        <f t="shared" si="7"/>
        <v>0</v>
      </c>
      <c r="L29" s="107">
        <f t="shared" si="2"/>
        <v>0</v>
      </c>
      <c r="N29" s="45"/>
      <c r="O29" s="45">
        <f t="shared" si="8"/>
        <v>0</v>
      </c>
      <c r="P29" s="45">
        <f t="shared" si="3"/>
        <v>0</v>
      </c>
      <c r="Q29" s="45">
        <f t="shared" si="9"/>
        <v>0</v>
      </c>
      <c r="R29" s="45">
        <f t="shared" si="10"/>
        <v>0</v>
      </c>
      <c r="S29" s="45">
        <f t="shared" si="11"/>
        <v>0</v>
      </c>
      <c r="T29" s="45">
        <f t="shared" si="4"/>
        <v>0</v>
      </c>
      <c r="U29" s="45">
        <f t="shared" si="12"/>
        <v>0</v>
      </c>
      <c r="V29" s="45">
        <f t="shared" si="13"/>
        <v>0</v>
      </c>
      <c r="W29" s="45">
        <f t="shared" si="14"/>
        <v>0</v>
      </c>
      <c r="X29" s="45">
        <f t="shared" si="15"/>
        <v>0</v>
      </c>
      <c r="Y29" s="45">
        <f t="shared" si="16"/>
        <v>0</v>
      </c>
      <c r="Z29" s="45">
        <f t="shared" si="17"/>
        <v>0</v>
      </c>
      <c r="AA29" s="45">
        <f t="shared" si="5"/>
        <v>0</v>
      </c>
      <c r="AB29" s="45">
        <f t="shared" si="18"/>
        <v>0</v>
      </c>
      <c r="AC29" s="45">
        <f t="shared" si="6"/>
        <v>0</v>
      </c>
      <c r="AD29" s="45">
        <f t="shared" si="19"/>
        <v>0</v>
      </c>
      <c r="AE29" s="45">
        <f t="shared" si="20"/>
        <v>0</v>
      </c>
    </row>
    <row r="30" spans="1:31">
      <c r="A30" s="115"/>
      <c r="B30" s="115">
        <f t="shared" si="0"/>
        <v>23</v>
      </c>
      <c r="C30" s="47" t="str">
        <v>Jul</v>
      </c>
      <c r="D30" s="47">
        <v>2020</v>
      </c>
      <c r="E30" s="115" t="s">
        <v>98</v>
      </c>
      <c r="F30" s="3">
        <v>0</v>
      </c>
      <c r="G30" s="3">
        <v>0</v>
      </c>
      <c r="H30" s="3">
        <v>0</v>
      </c>
      <c r="I30" s="3">
        <v>0</v>
      </c>
      <c r="J30" s="3">
        <v>0</v>
      </c>
      <c r="K30" s="3">
        <f t="shared" si="7"/>
        <v>0</v>
      </c>
      <c r="L30" s="107">
        <f t="shared" si="2"/>
        <v>0</v>
      </c>
      <c r="N30" s="45"/>
      <c r="O30" s="45">
        <f t="shared" si="8"/>
        <v>0</v>
      </c>
      <c r="P30" s="45">
        <f t="shared" si="3"/>
        <v>0</v>
      </c>
      <c r="Q30" s="45">
        <f t="shared" si="9"/>
        <v>0</v>
      </c>
      <c r="R30" s="45">
        <f t="shared" si="10"/>
        <v>0</v>
      </c>
      <c r="S30" s="45">
        <f t="shared" si="11"/>
        <v>0</v>
      </c>
      <c r="T30" s="45">
        <f t="shared" si="4"/>
        <v>0</v>
      </c>
      <c r="U30" s="45">
        <f t="shared" si="12"/>
        <v>0</v>
      </c>
      <c r="V30" s="45">
        <f t="shared" si="13"/>
        <v>0</v>
      </c>
      <c r="W30" s="45">
        <f t="shared" si="14"/>
        <v>0</v>
      </c>
      <c r="X30" s="45">
        <f t="shared" si="15"/>
        <v>0</v>
      </c>
      <c r="Y30" s="45">
        <f t="shared" si="16"/>
        <v>0</v>
      </c>
      <c r="Z30" s="45">
        <f t="shared" si="17"/>
        <v>0</v>
      </c>
      <c r="AA30" s="45">
        <f t="shared" si="5"/>
        <v>0</v>
      </c>
      <c r="AB30" s="45">
        <f t="shared" si="18"/>
        <v>0</v>
      </c>
      <c r="AC30" s="45">
        <f t="shared" si="6"/>
        <v>0</v>
      </c>
      <c r="AD30" s="45">
        <f t="shared" si="19"/>
        <v>0</v>
      </c>
      <c r="AE30" s="45">
        <f t="shared" si="20"/>
        <v>0</v>
      </c>
    </row>
    <row r="31" spans="1:31">
      <c r="A31" s="115"/>
      <c r="B31" s="115">
        <f t="shared" si="0"/>
        <v>24</v>
      </c>
      <c r="C31" s="47" t="str">
        <v>Aug</v>
      </c>
      <c r="D31" s="47">
        <v>2020</v>
      </c>
      <c r="E31" s="115" t="s">
        <v>98</v>
      </c>
      <c r="F31" s="3">
        <v>0</v>
      </c>
      <c r="G31" s="3">
        <v>0</v>
      </c>
      <c r="H31" s="3">
        <v>0</v>
      </c>
      <c r="I31" s="3">
        <v>0</v>
      </c>
      <c r="J31" s="3">
        <v>0</v>
      </c>
      <c r="K31" s="3">
        <f t="shared" si="7"/>
        <v>0</v>
      </c>
      <c r="L31" s="107">
        <f t="shared" si="2"/>
        <v>0</v>
      </c>
      <c r="N31" s="45"/>
      <c r="O31" s="45">
        <f t="shared" si="8"/>
        <v>0</v>
      </c>
      <c r="P31" s="45">
        <f t="shared" si="3"/>
        <v>0</v>
      </c>
      <c r="Q31" s="45">
        <f t="shared" si="9"/>
        <v>0</v>
      </c>
      <c r="R31" s="45">
        <f t="shared" si="10"/>
        <v>0</v>
      </c>
      <c r="S31" s="45">
        <f t="shared" si="11"/>
        <v>0</v>
      </c>
      <c r="T31" s="45">
        <f t="shared" si="4"/>
        <v>0</v>
      </c>
      <c r="U31" s="45">
        <f t="shared" si="12"/>
        <v>0</v>
      </c>
      <c r="V31" s="45">
        <f t="shared" si="13"/>
        <v>0</v>
      </c>
      <c r="W31" s="45">
        <f t="shared" si="14"/>
        <v>0</v>
      </c>
      <c r="X31" s="45">
        <f t="shared" si="15"/>
        <v>0</v>
      </c>
      <c r="Y31" s="45">
        <f t="shared" si="16"/>
        <v>0</v>
      </c>
      <c r="Z31" s="45">
        <f t="shared" si="17"/>
        <v>0</v>
      </c>
      <c r="AA31" s="45">
        <f t="shared" si="5"/>
        <v>0</v>
      </c>
      <c r="AB31" s="45">
        <f t="shared" si="18"/>
        <v>0</v>
      </c>
      <c r="AC31" s="45">
        <f t="shared" si="6"/>
        <v>0</v>
      </c>
      <c r="AD31" s="45">
        <f t="shared" si="19"/>
        <v>0</v>
      </c>
      <c r="AE31" s="45">
        <f t="shared" si="20"/>
        <v>0</v>
      </c>
    </row>
    <row r="32" spans="1:31">
      <c r="A32" s="115"/>
      <c r="B32" s="115">
        <f t="shared" si="0"/>
        <v>25</v>
      </c>
      <c r="C32" s="47" t="str">
        <v>Sep</v>
      </c>
      <c r="D32" s="47">
        <v>2020</v>
      </c>
      <c r="E32" s="115" t="s">
        <v>98</v>
      </c>
      <c r="F32" s="3">
        <v>0</v>
      </c>
      <c r="G32" s="3">
        <v>0</v>
      </c>
      <c r="H32" s="3">
        <v>0</v>
      </c>
      <c r="I32" s="3">
        <v>0</v>
      </c>
      <c r="J32" s="3">
        <v>0</v>
      </c>
      <c r="K32" s="3">
        <f t="shared" si="7"/>
        <v>0</v>
      </c>
      <c r="L32" s="107">
        <f t="shared" si="2"/>
        <v>0</v>
      </c>
      <c r="N32" s="45"/>
      <c r="O32" s="45">
        <f t="shared" si="8"/>
        <v>0</v>
      </c>
      <c r="P32" s="45">
        <f t="shared" si="3"/>
        <v>0</v>
      </c>
      <c r="Q32" s="45">
        <f t="shared" si="9"/>
        <v>0</v>
      </c>
      <c r="R32" s="45">
        <f t="shared" si="10"/>
        <v>0</v>
      </c>
      <c r="S32" s="45">
        <f t="shared" si="11"/>
        <v>0</v>
      </c>
      <c r="T32" s="45">
        <f t="shared" si="4"/>
        <v>0</v>
      </c>
      <c r="U32" s="45">
        <f t="shared" si="12"/>
        <v>0</v>
      </c>
      <c r="V32" s="45">
        <f t="shared" si="13"/>
        <v>0</v>
      </c>
      <c r="W32" s="45">
        <f t="shared" si="14"/>
        <v>0</v>
      </c>
      <c r="X32" s="45">
        <f t="shared" si="15"/>
        <v>0</v>
      </c>
      <c r="Y32" s="45">
        <f t="shared" si="16"/>
        <v>0</v>
      </c>
      <c r="Z32" s="45">
        <f t="shared" si="17"/>
        <v>0</v>
      </c>
      <c r="AA32" s="45">
        <f t="shared" si="5"/>
        <v>0</v>
      </c>
      <c r="AB32" s="45">
        <f t="shared" si="18"/>
        <v>0</v>
      </c>
      <c r="AC32" s="45">
        <f t="shared" si="6"/>
        <v>0</v>
      </c>
      <c r="AD32" s="45">
        <f t="shared" si="19"/>
        <v>0</v>
      </c>
      <c r="AE32" s="45">
        <f t="shared" si="20"/>
        <v>0</v>
      </c>
    </row>
    <row r="33" spans="1:34">
      <c r="A33" s="115"/>
      <c r="B33" s="115">
        <f t="shared" si="0"/>
        <v>26</v>
      </c>
      <c r="C33" s="47" t="str">
        <v>Oct</v>
      </c>
      <c r="D33" s="47">
        <v>2020</v>
      </c>
      <c r="E33" s="115" t="s">
        <v>98</v>
      </c>
      <c r="F33" s="3">
        <v>0</v>
      </c>
      <c r="G33" s="3">
        <v>0</v>
      </c>
      <c r="H33" s="3">
        <v>0</v>
      </c>
      <c r="I33" s="3">
        <v>0</v>
      </c>
      <c r="J33" s="3">
        <v>0</v>
      </c>
      <c r="K33" s="3">
        <f t="shared" si="7"/>
        <v>0</v>
      </c>
      <c r="L33" s="107">
        <f t="shared" si="2"/>
        <v>0</v>
      </c>
      <c r="N33" s="45"/>
      <c r="O33" s="45">
        <f t="shared" si="8"/>
        <v>0</v>
      </c>
      <c r="P33" s="45">
        <f t="shared" si="3"/>
        <v>0</v>
      </c>
      <c r="Q33" s="45">
        <f t="shared" si="9"/>
        <v>0</v>
      </c>
      <c r="R33" s="45">
        <f t="shared" si="10"/>
        <v>0</v>
      </c>
      <c r="S33" s="45">
        <f t="shared" si="11"/>
        <v>0</v>
      </c>
      <c r="T33" s="45">
        <f t="shared" si="4"/>
        <v>0</v>
      </c>
      <c r="U33" s="45">
        <f t="shared" si="12"/>
        <v>0</v>
      </c>
      <c r="V33" s="45">
        <f t="shared" si="13"/>
        <v>0</v>
      </c>
      <c r="W33" s="45">
        <f t="shared" si="14"/>
        <v>0</v>
      </c>
      <c r="X33" s="45">
        <f t="shared" si="15"/>
        <v>0</v>
      </c>
      <c r="Y33" s="45">
        <f t="shared" si="16"/>
        <v>0</v>
      </c>
      <c r="Z33" s="45">
        <f t="shared" si="17"/>
        <v>0</v>
      </c>
      <c r="AA33" s="45">
        <f t="shared" si="5"/>
        <v>0</v>
      </c>
      <c r="AB33" s="45">
        <f t="shared" si="18"/>
        <v>0</v>
      </c>
      <c r="AC33" s="45">
        <f t="shared" si="6"/>
        <v>0</v>
      </c>
      <c r="AD33" s="45">
        <f t="shared" si="19"/>
        <v>0</v>
      </c>
      <c r="AE33" s="45">
        <f t="shared" si="20"/>
        <v>0</v>
      </c>
    </row>
    <row r="34" spans="1:34">
      <c r="A34" s="115"/>
      <c r="B34" s="115">
        <f t="shared" si="0"/>
        <v>27</v>
      </c>
      <c r="C34" s="47" t="str">
        <v>Nov</v>
      </c>
      <c r="D34" s="47">
        <v>2020</v>
      </c>
      <c r="E34" s="115" t="s">
        <v>98</v>
      </c>
      <c r="F34" s="3">
        <v>0</v>
      </c>
      <c r="G34" s="3">
        <v>0</v>
      </c>
      <c r="H34" s="3">
        <v>0</v>
      </c>
      <c r="I34" s="3">
        <v>0</v>
      </c>
      <c r="J34" s="3">
        <v>0</v>
      </c>
      <c r="K34" s="3">
        <f t="shared" si="7"/>
        <v>0</v>
      </c>
      <c r="L34" s="107">
        <f t="shared" si="2"/>
        <v>0</v>
      </c>
      <c r="N34" s="45"/>
      <c r="O34" s="45">
        <f t="shared" si="8"/>
        <v>0</v>
      </c>
      <c r="P34" s="45">
        <f t="shared" si="3"/>
        <v>0</v>
      </c>
      <c r="Q34" s="45">
        <f t="shared" si="9"/>
        <v>0</v>
      </c>
      <c r="R34" s="45">
        <f t="shared" si="10"/>
        <v>0</v>
      </c>
      <c r="S34" s="45">
        <f t="shared" si="11"/>
        <v>0</v>
      </c>
      <c r="T34" s="45">
        <f t="shared" si="4"/>
        <v>0</v>
      </c>
      <c r="U34" s="45">
        <f t="shared" si="12"/>
        <v>0</v>
      </c>
      <c r="V34" s="45">
        <f t="shared" si="13"/>
        <v>0</v>
      </c>
      <c r="W34" s="45">
        <f t="shared" si="14"/>
        <v>0</v>
      </c>
      <c r="X34" s="45">
        <f t="shared" si="15"/>
        <v>0</v>
      </c>
      <c r="Y34" s="45">
        <f t="shared" si="16"/>
        <v>0</v>
      </c>
      <c r="Z34" s="45">
        <f t="shared" si="17"/>
        <v>0</v>
      </c>
      <c r="AA34" s="45">
        <f t="shared" si="5"/>
        <v>0</v>
      </c>
      <c r="AB34" s="45">
        <f t="shared" si="18"/>
        <v>0</v>
      </c>
      <c r="AC34" s="45">
        <f t="shared" si="6"/>
        <v>0</v>
      </c>
      <c r="AD34" s="45">
        <f t="shared" si="19"/>
        <v>0</v>
      </c>
      <c r="AE34" s="45">
        <f t="shared" si="20"/>
        <v>0</v>
      </c>
    </row>
    <row r="35" spans="1:34">
      <c r="A35" s="115"/>
      <c r="B35" s="115">
        <f t="shared" si="0"/>
        <v>28</v>
      </c>
      <c r="C35" s="47" t="str">
        <v>Dec</v>
      </c>
      <c r="D35" s="47">
        <v>2020</v>
      </c>
      <c r="E35" s="115" t="s">
        <v>98</v>
      </c>
      <c r="F35" s="3">
        <v>0</v>
      </c>
      <c r="G35" s="3">
        <v>0</v>
      </c>
      <c r="H35" s="3">
        <v>0</v>
      </c>
      <c r="I35" s="3">
        <v>0</v>
      </c>
      <c r="J35" s="3">
        <v>0</v>
      </c>
      <c r="K35" s="3">
        <f t="shared" si="7"/>
        <v>0</v>
      </c>
      <c r="L35" s="107">
        <f t="shared" si="2"/>
        <v>0</v>
      </c>
      <c r="N35" s="45"/>
      <c r="O35" s="45">
        <f t="shared" si="8"/>
        <v>0</v>
      </c>
      <c r="P35" s="45">
        <f t="shared" si="3"/>
        <v>0</v>
      </c>
      <c r="Q35" s="45">
        <f t="shared" si="9"/>
        <v>0</v>
      </c>
      <c r="R35" s="45">
        <f t="shared" si="10"/>
        <v>0</v>
      </c>
      <c r="S35" s="45">
        <f t="shared" si="11"/>
        <v>0</v>
      </c>
      <c r="T35" s="45">
        <f t="shared" si="4"/>
        <v>0</v>
      </c>
      <c r="U35" s="45">
        <f t="shared" si="12"/>
        <v>0</v>
      </c>
      <c r="V35" s="45">
        <f t="shared" si="13"/>
        <v>0</v>
      </c>
      <c r="W35" s="45">
        <f t="shared" si="14"/>
        <v>0</v>
      </c>
      <c r="X35" s="45">
        <f t="shared" si="15"/>
        <v>0</v>
      </c>
      <c r="Y35" s="45">
        <f t="shared" si="16"/>
        <v>0</v>
      </c>
      <c r="Z35" s="45">
        <f t="shared" si="17"/>
        <v>0</v>
      </c>
      <c r="AA35" s="45">
        <f t="shared" si="5"/>
        <v>0</v>
      </c>
      <c r="AB35" s="45">
        <f t="shared" si="18"/>
        <v>0</v>
      </c>
      <c r="AC35" s="45">
        <f t="shared" si="6"/>
        <v>0</v>
      </c>
      <c r="AD35" s="45">
        <f t="shared" si="19"/>
        <v>0</v>
      </c>
      <c r="AE35" s="45">
        <f t="shared" si="20"/>
        <v>0</v>
      </c>
    </row>
    <row r="36" spans="1:34" ht="13" thickBot="1">
      <c r="A36" s="115"/>
      <c r="B36" s="115">
        <f t="shared" si="0"/>
        <v>29</v>
      </c>
      <c r="F36" s="109">
        <f t="shared" ref="F36:L36" si="21">SUM(F24:F35)</f>
        <v>0</v>
      </c>
      <c r="G36" s="109">
        <f t="shared" si="21"/>
        <v>0</v>
      </c>
      <c r="H36" s="109">
        <f t="shared" si="21"/>
        <v>0</v>
      </c>
      <c r="I36" s="109">
        <f t="shared" si="21"/>
        <v>0</v>
      </c>
      <c r="J36" s="109">
        <f t="shared" si="21"/>
        <v>0</v>
      </c>
      <c r="K36" s="109">
        <f t="shared" si="21"/>
        <v>0</v>
      </c>
      <c r="L36" s="62">
        <f t="shared" si="21"/>
        <v>0</v>
      </c>
      <c r="N36" s="62">
        <f>SUM(N24:N35)</f>
        <v>0</v>
      </c>
      <c r="O36" s="62">
        <f t="shared" ref="O36:X36" si="22">SUM(O24:O35)</f>
        <v>0</v>
      </c>
      <c r="P36" s="62">
        <f t="shared" si="22"/>
        <v>0</v>
      </c>
      <c r="Q36" s="62">
        <f t="shared" si="22"/>
        <v>0</v>
      </c>
      <c r="R36" s="62">
        <f t="shared" si="22"/>
        <v>0</v>
      </c>
      <c r="S36" s="62">
        <f t="shared" si="22"/>
        <v>0</v>
      </c>
      <c r="T36" s="62">
        <f t="shared" si="22"/>
        <v>0</v>
      </c>
      <c r="U36" s="62">
        <f t="shared" ref="U36:V36" si="23">SUM(U24:U35)</f>
        <v>0</v>
      </c>
      <c r="V36" s="62">
        <f t="shared" si="23"/>
        <v>0</v>
      </c>
      <c r="W36" s="62">
        <f t="shared" si="22"/>
        <v>0</v>
      </c>
      <c r="X36" s="62">
        <f t="shared" si="22"/>
        <v>0</v>
      </c>
      <c r="Y36" s="62">
        <f t="shared" ref="Y36:AE36" si="24">SUM(Y24:Y35)</f>
        <v>0</v>
      </c>
      <c r="Z36" s="62">
        <f t="shared" si="24"/>
        <v>0</v>
      </c>
      <c r="AA36" s="62">
        <f t="shared" si="24"/>
        <v>0</v>
      </c>
      <c r="AB36" s="62">
        <f t="shared" si="24"/>
        <v>0</v>
      </c>
      <c r="AC36" s="62">
        <f t="shared" si="24"/>
        <v>0</v>
      </c>
      <c r="AD36" s="62">
        <f t="shared" si="24"/>
        <v>0</v>
      </c>
      <c r="AE36" s="62">
        <f t="shared" si="24"/>
        <v>0</v>
      </c>
    </row>
    <row r="37" spans="1:34" ht="13" thickTop="1">
      <c r="A37" s="115"/>
      <c r="B37" s="115">
        <f t="shared" si="0"/>
        <v>30</v>
      </c>
      <c r="D37" s="75"/>
      <c r="Y37" s="129" t="b">
        <f>Y36='Annualized Data'!Q172</f>
        <v>1</v>
      </c>
      <c r="Z37" s="129" t="b">
        <f>Z36='Annualized Data'!Q94</f>
        <v>1</v>
      </c>
      <c r="AH37" s="36"/>
    </row>
    <row r="38" spans="1:34">
      <c r="A38" s="115"/>
      <c r="B38" s="115">
        <f t="shared" si="0"/>
        <v>31</v>
      </c>
      <c r="M38" s="138"/>
      <c r="N38" s="138"/>
      <c r="O38" s="138"/>
      <c r="AG38" s="36"/>
    </row>
    <row r="39" spans="1:34">
      <c r="B39" s="115">
        <f t="shared" si="0"/>
        <v>32</v>
      </c>
      <c r="C39" s="447" t="s">
        <v>123</v>
      </c>
      <c r="D39" s="447"/>
      <c r="E39" s="447"/>
      <c r="F39" s="447"/>
      <c r="G39" s="447"/>
      <c r="H39" s="447"/>
      <c r="I39" s="447"/>
      <c r="J39" s="447"/>
      <c r="K39" s="447"/>
      <c r="L39" s="447"/>
      <c r="O39" s="455" t="s">
        <v>84</v>
      </c>
      <c r="P39" s="455"/>
      <c r="Q39" s="455"/>
      <c r="R39" s="455"/>
      <c r="S39" s="455"/>
      <c r="T39" s="115"/>
      <c r="U39" s="115"/>
      <c r="V39" s="115"/>
      <c r="W39" s="115"/>
      <c r="AA39" s="47" t="s">
        <v>40</v>
      </c>
      <c r="AB39" s="47" t="s">
        <v>39</v>
      </c>
    </row>
    <row r="40" spans="1:34">
      <c r="A40" s="115"/>
      <c r="B40" s="115">
        <f t="shared" si="0"/>
        <v>33</v>
      </c>
      <c r="C40" s="106" t="s">
        <v>42</v>
      </c>
      <c r="D40" s="106" t="s">
        <v>74</v>
      </c>
      <c r="E40" s="15" t="s">
        <v>51</v>
      </c>
      <c r="F40" s="106" t="s">
        <v>28</v>
      </c>
      <c r="G40" s="80" t="s">
        <v>35</v>
      </c>
      <c r="H40" s="80" t="s">
        <v>33</v>
      </c>
      <c r="I40" s="80" t="s">
        <v>136</v>
      </c>
      <c r="J40" s="80" t="s">
        <v>90</v>
      </c>
      <c r="K40" s="80" t="s">
        <v>91</v>
      </c>
      <c r="L40" s="80" t="s">
        <v>81</v>
      </c>
      <c r="N40" s="80" t="s">
        <v>791</v>
      </c>
      <c r="O40" s="80" t="s">
        <v>31</v>
      </c>
      <c r="P40" s="80" t="s">
        <v>32</v>
      </c>
      <c r="Q40" s="80" t="s">
        <v>90</v>
      </c>
      <c r="R40" s="80" t="s">
        <v>91</v>
      </c>
      <c r="S40" s="80" t="s">
        <v>135</v>
      </c>
      <c r="T40" s="80" t="str">
        <f>$C$15</f>
        <v>Fed Tax Refund</v>
      </c>
      <c r="U40" s="80" t="s">
        <v>873</v>
      </c>
      <c r="V40" s="80" t="s">
        <v>872</v>
      </c>
      <c r="W40" s="80" t="s">
        <v>826</v>
      </c>
      <c r="X40" s="80" t="s">
        <v>129</v>
      </c>
      <c r="Y40" s="80" t="s">
        <v>233</v>
      </c>
      <c r="Z40" s="80" t="s">
        <v>85</v>
      </c>
      <c r="AA40" s="80" t="s">
        <v>233</v>
      </c>
      <c r="AB40" s="80" t="s">
        <v>233</v>
      </c>
      <c r="AC40" s="80" t="s">
        <v>677</v>
      </c>
      <c r="AD40" s="80" t="s">
        <v>830</v>
      </c>
      <c r="AE40" s="80" t="s">
        <v>905</v>
      </c>
    </row>
    <row r="41" spans="1:34">
      <c r="A41" s="115"/>
      <c r="B41" s="115">
        <f t="shared" si="0"/>
        <v>34</v>
      </c>
      <c r="C41" s="47" t="str">
        <f t="array" ref="C41:C52">TRANSPOSE('Summary - Annualized'!$D$7:$O$7)</f>
        <v>Jan</v>
      </c>
      <c r="D41" s="47">
        <f t="array" ref="D41:D52">TRANSPOSE('Summary - Annualized'!$D$8:$O$8)</f>
        <v>2020</v>
      </c>
      <c r="E41" s="115" t="s">
        <v>98</v>
      </c>
      <c r="F41" s="3">
        <f t="array" ref="F41:F52">TRANSPOSE('Annualized Data'!$E$61:$P$61)</f>
        <v>1</v>
      </c>
      <c r="G41" s="3">
        <f t="array" ref="G41:G52">TRANSPOSE('Annualized Data'!$E$133:$P$133)</f>
        <v>1832</v>
      </c>
      <c r="H41" s="3">
        <f t="array" ref="H41:H52">TRANSPOSE('Annualized Data'!$E$29:$P$29)</f>
        <v>173833</v>
      </c>
      <c r="I41" s="3">
        <f t="array" ref="I41:I52">TRANSPOSE('Annualized Data'!$E$134:$P$134)</f>
        <v>654</v>
      </c>
      <c r="J41" s="3">
        <v>0</v>
      </c>
      <c r="K41" s="3">
        <f>H41-J41</f>
        <v>173833</v>
      </c>
      <c r="L41" s="107">
        <f>Z41</f>
        <v>34301.495316222805</v>
      </c>
      <c r="N41" s="45"/>
      <c r="O41" s="45">
        <f>F41*$J$8</f>
        <v>200</v>
      </c>
      <c r="P41" s="45">
        <f t="shared" ref="P41:P52" si="25">G41*$J$9</f>
        <v>21379.439999999999</v>
      </c>
      <c r="Q41" s="45">
        <f t="shared" ref="Q41:Q52" si="26">J41*($J$10)</f>
        <v>0</v>
      </c>
      <c r="R41" s="45">
        <f t="shared" ref="R41:R52" si="27">K41*($J$11)</f>
        <v>853.52003000000002</v>
      </c>
      <c r="S41" s="45">
        <f t="shared" ref="S41:S52" si="28">I41*$J$9</f>
        <v>7632.18</v>
      </c>
      <c r="T41" s="45">
        <f t="shared" ref="T41:T52" si="29">$H$15*SUM(O41:S41)</f>
        <v>-1368.4148484654499</v>
      </c>
      <c r="U41" s="45">
        <f>(G41+I41)*$H$19</f>
        <v>2013.66</v>
      </c>
      <c r="V41" s="45">
        <f>(G41+I41)*$H$20</f>
        <v>1118.7</v>
      </c>
      <c r="W41" s="45">
        <f>SUM(N41:V41,Y41,AC41:AE41)*$H$17</f>
        <v>368.85700168825502</v>
      </c>
      <c r="X41" s="45">
        <f>SUM(N41:W41)</f>
        <v>32197.942183222804</v>
      </c>
      <c r="Y41" s="45">
        <f t="shared" ref="Y41:Y52" si="30">$H41*($J$12)</f>
        <v>2103.5531329999999</v>
      </c>
      <c r="Z41" s="45">
        <f>X41+Y41</f>
        <v>34301.495316222805</v>
      </c>
      <c r="AA41" s="45">
        <f t="shared" ref="AA41:AA52" si="31">K41*($J$12)</f>
        <v>2103.5531329999999</v>
      </c>
      <c r="AB41" s="45">
        <f>Y41-AA41</f>
        <v>0</v>
      </c>
      <c r="AC41" s="45">
        <f t="shared" ref="AC41:AC52" si="32">H41*$H$14</f>
        <v>275.525305</v>
      </c>
      <c r="AD41" s="45">
        <f>SUM(O41:V41)*$H$18</f>
        <v>169.3307331657638</v>
      </c>
      <c r="AE41" s="45">
        <f>H41*$H$21</f>
        <v>-132.11308</v>
      </c>
    </row>
    <row r="42" spans="1:34">
      <c r="A42" s="115"/>
      <c r="B42" s="115">
        <f t="shared" si="0"/>
        <v>35</v>
      </c>
      <c r="C42" s="47" t="str">
        <v>Feb</v>
      </c>
      <c r="D42" s="47">
        <v>2020</v>
      </c>
      <c r="E42" s="115" t="s">
        <v>98</v>
      </c>
      <c r="F42" s="3">
        <v>1</v>
      </c>
      <c r="G42" s="3">
        <v>1794</v>
      </c>
      <c r="H42" s="3">
        <v>202457</v>
      </c>
      <c r="I42" s="3">
        <v>676</v>
      </c>
      <c r="J42" s="3">
        <v>0</v>
      </c>
      <c r="K42" s="3">
        <f t="shared" ref="K42:K52" si="33">H42-J42</f>
        <v>202457</v>
      </c>
      <c r="L42" s="107">
        <f t="shared" ref="L42:L52" si="34">Z42</f>
        <v>34586.929541595593</v>
      </c>
      <c r="N42" s="45"/>
      <c r="O42" s="45">
        <f t="shared" ref="O42:O52" si="35">F42*$J$8</f>
        <v>200</v>
      </c>
      <c r="P42" s="45">
        <f t="shared" si="25"/>
        <v>20935.98</v>
      </c>
      <c r="Q42" s="45">
        <f t="shared" si="26"/>
        <v>0</v>
      </c>
      <c r="R42" s="45">
        <f t="shared" si="27"/>
        <v>994.06387000000007</v>
      </c>
      <c r="S42" s="45">
        <f t="shared" si="28"/>
        <v>7888.92</v>
      </c>
      <c r="T42" s="45">
        <f t="shared" si="29"/>
        <v>-1366.3131405430499</v>
      </c>
      <c r="U42" s="45">
        <f t="shared" ref="U42:U52" si="36">(G42+I42)*$H$19</f>
        <v>2000.7</v>
      </c>
      <c r="V42" s="45">
        <f t="shared" ref="V42:V52" si="37">(G42+I42)*$H$20</f>
        <v>1111.5</v>
      </c>
      <c r="W42" s="45">
        <f t="shared" ref="W42:W52" si="38">SUM(N42:V42,Y42,AC42:AE42)*$H$17</f>
        <v>372.14665513864401</v>
      </c>
      <c r="X42" s="45">
        <f t="shared" ref="X42:X52" si="39">SUM(N42:W42)</f>
        <v>32136.997384595594</v>
      </c>
      <c r="Y42" s="45">
        <f t="shared" si="30"/>
        <v>2449.9321570000002</v>
      </c>
      <c r="Z42" s="45">
        <f t="shared" ref="Z42:Z52" si="40">X42+Y42</f>
        <v>34586.929541595593</v>
      </c>
      <c r="AA42" s="45">
        <f t="shared" si="31"/>
        <v>2449.9321570000002</v>
      </c>
      <c r="AB42" s="45">
        <f t="shared" ref="AB42:AB52" si="41">Y42-AA42</f>
        <v>0</v>
      </c>
      <c r="AC42" s="45">
        <f t="shared" si="32"/>
        <v>320.89434499999999</v>
      </c>
      <c r="AD42" s="45">
        <f t="shared" ref="AD42:AD52" si="42">SUM(O42:V42)*$H$18</f>
        <v>168.98900588071098</v>
      </c>
      <c r="AE42" s="45">
        <f t="shared" ref="AE42:AE52" si="43">H42*$H$21</f>
        <v>-153.86732000000001</v>
      </c>
    </row>
    <row r="43" spans="1:34">
      <c r="A43" s="115"/>
      <c r="B43" s="115">
        <f t="shared" si="0"/>
        <v>36</v>
      </c>
      <c r="C43" s="47" t="str">
        <v>Mar</v>
      </c>
      <c r="D43" s="47">
        <v>2020</v>
      </c>
      <c r="E43" s="115" t="s">
        <v>98</v>
      </c>
      <c r="F43" s="3">
        <v>1</v>
      </c>
      <c r="G43" s="3">
        <v>1706</v>
      </c>
      <c r="H43" s="3">
        <v>254006</v>
      </c>
      <c r="I43" s="3">
        <v>677</v>
      </c>
      <c r="J43" s="3">
        <v>0</v>
      </c>
      <c r="K43" s="3">
        <f t="shared" si="33"/>
        <v>254006</v>
      </c>
      <c r="L43" s="107">
        <f t="shared" si="34"/>
        <v>34371.722843817712</v>
      </c>
      <c r="N43" s="45"/>
      <c r="O43" s="45">
        <f t="shared" si="35"/>
        <v>200</v>
      </c>
      <c r="P43" s="45">
        <f t="shared" si="25"/>
        <v>19909.02</v>
      </c>
      <c r="Q43" s="45">
        <f t="shared" si="26"/>
        <v>0</v>
      </c>
      <c r="R43" s="45">
        <f t="shared" si="27"/>
        <v>1247.1694600000001</v>
      </c>
      <c r="S43" s="45">
        <f t="shared" si="28"/>
        <v>7900.59</v>
      </c>
      <c r="T43" s="45">
        <f t="shared" si="29"/>
        <v>-1331.6223171219001</v>
      </c>
      <c r="U43" s="45">
        <f t="shared" si="36"/>
        <v>1930.23</v>
      </c>
      <c r="V43" s="45">
        <f t="shared" si="37"/>
        <v>1072.3500000000001</v>
      </c>
      <c r="W43" s="45">
        <f t="shared" si="38"/>
        <v>370.25909493961075</v>
      </c>
      <c r="X43" s="45">
        <f t="shared" si="39"/>
        <v>31297.996237817712</v>
      </c>
      <c r="Y43" s="45">
        <f t="shared" si="30"/>
        <v>3073.7266060000002</v>
      </c>
      <c r="Z43" s="45">
        <f t="shared" si="40"/>
        <v>34371.722843817712</v>
      </c>
      <c r="AA43" s="45">
        <f t="shared" si="31"/>
        <v>3073.7266060000002</v>
      </c>
      <c r="AB43" s="45">
        <f t="shared" si="41"/>
        <v>0</v>
      </c>
      <c r="AC43" s="45">
        <f t="shared" si="32"/>
        <v>402.59951000000001</v>
      </c>
      <c r="AD43" s="45">
        <f t="shared" si="42"/>
        <v>164.53556160011149</v>
      </c>
      <c r="AE43" s="45">
        <f t="shared" si="43"/>
        <v>-193.04456000000002</v>
      </c>
    </row>
    <row r="44" spans="1:34">
      <c r="A44" s="115"/>
      <c r="B44" s="115">
        <f t="shared" si="0"/>
        <v>37</v>
      </c>
      <c r="C44" s="47" t="str">
        <v>Apr</v>
      </c>
      <c r="D44" s="47">
        <v>2020</v>
      </c>
      <c r="E44" s="115" t="s">
        <v>98</v>
      </c>
      <c r="F44" s="3">
        <v>1</v>
      </c>
      <c r="G44" s="3">
        <v>1809</v>
      </c>
      <c r="H44" s="3">
        <v>174302</v>
      </c>
      <c r="I44" s="3">
        <v>718</v>
      </c>
      <c r="J44" s="3">
        <v>0</v>
      </c>
      <c r="K44" s="3">
        <f t="shared" si="33"/>
        <v>174302</v>
      </c>
      <c r="L44" s="107">
        <f t="shared" si="34"/>
        <v>34823.314792607358</v>
      </c>
      <c r="N44" s="45"/>
      <c r="O44" s="45">
        <f t="shared" si="35"/>
        <v>200</v>
      </c>
      <c r="P44" s="45">
        <f t="shared" si="25"/>
        <v>21111.03</v>
      </c>
      <c r="Q44" s="45">
        <f t="shared" si="26"/>
        <v>0</v>
      </c>
      <c r="R44" s="45">
        <f t="shared" si="27"/>
        <v>855.82282000000009</v>
      </c>
      <c r="S44" s="45">
        <f t="shared" si="28"/>
        <v>8379.06</v>
      </c>
      <c r="T44" s="45">
        <f t="shared" si="29"/>
        <v>-1390.2972220022998</v>
      </c>
      <c r="U44" s="45">
        <f t="shared" si="36"/>
        <v>2046.8700000000001</v>
      </c>
      <c r="V44" s="45">
        <f t="shared" si="37"/>
        <v>1137.1500000000001</v>
      </c>
      <c r="W44" s="45">
        <f t="shared" si="38"/>
        <v>374.45069260966369</v>
      </c>
      <c r="X44" s="45">
        <f t="shared" si="39"/>
        <v>32714.08629060736</v>
      </c>
      <c r="Y44" s="45">
        <f t="shared" si="30"/>
        <v>2109.2285019999999</v>
      </c>
      <c r="Z44" s="45">
        <f t="shared" si="40"/>
        <v>34823.314792607358</v>
      </c>
      <c r="AA44" s="45">
        <f t="shared" si="31"/>
        <v>2109.2285019999999</v>
      </c>
      <c r="AB44" s="45">
        <f t="shared" si="41"/>
        <v>0</v>
      </c>
      <c r="AC44" s="45">
        <f t="shared" si="32"/>
        <v>276.26866999999999</v>
      </c>
      <c r="AD44" s="45">
        <f t="shared" si="42"/>
        <v>172.04686138134775</v>
      </c>
      <c r="AE44" s="45">
        <f t="shared" si="43"/>
        <v>-132.46952000000002</v>
      </c>
    </row>
    <row r="45" spans="1:34">
      <c r="A45" s="115"/>
      <c r="B45" s="115">
        <f t="shared" si="0"/>
        <v>38</v>
      </c>
      <c r="C45" s="47" t="str">
        <v>May</v>
      </c>
      <c r="D45" s="47">
        <v>2020</v>
      </c>
      <c r="E45" s="115" t="s">
        <v>98</v>
      </c>
      <c r="F45" s="3">
        <v>1</v>
      </c>
      <c r="G45" s="3">
        <v>1830</v>
      </c>
      <c r="H45" s="3">
        <v>198786</v>
      </c>
      <c r="I45" s="3">
        <v>690</v>
      </c>
      <c r="J45" s="3">
        <v>0</v>
      </c>
      <c r="K45" s="3">
        <f t="shared" si="33"/>
        <v>198786</v>
      </c>
      <c r="L45" s="107">
        <f t="shared" si="34"/>
        <v>35151.260076286133</v>
      </c>
      <c r="N45" s="45"/>
      <c r="O45" s="45">
        <f t="shared" si="35"/>
        <v>200</v>
      </c>
      <c r="P45" s="45">
        <f t="shared" si="25"/>
        <v>21356.1</v>
      </c>
      <c r="Q45" s="45">
        <f t="shared" si="26"/>
        <v>0</v>
      </c>
      <c r="R45" s="45">
        <f t="shared" si="27"/>
        <v>976.03926000000001</v>
      </c>
      <c r="S45" s="45">
        <f t="shared" si="28"/>
        <v>8052.3</v>
      </c>
      <c r="T45" s="45">
        <f t="shared" si="29"/>
        <v>-1392.0507529188999</v>
      </c>
      <c r="U45" s="45">
        <f t="shared" si="36"/>
        <v>2041.2</v>
      </c>
      <c r="V45" s="45">
        <f t="shared" si="37"/>
        <v>1134</v>
      </c>
      <c r="W45" s="45">
        <f t="shared" si="38"/>
        <v>378.16218320503452</v>
      </c>
      <c r="X45" s="45">
        <f t="shared" si="39"/>
        <v>32745.750690286135</v>
      </c>
      <c r="Y45" s="45">
        <f t="shared" si="30"/>
        <v>2405.5093860000002</v>
      </c>
      <c r="Z45" s="45">
        <f>X45+Y45</f>
        <v>35151.260076286133</v>
      </c>
      <c r="AA45" s="45">
        <f t="shared" si="31"/>
        <v>2405.5093860000002</v>
      </c>
      <c r="AB45" s="45">
        <f t="shared" si="41"/>
        <v>0</v>
      </c>
      <c r="AC45" s="45">
        <f t="shared" si="32"/>
        <v>315.07580999999999</v>
      </c>
      <c r="AD45" s="45">
        <f t="shared" si="42"/>
        <v>172.19557085767147</v>
      </c>
      <c r="AE45" s="45">
        <f t="shared" si="43"/>
        <v>-151.07736</v>
      </c>
    </row>
    <row r="46" spans="1:34">
      <c r="A46" s="115"/>
      <c r="B46" s="115">
        <f t="shared" si="0"/>
        <v>39</v>
      </c>
      <c r="C46" s="47" t="str">
        <v>Jun</v>
      </c>
      <c r="D46" s="47">
        <v>2020</v>
      </c>
      <c r="E46" s="115" t="s">
        <v>98</v>
      </c>
      <c r="F46" s="3">
        <v>1</v>
      </c>
      <c r="G46" s="3">
        <v>2023</v>
      </c>
      <c r="H46" s="3">
        <v>214477</v>
      </c>
      <c r="I46" s="3">
        <v>818</v>
      </c>
      <c r="J46" s="3">
        <v>0</v>
      </c>
      <c r="K46" s="3">
        <f t="shared" si="33"/>
        <v>214477</v>
      </c>
      <c r="L46" s="107">
        <f t="shared" si="34"/>
        <v>39440.77850425509</v>
      </c>
      <c r="N46" s="45"/>
      <c r="O46" s="45">
        <f t="shared" si="35"/>
        <v>200</v>
      </c>
      <c r="P46" s="45">
        <f t="shared" si="25"/>
        <v>23608.41</v>
      </c>
      <c r="Q46" s="45">
        <f t="shared" si="26"/>
        <v>0</v>
      </c>
      <c r="R46" s="45">
        <f t="shared" si="27"/>
        <v>1053.0820700000002</v>
      </c>
      <c r="S46" s="45">
        <f t="shared" si="28"/>
        <v>9546.06</v>
      </c>
      <c r="T46" s="45">
        <f t="shared" si="29"/>
        <v>-1566.0597324660498</v>
      </c>
      <c r="U46" s="45">
        <f t="shared" si="36"/>
        <v>2301.21</v>
      </c>
      <c r="V46" s="45">
        <f t="shared" si="37"/>
        <v>1278.45</v>
      </c>
      <c r="W46" s="45">
        <f t="shared" si="38"/>
        <v>424.23998972114282</v>
      </c>
      <c r="X46" s="45">
        <f t="shared" si="39"/>
        <v>36845.392327255089</v>
      </c>
      <c r="Y46" s="45">
        <f t="shared" si="30"/>
        <v>2595.3861770000003</v>
      </c>
      <c r="Z46" s="45">
        <f t="shared" si="40"/>
        <v>39440.77850425509</v>
      </c>
      <c r="AA46" s="45">
        <f t="shared" si="31"/>
        <v>2595.3861770000003</v>
      </c>
      <c r="AB46" s="45">
        <f t="shared" si="41"/>
        <v>0</v>
      </c>
      <c r="AC46" s="45">
        <f t="shared" si="32"/>
        <v>339.94604500000003</v>
      </c>
      <c r="AD46" s="45">
        <f t="shared" si="42"/>
        <v>193.76053043568061</v>
      </c>
      <c r="AE46" s="45">
        <f t="shared" si="43"/>
        <v>-163.00252</v>
      </c>
    </row>
    <row r="47" spans="1:34">
      <c r="A47" s="115"/>
      <c r="B47" s="115">
        <f t="shared" si="0"/>
        <v>40</v>
      </c>
      <c r="C47" s="47" t="str">
        <v>Jul</v>
      </c>
      <c r="D47" s="47">
        <v>2020</v>
      </c>
      <c r="E47" s="115" t="s">
        <v>98</v>
      </c>
      <c r="F47" s="3">
        <v>1</v>
      </c>
      <c r="G47" s="3">
        <v>2041</v>
      </c>
      <c r="H47" s="3">
        <v>222548</v>
      </c>
      <c r="I47" s="3">
        <v>708</v>
      </c>
      <c r="J47" s="3">
        <v>0</v>
      </c>
      <c r="K47" s="3">
        <f t="shared" si="33"/>
        <v>222548</v>
      </c>
      <c r="L47" s="107">
        <f t="shared" si="34"/>
        <v>38424.758814904446</v>
      </c>
      <c r="N47" s="45"/>
      <c r="O47" s="45">
        <f t="shared" si="35"/>
        <v>200</v>
      </c>
      <c r="P47" s="45">
        <f t="shared" si="25"/>
        <v>23818.47</v>
      </c>
      <c r="Q47" s="45">
        <f t="shared" si="26"/>
        <v>0</v>
      </c>
      <c r="R47" s="45">
        <f t="shared" si="27"/>
        <v>1092.7106800000001</v>
      </c>
      <c r="S47" s="45">
        <f t="shared" si="28"/>
        <v>8262.36</v>
      </c>
      <c r="T47" s="45">
        <f t="shared" si="29"/>
        <v>-1518.9967040502002</v>
      </c>
      <c r="U47" s="45">
        <f t="shared" si="36"/>
        <v>2226.69</v>
      </c>
      <c r="V47" s="45">
        <f t="shared" si="37"/>
        <v>1237.05</v>
      </c>
      <c r="W47" s="45">
        <f t="shared" si="38"/>
        <v>413.42149095463367</v>
      </c>
      <c r="X47" s="45">
        <f t="shared" si="39"/>
        <v>35731.705466904445</v>
      </c>
      <c r="Y47" s="45">
        <f t="shared" si="30"/>
        <v>2693.0533480000004</v>
      </c>
      <c r="Z47" s="45">
        <f t="shared" si="40"/>
        <v>38424.758814904446</v>
      </c>
      <c r="AA47" s="45">
        <f t="shared" si="31"/>
        <v>2693.0533480000004</v>
      </c>
      <c r="AB47" s="45">
        <f t="shared" si="41"/>
        <v>0</v>
      </c>
      <c r="AC47" s="45">
        <f t="shared" si="32"/>
        <v>352.73858000000001</v>
      </c>
      <c r="AD47" s="45">
        <f t="shared" si="42"/>
        <v>187.89327075205298</v>
      </c>
      <c r="AE47" s="45">
        <f t="shared" si="43"/>
        <v>-169.13648000000001</v>
      </c>
    </row>
    <row r="48" spans="1:34">
      <c r="A48" s="115"/>
      <c r="B48" s="115">
        <f t="shared" si="0"/>
        <v>41</v>
      </c>
      <c r="C48" s="47" t="str">
        <v>Aug</v>
      </c>
      <c r="D48" s="47">
        <v>2020</v>
      </c>
      <c r="E48" s="115" t="s">
        <v>98</v>
      </c>
      <c r="F48" s="3">
        <v>1</v>
      </c>
      <c r="G48" s="3">
        <v>2029</v>
      </c>
      <c r="H48" s="3">
        <v>222993</v>
      </c>
      <c r="I48" s="3">
        <v>703</v>
      </c>
      <c r="J48" s="3">
        <v>0</v>
      </c>
      <c r="K48" s="3">
        <f t="shared" si="33"/>
        <v>222993</v>
      </c>
      <c r="L48" s="107">
        <f t="shared" si="34"/>
        <v>38219.251128286793</v>
      </c>
      <c r="N48" s="45"/>
      <c r="O48" s="45">
        <f t="shared" si="35"/>
        <v>200</v>
      </c>
      <c r="P48" s="45">
        <f t="shared" si="25"/>
        <v>23678.43</v>
      </c>
      <c r="Q48" s="45">
        <f t="shared" si="26"/>
        <v>0</v>
      </c>
      <c r="R48" s="45">
        <f t="shared" si="27"/>
        <v>1094.89563</v>
      </c>
      <c r="S48" s="45">
        <f t="shared" si="28"/>
        <v>8204.01</v>
      </c>
      <c r="T48" s="45">
        <f t="shared" si="29"/>
        <v>-1510.0664311994501</v>
      </c>
      <c r="U48" s="45">
        <f t="shared" si="36"/>
        <v>2212.92</v>
      </c>
      <c r="V48" s="45">
        <f t="shared" si="37"/>
        <v>1229.4000000000001</v>
      </c>
      <c r="W48" s="45">
        <f t="shared" si="38"/>
        <v>411.22363648624344</v>
      </c>
      <c r="X48" s="45">
        <f t="shared" si="39"/>
        <v>35520.812835286793</v>
      </c>
      <c r="Y48" s="45">
        <f t="shared" si="30"/>
        <v>2698.4382930000002</v>
      </c>
      <c r="Z48" s="45">
        <f t="shared" si="40"/>
        <v>38219.251128286793</v>
      </c>
      <c r="AA48" s="45">
        <f t="shared" si="31"/>
        <v>2698.4382930000002</v>
      </c>
      <c r="AB48" s="45">
        <f t="shared" si="41"/>
        <v>0</v>
      </c>
      <c r="AC48" s="45">
        <f t="shared" si="32"/>
        <v>353.44390500000003</v>
      </c>
      <c r="AD48" s="45">
        <f t="shared" si="42"/>
        <v>186.78301453761895</v>
      </c>
      <c r="AE48" s="45">
        <f t="shared" si="43"/>
        <v>-169.47468000000001</v>
      </c>
    </row>
    <row r="49" spans="1:31">
      <c r="A49" s="115"/>
      <c r="B49" s="115">
        <f t="shared" si="0"/>
        <v>42</v>
      </c>
      <c r="C49" s="47" t="str">
        <v>Sep</v>
      </c>
      <c r="D49" s="47">
        <v>2020</v>
      </c>
      <c r="E49" s="115" t="s">
        <v>98</v>
      </c>
      <c r="F49" s="3">
        <v>1</v>
      </c>
      <c r="G49" s="3">
        <v>2031</v>
      </c>
      <c r="H49" s="3">
        <v>271956</v>
      </c>
      <c r="I49" s="3">
        <v>704</v>
      </c>
      <c r="J49" s="3">
        <v>0</v>
      </c>
      <c r="K49" s="3">
        <f t="shared" si="33"/>
        <v>271956</v>
      </c>
      <c r="L49" s="107">
        <f t="shared" si="34"/>
        <v>39088.119479781781</v>
      </c>
      <c r="N49" s="45"/>
      <c r="O49" s="45">
        <f t="shared" si="35"/>
        <v>200</v>
      </c>
      <c r="P49" s="45">
        <f t="shared" si="25"/>
        <v>23701.77</v>
      </c>
      <c r="Q49" s="45">
        <f t="shared" si="26"/>
        <v>0</v>
      </c>
      <c r="R49" s="45">
        <f t="shared" si="27"/>
        <v>1335.3039600000002</v>
      </c>
      <c r="S49" s="45">
        <f t="shared" si="28"/>
        <v>8215.68</v>
      </c>
      <c r="T49" s="45">
        <f t="shared" si="29"/>
        <v>-1522.6020964894001</v>
      </c>
      <c r="U49" s="45">
        <f t="shared" si="36"/>
        <v>2215.3500000000004</v>
      </c>
      <c r="V49" s="45">
        <f t="shared" si="37"/>
        <v>1230.75</v>
      </c>
      <c r="W49" s="45">
        <f t="shared" si="38"/>
        <v>420.92806027118098</v>
      </c>
      <c r="X49" s="45">
        <f t="shared" si="39"/>
        <v>35797.179923781783</v>
      </c>
      <c r="Y49" s="45">
        <f t="shared" si="30"/>
        <v>3290.9395560000003</v>
      </c>
      <c r="Z49" s="45">
        <f t="shared" si="40"/>
        <v>39088.119479781781</v>
      </c>
      <c r="AA49" s="45">
        <f t="shared" si="31"/>
        <v>3290.9395560000003</v>
      </c>
      <c r="AB49" s="45">
        <f t="shared" si="41"/>
        <v>0</v>
      </c>
      <c r="AC49" s="45">
        <f t="shared" si="32"/>
        <v>431.05026000000004</v>
      </c>
      <c r="AD49" s="45">
        <f t="shared" si="42"/>
        <v>188.2016599138764</v>
      </c>
      <c r="AE49" s="45">
        <f t="shared" si="43"/>
        <v>-206.68656000000001</v>
      </c>
    </row>
    <row r="50" spans="1:31">
      <c r="A50" s="115"/>
      <c r="B50" s="115">
        <f t="shared" si="0"/>
        <v>43</v>
      </c>
      <c r="C50" s="47" t="str">
        <v>Oct</v>
      </c>
      <c r="D50" s="47">
        <v>2020</v>
      </c>
      <c r="E50" s="115" t="s">
        <v>98</v>
      </c>
      <c r="F50" s="3">
        <v>1</v>
      </c>
      <c r="G50" s="3">
        <v>2046</v>
      </c>
      <c r="H50" s="3">
        <v>224171</v>
      </c>
      <c r="I50" s="3">
        <v>787</v>
      </c>
      <c r="J50" s="3">
        <v>0</v>
      </c>
      <c r="K50" s="3">
        <f t="shared" si="33"/>
        <v>224171</v>
      </c>
      <c r="L50" s="107">
        <f t="shared" si="34"/>
        <v>39505.093547972254</v>
      </c>
      <c r="N50" s="45"/>
      <c r="O50" s="45">
        <f t="shared" si="35"/>
        <v>200</v>
      </c>
      <c r="P50" s="45">
        <f t="shared" si="25"/>
        <v>23876.82</v>
      </c>
      <c r="Q50" s="45">
        <f t="shared" si="26"/>
        <v>0</v>
      </c>
      <c r="R50" s="45">
        <f t="shared" si="27"/>
        <v>1100.6796100000001</v>
      </c>
      <c r="S50" s="45">
        <f t="shared" si="28"/>
        <v>9184.2899999999991</v>
      </c>
      <c r="T50" s="45">
        <f t="shared" si="29"/>
        <v>-1563.9768540991499</v>
      </c>
      <c r="U50" s="45">
        <f t="shared" si="36"/>
        <v>2294.73</v>
      </c>
      <c r="V50" s="45">
        <f t="shared" si="37"/>
        <v>1274.8500000000001</v>
      </c>
      <c r="W50" s="45">
        <f t="shared" si="38"/>
        <v>425.00752107140266</v>
      </c>
      <c r="X50" s="45">
        <f t="shared" si="39"/>
        <v>36792.400276972257</v>
      </c>
      <c r="Y50" s="45">
        <f t="shared" si="30"/>
        <v>2712.6932710000001</v>
      </c>
      <c r="Z50" s="45">
        <f t="shared" si="40"/>
        <v>39505.093547972254</v>
      </c>
      <c r="AA50" s="45">
        <f t="shared" si="31"/>
        <v>2712.6932710000001</v>
      </c>
      <c r="AB50" s="45">
        <f t="shared" si="41"/>
        <v>0</v>
      </c>
      <c r="AC50" s="45">
        <f t="shared" si="32"/>
        <v>355.311035</v>
      </c>
      <c r="AD50" s="45">
        <f t="shared" si="42"/>
        <v>193.47452946139254</v>
      </c>
      <c r="AE50" s="45">
        <f t="shared" si="43"/>
        <v>-170.36996000000002</v>
      </c>
    </row>
    <row r="51" spans="1:31">
      <c r="A51" s="115"/>
      <c r="B51" s="115">
        <f t="shared" si="0"/>
        <v>44</v>
      </c>
      <c r="C51" s="47" t="str">
        <v>Nov</v>
      </c>
      <c r="D51" s="47">
        <v>2020</v>
      </c>
      <c r="E51" s="115" t="s">
        <v>98</v>
      </c>
      <c r="F51" s="3">
        <v>1</v>
      </c>
      <c r="G51" s="3">
        <v>1872</v>
      </c>
      <c r="H51" s="3">
        <v>168415</v>
      </c>
      <c r="I51" s="3">
        <v>705</v>
      </c>
      <c r="J51" s="3">
        <v>0</v>
      </c>
      <c r="K51" s="3">
        <f>H51-J51</f>
        <v>168415</v>
      </c>
      <c r="L51" s="107">
        <f t="shared" si="34"/>
        <v>35350.023199789059</v>
      </c>
      <c r="N51" s="45"/>
      <c r="O51" s="45">
        <f t="shared" si="35"/>
        <v>200</v>
      </c>
      <c r="P51" s="45">
        <f t="shared" si="25"/>
        <v>21846.240000000002</v>
      </c>
      <c r="Q51" s="45">
        <f t="shared" si="26"/>
        <v>0</v>
      </c>
      <c r="R51" s="45">
        <f t="shared" si="27"/>
        <v>826.91765000000009</v>
      </c>
      <c r="S51" s="45">
        <f t="shared" si="28"/>
        <v>8227.35</v>
      </c>
      <c r="T51" s="45">
        <f t="shared" si="29"/>
        <v>-1415.53960568975</v>
      </c>
      <c r="U51" s="45">
        <f t="shared" si="36"/>
        <v>2087.3700000000003</v>
      </c>
      <c r="V51" s="45">
        <f t="shared" si="37"/>
        <v>1159.6500000000001</v>
      </c>
      <c r="W51" s="45">
        <f t="shared" si="38"/>
        <v>380.04524047881398</v>
      </c>
      <c r="X51" s="45">
        <f t="shared" si="39"/>
        <v>33312.03328478906</v>
      </c>
      <c r="Y51" s="45">
        <f t="shared" si="30"/>
        <v>2037.9899150000001</v>
      </c>
      <c r="Z51" s="45">
        <f t="shared" si="40"/>
        <v>35350.023199789059</v>
      </c>
      <c r="AA51" s="45">
        <f t="shared" si="31"/>
        <v>2037.9899150000001</v>
      </c>
      <c r="AB51" s="45">
        <f t="shared" si="41"/>
        <v>0</v>
      </c>
      <c r="AC51" s="45">
        <f t="shared" si="32"/>
        <v>266.93777499999999</v>
      </c>
      <c r="AD51" s="45">
        <f t="shared" si="42"/>
        <v>175.19817639573051</v>
      </c>
      <c r="AE51" s="45">
        <f t="shared" si="43"/>
        <v>-127.9954</v>
      </c>
    </row>
    <row r="52" spans="1:31">
      <c r="A52" s="115"/>
      <c r="B52" s="115">
        <f t="shared" si="0"/>
        <v>45</v>
      </c>
      <c r="C52" s="47" t="str">
        <v>Dec</v>
      </c>
      <c r="D52" s="47">
        <v>2020</v>
      </c>
      <c r="E52" s="115" t="s">
        <v>98</v>
      </c>
      <c r="F52" s="3">
        <v>1</v>
      </c>
      <c r="G52" s="3">
        <v>1986</v>
      </c>
      <c r="H52" s="3">
        <v>201857</v>
      </c>
      <c r="I52" s="3">
        <v>789</v>
      </c>
      <c r="J52" s="3">
        <v>0</v>
      </c>
      <c r="K52" s="3">
        <f t="shared" si="33"/>
        <v>201857</v>
      </c>
      <c r="L52" s="107">
        <f t="shared" si="34"/>
        <v>38399.338035614433</v>
      </c>
      <c r="N52" s="45"/>
      <c r="O52" s="45">
        <f t="shared" si="35"/>
        <v>200</v>
      </c>
      <c r="P52" s="45">
        <f t="shared" si="25"/>
        <v>23176.62</v>
      </c>
      <c r="Q52" s="45">
        <f t="shared" si="26"/>
        <v>0</v>
      </c>
      <c r="R52" s="45">
        <f t="shared" si="27"/>
        <v>991.11787000000004</v>
      </c>
      <c r="S52" s="45">
        <f t="shared" si="28"/>
        <v>9207.6299999999992</v>
      </c>
      <c r="T52" s="45">
        <f t="shared" si="29"/>
        <v>-1528.1828686030497</v>
      </c>
      <c r="U52" s="45">
        <f t="shared" si="36"/>
        <v>2247.75</v>
      </c>
      <c r="V52" s="45">
        <f t="shared" si="37"/>
        <v>1248.75</v>
      </c>
      <c r="W52" s="45">
        <f t="shared" si="38"/>
        <v>412.98147721748677</v>
      </c>
      <c r="X52" s="45">
        <f t="shared" si="39"/>
        <v>35956.666478614432</v>
      </c>
      <c r="Y52" s="45">
        <f t="shared" si="30"/>
        <v>2442.6715570000001</v>
      </c>
      <c r="Z52" s="45">
        <f t="shared" si="40"/>
        <v>38399.338035614433</v>
      </c>
      <c r="AA52" s="45">
        <f t="shared" si="31"/>
        <v>2442.6715570000001</v>
      </c>
      <c r="AB52" s="45">
        <f t="shared" si="41"/>
        <v>0</v>
      </c>
      <c r="AC52" s="45">
        <f t="shared" si="32"/>
        <v>319.94334500000002</v>
      </c>
      <c r="AD52" s="45">
        <f t="shared" si="42"/>
        <v>189.09240420743174</v>
      </c>
      <c r="AE52" s="45">
        <f t="shared" si="43"/>
        <v>-153.41132000000002</v>
      </c>
    </row>
    <row r="53" spans="1:31" ht="13" thickBot="1">
      <c r="A53" s="115"/>
      <c r="B53" s="115">
        <f t="shared" si="0"/>
        <v>46</v>
      </c>
      <c r="F53" s="109">
        <f t="shared" ref="F53:L53" si="44">SUM(F41:F52)</f>
        <v>12</v>
      </c>
      <c r="G53" s="109">
        <f t="shared" si="44"/>
        <v>22999</v>
      </c>
      <c r="H53" s="109">
        <f t="shared" si="44"/>
        <v>2529801</v>
      </c>
      <c r="I53" s="109">
        <f t="shared" si="44"/>
        <v>8629</v>
      </c>
      <c r="J53" s="109">
        <f t="shared" si="44"/>
        <v>0</v>
      </c>
      <c r="K53" s="109">
        <f t="shared" si="44"/>
        <v>2529801</v>
      </c>
      <c r="L53" s="62">
        <f t="shared" si="44"/>
        <v>441662.08528113342</v>
      </c>
      <c r="N53" s="62">
        <f>SUM(N41:N52)</f>
        <v>0</v>
      </c>
      <c r="O53" s="62">
        <f t="shared" ref="O53:AB53" si="45">SUM(O41:O52)</f>
        <v>2400</v>
      </c>
      <c r="P53" s="62">
        <f t="shared" si="45"/>
        <v>268398.33</v>
      </c>
      <c r="Q53" s="62">
        <f t="shared" si="45"/>
        <v>0</v>
      </c>
      <c r="R53" s="62">
        <f t="shared" si="45"/>
        <v>12421.322910000001</v>
      </c>
      <c r="S53" s="62">
        <f t="shared" si="45"/>
        <v>100700.43000000001</v>
      </c>
      <c r="T53" s="62">
        <f t="shared" si="45"/>
        <v>-17474.122573648649</v>
      </c>
      <c r="U53" s="62">
        <f t="shared" si="45"/>
        <v>25618.68</v>
      </c>
      <c r="V53" s="62">
        <f t="shared" ref="V53" si="46">SUM(V41:V52)</f>
        <v>14232.6</v>
      </c>
      <c r="W53" s="62">
        <f t="shared" si="45"/>
        <v>4751.7230437821127</v>
      </c>
      <c r="X53" s="62">
        <f t="shared" si="45"/>
        <v>411048.9633801335</v>
      </c>
      <c r="Y53" s="62">
        <f t="shared" si="45"/>
        <v>30613.121901000006</v>
      </c>
      <c r="Z53" s="62">
        <f t="shared" si="45"/>
        <v>441662.08528113342</v>
      </c>
      <c r="AA53" s="62">
        <f t="shared" si="45"/>
        <v>30613.121901000006</v>
      </c>
      <c r="AB53" s="62">
        <f t="shared" si="45"/>
        <v>0</v>
      </c>
      <c r="AC53" s="62">
        <f>SUM(AC41:AC52)</f>
        <v>4009.7345850000006</v>
      </c>
      <c r="AD53" s="62">
        <f t="shared" ref="AD53" si="47">SUM(AD41:AD52)</f>
        <v>2161.501318589389</v>
      </c>
      <c r="AE53" s="62">
        <f t="shared" ref="AE53" si="48">SUM(AE41:AE52)</f>
        <v>-1922.6487600000003</v>
      </c>
    </row>
    <row r="54" spans="1:31" ht="13" thickTop="1"/>
  </sheetData>
  <mergeCells count="4">
    <mergeCell ref="C22:L22"/>
    <mergeCell ref="O22:S22"/>
    <mergeCell ref="C39:L39"/>
    <mergeCell ref="O39:S39"/>
  </mergeCells>
  <conditionalFormatting sqref="Y37">
    <cfRule type="cellIs" dxfId="15" priority="3" stopIfTrue="1" operator="equal">
      <formula>FALSE</formula>
    </cfRule>
  </conditionalFormatting>
  <conditionalFormatting sqref="Z37">
    <cfRule type="cellIs" dxfId="14" priority="2" stopIfTrue="1" operator="equal">
      <formula>FALSE</formula>
    </cfRule>
  </conditionalFormatting>
  <pageMargins left="0.17" right="0.17" top="0.75" bottom="0.75" header="0.3" footer="0.3"/>
  <pageSetup scale="27" orientation="landscape" r:id="rId1"/>
  <headerFooter>
    <oddHeader>&amp;RSOAH Docket No. 473-21-2606
PUC Docket No. 52195
OPUC's 1st, Q. No. OPUC 1-1
Page &amp;P of &amp;N
Attachment</oddHead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Y72"/>
  <sheetViews>
    <sheetView view="pageLayout" zoomScaleNormal="100" workbookViewId="0">
      <selection activeCell="AL8" sqref="AL8"/>
    </sheetView>
  </sheetViews>
  <sheetFormatPr defaultColWidth="9.1796875" defaultRowHeight="12.5"/>
  <cols>
    <col min="1" max="1" width="2.7265625" style="47" customWidth="1"/>
    <col min="2" max="2" width="4.7265625" style="47" customWidth="1"/>
    <col min="3" max="3" width="15.7265625" style="47" customWidth="1"/>
    <col min="4" max="4" width="6.7265625" style="47" customWidth="1"/>
    <col min="5" max="5" width="8.7265625" style="47" customWidth="1"/>
    <col min="6" max="6" width="10.7265625" style="47" customWidth="1"/>
    <col min="7" max="7" width="9.7265625" style="47" customWidth="1"/>
    <col min="8" max="8" width="12.7265625" style="47" customWidth="1"/>
    <col min="9" max="9" width="16.453125" style="47" bestFit="1" customWidth="1"/>
    <col min="10" max="10" width="12.26953125" style="47" bestFit="1" customWidth="1"/>
    <col min="11" max="11" width="2.26953125" style="47" customWidth="1"/>
    <col min="12" max="12" width="20.54296875" style="47" customWidth="1"/>
    <col min="13" max="13" width="12.7265625" style="47" customWidth="1"/>
    <col min="14" max="15" width="13.7265625" style="47" customWidth="1"/>
    <col min="16" max="17" width="12.7265625" style="47" customWidth="1"/>
    <col min="18" max="18" width="14.1796875" style="47" bestFit="1" customWidth="1"/>
    <col min="19" max="20" width="14.1796875" style="47" customWidth="1"/>
    <col min="21" max="21" width="14.7265625" style="47" customWidth="1"/>
    <col min="22" max="22" width="13.7265625" style="47" customWidth="1"/>
    <col min="23" max="23" width="12.54296875" style="47" bestFit="1" customWidth="1"/>
    <col min="24" max="24" width="9.1796875" style="47"/>
    <col min="25" max="25" width="10.26953125" style="47" bestFit="1" customWidth="1"/>
    <col min="26" max="16384" width="9.1796875" style="47"/>
  </cols>
  <sheetData>
    <row r="1" spans="1:14">
      <c r="A1" s="115"/>
      <c r="B1" s="47" t="s">
        <v>34</v>
      </c>
      <c r="M1" s="119"/>
      <c r="N1" s="120"/>
    </row>
    <row r="2" spans="1:14">
      <c r="A2" s="115"/>
      <c r="B2" s="47" t="str">
        <f>'Fuel-Annualized'!B2</f>
        <v>Annualized Data &amp; Revenues at Current Rates - Texas</v>
      </c>
    </row>
    <row r="3" spans="1:14">
      <c r="A3" s="115"/>
      <c r="B3" s="47" t="str">
        <f>'Annualized Data'!A3</f>
        <v>For the Test Year Period Ended Dec 2020</v>
      </c>
    </row>
    <row r="4" spans="1:14">
      <c r="A4" s="115"/>
      <c r="B4" s="138" t="s">
        <v>455</v>
      </c>
      <c r="C4" s="138"/>
    </row>
    <row r="5" spans="1:14">
      <c r="A5" s="115"/>
      <c r="D5" s="138"/>
      <c r="E5" s="138"/>
      <c r="F5" s="138"/>
      <c r="G5" s="138"/>
      <c r="H5" s="138"/>
      <c r="I5" s="138"/>
    </row>
    <row r="6" spans="1:14">
      <c r="A6" s="115"/>
      <c r="I6" s="115"/>
    </row>
    <row r="7" spans="1:14">
      <c r="A7" s="115"/>
      <c r="B7" s="15" t="s">
        <v>29</v>
      </c>
      <c r="C7" s="106" t="s">
        <v>76</v>
      </c>
      <c r="D7" s="15" t="s">
        <v>77</v>
      </c>
      <c r="E7" s="15" t="s">
        <v>51</v>
      </c>
      <c r="F7" s="15" t="s">
        <v>52</v>
      </c>
      <c r="G7" s="15" t="s">
        <v>88</v>
      </c>
      <c r="H7" s="15" t="s">
        <v>16</v>
      </c>
      <c r="I7" s="263" t="s">
        <v>50</v>
      </c>
      <c r="J7" s="263"/>
    </row>
    <row r="8" spans="1:14">
      <c r="A8" s="115"/>
      <c r="B8" s="115">
        <v>1</v>
      </c>
      <c r="C8" s="47" t="s">
        <v>31</v>
      </c>
      <c r="H8" s="63">
        <v>675.43</v>
      </c>
      <c r="I8" s="48"/>
      <c r="J8" s="48"/>
    </row>
    <row r="9" spans="1:14">
      <c r="A9" s="115"/>
      <c r="B9" s="115">
        <f>+B8+1</f>
        <v>2</v>
      </c>
      <c r="C9" s="47" t="s">
        <v>32</v>
      </c>
      <c r="D9" s="48" t="s">
        <v>35</v>
      </c>
      <c r="E9" s="47" t="s">
        <v>45</v>
      </c>
      <c r="F9" s="47" t="s">
        <v>93</v>
      </c>
      <c r="G9" s="47" t="s">
        <v>82</v>
      </c>
      <c r="H9" s="261">
        <v>20.5</v>
      </c>
      <c r="I9" s="47" t="s">
        <v>151</v>
      </c>
      <c r="J9" s="48"/>
    </row>
    <row r="10" spans="1:14">
      <c r="A10" s="115"/>
      <c r="B10" s="115"/>
      <c r="C10" s="47" t="s">
        <v>32</v>
      </c>
      <c r="D10" s="48" t="s">
        <v>35</v>
      </c>
      <c r="E10" s="47" t="s">
        <v>49</v>
      </c>
      <c r="F10" s="47" t="s">
        <v>741</v>
      </c>
      <c r="G10" s="47" t="s">
        <v>82</v>
      </c>
      <c r="H10" s="261">
        <v>16.3</v>
      </c>
      <c r="I10" s="47" t="s">
        <v>151</v>
      </c>
      <c r="J10" s="48"/>
    </row>
    <row r="11" spans="1:14">
      <c r="A11" s="115"/>
      <c r="B11" s="115">
        <f>+B9+1</f>
        <v>3</v>
      </c>
      <c r="C11" s="47" t="s">
        <v>44</v>
      </c>
      <c r="D11" s="48" t="s">
        <v>33</v>
      </c>
      <c r="E11" s="47" t="s">
        <v>55</v>
      </c>
      <c r="F11" s="47" t="s">
        <v>55</v>
      </c>
      <c r="G11" s="47" t="s">
        <v>55</v>
      </c>
      <c r="H11" s="64">
        <v>7.8399999999999997E-3</v>
      </c>
      <c r="I11" s="47" t="s">
        <v>151</v>
      </c>
      <c r="J11" s="48"/>
    </row>
    <row r="12" spans="1:14">
      <c r="A12" s="115"/>
      <c r="B12" s="115">
        <f t="shared" ref="B12:B20" si="0">+B11+1</f>
        <v>4</v>
      </c>
      <c r="C12" s="47" t="s">
        <v>233</v>
      </c>
      <c r="D12" s="48" t="s">
        <v>33</v>
      </c>
      <c r="E12" s="48" t="s">
        <v>55</v>
      </c>
      <c r="F12" s="47" t="s">
        <v>55</v>
      </c>
      <c r="G12" s="47" t="s">
        <v>89</v>
      </c>
      <c r="H12" s="64">
        <f>_xlfn.SINGLE(TrnFuel)</f>
        <v>1.1805E-2</v>
      </c>
      <c r="I12" s="47" t="s">
        <v>151</v>
      </c>
      <c r="J12" s="48"/>
    </row>
    <row r="13" spans="1:14">
      <c r="A13" s="115"/>
      <c r="B13" s="115">
        <f t="shared" si="0"/>
        <v>5</v>
      </c>
      <c r="J13" s="48"/>
    </row>
    <row r="14" spans="1:14">
      <c r="A14" s="115"/>
      <c r="B14" s="115">
        <f t="shared" si="0"/>
        <v>6</v>
      </c>
      <c r="C14" s="47" t="s">
        <v>825</v>
      </c>
      <c r="D14" s="115"/>
      <c r="E14" s="48"/>
      <c r="H14" s="244">
        <f>'Rate 1 - Residential'!$H$16</f>
        <v>-4.5515E-2</v>
      </c>
      <c r="J14" s="48"/>
    </row>
    <row r="15" spans="1:14">
      <c r="A15" s="115"/>
      <c r="B15" s="115">
        <f t="shared" si="0"/>
        <v>7</v>
      </c>
      <c r="C15" s="47" t="s">
        <v>791</v>
      </c>
      <c r="H15" s="45">
        <v>3071.09</v>
      </c>
      <c r="I15" s="54" t="s">
        <v>891</v>
      </c>
    </row>
    <row r="16" spans="1:14">
      <c r="A16" s="115"/>
      <c r="B16" s="115">
        <f t="shared" si="0"/>
        <v>8</v>
      </c>
      <c r="C16" s="47" t="s">
        <v>827</v>
      </c>
      <c r="H16" s="244">
        <f>'Rate 1 - Residential'!$H$18</f>
        <v>1.0770999999999999E-2</v>
      </c>
      <c r="I16" s="115" t="s">
        <v>828</v>
      </c>
      <c r="J16" s="244">
        <v>1</v>
      </c>
      <c r="K16" s="47" t="s">
        <v>829</v>
      </c>
    </row>
    <row r="17" spans="1:25">
      <c r="A17" s="115"/>
      <c r="B17" s="115">
        <f t="shared" si="0"/>
        <v>9</v>
      </c>
      <c r="C17" s="47" t="s">
        <v>830</v>
      </c>
      <c r="H17" s="244">
        <f>'Rate 1 - Residential'!$H$19</f>
        <v>5.3200000000000001E-3</v>
      </c>
      <c r="I17" s="54"/>
      <c r="J17" s="244">
        <f>'Rate 1 - Residential'!$J$19</f>
        <v>5.4599999999999996E-3</v>
      </c>
      <c r="K17" s="48"/>
    </row>
    <row r="18" spans="1:25">
      <c r="A18" s="115"/>
      <c r="B18" s="115">
        <f>+B17+1</f>
        <v>10</v>
      </c>
      <c r="C18" s="47" t="s">
        <v>875</v>
      </c>
      <c r="D18" s="115"/>
      <c r="E18" s="48"/>
      <c r="H18" s="92">
        <v>0.45</v>
      </c>
      <c r="I18" s="47" t="s">
        <v>894</v>
      </c>
      <c r="J18" s="92">
        <v>0.17</v>
      </c>
      <c r="L18" s="47" t="s">
        <v>930</v>
      </c>
    </row>
    <row r="19" spans="1:25">
      <c r="A19" s="115"/>
      <c r="B19" s="115">
        <f t="shared" si="0"/>
        <v>11</v>
      </c>
      <c r="C19" s="47" t="s">
        <v>897</v>
      </c>
      <c r="H19" s="64">
        <v>-4.4000000000000002E-4</v>
      </c>
      <c r="I19" s="47" t="s">
        <v>898</v>
      </c>
      <c r="J19" s="48"/>
    </row>
    <row r="20" spans="1:25">
      <c r="A20" s="115"/>
      <c r="B20" s="115">
        <f t="shared" si="0"/>
        <v>12</v>
      </c>
      <c r="C20" s="47" t="s">
        <v>928</v>
      </c>
      <c r="H20" s="244">
        <v>0.05</v>
      </c>
    </row>
    <row r="21" spans="1:25">
      <c r="A21" s="115"/>
      <c r="B21" s="115">
        <f>+B20+1</f>
        <v>13</v>
      </c>
      <c r="C21" s="47" t="s">
        <v>568</v>
      </c>
      <c r="H21" s="416">
        <v>1.0286999999999999E-2</v>
      </c>
    </row>
    <row r="22" spans="1:25">
      <c r="A22" s="115"/>
      <c r="B22" s="115">
        <f>+B21+1</f>
        <v>14</v>
      </c>
      <c r="M22" s="455" t="s">
        <v>84</v>
      </c>
      <c r="N22" s="455"/>
      <c r="O22" s="455"/>
      <c r="P22" s="455"/>
      <c r="Q22" s="274">
        <f>Q36/(H21*12)</f>
        <v>311072.22708272579</v>
      </c>
      <c r="R22" s="115"/>
      <c r="S22" s="115"/>
      <c r="T22" s="115"/>
    </row>
    <row r="23" spans="1:25">
      <c r="A23" s="115"/>
      <c r="B23" s="115">
        <f>+B22+1</f>
        <v>15</v>
      </c>
      <c r="C23" s="106" t="s">
        <v>42</v>
      </c>
      <c r="D23" s="106" t="s">
        <v>74</v>
      </c>
      <c r="E23" s="15" t="s">
        <v>51</v>
      </c>
      <c r="F23" s="106" t="s">
        <v>28</v>
      </c>
      <c r="G23" s="80" t="s">
        <v>35</v>
      </c>
      <c r="H23" s="80" t="s">
        <v>136</v>
      </c>
      <c r="I23" s="80" t="s">
        <v>33</v>
      </c>
      <c r="J23" s="80" t="s">
        <v>81</v>
      </c>
      <c r="L23" s="80" t="s">
        <v>791</v>
      </c>
      <c r="M23" s="80" t="s">
        <v>31</v>
      </c>
      <c r="N23" s="80" t="s">
        <v>32</v>
      </c>
      <c r="O23" s="80" t="s">
        <v>389</v>
      </c>
      <c r="P23" s="80" t="s">
        <v>44</v>
      </c>
      <c r="Q23" s="80" t="s">
        <v>456</v>
      </c>
      <c r="R23" s="80" t="s">
        <v>825</v>
      </c>
      <c r="S23" s="80" t="s">
        <v>872</v>
      </c>
      <c r="T23" s="80" t="s">
        <v>826</v>
      </c>
      <c r="U23" s="80" t="s">
        <v>129</v>
      </c>
      <c r="V23" s="80" t="s">
        <v>233</v>
      </c>
      <c r="W23" s="80" t="s">
        <v>85</v>
      </c>
      <c r="X23" s="80" t="s">
        <v>830</v>
      </c>
      <c r="Y23" s="80" t="s">
        <v>905</v>
      </c>
    </row>
    <row r="24" spans="1:25">
      <c r="A24" s="115"/>
      <c r="B24" s="115">
        <f t="shared" ref="B24:B37" si="1">+B23+1</f>
        <v>16</v>
      </c>
      <c r="C24" s="47" t="str">
        <f t="array" ref="C24:C35">TRANSPOSE('Summary - Annualized'!$D$7:$O$7)</f>
        <v>Jan</v>
      </c>
      <c r="D24" s="47">
        <f t="array" ref="D24:D35">TRANSPOSE('Summary - Annualized'!$D$8:$O$8)</f>
        <v>2020</v>
      </c>
      <c r="E24" s="47" t="str">
        <f>IF(OR(C24="Jan",C24="Feb",C24="Mar",C24="Apr",C24="May",C24="Oct",C24="Nov",C24="Dec"),"Winter","Summer")</f>
        <v>Winter</v>
      </c>
      <c r="F24" s="3">
        <f t="array" ref="F24:F35">TRANSPOSE('Annualized Data'!$E$62:$P$62)</f>
        <v>1</v>
      </c>
      <c r="G24" s="3">
        <f t="array" ref="G24:G35">TRANSPOSE('Annualized Data'!E135:P135)</f>
        <v>40400</v>
      </c>
      <c r="H24" s="3">
        <f t="array" ref="H24:H35">TRANSPOSE('Annualized Data'!E136:P136)</f>
        <v>0</v>
      </c>
      <c r="I24" s="3">
        <f t="array" ref="I24:I35">TRANSPOSE('Annualized Data'!E30:P30)</f>
        <v>24034719</v>
      </c>
      <c r="J24" s="107">
        <f>W24</f>
        <v>1126091.9846868033</v>
      </c>
      <c r="L24" s="45"/>
      <c r="M24" s="45">
        <f t="shared" ref="M24:M35" si="2">F24*$H$8</f>
        <v>675.43</v>
      </c>
      <c r="N24" s="45">
        <f>IF(E24=$E$9,G24*$H$9,G24*$H$10)</f>
        <v>658520</v>
      </c>
      <c r="O24" s="45">
        <f>$H$24*IF($E24=$E$9,$H$9,$H$10)</f>
        <v>0</v>
      </c>
      <c r="P24" s="45">
        <f>I24*$H$11</f>
        <v>188432.19696</v>
      </c>
      <c r="Q24" s="45">
        <v>3200</v>
      </c>
      <c r="R24" s="45">
        <f>$H$14*SUM(M24:P24)</f>
        <v>-38579.771441084398</v>
      </c>
      <c r="S24" s="45">
        <f>(G24+H24)*$H$18</f>
        <v>18180</v>
      </c>
      <c r="T24" s="45">
        <f>SUM(L24:S24,V24,X24:Y24)*$J$16*$H$16</f>
        <v>11934.271372887768</v>
      </c>
      <c r="U24" s="45">
        <f>SUM(L24:T24)</f>
        <v>842362.12689180335</v>
      </c>
      <c r="V24" s="45">
        <f t="shared" ref="V24:V35" si="3">$I24*($H$12)</f>
        <v>283729.85779499996</v>
      </c>
      <c r="W24" s="45">
        <f>U24+V24</f>
        <v>1126091.9846868033</v>
      </c>
      <c r="X24" s="45">
        <f>SUM(M24:S24)*$H$17</f>
        <v>4417.8761913606313</v>
      </c>
      <c r="Y24" s="45">
        <f>I24*$H$19</f>
        <v>-10575.27636</v>
      </c>
    </row>
    <row r="25" spans="1:25">
      <c r="A25" s="115"/>
      <c r="B25" s="115">
        <f t="shared" si="1"/>
        <v>17</v>
      </c>
      <c r="C25" s="47" t="str">
        <v>Feb</v>
      </c>
      <c r="D25" s="47">
        <v>2020</v>
      </c>
      <c r="E25" s="47" t="str">
        <f t="shared" ref="E25:E35" si="4">IF(OR(C25="Jan",C25="Feb",C25="Mar",C25="Apr",C25="May",C25="Oct",C25="Nov",C25="Dec"),"Winter","Summer")</f>
        <v>Winter</v>
      </c>
      <c r="F25" s="3">
        <v>1</v>
      </c>
      <c r="G25" s="3">
        <v>40400</v>
      </c>
      <c r="H25" s="3">
        <v>0</v>
      </c>
      <c r="I25" s="3">
        <v>13557945</v>
      </c>
      <c r="J25" s="107">
        <f t="shared" ref="J25:J35" si="5">W25</f>
        <v>921882.8467683366</v>
      </c>
      <c r="L25" s="45"/>
      <c r="M25" s="45">
        <f t="shared" si="2"/>
        <v>675.43</v>
      </c>
      <c r="N25" s="45">
        <f t="shared" ref="N25:N35" si="6">IF(E25=$E$9,G25*$H$9,G25*$H$10)</f>
        <v>658520</v>
      </c>
      <c r="O25" s="45">
        <f t="shared" ref="O25:O35" si="7">$H$24*IF($E25=$E$9,$H$9,$H$10)</f>
        <v>0</v>
      </c>
      <c r="P25" s="45">
        <f t="shared" ref="P25:P35" si="8">I25*$H$11</f>
        <v>106294.28879999999</v>
      </c>
      <c r="Q25" s="45">
        <v>3200</v>
      </c>
      <c r="R25" s="45">
        <f t="shared" ref="R25:R35" si="9">$H$14*SUM(M25:P25)</f>
        <v>-34841.264551182001</v>
      </c>
      <c r="S25" s="45">
        <f t="shared" ref="S25:S35" si="10">(G25+H25)*$H$18</f>
        <v>18180</v>
      </c>
      <c r="T25" s="45">
        <f t="shared" ref="T25:T35" si="11">SUM(L25:S25,V25,X25:Y25)*$J$16*$H$16</f>
        <v>9802.8517945185922</v>
      </c>
      <c r="U25" s="45">
        <f t="shared" ref="U25:U35" si="12">SUM(L25:T25)</f>
        <v>761831.30604333663</v>
      </c>
      <c r="V25" s="45">
        <f t="shared" si="3"/>
        <v>160051.540725</v>
      </c>
      <c r="W25" s="45">
        <f t="shared" ref="W25:W35" si="13">U25+V25</f>
        <v>921882.8467683366</v>
      </c>
      <c r="X25" s="45">
        <f t="shared" ref="X25:X35" si="14">SUM(M25:S25)*$H$17</f>
        <v>4000.7913766037118</v>
      </c>
      <c r="Y25" s="45">
        <f t="shared" ref="Y25:Y35" si="15">I25*$H$19</f>
        <v>-5965.4958000000006</v>
      </c>
    </row>
    <row r="26" spans="1:25">
      <c r="A26" s="115"/>
      <c r="B26" s="115">
        <f t="shared" si="1"/>
        <v>18</v>
      </c>
      <c r="C26" s="47" t="str">
        <v>Mar</v>
      </c>
      <c r="D26" s="47">
        <v>2020</v>
      </c>
      <c r="E26" s="47" t="str">
        <f t="shared" si="4"/>
        <v>Winter</v>
      </c>
      <c r="F26" s="3">
        <v>1</v>
      </c>
      <c r="G26" s="3">
        <v>40400</v>
      </c>
      <c r="H26" s="3">
        <v>0</v>
      </c>
      <c r="I26" s="3">
        <v>27966732</v>
      </c>
      <c r="J26" s="107">
        <f t="shared" si="5"/>
        <v>1202733.2279754537</v>
      </c>
      <c r="L26" s="45"/>
      <c r="M26" s="45">
        <f t="shared" si="2"/>
        <v>675.43</v>
      </c>
      <c r="N26" s="45">
        <f t="shared" si="6"/>
        <v>658520</v>
      </c>
      <c r="O26" s="45">
        <f t="shared" si="7"/>
        <v>0</v>
      </c>
      <c r="P26" s="45">
        <f t="shared" si="8"/>
        <v>219259.17887999999</v>
      </c>
      <c r="Q26" s="45">
        <v>3200</v>
      </c>
      <c r="R26" s="45">
        <f t="shared" si="9"/>
        <v>-39982.861523173204</v>
      </c>
      <c r="S26" s="45">
        <f t="shared" si="10"/>
        <v>18180</v>
      </c>
      <c r="T26" s="45">
        <f t="shared" si="11"/>
        <v>12734.209358626713</v>
      </c>
      <c r="U26" s="45">
        <f t="shared" si="12"/>
        <v>872585.95671545365</v>
      </c>
      <c r="V26" s="45">
        <f t="shared" si="3"/>
        <v>330147.27126000001</v>
      </c>
      <c r="W26" s="45">
        <f t="shared" si="13"/>
        <v>1202733.2279754537</v>
      </c>
      <c r="X26" s="45">
        <f t="shared" si="14"/>
        <v>4574.4112959383192</v>
      </c>
      <c r="Y26" s="45">
        <f t="shared" si="15"/>
        <v>-12305.362080000001</v>
      </c>
    </row>
    <row r="27" spans="1:25">
      <c r="A27" s="115"/>
      <c r="B27" s="115">
        <f t="shared" si="1"/>
        <v>19</v>
      </c>
      <c r="C27" s="47" t="str">
        <v>Apr</v>
      </c>
      <c r="D27" s="47">
        <v>2020</v>
      </c>
      <c r="E27" s="47" t="str">
        <f t="shared" si="4"/>
        <v>Winter</v>
      </c>
      <c r="F27" s="3">
        <v>1</v>
      </c>
      <c r="G27" s="3">
        <v>40400</v>
      </c>
      <c r="H27" s="3">
        <v>0</v>
      </c>
      <c r="I27" s="3">
        <v>29139642</v>
      </c>
      <c r="J27" s="107">
        <f t="shared" si="5"/>
        <v>1225595.126108977</v>
      </c>
      <c r="L27" s="45"/>
      <c r="M27" s="45">
        <f t="shared" si="2"/>
        <v>675.43</v>
      </c>
      <c r="N27" s="45">
        <f t="shared" si="6"/>
        <v>658520</v>
      </c>
      <c r="O27" s="45">
        <f t="shared" si="7"/>
        <v>0</v>
      </c>
      <c r="P27" s="45">
        <f t="shared" si="8"/>
        <v>228454.79327999998</v>
      </c>
      <c r="Q27" s="45">
        <v>3200</v>
      </c>
      <c r="R27" s="45">
        <f t="shared" si="9"/>
        <v>-40401.399912589201</v>
      </c>
      <c r="S27" s="45">
        <f t="shared" si="10"/>
        <v>18180</v>
      </c>
      <c r="T27" s="45">
        <f t="shared" si="11"/>
        <v>12972.828931566339</v>
      </c>
      <c r="U27" s="45">
        <f t="shared" si="12"/>
        <v>881601.65229897713</v>
      </c>
      <c r="V27" s="45">
        <f t="shared" si="3"/>
        <v>343993.47381</v>
      </c>
      <c r="W27" s="45">
        <f t="shared" si="13"/>
        <v>1225595.126108977</v>
      </c>
      <c r="X27" s="45">
        <f t="shared" si="14"/>
        <v>4621.1053403146252</v>
      </c>
      <c r="Y27" s="45">
        <f t="shared" si="15"/>
        <v>-12821.44248</v>
      </c>
    </row>
    <row r="28" spans="1:25">
      <c r="A28" s="115"/>
      <c r="B28" s="115">
        <f t="shared" si="1"/>
        <v>20</v>
      </c>
      <c r="C28" s="47" t="str">
        <v>May</v>
      </c>
      <c r="D28" s="47">
        <v>2020</v>
      </c>
      <c r="E28" s="47" t="str">
        <f t="shared" si="4"/>
        <v>Winter</v>
      </c>
      <c r="F28" s="3">
        <v>1</v>
      </c>
      <c r="G28" s="3">
        <v>40400</v>
      </c>
      <c r="H28" s="3">
        <v>0</v>
      </c>
      <c r="I28" s="3">
        <v>25572459</v>
      </c>
      <c r="J28" s="107">
        <f t="shared" si="5"/>
        <v>1156065.0049831984</v>
      </c>
      <c r="L28" s="45"/>
      <c r="M28" s="45">
        <f t="shared" si="2"/>
        <v>675.43</v>
      </c>
      <c r="N28" s="45">
        <f t="shared" si="6"/>
        <v>658520</v>
      </c>
      <c r="O28" s="45">
        <f t="shared" si="7"/>
        <v>0</v>
      </c>
      <c r="P28" s="45">
        <f t="shared" si="8"/>
        <v>200488.07855999999</v>
      </c>
      <c r="Q28" s="45">
        <v>3200</v>
      </c>
      <c r="R28" s="45">
        <f t="shared" si="9"/>
        <v>-39128.4948921084</v>
      </c>
      <c r="S28" s="45">
        <f t="shared" si="10"/>
        <v>18180</v>
      </c>
      <c r="T28" s="45">
        <f t="shared" si="11"/>
        <v>12247.112820306738</v>
      </c>
      <c r="U28" s="45">
        <f t="shared" si="12"/>
        <v>854182.12648819841</v>
      </c>
      <c r="V28" s="45">
        <f t="shared" si="3"/>
        <v>301882.87849500001</v>
      </c>
      <c r="W28" s="45">
        <f t="shared" si="13"/>
        <v>1156065.0049831984</v>
      </c>
      <c r="X28" s="45">
        <f t="shared" si="14"/>
        <v>4479.0942727131833</v>
      </c>
      <c r="Y28" s="45">
        <f t="shared" si="15"/>
        <v>-11251.881960000001</v>
      </c>
    </row>
    <row r="29" spans="1:25">
      <c r="A29" s="115"/>
      <c r="B29" s="115">
        <f t="shared" si="1"/>
        <v>21</v>
      </c>
      <c r="C29" s="47" t="str">
        <v>Jun</v>
      </c>
      <c r="D29" s="47">
        <v>2020</v>
      </c>
      <c r="E29" s="47" t="str">
        <f t="shared" si="4"/>
        <v>Summer</v>
      </c>
      <c r="F29" s="3">
        <v>1</v>
      </c>
      <c r="G29" s="3">
        <v>40400</v>
      </c>
      <c r="H29" s="3">
        <v>0</v>
      </c>
      <c r="I29" s="3">
        <v>28569538</v>
      </c>
      <c r="J29" s="107">
        <f t="shared" si="5"/>
        <v>1378193.6184934941</v>
      </c>
      <c r="L29" s="45"/>
      <c r="M29" s="45">
        <f t="shared" si="2"/>
        <v>675.43</v>
      </c>
      <c r="N29" s="45">
        <f t="shared" si="6"/>
        <v>828200</v>
      </c>
      <c r="O29" s="45">
        <f t="shared" si="7"/>
        <v>0</v>
      </c>
      <c r="P29" s="45">
        <f t="shared" si="8"/>
        <v>223985.17791999999</v>
      </c>
      <c r="Q29" s="45">
        <v>3200</v>
      </c>
      <c r="R29" s="45">
        <f t="shared" si="9"/>
        <v>-47920.950569478802</v>
      </c>
      <c r="S29" s="45">
        <f t="shared" si="10"/>
        <v>18180</v>
      </c>
      <c r="T29" s="45">
        <f t="shared" si="11"/>
        <v>14610.565052972728</v>
      </c>
      <c r="U29" s="45">
        <f t="shared" si="12"/>
        <v>1040930.2224034941</v>
      </c>
      <c r="V29" s="45">
        <f t="shared" si="3"/>
        <v>337263.39608999999</v>
      </c>
      <c r="W29" s="45">
        <f>U29+V29</f>
        <v>1378193.6184934941</v>
      </c>
      <c r="X29" s="45">
        <f t="shared" si="14"/>
        <v>5460.0205771047731</v>
      </c>
      <c r="Y29" s="45">
        <f t="shared" si="15"/>
        <v>-12570.59672</v>
      </c>
    </row>
    <row r="30" spans="1:25">
      <c r="A30" s="115"/>
      <c r="B30" s="115">
        <f t="shared" si="1"/>
        <v>22</v>
      </c>
      <c r="C30" s="47" t="str">
        <v>Jul</v>
      </c>
      <c r="D30" s="47">
        <v>2020</v>
      </c>
      <c r="E30" s="47" t="str">
        <f t="shared" si="4"/>
        <v>Summer</v>
      </c>
      <c r="F30" s="3">
        <v>1</v>
      </c>
      <c r="G30" s="3">
        <v>40400</v>
      </c>
      <c r="H30" s="3">
        <v>0</v>
      </c>
      <c r="I30" s="3">
        <v>28447442</v>
      </c>
      <c r="J30" s="107">
        <f t="shared" si="5"/>
        <v>1375813.7715192924</v>
      </c>
      <c r="L30" s="45"/>
      <c r="M30" s="45">
        <f t="shared" si="2"/>
        <v>675.43</v>
      </c>
      <c r="N30" s="45">
        <f t="shared" si="6"/>
        <v>828200</v>
      </c>
      <c r="O30" s="45">
        <f t="shared" si="7"/>
        <v>0</v>
      </c>
      <c r="P30" s="45">
        <f t="shared" si="8"/>
        <v>223027.94527999999</v>
      </c>
      <c r="Q30" s="45">
        <v>3200</v>
      </c>
      <c r="R30" s="45">
        <f t="shared" si="9"/>
        <v>-47877.382125869204</v>
      </c>
      <c r="S30" s="45">
        <f t="shared" si="10"/>
        <v>18180</v>
      </c>
      <c r="T30" s="45">
        <f t="shared" si="11"/>
        <v>14585.725555161613</v>
      </c>
      <c r="U30" s="45">
        <f t="shared" si="12"/>
        <v>1039991.7187092925</v>
      </c>
      <c r="V30" s="45">
        <f t="shared" si="3"/>
        <v>335822.05280999996</v>
      </c>
      <c r="W30" s="45">
        <f t="shared" si="13"/>
        <v>1375813.7715192924</v>
      </c>
      <c r="X30" s="45">
        <f t="shared" si="14"/>
        <v>5455.1598835799759</v>
      </c>
      <c r="Y30" s="45">
        <f t="shared" si="15"/>
        <v>-12516.87448</v>
      </c>
    </row>
    <row r="31" spans="1:25">
      <c r="A31" s="115"/>
      <c r="B31" s="115">
        <f t="shared" si="1"/>
        <v>23</v>
      </c>
      <c r="C31" s="47" t="str">
        <v>Aug</v>
      </c>
      <c r="D31" s="47">
        <v>2020</v>
      </c>
      <c r="E31" s="47" t="str">
        <f t="shared" si="4"/>
        <v>Summer</v>
      </c>
      <c r="F31" s="3">
        <v>1</v>
      </c>
      <c r="G31" s="3">
        <v>40400</v>
      </c>
      <c r="H31" s="3">
        <v>0</v>
      </c>
      <c r="I31" s="3">
        <v>26436437</v>
      </c>
      <c r="J31" s="107">
        <f t="shared" si="5"/>
        <v>1336616.0568983867</v>
      </c>
      <c r="L31" s="45"/>
      <c r="M31" s="45">
        <f t="shared" si="2"/>
        <v>675.43</v>
      </c>
      <c r="N31" s="45">
        <f t="shared" si="6"/>
        <v>828200</v>
      </c>
      <c r="O31" s="45">
        <f t="shared" si="7"/>
        <v>0</v>
      </c>
      <c r="P31" s="45">
        <f t="shared" si="8"/>
        <v>207261.66608</v>
      </c>
      <c r="Q31" s="45">
        <v>3200</v>
      </c>
      <c r="R31" s="45">
        <f t="shared" si="9"/>
        <v>-47159.779928081203</v>
      </c>
      <c r="S31" s="45">
        <f t="shared" si="10"/>
        <v>18180</v>
      </c>
      <c r="T31" s="45">
        <f t="shared" si="11"/>
        <v>14176.601961467761</v>
      </c>
      <c r="U31" s="45">
        <f t="shared" si="12"/>
        <v>1024533.9181133866</v>
      </c>
      <c r="V31" s="45">
        <f t="shared" si="3"/>
        <v>312082.13878499996</v>
      </c>
      <c r="W31" s="45">
        <f t="shared" si="13"/>
        <v>1336616.0568983867</v>
      </c>
      <c r="X31" s="45">
        <f t="shared" si="14"/>
        <v>5375.1009219282087</v>
      </c>
      <c r="Y31" s="45">
        <f t="shared" si="15"/>
        <v>-11632.032280000001</v>
      </c>
    </row>
    <row r="32" spans="1:25">
      <c r="A32" s="115"/>
      <c r="B32" s="115">
        <f t="shared" si="1"/>
        <v>24</v>
      </c>
      <c r="C32" s="47" t="str">
        <v>Sep</v>
      </c>
      <c r="D32" s="47">
        <v>2020</v>
      </c>
      <c r="E32" s="47" t="str">
        <f t="shared" si="4"/>
        <v>Summer</v>
      </c>
      <c r="F32" s="3">
        <v>1</v>
      </c>
      <c r="G32" s="3">
        <v>40400</v>
      </c>
      <c r="H32" s="3">
        <v>0</v>
      </c>
      <c r="I32" s="3">
        <v>28661653</v>
      </c>
      <c r="J32" s="107">
        <f t="shared" si="5"/>
        <v>1379989.0876655274</v>
      </c>
      <c r="L32" s="45"/>
      <c r="M32" s="45">
        <f t="shared" si="2"/>
        <v>675.43</v>
      </c>
      <c r="N32" s="45">
        <f t="shared" si="6"/>
        <v>828200</v>
      </c>
      <c r="O32" s="45">
        <f t="shared" si="7"/>
        <v>0</v>
      </c>
      <c r="P32" s="45">
        <f t="shared" si="8"/>
        <v>224707.35952</v>
      </c>
      <c r="Q32" s="45">
        <v>3200</v>
      </c>
      <c r="R32" s="45">
        <f t="shared" si="9"/>
        <v>-47953.820665002808</v>
      </c>
      <c r="S32" s="45">
        <f t="shared" si="10"/>
        <v>18180</v>
      </c>
      <c r="T32" s="45">
        <f t="shared" si="11"/>
        <v>14629.305145529988</v>
      </c>
      <c r="U32" s="45">
        <f t="shared" si="12"/>
        <v>1041638.2740005273</v>
      </c>
      <c r="V32" s="45">
        <f t="shared" si="3"/>
        <v>338350.81366499997</v>
      </c>
      <c r="W32" s="45">
        <f t="shared" si="13"/>
        <v>1379989.0876655274</v>
      </c>
      <c r="X32" s="45">
        <f t="shared" si="14"/>
        <v>5463.6877143085858</v>
      </c>
      <c r="Y32" s="45">
        <f t="shared" si="15"/>
        <v>-12611.12732</v>
      </c>
    </row>
    <row r="33" spans="1:25">
      <c r="A33" s="115"/>
      <c r="B33" s="115">
        <f t="shared" si="1"/>
        <v>25</v>
      </c>
      <c r="C33" s="47" t="str">
        <v>Oct</v>
      </c>
      <c r="D33" s="47">
        <v>2020</v>
      </c>
      <c r="E33" s="47" t="str">
        <f t="shared" si="4"/>
        <v>Winter</v>
      </c>
      <c r="F33" s="3">
        <v>1</v>
      </c>
      <c r="G33" s="3">
        <v>40400</v>
      </c>
      <c r="H33" s="3">
        <v>0</v>
      </c>
      <c r="I33" s="3">
        <v>27874329</v>
      </c>
      <c r="J33" s="107">
        <f t="shared" si="5"/>
        <v>1200932.1452212508</v>
      </c>
      <c r="L33" s="45"/>
      <c r="M33" s="45">
        <f t="shared" si="2"/>
        <v>675.43</v>
      </c>
      <c r="N33" s="45">
        <f t="shared" si="6"/>
        <v>658520</v>
      </c>
      <c r="O33" s="45">
        <f t="shared" si="7"/>
        <v>0</v>
      </c>
      <c r="P33" s="45">
        <f t="shared" si="8"/>
        <v>218534.73936000001</v>
      </c>
      <c r="Q33" s="45">
        <v>3200</v>
      </c>
      <c r="R33" s="45">
        <f t="shared" si="9"/>
        <v>-39949.888658420401</v>
      </c>
      <c r="S33" s="45">
        <f t="shared" si="10"/>
        <v>18180</v>
      </c>
      <c r="T33" s="45">
        <f t="shared" si="11"/>
        <v>12715.410674671131</v>
      </c>
      <c r="U33" s="45">
        <f t="shared" si="12"/>
        <v>871875.69137625082</v>
      </c>
      <c r="V33" s="45">
        <f t="shared" si="3"/>
        <v>329056.45384500001</v>
      </c>
      <c r="W33" s="45">
        <f t="shared" si="13"/>
        <v>1200932.1452212508</v>
      </c>
      <c r="X33" s="45">
        <f t="shared" si="14"/>
        <v>4570.7326933324039</v>
      </c>
      <c r="Y33" s="45">
        <f t="shared" si="15"/>
        <v>-12264.704760000001</v>
      </c>
    </row>
    <row r="34" spans="1:25">
      <c r="A34" s="115"/>
      <c r="B34" s="115">
        <f t="shared" si="1"/>
        <v>26</v>
      </c>
      <c r="C34" s="47" t="str">
        <v>Nov</v>
      </c>
      <c r="D34" s="47">
        <v>2020</v>
      </c>
      <c r="E34" s="47" t="str">
        <f t="shared" si="4"/>
        <v>Winter</v>
      </c>
      <c r="F34" s="3">
        <v>1</v>
      </c>
      <c r="G34" s="3">
        <v>40400</v>
      </c>
      <c r="H34" s="3">
        <v>0</v>
      </c>
      <c r="I34" s="3">
        <v>26844396</v>
      </c>
      <c r="J34" s="107">
        <f t="shared" si="5"/>
        <v>1180857.0982608239</v>
      </c>
      <c r="L34" s="45"/>
      <c r="M34" s="45">
        <f t="shared" si="2"/>
        <v>675.43</v>
      </c>
      <c r="N34" s="45">
        <f t="shared" si="6"/>
        <v>658520</v>
      </c>
      <c r="O34" s="45">
        <f t="shared" si="7"/>
        <v>0</v>
      </c>
      <c r="P34" s="45">
        <f t="shared" si="8"/>
        <v>210460.06464</v>
      </c>
      <c r="Q34" s="45">
        <v>3200</v>
      </c>
      <c r="R34" s="45">
        <f t="shared" si="9"/>
        <v>-39582.369838539606</v>
      </c>
      <c r="S34" s="45">
        <f t="shared" si="10"/>
        <v>18180</v>
      </c>
      <c r="T34" s="45">
        <f t="shared" si="11"/>
        <v>12505.878679363366</v>
      </c>
      <c r="U34" s="45">
        <f t="shared" si="12"/>
        <v>863959.00348082383</v>
      </c>
      <c r="V34" s="45">
        <f t="shared" si="3"/>
        <v>316898.09477999998</v>
      </c>
      <c r="W34" s="45">
        <f t="shared" si="13"/>
        <v>1180857.0982608239</v>
      </c>
      <c r="X34" s="45">
        <f t="shared" si="14"/>
        <v>4529.7306239437694</v>
      </c>
      <c r="Y34" s="45">
        <f t="shared" si="15"/>
        <v>-11811.534240000001</v>
      </c>
    </row>
    <row r="35" spans="1:25">
      <c r="A35" s="115"/>
      <c r="B35" s="115">
        <f t="shared" si="1"/>
        <v>27</v>
      </c>
      <c r="C35" s="47" t="str">
        <v>Dec</v>
      </c>
      <c r="D35" s="47">
        <v>2020</v>
      </c>
      <c r="E35" s="47" t="str">
        <f t="shared" si="4"/>
        <v>Winter</v>
      </c>
      <c r="F35" s="3">
        <v>1</v>
      </c>
      <c r="G35" s="3">
        <v>40400</v>
      </c>
      <c r="H35" s="3">
        <v>0</v>
      </c>
      <c r="I35" s="3">
        <v>27536427</v>
      </c>
      <c r="J35" s="107">
        <f t="shared" si="5"/>
        <v>1194345.8929912299</v>
      </c>
      <c r="L35" s="45"/>
      <c r="M35" s="45">
        <f t="shared" si="2"/>
        <v>675.43</v>
      </c>
      <c r="N35" s="45">
        <f t="shared" si="6"/>
        <v>658520</v>
      </c>
      <c r="O35" s="45">
        <f t="shared" si="7"/>
        <v>0</v>
      </c>
      <c r="P35" s="45">
        <f t="shared" si="8"/>
        <v>215885.58768</v>
      </c>
      <c r="Q35" s="45">
        <v>3200</v>
      </c>
      <c r="R35" s="45">
        <f t="shared" si="9"/>
        <v>-39829.3125197052</v>
      </c>
      <c r="S35" s="45">
        <f t="shared" si="10"/>
        <v>18180</v>
      </c>
      <c r="T35" s="45">
        <f t="shared" si="11"/>
        <v>12646.667095934959</v>
      </c>
      <c r="U35" s="45">
        <f t="shared" si="12"/>
        <v>869278.37225622986</v>
      </c>
      <c r="V35" s="45">
        <f t="shared" si="3"/>
        <v>325067.52073499997</v>
      </c>
      <c r="W35" s="45">
        <f t="shared" si="13"/>
        <v>1194345.8929912299</v>
      </c>
      <c r="X35" s="45">
        <f t="shared" si="14"/>
        <v>4557.2806714527687</v>
      </c>
      <c r="Y35" s="45">
        <f t="shared" si="15"/>
        <v>-12116.02788</v>
      </c>
    </row>
    <row r="36" spans="1:25" ht="13" thickBot="1">
      <c r="A36" s="115"/>
      <c r="B36" s="115">
        <f t="shared" si="1"/>
        <v>28</v>
      </c>
      <c r="F36" s="109">
        <f>SUM(F24:F35)</f>
        <v>12</v>
      </c>
      <c r="G36" s="109">
        <f>SUM(G24:G35)</f>
        <v>484800</v>
      </c>
      <c r="H36" s="109">
        <f>SUM(H24:H35)</f>
        <v>0</v>
      </c>
      <c r="I36" s="109">
        <f>SUM(I24:I35)</f>
        <v>314641719</v>
      </c>
      <c r="J36" s="62">
        <f>SUM(J24:J35)</f>
        <v>14679115.861572774</v>
      </c>
      <c r="L36" s="62">
        <f>SUM(L24:L35)</f>
        <v>0</v>
      </c>
      <c r="M36" s="62">
        <f t="shared" ref="M36:U36" si="16">SUM(M24:M35)</f>
        <v>8105.1600000000008</v>
      </c>
      <c r="N36" s="62">
        <f t="shared" si="16"/>
        <v>8580960</v>
      </c>
      <c r="O36" s="62">
        <f>SUM(O24:O35)</f>
        <v>0</v>
      </c>
      <c r="P36" s="62">
        <f t="shared" si="16"/>
        <v>2466791.0769599997</v>
      </c>
      <c r="Q36" s="62">
        <f t="shared" si="16"/>
        <v>38400</v>
      </c>
      <c r="R36" s="62">
        <f t="shared" si="16"/>
        <v>-503207.29662523448</v>
      </c>
      <c r="S36" s="62">
        <f t="shared" si="16"/>
        <v>218160</v>
      </c>
      <c r="T36" s="62">
        <f t="shared" si="16"/>
        <v>155561.42844300772</v>
      </c>
      <c r="U36" s="62">
        <f t="shared" si="16"/>
        <v>10964770.368777774</v>
      </c>
      <c r="V36" s="62">
        <f>SUM(V24:V35)</f>
        <v>3714345.4927949994</v>
      </c>
      <c r="W36" s="62">
        <f>SUM(W24:W35)</f>
        <v>14679115.861572774</v>
      </c>
      <c r="X36" s="62">
        <f>SUM(X24:X35)</f>
        <v>57504.991562580959</v>
      </c>
      <c r="Y36" s="62">
        <f>SUM(Y24:Y35)</f>
        <v>-138442.35636000001</v>
      </c>
    </row>
    <row r="37" spans="1:25" ht="13" thickTop="1">
      <c r="A37" s="115"/>
      <c r="B37" s="115">
        <f t="shared" si="1"/>
        <v>29</v>
      </c>
    </row>
    <row r="38" spans="1:25">
      <c r="A38" s="115"/>
      <c r="B38" s="115"/>
    </row>
    <row r="39" spans="1:25">
      <c r="B39" s="115"/>
    </row>
    <row r="40" spans="1:25">
      <c r="A40" s="115"/>
      <c r="B40" s="115"/>
      <c r="U40" s="45"/>
    </row>
    <row r="41" spans="1:25">
      <c r="A41" s="115"/>
      <c r="B41" s="115"/>
    </row>
    <row r="42" spans="1:25">
      <c r="A42" s="115"/>
      <c r="B42" s="115"/>
    </row>
    <row r="43" spans="1:25">
      <c r="A43" s="115"/>
      <c r="B43" s="115"/>
    </row>
    <row r="44" spans="1:25">
      <c r="A44" s="115"/>
      <c r="B44" s="115"/>
    </row>
    <row r="45" spans="1:25">
      <c r="A45" s="115"/>
      <c r="B45" s="115"/>
    </row>
    <row r="46" spans="1:25">
      <c r="A46" s="115"/>
      <c r="B46" s="115"/>
    </row>
    <row r="47" spans="1:25">
      <c r="A47" s="115"/>
      <c r="B47" s="115"/>
    </row>
    <row r="48" spans="1:25">
      <c r="A48" s="115"/>
      <c r="B48" s="115"/>
    </row>
    <row r="49" spans="1:2">
      <c r="A49" s="115"/>
      <c r="B49" s="115"/>
    </row>
    <row r="50" spans="1:2">
      <c r="A50" s="115"/>
      <c r="B50" s="115"/>
    </row>
    <row r="51" spans="1:2">
      <c r="A51" s="115"/>
      <c r="B51" s="115"/>
    </row>
    <row r="52" spans="1:2">
      <c r="A52" s="115"/>
      <c r="B52" s="115"/>
    </row>
    <row r="53" spans="1:2">
      <c r="A53" s="115"/>
      <c r="B53" s="115"/>
    </row>
    <row r="54" spans="1:2">
      <c r="A54" s="115"/>
      <c r="B54" s="115"/>
    </row>
    <row r="55" spans="1:2">
      <c r="A55" s="115"/>
      <c r="B55" s="115"/>
    </row>
    <row r="56" spans="1:2">
      <c r="A56" s="115"/>
      <c r="B56" s="115"/>
    </row>
    <row r="57" spans="1:2">
      <c r="A57" s="115"/>
      <c r="B57" s="115"/>
    </row>
    <row r="58" spans="1:2">
      <c r="A58" s="115"/>
      <c r="B58" s="115"/>
    </row>
    <row r="59" spans="1:2">
      <c r="A59" s="115"/>
      <c r="B59" s="115"/>
    </row>
    <row r="60" spans="1:2">
      <c r="A60" s="115"/>
      <c r="B60" s="115"/>
    </row>
    <row r="61" spans="1:2">
      <c r="A61" s="115"/>
      <c r="B61" s="115"/>
    </row>
    <row r="62" spans="1:2">
      <c r="A62" s="115"/>
      <c r="B62" s="115"/>
    </row>
    <row r="63" spans="1:2">
      <c r="A63" s="115"/>
      <c r="B63" s="115"/>
    </row>
    <row r="64" spans="1:2">
      <c r="A64" s="115"/>
      <c r="B64" s="115"/>
    </row>
    <row r="65" spans="1:2">
      <c r="A65" s="115"/>
      <c r="B65" s="115"/>
    </row>
    <row r="66" spans="1:2">
      <c r="A66" s="115"/>
      <c r="B66" s="115"/>
    </row>
    <row r="67" spans="1:2">
      <c r="A67" s="115"/>
      <c r="B67" s="115"/>
    </row>
    <row r="68" spans="1:2">
      <c r="A68" s="115"/>
      <c r="B68" s="115"/>
    </row>
    <row r="69" spans="1:2">
      <c r="A69" s="115"/>
      <c r="B69" s="115"/>
    </row>
    <row r="70" spans="1:2">
      <c r="A70" s="115"/>
      <c r="B70" s="115"/>
    </row>
    <row r="71" spans="1:2">
      <c r="A71" s="115"/>
      <c r="B71" s="115"/>
    </row>
    <row r="72" spans="1:2">
      <c r="A72" s="115"/>
      <c r="B72" s="115"/>
    </row>
  </sheetData>
  <mergeCells count="1">
    <mergeCell ref="M22:P22"/>
  </mergeCells>
  <pageMargins left="0.17" right="0.17" top="0.75" bottom="0.75" header="0.3" footer="0.3"/>
  <pageSetup scale="27" fitToWidth="0" fitToHeight="0" orientation="landscape" r:id="rId1"/>
  <headerFooter>
    <oddHeader>&amp;RSOAH Docket No. 473-21-2606
PUC Docket No. 52195
OPUC's 1st, Q. No. OPUC 1-1
Page &amp;P of &amp;N
Attachment</oddHead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23"/>
  <dimension ref="A1:X71"/>
  <sheetViews>
    <sheetView view="pageLayout" zoomScaleNormal="100" workbookViewId="0">
      <selection activeCell="AL8" sqref="AL8"/>
    </sheetView>
  </sheetViews>
  <sheetFormatPr defaultColWidth="9.1796875" defaultRowHeight="12.5"/>
  <cols>
    <col min="1" max="1" width="2.7265625" style="47" customWidth="1"/>
    <col min="2" max="2" width="4.7265625" style="47" customWidth="1"/>
    <col min="3" max="3" width="15.7265625" style="131" customWidth="1"/>
    <col min="4" max="4" width="6.7265625" style="131" customWidth="1"/>
    <col min="5" max="5" width="8.7265625" style="131" customWidth="1"/>
    <col min="6" max="6" width="10.7265625" style="131" customWidth="1"/>
    <col min="7" max="7" width="9.7265625" style="131" customWidth="1"/>
    <col min="8" max="8" width="12.7265625" style="131" customWidth="1"/>
    <col min="9" max="9" width="17.7265625" style="131" customWidth="1"/>
    <col min="10" max="11" width="12.7265625" style="131" customWidth="1"/>
    <col min="12" max="12" width="1.7265625" style="131" customWidth="1"/>
    <col min="13" max="15" width="12.7265625" style="131" customWidth="1"/>
    <col min="16" max="16" width="14.1796875" style="131" bestFit="1" customWidth="1"/>
    <col min="17" max="19" width="14.1796875" style="131" customWidth="1"/>
    <col min="20" max="21" width="13.7265625" style="131" customWidth="1"/>
    <col min="22" max="22" width="12.7265625" style="131" customWidth="1"/>
    <col min="23" max="23" width="8.7265625" style="131" bestFit="1" customWidth="1"/>
    <col min="24" max="24" width="9.26953125" style="131" bestFit="1" customWidth="1"/>
    <col min="25" max="25" width="13.7265625" style="131" customWidth="1"/>
    <col min="26" max="16384" width="9.1796875" style="131"/>
  </cols>
  <sheetData>
    <row r="1" spans="1:19">
      <c r="A1" s="115"/>
      <c r="B1" s="47" t="s">
        <v>34</v>
      </c>
      <c r="N1" s="119" t="str">
        <f>"This worksheet updated for University Discount as of:"</f>
        <v>This worksheet updated for University Discount as of:</v>
      </c>
      <c r="O1" s="415" t="s">
        <v>676</v>
      </c>
      <c r="P1" s="120"/>
      <c r="Q1" s="120"/>
      <c r="R1" s="120"/>
      <c r="S1" s="120"/>
    </row>
    <row r="2" spans="1:19">
      <c r="A2" s="115"/>
      <c r="B2" s="47" t="str">
        <f>'Fuel-Annualized'!B2</f>
        <v>Annualized Data &amp; Revenues at Current Rates - Texas</v>
      </c>
    </row>
    <row r="3" spans="1:19">
      <c r="A3" s="115"/>
      <c r="B3" s="47" t="str">
        <f>'Annualized Data'!A3</f>
        <v>For the Test Year Period Ended Dec 2020</v>
      </c>
    </row>
    <row r="4" spans="1:19">
      <c r="A4" s="115"/>
      <c r="B4" s="138" t="s">
        <v>505</v>
      </c>
    </row>
    <row r="5" spans="1:19">
      <c r="A5" s="115"/>
    </row>
    <row r="6" spans="1:19">
      <c r="A6" s="115"/>
      <c r="I6" s="47"/>
    </row>
    <row r="7" spans="1:19">
      <c r="A7" s="115"/>
      <c r="B7" s="15" t="s">
        <v>29</v>
      </c>
      <c r="C7" s="106" t="s">
        <v>76</v>
      </c>
      <c r="D7" s="15" t="s">
        <v>77</v>
      </c>
      <c r="E7" s="15" t="s">
        <v>51</v>
      </c>
      <c r="F7" s="15" t="s">
        <v>52</v>
      </c>
      <c r="G7" s="15" t="s">
        <v>78</v>
      </c>
      <c r="H7" s="15" t="s">
        <v>16</v>
      </c>
      <c r="I7" s="263" t="s">
        <v>50</v>
      </c>
    </row>
    <row r="8" spans="1:19">
      <c r="A8" s="115"/>
      <c r="B8" s="115">
        <v>1</v>
      </c>
      <c r="C8" s="131" t="s">
        <v>121</v>
      </c>
      <c r="D8" s="131" t="s">
        <v>122</v>
      </c>
      <c r="E8" s="131" t="s">
        <v>55</v>
      </c>
      <c r="F8" s="131" t="s">
        <v>55</v>
      </c>
      <c r="G8" s="131" t="s">
        <v>80</v>
      </c>
      <c r="H8" s="166" t="s">
        <v>139</v>
      </c>
      <c r="I8" s="48"/>
    </row>
    <row r="9" spans="1:19">
      <c r="A9" s="115"/>
      <c r="B9" s="115">
        <f>+B8+1</f>
        <v>2</v>
      </c>
      <c r="C9" s="47" t="s">
        <v>233</v>
      </c>
      <c r="D9" s="47" t="s">
        <v>33</v>
      </c>
      <c r="E9" s="48" t="s">
        <v>55</v>
      </c>
      <c r="F9" s="47" t="s">
        <v>55</v>
      </c>
      <c r="G9" s="47" t="s">
        <v>80</v>
      </c>
      <c r="H9" s="64">
        <f>_xlfn.SINGLE(SecFuel)</f>
        <v>1.239E-2</v>
      </c>
      <c r="I9" s="48" t="s">
        <v>150</v>
      </c>
    </row>
    <row r="10" spans="1:19">
      <c r="A10" s="115"/>
      <c r="B10" s="115">
        <f>+B9+1</f>
        <v>3</v>
      </c>
      <c r="C10" s="128"/>
      <c r="D10" s="115"/>
      <c r="E10" s="48"/>
      <c r="F10" s="47"/>
      <c r="G10" s="47"/>
      <c r="H10" s="65"/>
      <c r="I10" s="48"/>
    </row>
    <row r="11" spans="1:19">
      <c r="A11" s="115"/>
      <c r="B11" s="115">
        <f t="shared" ref="B11:B19" si="0">+B10+1</f>
        <v>4</v>
      </c>
    </row>
    <row r="12" spans="1:19" ht="13">
      <c r="A12" s="115"/>
      <c r="B12" s="115">
        <f t="shared" si="0"/>
        <v>5</v>
      </c>
      <c r="C12" s="270" t="s">
        <v>811</v>
      </c>
      <c r="H12" s="413">
        <v>0</v>
      </c>
    </row>
    <row r="13" spans="1:19">
      <c r="A13" s="115"/>
      <c r="B13" s="115">
        <f t="shared" si="0"/>
        <v>6</v>
      </c>
      <c r="C13" s="47" t="s">
        <v>791</v>
      </c>
      <c r="H13" s="93">
        <v>0</v>
      </c>
      <c r="I13" s="54" t="s">
        <v>891</v>
      </c>
    </row>
    <row r="14" spans="1:19">
      <c r="A14" s="115"/>
      <c r="B14" s="115">
        <f t="shared" si="0"/>
        <v>7</v>
      </c>
    </row>
    <row r="15" spans="1:19">
      <c r="A15" s="115"/>
      <c r="B15" s="115">
        <f t="shared" si="0"/>
        <v>8</v>
      </c>
      <c r="C15" s="47" t="s">
        <v>825</v>
      </c>
      <c r="D15" s="115"/>
      <c r="E15" s="48"/>
      <c r="F15" s="47"/>
      <c r="G15" s="47"/>
      <c r="H15" s="244">
        <f>'Rate 1 - Residential'!$H16</f>
        <v>-4.5515E-2</v>
      </c>
    </row>
    <row r="16" spans="1:19">
      <c r="A16" s="115"/>
      <c r="B16" s="115">
        <f t="shared" si="0"/>
        <v>9</v>
      </c>
    </row>
    <row r="17" spans="1:24">
      <c r="A17" s="115"/>
      <c r="B17" s="115">
        <f>+B16+1</f>
        <v>10</v>
      </c>
      <c r="C17" s="47" t="s">
        <v>827</v>
      </c>
      <c r="D17" s="47"/>
      <c r="E17" s="47"/>
      <c r="F17" s="47"/>
      <c r="G17" s="47"/>
      <c r="H17" s="244">
        <f>'Rate 1 - Residential'!$H18</f>
        <v>1.0770999999999999E-2</v>
      </c>
      <c r="I17" s="115" t="s">
        <v>828</v>
      </c>
      <c r="J17" s="244">
        <v>0.7278495583456055</v>
      </c>
      <c r="K17" s="47" t="s">
        <v>829</v>
      </c>
    </row>
    <row r="18" spans="1:24">
      <c r="A18" s="115"/>
      <c r="B18" s="115">
        <f t="shared" si="0"/>
        <v>11</v>
      </c>
      <c r="C18" s="47" t="s">
        <v>830</v>
      </c>
      <c r="D18" s="47"/>
      <c r="E18" s="47"/>
      <c r="F18" s="47"/>
      <c r="G18" s="47"/>
      <c r="H18" s="244">
        <f>'Rate 1 - Residential'!$H19</f>
        <v>5.3200000000000001E-3</v>
      </c>
      <c r="I18" s="47"/>
      <c r="J18" s="47"/>
      <c r="K18" s="47"/>
    </row>
    <row r="19" spans="1:24">
      <c r="A19" s="115"/>
      <c r="B19" s="115">
        <f t="shared" si="0"/>
        <v>12</v>
      </c>
      <c r="C19" s="47" t="s">
        <v>874</v>
      </c>
      <c r="D19" s="115"/>
      <c r="E19" s="48"/>
      <c r="F19" s="47"/>
      <c r="G19" s="47"/>
      <c r="H19" s="91">
        <v>1.021E-2</v>
      </c>
      <c r="I19" s="47" t="s">
        <v>892</v>
      </c>
      <c r="J19" s="91"/>
      <c r="K19" s="47" t="s">
        <v>893</v>
      </c>
    </row>
    <row r="20" spans="1:24">
      <c r="A20" s="115"/>
      <c r="B20" s="115">
        <f>+B19+1</f>
        <v>13</v>
      </c>
      <c r="C20" s="47" t="s">
        <v>875</v>
      </c>
      <c r="D20" s="115"/>
      <c r="E20" s="48"/>
      <c r="F20" s="47"/>
      <c r="G20" s="47"/>
      <c r="H20" s="91">
        <v>3.0000000000000001E-5</v>
      </c>
      <c r="I20" s="47" t="s">
        <v>894</v>
      </c>
      <c r="J20" s="47"/>
      <c r="K20" s="47"/>
    </row>
    <row r="21" spans="1:24">
      <c r="A21" s="115"/>
      <c r="B21" s="115">
        <f>+B20+1</f>
        <v>14</v>
      </c>
      <c r="C21" s="47" t="s">
        <v>897</v>
      </c>
      <c r="D21" s="47"/>
      <c r="E21" s="47"/>
      <c r="F21" s="47"/>
      <c r="G21" s="47"/>
      <c r="H21" s="64">
        <v>-1.2899999999999999E-3</v>
      </c>
      <c r="I21" s="47" t="s">
        <v>898</v>
      </c>
      <c r="U21" s="455" t="s">
        <v>84</v>
      </c>
      <c r="V21" s="455"/>
    </row>
    <row r="22" spans="1:24">
      <c r="A22" s="115"/>
      <c r="B22" s="115">
        <f>+B21+1</f>
        <v>15</v>
      </c>
      <c r="C22" s="106" t="s">
        <v>42</v>
      </c>
      <c r="D22" s="106" t="s">
        <v>74</v>
      </c>
      <c r="E22" s="15" t="s">
        <v>51</v>
      </c>
      <c r="F22" s="80" t="s">
        <v>125</v>
      </c>
      <c r="G22" s="80" t="s">
        <v>35</v>
      </c>
      <c r="H22" s="80" t="s">
        <v>33</v>
      </c>
      <c r="I22" s="80" t="s">
        <v>38</v>
      </c>
      <c r="J22" s="80" t="s">
        <v>37</v>
      </c>
      <c r="K22" s="80" t="s">
        <v>81</v>
      </c>
      <c r="M22" s="80" t="s">
        <v>791</v>
      </c>
      <c r="N22" s="80" t="s">
        <v>565</v>
      </c>
      <c r="O22" s="80" t="s">
        <v>564</v>
      </c>
      <c r="P22" s="80" t="s">
        <v>825</v>
      </c>
      <c r="Q22" s="80" t="s">
        <v>873</v>
      </c>
      <c r="R22" s="80" t="s">
        <v>872</v>
      </c>
      <c r="S22" s="80" t="s">
        <v>826</v>
      </c>
      <c r="T22" s="80" t="s">
        <v>129</v>
      </c>
      <c r="U22" s="80" t="s">
        <v>233</v>
      </c>
      <c r="V22" s="80" t="s">
        <v>85</v>
      </c>
      <c r="W22" s="80" t="s">
        <v>830</v>
      </c>
      <c r="X22" s="80" t="s">
        <v>905</v>
      </c>
    </row>
    <row r="23" spans="1:24">
      <c r="A23" s="115"/>
      <c r="B23" s="115">
        <f t="shared" ref="B23:B36" si="1">+B22+1</f>
        <v>16</v>
      </c>
      <c r="C23" s="47" t="str">
        <f t="array" ref="C23:C34">TRANSPOSE('Summary - Annualized'!$D$7:$O$7)</f>
        <v>Jan</v>
      </c>
      <c r="D23" s="47">
        <f t="array" ref="D23:D34">TRANSPOSE('Summary - Annualized'!$D$8:$O$8)</f>
        <v>2020</v>
      </c>
      <c r="E23" s="115" t="s">
        <v>98</v>
      </c>
      <c r="F23" s="367">
        <f t="array" ref="F23:F34">TRANSPOSE('Rate 28 WP'!$C$41:$N$41)</f>
        <v>12671</v>
      </c>
      <c r="G23" s="456" t="s">
        <v>99</v>
      </c>
      <c r="H23" s="367">
        <f t="array" ref="H23:H34">TRANSPOSE('Annualized Data'!$E$31:$P$31)</f>
        <v>2633741</v>
      </c>
      <c r="I23" s="456" t="s">
        <v>99</v>
      </c>
      <c r="J23" s="456" t="s">
        <v>99</v>
      </c>
      <c r="K23" s="110">
        <f>V23</f>
        <v>281158.42614452506</v>
      </c>
      <c r="M23" s="45"/>
      <c r="N23" s="45">
        <f t="array" ref="N23:N34">TRANSPOSE('Rate 28 WP'!$C$79:$N$79)</f>
        <v>229847.57000000004</v>
      </c>
      <c r="O23" s="45"/>
      <c r="P23" s="45">
        <f>$H$15*SUM(N23:O23)</f>
        <v>-10461.512148550002</v>
      </c>
      <c r="Q23" s="45">
        <f>H23*$H$19</f>
        <v>26890.495610000002</v>
      </c>
      <c r="R23" s="45">
        <f>H23*$H$20</f>
        <v>79.012230000000002</v>
      </c>
      <c r="S23" s="45">
        <f>SUM(M23:R23,U23,W23:X23)*$J$17*$H$17</f>
        <v>2170.8094630750261</v>
      </c>
      <c r="T23" s="45">
        <f>SUM(M23:S23)</f>
        <v>248526.37515452504</v>
      </c>
      <c r="U23" s="45">
        <f>$H23*($H$9)</f>
        <v>32632.05099</v>
      </c>
      <c r="V23" s="45">
        <f>T23+U23</f>
        <v>281158.42614452506</v>
      </c>
      <c r="W23" s="45">
        <f>SUM(N23:R23)*$H$18</f>
        <v>1310.6116094785141</v>
      </c>
      <c r="X23" s="45">
        <f>H23*$H$21</f>
        <v>-3397.5258899999999</v>
      </c>
    </row>
    <row r="24" spans="1:24">
      <c r="A24" s="115"/>
      <c r="B24" s="115">
        <f t="shared" si="1"/>
        <v>17</v>
      </c>
      <c r="C24" s="47" t="str">
        <v>Feb</v>
      </c>
      <c r="D24" s="47">
        <v>2020</v>
      </c>
      <c r="E24" s="115" t="s">
        <v>98</v>
      </c>
      <c r="F24" s="367">
        <v>12671</v>
      </c>
      <c r="G24" s="456"/>
      <c r="H24" s="367">
        <v>2291843</v>
      </c>
      <c r="I24" s="456"/>
      <c r="J24" s="456"/>
      <c r="K24" s="110">
        <f t="shared" ref="K24:K34" si="2">V24</f>
        <v>273363.92936197348</v>
      </c>
      <c r="M24" s="45"/>
      <c r="N24" s="45">
        <v>229847.57000000004</v>
      </c>
      <c r="O24" s="45"/>
      <c r="P24" s="45">
        <f t="shared" ref="P24:P34" si="3">$H$15*SUM(N24:O24)</f>
        <v>-10461.512148550002</v>
      </c>
      <c r="Q24" s="45">
        <f t="shared" ref="Q24:Q34" si="4">H24*$H$19</f>
        <v>23399.71703</v>
      </c>
      <c r="R24" s="45">
        <f t="shared" ref="R24:R34" si="5">H24*$H$20</f>
        <v>68.755290000000002</v>
      </c>
      <c r="S24" s="45">
        <f t="shared" ref="S24:S34" si="6">SUM(M24:R24,U24,W24:X24)*$J$17*$H$17</f>
        <v>2113.4644205234304</v>
      </c>
      <c r="T24" s="45">
        <f t="shared" ref="T24:T34" si="7">SUM(M24:S24)</f>
        <v>244967.99459197346</v>
      </c>
      <c r="U24" s="45">
        <f t="shared" ref="U24:U34" si="8">$H24*($H$9)</f>
        <v>28395.93477</v>
      </c>
      <c r="V24" s="45">
        <f t="shared" ref="V24:V34" si="9">T24+U24</f>
        <v>273363.92936197348</v>
      </c>
      <c r="W24" s="45">
        <f t="shared" ref="W24:W34" si="10">SUM(N24:R24)*$H$18</f>
        <v>1291.986100512114</v>
      </c>
      <c r="X24" s="45">
        <f t="shared" ref="X24:X34" si="11">H24*$H$21</f>
        <v>-2956.4774699999998</v>
      </c>
    </row>
    <row r="25" spans="1:24">
      <c r="A25" s="115"/>
      <c r="B25" s="115">
        <f t="shared" si="1"/>
        <v>18</v>
      </c>
      <c r="C25" s="47" t="str">
        <v>Mar</v>
      </c>
      <c r="D25" s="47">
        <v>2020</v>
      </c>
      <c r="E25" s="115" t="s">
        <v>98</v>
      </c>
      <c r="F25" s="367">
        <v>12671</v>
      </c>
      <c r="G25" s="456"/>
      <c r="H25" s="367">
        <v>2316458</v>
      </c>
      <c r="I25" s="456"/>
      <c r="J25" s="456"/>
      <c r="K25" s="110">
        <f t="shared" si="2"/>
        <v>273925.09537728364</v>
      </c>
      <c r="M25" s="45"/>
      <c r="N25" s="45">
        <v>229847.57000000004</v>
      </c>
      <c r="O25" s="45"/>
      <c r="P25" s="45">
        <f t="shared" si="3"/>
        <v>-10461.512148550002</v>
      </c>
      <c r="Q25" s="45">
        <f t="shared" si="4"/>
        <v>23651.036179999999</v>
      </c>
      <c r="R25" s="45">
        <f t="shared" si="5"/>
        <v>69.493740000000003</v>
      </c>
      <c r="S25" s="45">
        <f t="shared" si="6"/>
        <v>2117.5929858335739</v>
      </c>
      <c r="T25" s="45">
        <f t="shared" si="7"/>
        <v>245224.18075728361</v>
      </c>
      <c r="U25" s="45">
        <f t="shared" si="8"/>
        <v>28700.91462</v>
      </c>
      <c r="V25" s="45">
        <f t="shared" si="9"/>
        <v>273925.09537728364</v>
      </c>
      <c r="W25" s="45">
        <f t="shared" si="10"/>
        <v>1293.327046944114</v>
      </c>
      <c r="X25" s="45">
        <f t="shared" si="11"/>
        <v>-2988.2308199999998</v>
      </c>
    </row>
    <row r="26" spans="1:24">
      <c r="A26" s="115"/>
      <c r="B26" s="115">
        <f t="shared" si="1"/>
        <v>19</v>
      </c>
      <c r="C26" s="47" t="str">
        <v>Apr</v>
      </c>
      <c r="D26" s="47">
        <v>2020</v>
      </c>
      <c r="E26" s="115" t="s">
        <v>98</v>
      </c>
      <c r="F26" s="367">
        <v>12671</v>
      </c>
      <c r="G26" s="456"/>
      <c r="H26" s="367">
        <v>2058697</v>
      </c>
      <c r="I26" s="456"/>
      <c r="J26" s="456"/>
      <c r="K26" s="110">
        <f t="shared" si="2"/>
        <v>268048.73083239805</v>
      </c>
      <c r="M26" s="45"/>
      <c r="N26" s="45">
        <v>229847.57000000004</v>
      </c>
      <c r="O26" s="45"/>
      <c r="P26" s="45">
        <f t="shared" si="3"/>
        <v>-10461.512148550002</v>
      </c>
      <c r="Q26" s="45">
        <f t="shared" si="4"/>
        <v>21019.29637</v>
      </c>
      <c r="R26" s="45">
        <f t="shared" si="5"/>
        <v>61.760910000000003</v>
      </c>
      <c r="S26" s="45">
        <f t="shared" si="6"/>
        <v>2074.3598709480179</v>
      </c>
      <c r="T26" s="45">
        <f t="shared" si="7"/>
        <v>242541.47500239805</v>
      </c>
      <c r="U26" s="45">
        <f t="shared" si="8"/>
        <v>25507.255829999998</v>
      </c>
      <c r="V26" s="45">
        <f t="shared" si="9"/>
        <v>268048.73083239805</v>
      </c>
      <c r="W26" s="45">
        <f t="shared" si="10"/>
        <v>1279.2850524993141</v>
      </c>
      <c r="X26" s="45">
        <f t="shared" si="11"/>
        <v>-2655.71913</v>
      </c>
    </row>
    <row r="27" spans="1:24">
      <c r="A27" s="115"/>
      <c r="B27" s="115">
        <f t="shared" si="1"/>
        <v>20</v>
      </c>
      <c r="C27" s="47" t="str">
        <v>May</v>
      </c>
      <c r="D27" s="47">
        <v>2020</v>
      </c>
      <c r="E27" s="115" t="s">
        <v>98</v>
      </c>
      <c r="F27" s="367">
        <v>12671</v>
      </c>
      <c r="G27" s="456"/>
      <c r="H27" s="367">
        <v>1957474</v>
      </c>
      <c r="I27" s="456"/>
      <c r="J27" s="456"/>
      <c r="K27" s="110">
        <f t="shared" si="2"/>
        <v>265741.07665536215</v>
      </c>
      <c r="M27" s="45"/>
      <c r="N27" s="45">
        <v>229847.57000000004</v>
      </c>
      <c r="O27" s="45"/>
      <c r="P27" s="45">
        <f t="shared" si="3"/>
        <v>-10461.512148550002</v>
      </c>
      <c r="Q27" s="45">
        <f t="shared" si="4"/>
        <v>19985.809540000002</v>
      </c>
      <c r="R27" s="45">
        <f t="shared" si="5"/>
        <v>58.724220000000003</v>
      </c>
      <c r="S27" s="45">
        <f t="shared" si="6"/>
        <v>2057.3821839121179</v>
      </c>
      <c r="T27" s="45">
        <f t="shared" si="7"/>
        <v>241487.97379536217</v>
      </c>
      <c r="U27" s="45">
        <f t="shared" si="8"/>
        <v>24253.102859999999</v>
      </c>
      <c r="V27" s="45">
        <f t="shared" si="9"/>
        <v>265741.07665536215</v>
      </c>
      <c r="W27" s="45">
        <f t="shared" si="10"/>
        <v>1273.7707473729142</v>
      </c>
      <c r="X27" s="45">
        <f t="shared" si="11"/>
        <v>-2525.1414599999998</v>
      </c>
    </row>
    <row r="28" spans="1:24">
      <c r="A28" s="115"/>
      <c r="B28" s="115">
        <f t="shared" si="1"/>
        <v>21</v>
      </c>
      <c r="C28" s="47" t="str">
        <v>Jun</v>
      </c>
      <c r="D28" s="47">
        <v>2020</v>
      </c>
      <c r="E28" s="115" t="s">
        <v>98</v>
      </c>
      <c r="F28" s="367">
        <v>12671</v>
      </c>
      <c r="G28" s="456"/>
      <c r="H28" s="367">
        <v>1807191</v>
      </c>
      <c r="I28" s="456"/>
      <c r="J28" s="456"/>
      <c r="K28" s="110">
        <f t="shared" si="2"/>
        <v>262314.96606105566</v>
      </c>
      <c r="M28" s="45"/>
      <c r="N28" s="45">
        <v>229847.57000000004</v>
      </c>
      <c r="O28" s="45"/>
      <c r="P28" s="45">
        <f t="shared" si="3"/>
        <v>-10461.512148550002</v>
      </c>
      <c r="Q28" s="45">
        <f t="shared" si="4"/>
        <v>18451.420109999999</v>
      </c>
      <c r="R28" s="45">
        <f t="shared" si="5"/>
        <v>54.215730000000001</v>
      </c>
      <c r="S28" s="45">
        <f t="shared" si="6"/>
        <v>2032.1758796056245</v>
      </c>
      <c r="T28" s="45">
        <f t="shared" si="7"/>
        <v>239923.86957105566</v>
      </c>
      <c r="U28" s="45">
        <f t="shared" si="8"/>
        <v>22391.09649</v>
      </c>
      <c r="V28" s="45">
        <f t="shared" si="9"/>
        <v>262314.96606105566</v>
      </c>
      <c r="W28" s="45">
        <f t="shared" si="10"/>
        <v>1265.5838104385141</v>
      </c>
      <c r="X28" s="45">
        <f t="shared" si="11"/>
        <v>-2331.27639</v>
      </c>
    </row>
    <row r="29" spans="1:24">
      <c r="A29" s="115"/>
      <c r="B29" s="115">
        <f t="shared" si="1"/>
        <v>22</v>
      </c>
      <c r="C29" s="47" t="str">
        <v>Jul</v>
      </c>
      <c r="D29" s="47">
        <v>2020</v>
      </c>
      <c r="E29" s="115" t="s">
        <v>98</v>
      </c>
      <c r="F29" s="367">
        <v>12671</v>
      </c>
      <c r="G29" s="456"/>
      <c r="H29" s="367">
        <v>1922735</v>
      </c>
      <c r="I29" s="456"/>
      <c r="J29" s="456"/>
      <c r="K29" s="110">
        <f t="shared" si="2"/>
        <v>264949.10646621493</v>
      </c>
      <c r="M29" s="45"/>
      <c r="N29" s="45">
        <v>229847.57000000004</v>
      </c>
      <c r="O29" s="45"/>
      <c r="P29" s="45">
        <f t="shared" si="3"/>
        <v>-10461.512148550002</v>
      </c>
      <c r="Q29" s="45">
        <f t="shared" si="4"/>
        <v>19631.124350000002</v>
      </c>
      <c r="R29" s="45">
        <f t="shared" si="5"/>
        <v>57.682050000000004</v>
      </c>
      <c r="S29" s="45">
        <f t="shared" si="6"/>
        <v>2051.5555647648875</v>
      </c>
      <c r="T29" s="45">
        <f t="shared" si="7"/>
        <v>241126.41981621491</v>
      </c>
      <c r="U29" s="45">
        <f t="shared" si="8"/>
        <v>23822.68665</v>
      </c>
      <c r="V29" s="45">
        <f t="shared" si="9"/>
        <v>264949.10646621493</v>
      </c>
      <c r="W29" s="45">
        <f t="shared" si="10"/>
        <v>1271.8782778177142</v>
      </c>
      <c r="X29" s="45">
        <f t="shared" si="11"/>
        <v>-2480.3281499999998</v>
      </c>
    </row>
    <row r="30" spans="1:24">
      <c r="A30" s="115"/>
      <c r="B30" s="115">
        <f t="shared" si="1"/>
        <v>23</v>
      </c>
      <c r="C30" s="47" t="str">
        <v>Aug</v>
      </c>
      <c r="D30" s="47">
        <v>2020</v>
      </c>
      <c r="E30" s="115" t="s">
        <v>98</v>
      </c>
      <c r="F30" s="367">
        <v>12671</v>
      </c>
      <c r="G30" s="456"/>
      <c r="H30" s="367">
        <v>2060404</v>
      </c>
      <c r="I30" s="456"/>
      <c r="J30" s="456"/>
      <c r="K30" s="110">
        <f t="shared" si="2"/>
        <v>268087.6465499741</v>
      </c>
      <c r="M30" s="45"/>
      <c r="N30" s="45">
        <v>229847.57000000004</v>
      </c>
      <c r="O30" s="45"/>
      <c r="P30" s="45">
        <f t="shared" si="3"/>
        <v>-10461.512148550002</v>
      </c>
      <c r="Q30" s="45">
        <f t="shared" si="4"/>
        <v>21036.724839999999</v>
      </c>
      <c r="R30" s="45">
        <f t="shared" si="5"/>
        <v>61.81212</v>
      </c>
      <c r="S30" s="45">
        <f t="shared" si="6"/>
        <v>2074.6461785240658</v>
      </c>
      <c r="T30" s="45">
        <f t="shared" si="7"/>
        <v>242559.24098997409</v>
      </c>
      <c r="U30" s="45">
        <f t="shared" si="8"/>
        <v>25528.405559999999</v>
      </c>
      <c r="V30" s="45">
        <f t="shared" si="9"/>
        <v>268087.6465499741</v>
      </c>
      <c r="W30" s="45">
        <f t="shared" si="10"/>
        <v>1279.3780443969142</v>
      </c>
      <c r="X30" s="45">
        <f t="shared" si="11"/>
        <v>-2657.9211599999999</v>
      </c>
    </row>
    <row r="31" spans="1:24">
      <c r="A31" s="115"/>
      <c r="B31" s="115">
        <f t="shared" si="1"/>
        <v>24</v>
      </c>
      <c r="C31" s="47" t="str">
        <v>Sep</v>
      </c>
      <c r="D31" s="47">
        <v>2020</v>
      </c>
      <c r="E31" s="115" t="s">
        <v>98</v>
      </c>
      <c r="F31" s="367">
        <v>12671</v>
      </c>
      <c r="G31" s="456"/>
      <c r="H31" s="367">
        <v>2157218</v>
      </c>
      <c r="I31" s="456"/>
      <c r="J31" s="456"/>
      <c r="K31" s="110">
        <f t="shared" si="2"/>
        <v>270294.78555489937</v>
      </c>
      <c r="M31" s="45"/>
      <c r="N31" s="45">
        <v>229847.57000000004</v>
      </c>
      <c r="O31" s="45"/>
      <c r="P31" s="45">
        <f t="shared" si="3"/>
        <v>-10461.512148550002</v>
      </c>
      <c r="Q31" s="45">
        <f t="shared" si="4"/>
        <v>22025.195780000002</v>
      </c>
      <c r="R31" s="45">
        <f t="shared" si="5"/>
        <v>64.716539999999995</v>
      </c>
      <c r="S31" s="45">
        <f t="shared" si="6"/>
        <v>2090.8843634493655</v>
      </c>
      <c r="T31" s="45">
        <f t="shared" si="7"/>
        <v>243566.85453489938</v>
      </c>
      <c r="U31" s="45">
        <f t="shared" si="8"/>
        <v>26727.93102</v>
      </c>
      <c r="V31" s="45">
        <f t="shared" si="9"/>
        <v>270294.78555489937</v>
      </c>
      <c r="W31" s="45">
        <f t="shared" si="10"/>
        <v>1284.6521613121142</v>
      </c>
      <c r="X31" s="45">
        <f t="shared" si="11"/>
        <v>-2782.8112199999996</v>
      </c>
    </row>
    <row r="32" spans="1:24">
      <c r="A32" s="115"/>
      <c r="B32" s="115">
        <f t="shared" si="1"/>
        <v>25</v>
      </c>
      <c r="C32" s="47" t="str">
        <v>Oct</v>
      </c>
      <c r="D32" s="47">
        <v>2020</v>
      </c>
      <c r="E32" s="115" t="s">
        <v>98</v>
      </c>
      <c r="F32" s="367">
        <v>12671</v>
      </c>
      <c r="G32" s="456"/>
      <c r="H32" s="367">
        <v>2413778</v>
      </c>
      <c r="I32" s="456"/>
      <c r="J32" s="456"/>
      <c r="K32" s="110">
        <f t="shared" si="2"/>
        <v>276143.77003135561</v>
      </c>
      <c r="M32" s="45"/>
      <c r="N32" s="45">
        <v>229847.57000000004</v>
      </c>
      <c r="O32" s="45"/>
      <c r="P32" s="45">
        <f t="shared" si="3"/>
        <v>-10461.512148550002</v>
      </c>
      <c r="Q32" s="45">
        <f t="shared" si="4"/>
        <v>24644.67338</v>
      </c>
      <c r="R32" s="45">
        <f t="shared" si="5"/>
        <v>72.413340000000005</v>
      </c>
      <c r="S32" s="45">
        <f t="shared" si="6"/>
        <v>2133.9160399056113</v>
      </c>
      <c r="T32" s="45">
        <f t="shared" si="7"/>
        <v>246237.06061135561</v>
      </c>
      <c r="U32" s="45">
        <f t="shared" si="8"/>
        <v>29906.709419999999</v>
      </c>
      <c r="V32" s="45">
        <f t="shared" si="9"/>
        <v>276143.77003135561</v>
      </c>
      <c r="W32" s="45">
        <f t="shared" si="10"/>
        <v>1298.628729120114</v>
      </c>
      <c r="X32" s="45">
        <f t="shared" si="11"/>
        <v>-3113.7736199999999</v>
      </c>
    </row>
    <row r="33" spans="1:24">
      <c r="A33" s="115"/>
      <c r="B33" s="115">
        <f t="shared" si="1"/>
        <v>26</v>
      </c>
      <c r="C33" s="47" t="str">
        <v>Nov</v>
      </c>
      <c r="D33" s="47">
        <v>2020</v>
      </c>
      <c r="E33" s="115" t="s">
        <v>98</v>
      </c>
      <c r="F33" s="367">
        <v>12671</v>
      </c>
      <c r="G33" s="456"/>
      <c r="H33" s="367">
        <v>2511459</v>
      </c>
      <c r="I33" s="456"/>
      <c r="J33" s="456"/>
      <c r="K33" s="110">
        <f t="shared" si="2"/>
        <v>278370.67466436437</v>
      </c>
      <c r="M33" s="45"/>
      <c r="N33" s="45">
        <v>229847.57000000004</v>
      </c>
      <c r="O33" s="45"/>
      <c r="P33" s="45">
        <f t="shared" si="3"/>
        <v>-10461.512148550002</v>
      </c>
      <c r="Q33" s="45">
        <f t="shared" si="4"/>
        <v>25641.99639</v>
      </c>
      <c r="R33" s="45">
        <f t="shared" si="5"/>
        <v>75.343770000000006</v>
      </c>
      <c r="S33" s="45">
        <f t="shared" si="6"/>
        <v>2150.2996429143518</v>
      </c>
      <c r="T33" s="45">
        <f t="shared" si="7"/>
        <v>247253.6976543644</v>
      </c>
      <c r="U33" s="45">
        <f t="shared" si="8"/>
        <v>31116.977009999999</v>
      </c>
      <c r="V33" s="45">
        <f t="shared" si="9"/>
        <v>278370.67466436437</v>
      </c>
      <c r="W33" s="45">
        <f t="shared" si="10"/>
        <v>1303.9500774209143</v>
      </c>
      <c r="X33" s="45">
        <f t="shared" si="11"/>
        <v>-3239.7821099999996</v>
      </c>
    </row>
    <row r="34" spans="1:24">
      <c r="A34" s="115"/>
      <c r="B34" s="115">
        <f t="shared" si="1"/>
        <v>27</v>
      </c>
      <c r="C34" s="47" t="str">
        <v>Dec</v>
      </c>
      <c r="D34" s="47">
        <v>2020</v>
      </c>
      <c r="E34" s="115" t="s">
        <v>98</v>
      </c>
      <c r="F34" s="367">
        <v>12671</v>
      </c>
      <c r="G34" s="457"/>
      <c r="H34" s="367">
        <v>2698321</v>
      </c>
      <c r="I34" s="457"/>
      <c r="J34" s="457"/>
      <c r="K34" s="110">
        <f t="shared" si="2"/>
        <v>282630.70326289709</v>
      </c>
      <c r="M34" s="45"/>
      <c r="N34" s="45">
        <v>229847.57000000004</v>
      </c>
      <c r="O34" s="45"/>
      <c r="P34" s="45">
        <f t="shared" si="3"/>
        <v>-10461.512148550002</v>
      </c>
      <c r="Q34" s="45">
        <f t="shared" si="4"/>
        <v>27549.857410000001</v>
      </c>
      <c r="R34" s="45">
        <f t="shared" si="5"/>
        <v>80.949629999999999</v>
      </c>
      <c r="S34" s="45">
        <f t="shared" si="6"/>
        <v>2181.6411814471189</v>
      </c>
      <c r="T34" s="45">
        <f t="shared" si="7"/>
        <v>249198.50607289711</v>
      </c>
      <c r="U34" s="45">
        <f t="shared" si="8"/>
        <v>33432.197189999999</v>
      </c>
      <c r="V34" s="45">
        <f t="shared" si="9"/>
        <v>282630.70326289709</v>
      </c>
      <c r="W34" s="45">
        <f t="shared" si="10"/>
        <v>1314.129721222514</v>
      </c>
      <c r="X34" s="45">
        <f t="shared" si="11"/>
        <v>-3480.8340899999998</v>
      </c>
    </row>
    <row r="35" spans="1:24" ht="13" thickBot="1">
      <c r="A35" s="115"/>
      <c r="B35" s="115">
        <f t="shared" si="1"/>
        <v>28</v>
      </c>
      <c r="F35" s="109">
        <f t="shared" ref="F35:K35" si="12">SUM(F23:F34)</f>
        <v>152052</v>
      </c>
      <c r="G35" s="109">
        <f t="shared" si="12"/>
        <v>0</v>
      </c>
      <c r="H35" s="109">
        <f t="shared" si="12"/>
        <v>26829319</v>
      </c>
      <c r="I35" s="109">
        <f t="shared" si="12"/>
        <v>0</v>
      </c>
      <c r="J35" s="109">
        <f t="shared" si="12"/>
        <v>0</v>
      </c>
      <c r="K35" s="62">
        <f t="shared" si="12"/>
        <v>3265028.9109623041</v>
      </c>
      <c r="M35" s="62">
        <f t="shared" ref="M35:X35" si="13">SUM(M23:M34)</f>
        <v>0</v>
      </c>
      <c r="N35" s="62">
        <f t="shared" si="13"/>
        <v>2758170.84</v>
      </c>
      <c r="O35" s="62">
        <f t="shared" si="13"/>
        <v>0</v>
      </c>
      <c r="P35" s="62">
        <f t="shared" si="13"/>
        <v>-125538.1457826</v>
      </c>
      <c r="Q35" s="62">
        <f t="shared" si="13"/>
        <v>273927.34698999999</v>
      </c>
      <c r="R35" s="62">
        <f t="shared" si="13"/>
        <v>804.87956999999994</v>
      </c>
      <c r="S35" s="62">
        <f t="shared" si="13"/>
        <v>25248.727774903189</v>
      </c>
      <c r="T35" s="62">
        <f t="shared" si="13"/>
        <v>2932613.6485523037</v>
      </c>
      <c r="U35" s="62">
        <f t="shared" si="13"/>
        <v>332415.26240999991</v>
      </c>
      <c r="V35" s="62">
        <f t="shared" si="13"/>
        <v>3265028.9109623041</v>
      </c>
      <c r="W35" s="62">
        <f t="shared" si="13"/>
        <v>15467.181378535768</v>
      </c>
      <c r="X35" s="62">
        <f t="shared" si="13"/>
        <v>-34609.821510000002</v>
      </c>
    </row>
    <row r="36" spans="1:24" ht="13" thickTop="1">
      <c r="A36" s="115"/>
      <c r="B36" s="115">
        <f t="shared" si="1"/>
        <v>29</v>
      </c>
    </row>
    <row r="37" spans="1:24">
      <c r="A37" s="115"/>
      <c r="B37" s="115"/>
    </row>
    <row r="38" spans="1:24">
      <c r="B38" s="115"/>
    </row>
    <row r="39" spans="1:24">
      <c r="A39" s="115"/>
      <c r="B39" s="115"/>
    </row>
    <row r="40" spans="1:24">
      <c r="A40" s="115"/>
      <c r="B40" s="115"/>
    </row>
    <row r="41" spans="1:24">
      <c r="A41" s="115"/>
      <c r="B41" s="115"/>
    </row>
    <row r="42" spans="1:24">
      <c r="A42" s="115"/>
      <c r="B42" s="115"/>
    </row>
    <row r="43" spans="1:24">
      <c r="A43" s="115"/>
      <c r="B43" s="115"/>
    </row>
    <row r="44" spans="1:24">
      <c r="A44" s="115"/>
      <c r="B44" s="115"/>
    </row>
    <row r="45" spans="1:24">
      <c r="A45" s="115"/>
      <c r="B45" s="115"/>
    </row>
    <row r="46" spans="1:24">
      <c r="A46" s="115"/>
      <c r="B46" s="115"/>
    </row>
    <row r="47" spans="1:24">
      <c r="A47" s="115"/>
      <c r="B47" s="115"/>
    </row>
    <row r="48" spans="1:24">
      <c r="A48" s="115"/>
      <c r="B48" s="115"/>
    </row>
    <row r="49" spans="1:2">
      <c r="A49" s="115"/>
      <c r="B49" s="115"/>
    </row>
    <row r="50" spans="1:2">
      <c r="A50" s="115"/>
      <c r="B50" s="115"/>
    </row>
    <row r="51" spans="1:2">
      <c r="A51" s="115"/>
      <c r="B51" s="115"/>
    </row>
    <row r="52" spans="1:2">
      <c r="A52" s="115"/>
      <c r="B52" s="115"/>
    </row>
    <row r="53" spans="1:2">
      <c r="A53" s="115"/>
      <c r="B53" s="115"/>
    </row>
    <row r="54" spans="1:2">
      <c r="A54" s="115"/>
      <c r="B54" s="115"/>
    </row>
    <row r="55" spans="1:2">
      <c r="A55" s="115"/>
      <c r="B55" s="115"/>
    </row>
    <row r="56" spans="1:2">
      <c r="A56" s="115"/>
      <c r="B56" s="115"/>
    </row>
    <row r="57" spans="1:2">
      <c r="A57" s="115"/>
      <c r="B57" s="115"/>
    </row>
    <row r="58" spans="1:2">
      <c r="A58" s="115"/>
      <c r="B58" s="115"/>
    </row>
    <row r="59" spans="1:2">
      <c r="A59" s="115"/>
      <c r="B59" s="115"/>
    </row>
    <row r="60" spans="1:2">
      <c r="A60" s="115"/>
      <c r="B60" s="115"/>
    </row>
    <row r="61" spans="1:2">
      <c r="A61" s="115"/>
      <c r="B61" s="115"/>
    </row>
    <row r="62" spans="1:2">
      <c r="A62" s="115"/>
      <c r="B62" s="115"/>
    </row>
    <row r="63" spans="1:2">
      <c r="A63" s="115"/>
      <c r="B63" s="115"/>
    </row>
    <row r="64" spans="1:2">
      <c r="A64" s="115"/>
      <c r="B64" s="115"/>
    </row>
    <row r="65" spans="1:2">
      <c r="A65" s="115"/>
      <c r="B65" s="115"/>
    </row>
    <row r="66" spans="1:2">
      <c r="A66" s="115"/>
      <c r="B66" s="115"/>
    </row>
    <row r="67" spans="1:2">
      <c r="A67" s="115"/>
      <c r="B67" s="115"/>
    </row>
    <row r="68" spans="1:2">
      <c r="A68" s="115"/>
      <c r="B68" s="115"/>
    </row>
    <row r="69" spans="1:2">
      <c r="A69" s="115"/>
      <c r="B69" s="115"/>
    </row>
    <row r="70" spans="1:2">
      <c r="A70" s="115"/>
      <c r="B70" s="115"/>
    </row>
    <row r="71" spans="1:2">
      <c r="A71" s="115"/>
      <c r="B71" s="115"/>
    </row>
  </sheetData>
  <mergeCells count="4">
    <mergeCell ref="G23:G34"/>
    <mergeCell ref="I23:I34"/>
    <mergeCell ref="J23:J34"/>
    <mergeCell ref="U21:V21"/>
  </mergeCells>
  <pageMargins left="0.17" right="0.17" top="0.75" bottom="0.75" header="0.3" footer="0.3"/>
  <pageSetup scale="27" fitToWidth="0" fitToHeight="0" orientation="landscape" r:id="rId1"/>
  <headerFooter>
    <oddHeader>&amp;RSOAH Docket No. 473-21-2606
PUC Docket No. 52195
OPUC's 1st, Q. No. OPUC 1-1
Page &amp;P of &amp;N
Attachment</oddHead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AA37"/>
  <sheetViews>
    <sheetView view="pageLayout" zoomScaleNormal="100" workbookViewId="0">
      <selection activeCell="AL8" sqref="AL8"/>
    </sheetView>
  </sheetViews>
  <sheetFormatPr defaultColWidth="9.1796875" defaultRowHeight="12.5"/>
  <cols>
    <col min="1" max="1" width="2.7265625" style="47" customWidth="1"/>
    <col min="2" max="2" width="4.7265625" style="47" customWidth="1"/>
    <col min="3" max="3" width="15.7265625" style="47" customWidth="1"/>
    <col min="4" max="4" width="6.7265625" style="47" customWidth="1"/>
    <col min="5" max="5" width="8.7265625" style="47" customWidth="1"/>
    <col min="6" max="6" width="10.7265625" style="47" customWidth="1"/>
    <col min="7" max="7" width="9.7265625" style="47" customWidth="1"/>
    <col min="8" max="8" width="12.7265625" style="47" customWidth="1"/>
    <col min="9" max="9" width="12" style="47" bestFit="1" customWidth="1"/>
    <col min="10" max="11" width="12.7265625" style="47" customWidth="1"/>
    <col min="12" max="12" width="11.26953125" style="47" bestFit="1" customWidth="1"/>
    <col min="13" max="13" width="2.26953125" style="47" customWidth="1"/>
    <col min="14" max="14" width="11" style="47" customWidth="1"/>
    <col min="15" max="15" width="12.7265625" style="47" customWidth="1"/>
    <col min="16" max="17" width="13.7265625" style="47" customWidth="1"/>
    <col min="18" max="19" width="12.7265625" style="47" customWidth="1"/>
    <col min="20" max="20" width="14.1796875" style="47" bestFit="1" customWidth="1"/>
    <col min="21" max="21" width="14.1796875" style="47" customWidth="1"/>
    <col min="22" max="22" width="14.7265625" style="47" customWidth="1"/>
    <col min="23" max="23" width="13.7265625" style="47" customWidth="1"/>
    <col min="24" max="24" width="12.54296875" style="47" bestFit="1" customWidth="1"/>
    <col min="25" max="25" width="11.453125" style="47" bestFit="1" customWidth="1"/>
    <col min="26" max="26" width="10.7265625" style="47" bestFit="1" customWidth="1"/>
    <col min="27" max="16384" width="9.1796875" style="47"/>
  </cols>
  <sheetData>
    <row r="1" spans="1:12">
      <c r="A1" s="115"/>
      <c r="B1" s="47" t="s">
        <v>34</v>
      </c>
    </row>
    <row r="2" spans="1:12">
      <c r="A2" s="115"/>
      <c r="B2" s="47" t="str">
        <f>'Fuel-Annualized'!B2</f>
        <v>Annualized Data &amp; Revenues at Current Rates - Texas</v>
      </c>
    </row>
    <row r="3" spans="1:12">
      <c r="A3" s="115"/>
      <c r="B3" s="47" t="str">
        <f>'Annualized Data'!A3</f>
        <v>For the Test Year Period Ended Dec 2020</v>
      </c>
    </row>
    <row r="4" spans="1:12">
      <c r="A4" s="115"/>
      <c r="B4" s="138" t="s">
        <v>457</v>
      </c>
      <c r="C4" s="138"/>
    </row>
    <row r="5" spans="1:12">
      <c r="A5" s="115"/>
      <c r="D5" s="138"/>
      <c r="E5" s="138"/>
      <c r="F5" s="138"/>
      <c r="G5" s="138"/>
      <c r="H5" s="138"/>
      <c r="I5" s="138"/>
      <c r="J5" s="138"/>
    </row>
    <row r="6" spans="1:12">
      <c r="A6" s="115"/>
      <c r="I6" s="115"/>
      <c r="J6" s="115"/>
    </row>
    <row r="7" spans="1:12">
      <c r="A7" s="115"/>
      <c r="B7" s="15" t="s">
        <v>29</v>
      </c>
      <c r="C7" s="106" t="s">
        <v>76</v>
      </c>
      <c r="D7" s="15" t="s">
        <v>77</v>
      </c>
      <c r="E7" s="15" t="s">
        <v>51</v>
      </c>
      <c r="F7" s="15" t="s">
        <v>52</v>
      </c>
      <c r="G7" s="15" t="s">
        <v>88</v>
      </c>
      <c r="H7" s="15" t="s">
        <v>16</v>
      </c>
      <c r="I7" s="263" t="s">
        <v>50</v>
      </c>
      <c r="J7" s="15"/>
      <c r="L7" s="263"/>
    </row>
    <row r="8" spans="1:12">
      <c r="A8" s="115"/>
      <c r="B8" s="115">
        <v>1</v>
      </c>
      <c r="C8" s="47" t="s">
        <v>31</v>
      </c>
      <c r="H8" s="63">
        <v>240</v>
      </c>
      <c r="I8" s="48"/>
      <c r="J8" s="108"/>
      <c r="L8" s="48"/>
    </row>
    <row r="9" spans="1:12">
      <c r="A9" s="115"/>
      <c r="B9" s="115">
        <f>+B8+1</f>
        <v>2</v>
      </c>
      <c r="C9" s="47" t="s">
        <v>32</v>
      </c>
      <c r="D9" s="48" t="s">
        <v>35</v>
      </c>
      <c r="E9" s="47" t="s">
        <v>45</v>
      </c>
      <c r="F9" s="47" t="s">
        <v>93</v>
      </c>
      <c r="G9" s="47" t="s">
        <v>82</v>
      </c>
      <c r="H9" s="261">
        <v>16.18</v>
      </c>
      <c r="I9" s="47" t="s">
        <v>151</v>
      </c>
      <c r="J9" s="108"/>
      <c r="L9" s="48"/>
    </row>
    <row r="10" spans="1:12">
      <c r="A10" s="115"/>
      <c r="B10" s="115"/>
      <c r="C10" s="47" t="s">
        <v>32</v>
      </c>
      <c r="D10" s="48" t="s">
        <v>35</v>
      </c>
      <c r="E10" s="47" t="s">
        <v>49</v>
      </c>
      <c r="F10" s="47" t="s">
        <v>741</v>
      </c>
      <c r="G10" s="47" t="s">
        <v>82</v>
      </c>
      <c r="H10" s="261">
        <v>12.05</v>
      </c>
      <c r="I10" s="47" t="s">
        <v>151</v>
      </c>
      <c r="J10" s="108"/>
      <c r="L10" s="48"/>
    </row>
    <row r="11" spans="1:12">
      <c r="A11" s="115"/>
      <c r="B11" s="115">
        <f>+B9+1</f>
        <v>3</v>
      </c>
      <c r="C11" s="47" t="s">
        <v>44</v>
      </c>
      <c r="D11" s="48" t="s">
        <v>33</v>
      </c>
      <c r="E11" s="47" t="s">
        <v>55</v>
      </c>
      <c r="F11" s="47" t="s">
        <v>93</v>
      </c>
      <c r="G11" s="47" t="s">
        <v>39</v>
      </c>
      <c r="H11" s="64">
        <v>0.16775000000000001</v>
      </c>
      <c r="I11" s="47" t="s">
        <v>151</v>
      </c>
      <c r="J11" s="264"/>
      <c r="L11" s="48"/>
    </row>
    <row r="12" spans="1:12">
      <c r="A12" s="115"/>
      <c r="B12" s="115">
        <f t="shared" ref="B12:B20" si="0">+B11+1</f>
        <v>4</v>
      </c>
      <c r="C12" s="47" t="s">
        <v>44</v>
      </c>
      <c r="D12" s="48" t="s">
        <v>33</v>
      </c>
      <c r="E12" s="48" t="s">
        <v>55</v>
      </c>
      <c r="F12" s="47" t="s">
        <v>55</v>
      </c>
      <c r="G12" s="47" t="s">
        <v>40</v>
      </c>
      <c r="H12" s="64">
        <v>4.7999999999999996E-3</v>
      </c>
      <c r="I12" s="47" t="s">
        <v>151</v>
      </c>
      <c r="J12" s="264"/>
      <c r="L12" s="48"/>
    </row>
    <row r="13" spans="1:12">
      <c r="A13" s="115"/>
      <c r="B13" s="115">
        <f t="shared" si="0"/>
        <v>5</v>
      </c>
      <c r="C13" s="47" t="s">
        <v>233</v>
      </c>
      <c r="D13" s="48" t="s">
        <v>33</v>
      </c>
      <c r="E13" s="48" t="s">
        <v>55</v>
      </c>
      <c r="F13" s="47" t="s">
        <v>55</v>
      </c>
      <c r="G13" s="47" t="s">
        <v>89</v>
      </c>
      <c r="H13" s="64">
        <f>_xlfn.SINGLE(TrnFuel)</f>
        <v>1.1805E-2</v>
      </c>
      <c r="I13" s="47" t="s">
        <v>151</v>
      </c>
      <c r="J13" s="264"/>
      <c r="L13" s="48"/>
    </row>
    <row r="14" spans="1:12">
      <c r="A14" s="115"/>
      <c r="B14" s="115">
        <f t="shared" si="0"/>
        <v>6</v>
      </c>
      <c r="C14" s="128"/>
      <c r="D14" s="115"/>
      <c r="E14" s="48"/>
      <c r="H14" s="65"/>
      <c r="J14" s="64"/>
      <c r="K14" s="48"/>
      <c r="L14" s="48"/>
    </row>
    <row r="15" spans="1:12">
      <c r="A15" s="115"/>
      <c r="B15" s="115">
        <f t="shared" si="0"/>
        <v>7</v>
      </c>
      <c r="C15" s="47" t="s">
        <v>825</v>
      </c>
      <c r="D15" s="115"/>
      <c r="E15" s="48"/>
      <c r="H15" s="244">
        <f>'Rate 1 - Residential'!$H$16</f>
        <v>-4.5515E-2</v>
      </c>
      <c r="I15" s="54"/>
      <c r="J15" s="63"/>
      <c r="K15" s="48"/>
      <c r="L15" s="48"/>
    </row>
    <row r="16" spans="1:12">
      <c r="A16" s="115"/>
      <c r="B16" s="115">
        <f t="shared" si="0"/>
        <v>8</v>
      </c>
      <c r="C16" s="47" t="s">
        <v>791</v>
      </c>
      <c r="H16" s="273">
        <v>334.21</v>
      </c>
      <c r="I16" s="54" t="s">
        <v>891</v>
      </c>
      <c r="J16" s="64"/>
      <c r="K16" s="48"/>
      <c r="L16" s="48"/>
    </row>
    <row r="17" spans="1:27">
      <c r="A17" s="115"/>
      <c r="B17" s="115">
        <f t="shared" si="0"/>
        <v>9</v>
      </c>
      <c r="H17" s="413"/>
      <c r="I17" s="54"/>
      <c r="J17" s="63"/>
      <c r="K17" s="48"/>
      <c r="L17" s="48"/>
    </row>
    <row r="18" spans="1:27">
      <c r="A18" s="115"/>
      <c r="B18" s="115">
        <f>+B17+1</f>
        <v>10</v>
      </c>
      <c r="H18" s="115"/>
      <c r="I18" s="54"/>
      <c r="J18" s="63"/>
      <c r="K18" s="48"/>
      <c r="L18" s="48"/>
    </row>
    <row r="19" spans="1:27">
      <c r="A19" s="115"/>
      <c r="B19" s="115">
        <f t="shared" si="0"/>
        <v>11</v>
      </c>
      <c r="C19" s="47" t="s">
        <v>830</v>
      </c>
      <c r="H19" s="244">
        <f>'Rate 1 - Residential'!$H19</f>
        <v>5.3200000000000001E-3</v>
      </c>
      <c r="I19" s="54"/>
      <c r="J19" s="63"/>
      <c r="K19" s="48"/>
      <c r="L19" s="48"/>
    </row>
    <row r="20" spans="1:27">
      <c r="A20" s="115"/>
      <c r="B20" s="115">
        <f t="shared" si="0"/>
        <v>12</v>
      </c>
      <c r="C20" s="47" t="s">
        <v>875</v>
      </c>
      <c r="D20" s="115"/>
      <c r="E20" s="48"/>
      <c r="H20" s="92">
        <v>0.42</v>
      </c>
      <c r="I20" s="47" t="s">
        <v>894</v>
      </c>
    </row>
    <row r="21" spans="1:27">
      <c r="A21" s="115"/>
      <c r="B21" s="115">
        <f>+B20+1</f>
        <v>13</v>
      </c>
    </row>
    <row r="22" spans="1:27">
      <c r="A22" s="115"/>
      <c r="B22" s="115">
        <f>+B21+1</f>
        <v>14</v>
      </c>
      <c r="O22" s="455" t="s">
        <v>84</v>
      </c>
      <c r="P22" s="455"/>
      <c r="Q22" s="455"/>
      <c r="R22" s="455"/>
      <c r="S22" s="455"/>
      <c r="T22" s="115"/>
      <c r="U22" s="115"/>
      <c r="Y22" s="115" t="s">
        <v>40</v>
      </c>
      <c r="Z22" s="115" t="s">
        <v>39</v>
      </c>
    </row>
    <row r="23" spans="1:27">
      <c r="A23" s="115"/>
      <c r="B23" s="115">
        <f>+B22+1</f>
        <v>15</v>
      </c>
      <c r="C23" s="106" t="s">
        <v>42</v>
      </c>
      <c r="D23" s="106" t="s">
        <v>74</v>
      </c>
      <c r="E23" s="15" t="s">
        <v>51</v>
      </c>
      <c r="F23" s="106" t="s">
        <v>28</v>
      </c>
      <c r="G23" s="80" t="s">
        <v>35</v>
      </c>
      <c r="H23" s="80" t="s">
        <v>136</v>
      </c>
      <c r="I23" s="80" t="s">
        <v>33</v>
      </c>
      <c r="J23" s="80" t="s">
        <v>90</v>
      </c>
      <c r="K23" s="80" t="s">
        <v>91</v>
      </c>
      <c r="L23" s="80" t="s">
        <v>81</v>
      </c>
      <c r="N23" s="80" t="s">
        <v>791</v>
      </c>
      <c r="O23" s="80" t="s">
        <v>31</v>
      </c>
      <c r="P23" s="80" t="s">
        <v>32</v>
      </c>
      <c r="Q23" s="80" t="s">
        <v>389</v>
      </c>
      <c r="R23" s="80" t="s">
        <v>90</v>
      </c>
      <c r="S23" s="80" t="s">
        <v>91</v>
      </c>
      <c r="T23" s="80" t="str">
        <f>C15</f>
        <v>Fed Tax Refund</v>
      </c>
      <c r="U23" s="80" t="s">
        <v>872</v>
      </c>
      <c r="V23" s="80" t="s">
        <v>129</v>
      </c>
      <c r="W23" s="80" t="s">
        <v>233</v>
      </c>
      <c r="X23" s="80" t="s">
        <v>85</v>
      </c>
      <c r="Y23" s="80" t="s">
        <v>233</v>
      </c>
      <c r="Z23" s="80" t="s">
        <v>233</v>
      </c>
      <c r="AA23" s="80" t="s">
        <v>830</v>
      </c>
    </row>
    <row r="24" spans="1:27">
      <c r="A24" s="115"/>
      <c r="B24" s="115">
        <f t="shared" ref="B24:B36" si="1">+B23+1</f>
        <v>16</v>
      </c>
      <c r="C24" s="47" t="str">
        <f t="array" ref="C24:C35">TRANSPOSE('Summary - Annualized'!$D$7:$O$7)</f>
        <v>Jan</v>
      </c>
      <c r="D24" s="47">
        <f t="array" ref="D24:D35">TRANSPOSE('Summary - Annualized'!$D$8:$O$8)</f>
        <v>2020</v>
      </c>
      <c r="E24" s="47" t="str">
        <f>IF(OR(C24="Jan",C24="Feb",C24="Mar",C24="Apr",C24="May",C24="Oct",C24="Nov",C24="Dec"),"Winter","Summer")</f>
        <v>Winter</v>
      </c>
      <c r="F24" s="3">
        <f t="array" ref="F24:F35">TRANSPOSE('Annualized Data'!$E$64:$P$64)</f>
        <v>1</v>
      </c>
      <c r="G24" s="3">
        <f t="array" ref="G24:G35">TRANSPOSE('Annualized Data'!E138:P138)</f>
        <v>5000</v>
      </c>
      <c r="H24" s="3">
        <f t="array" ref="H24:H35">TRANSPOSE('Annualized Data'!E139:P139)</f>
        <v>0</v>
      </c>
      <c r="I24" s="3">
        <f t="array" ref="I24:I35">TRANSPOSE('Annualized Data'!E32:P32)</f>
        <v>2161618</v>
      </c>
      <c r="J24" s="3">
        <f t="array" ref="J24:J35">TRANSPOSE('Rate 30 WP'!C15:N15)</f>
        <v>0</v>
      </c>
      <c r="K24" s="3">
        <f>I24-J24</f>
        <v>2161618</v>
      </c>
      <c r="L24" s="107">
        <f>X24</f>
        <v>95258.211532303991</v>
      </c>
      <c r="N24" s="45"/>
      <c r="O24" s="45">
        <f t="shared" ref="O24:O35" si="2">F24*$H$8</f>
        <v>240</v>
      </c>
      <c r="P24" s="45">
        <f>IF(E24=$E$9,G24*$H$9,G24*$H$10)</f>
        <v>60250</v>
      </c>
      <c r="Q24" s="45">
        <f>H24*IF($E24=$E$9,$H$9,$H$10)</f>
        <v>0</v>
      </c>
      <c r="R24" s="45">
        <f>J24*$H$11</f>
        <v>0</v>
      </c>
      <c r="S24" s="45">
        <f>K24*$H$12</f>
        <v>10375.766399999999</v>
      </c>
      <c r="T24" s="45">
        <f>$H$15*SUM(O24:S24)</f>
        <v>-3225.4553576959997</v>
      </c>
      <c r="U24" s="45">
        <f>(G24+H24)*$H$20</f>
        <v>2100</v>
      </c>
      <c r="V24" s="45">
        <f>SUM(N24:U24)</f>
        <v>69740.311042303991</v>
      </c>
      <c r="W24" s="45">
        <f t="shared" ref="W24:W35" si="3">$I24*($H$13)</f>
        <v>25517.90049</v>
      </c>
      <c r="X24" s="45">
        <f>V24+W24</f>
        <v>95258.211532303991</v>
      </c>
      <c r="Y24" s="45">
        <f t="shared" ref="Y24:Y35" si="4">K24*$H$13</f>
        <v>25517.90049</v>
      </c>
      <c r="Z24" s="45">
        <f>W24-Y24</f>
        <v>0</v>
      </c>
      <c r="AA24" s="45">
        <f>SUM(O24:U24)*$H$19</f>
        <v>371.01845474505723</v>
      </c>
    </row>
    <row r="25" spans="1:27">
      <c r="A25" s="115"/>
      <c r="B25" s="115">
        <f t="shared" si="1"/>
        <v>17</v>
      </c>
      <c r="C25" s="47" t="str">
        <v>Feb</v>
      </c>
      <c r="D25" s="47">
        <v>2020</v>
      </c>
      <c r="E25" s="47" t="str">
        <f t="shared" ref="E25:E35" si="5">IF(OR(C25="Jan",C25="Feb",C25="Mar",C25="Apr",C25="May",C25="Oct",C25="Nov",C25="Dec"),"Winter","Summer")</f>
        <v>Winter</v>
      </c>
      <c r="F25" s="3">
        <v>1</v>
      </c>
      <c r="G25" s="3">
        <v>5000</v>
      </c>
      <c r="H25" s="3">
        <v>0</v>
      </c>
      <c r="I25" s="3">
        <v>2132763</v>
      </c>
      <c r="J25" s="3">
        <v>0</v>
      </c>
      <c r="K25" s="3">
        <f t="shared" ref="K25:K35" si="6">I25-J25</f>
        <v>2132763</v>
      </c>
      <c r="L25" s="107">
        <f t="shared" ref="L25:L35" si="7">X25</f>
        <v>94785.378266864005</v>
      </c>
      <c r="N25" s="45"/>
      <c r="O25" s="45">
        <f t="shared" si="2"/>
        <v>240</v>
      </c>
      <c r="P25" s="45">
        <f t="shared" ref="P25:P35" si="8">IF(E25=$E$9,G25*$H$9,G25*$H$10)</f>
        <v>60250</v>
      </c>
      <c r="Q25" s="45">
        <f t="shared" ref="Q25:Q35" si="9">H25*IF($E25=$E$9,$H$9,$H$10)</f>
        <v>0</v>
      </c>
      <c r="R25" s="45">
        <f t="shared" ref="R25:R35" si="10">J25*$H$11</f>
        <v>0</v>
      </c>
      <c r="S25" s="45">
        <f t="shared" ref="S25:S35" si="11">K25*$H$12</f>
        <v>10237.2624</v>
      </c>
      <c r="T25" s="45">
        <f t="shared" ref="T25:T35" si="12">$H$15*SUM(O25:S25)</f>
        <v>-3219.1513481360003</v>
      </c>
      <c r="U25" s="45">
        <f t="shared" ref="U25:U35" si="13">(G25+H25)*$H$20</f>
        <v>2100</v>
      </c>
      <c r="V25" s="45">
        <f t="shared" ref="V25:V35" si="14">SUM(N25:U25)</f>
        <v>69608.111051864005</v>
      </c>
      <c r="W25" s="45">
        <f t="shared" si="3"/>
        <v>25177.267215</v>
      </c>
      <c r="X25" s="45">
        <f t="shared" ref="X25:X35" si="15">V25+W25</f>
        <v>94785.378266864005</v>
      </c>
      <c r="Y25" s="45">
        <f t="shared" si="4"/>
        <v>25177.267215</v>
      </c>
      <c r="Z25" s="45">
        <f t="shared" ref="Z25:Z35" si="16">W25-Y25</f>
        <v>0</v>
      </c>
      <c r="AA25" s="45">
        <f t="shared" ref="AA25:AA35" si="17">SUM(O25:U25)*$H$19</f>
        <v>370.31515079591651</v>
      </c>
    </row>
    <row r="26" spans="1:27">
      <c r="A26" s="115"/>
      <c r="B26" s="115">
        <f t="shared" si="1"/>
        <v>18</v>
      </c>
      <c r="C26" s="47" t="str">
        <v>Mar</v>
      </c>
      <c r="D26" s="47">
        <v>2020</v>
      </c>
      <c r="E26" s="47" t="str">
        <f t="shared" si="5"/>
        <v>Winter</v>
      </c>
      <c r="F26" s="3">
        <v>1</v>
      </c>
      <c r="G26" s="3">
        <v>5000</v>
      </c>
      <c r="H26" s="3">
        <v>0</v>
      </c>
      <c r="I26" s="3">
        <v>2017026</v>
      </c>
      <c r="J26" s="3">
        <v>0</v>
      </c>
      <c r="K26" s="3">
        <f t="shared" si="6"/>
        <v>2017026</v>
      </c>
      <c r="L26" s="107">
        <f t="shared" si="7"/>
        <v>92888.850675727997</v>
      </c>
      <c r="N26" s="45"/>
      <c r="O26" s="45">
        <f t="shared" si="2"/>
        <v>240</v>
      </c>
      <c r="P26" s="45">
        <f t="shared" si="8"/>
        <v>60250</v>
      </c>
      <c r="Q26" s="45">
        <f t="shared" si="9"/>
        <v>0</v>
      </c>
      <c r="R26" s="45">
        <f t="shared" si="10"/>
        <v>0</v>
      </c>
      <c r="S26" s="45">
        <f t="shared" si="11"/>
        <v>9681.7248</v>
      </c>
      <c r="T26" s="45">
        <f t="shared" si="12"/>
        <v>-3193.8660542719999</v>
      </c>
      <c r="U26" s="45">
        <f t="shared" si="13"/>
        <v>2100</v>
      </c>
      <c r="V26" s="45">
        <f t="shared" si="14"/>
        <v>69077.858745727994</v>
      </c>
      <c r="W26" s="45">
        <f t="shared" si="3"/>
        <v>23810.99193</v>
      </c>
      <c r="X26" s="45">
        <f t="shared" si="15"/>
        <v>92888.850675727997</v>
      </c>
      <c r="Y26" s="45">
        <f t="shared" si="4"/>
        <v>23810.99193</v>
      </c>
      <c r="Z26" s="45">
        <f t="shared" si="16"/>
        <v>0</v>
      </c>
      <c r="AA26" s="45">
        <f t="shared" si="17"/>
        <v>367.49420852727292</v>
      </c>
    </row>
    <row r="27" spans="1:27">
      <c r="A27" s="115"/>
      <c r="B27" s="115">
        <f t="shared" si="1"/>
        <v>19</v>
      </c>
      <c r="C27" s="47" t="str">
        <v>Apr</v>
      </c>
      <c r="D27" s="47">
        <v>2020</v>
      </c>
      <c r="E27" s="47" t="str">
        <f t="shared" si="5"/>
        <v>Winter</v>
      </c>
      <c r="F27" s="3">
        <v>1</v>
      </c>
      <c r="G27" s="3">
        <v>5000</v>
      </c>
      <c r="H27" s="3">
        <v>0</v>
      </c>
      <c r="I27" s="3">
        <v>1546379</v>
      </c>
      <c r="J27" s="3">
        <v>0</v>
      </c>
      <c r="K27" s="3">
        <f t="shared" si="6"/>
        <v>1546379</v>
      </c>
      <c r="L27" s="107">
        <f t="shared" si="7"/>
        <v>85176.580432111994</v>
      </c>
      <c r="N27" s="45"/>
      <c r="O27" s="45">
        <f t="shared" si="2"/>
        <v>240</v>
      </c>
      <c r="P27" s="45">
        <f t="shared" si="8"/>
        <v>60250</v>
      </c>
      <c r="Q27" s="45">
        <f t="shared" si="9"/>
        <v>0</v>
      </c>
      <c r="R27" s="45">
        <f t="shared" si="10"/>
        <v>0</v>
      </c>
      <c r="S27" s="45">
        <f t="shared" si="11"/>
        <v>7422.6191999999992</v>
      </c>
      <c r="T27" s="45">
        <f t="shared" si="12"/>
        <v>-3091.0428628879999</v>
      </c>
      <c r="U27" s="45">
        <f t="shared" si="13"/>
        <v>2100</v>
      </c>
      <c r="V27" s="45">
        <f t="shared" si="14"/>
        <v>66921.576337111997</v>
      </c>
      <c r="W27" s="45">
        <f t="shared" si="3"/>
        <v>18255.004095</v>
      </c>
      <c r="X27" s="45">
        <f t="shared" si="15"/>
        <v>85176.580432111994</v>
      </c>
      <c r="Y27" s="45">
        <f t="shared" si="4"/>
        <v>18255.004095</v>
      </c>
      <c r="Z27" s="45">
        <f t="shared" si="16"/>
        <v>0</v>
      </c>
      <c r="AA27" s="45">
        <f t="shared" si="17"/>
        <v>356.02278611343581</v>
      </c>
    </row>
    <row r="28" spans="1:27">
      <c r="A28" s="115"/>
      <c r="B28" s="115">
        <f t="shared" si="1"/>
        <v>20</v>
      </c>
      <c r="C28" s="47" t="str">
        <v>May</v>
      </c>
      <c r="D28" s="47">
        <v>2020</v>
      </c>
      <c r="E28" s="47" t="str">
        <f t="shared" si="5"/>
        <v>Winter</v>
      </c>
      <c r="F28" s="3">
        <v>1</v>
      </c>
      <c r="G28" s="3">
        <v>5000</v>
      </c>
      <c r="H28" s="3">
        <v>0</v>
      </c>
      <c r="I28" s="3">
        <v>1242856</v>
      </c>
      <c r="J28" s="3">
        <v>0</v>
      </c>
      <c r="K28" s="3">
        <f t="shared" si="6"/>
        <v>1242856</v>
      </c>
      <c r="L28" s="107">
        <f t="shared" si="7"/>
        <v>80202.892293967991</v>
      </c>
      <c r="N28" s="45"/>
      <c r="O28" s="45">
        <f t="shared" si="2"/>
        <v>240</v>
      </c>
      <c r="P28" s="45">
        <f t="shared" si="8"/>
        <v>60250</v>
      </c>
      <c r="Q28" s="45">
        <f t="shared" si="9"/>
        <v>0</v>
      </c>
      <c r="R28" s="45">
        <f t="shared" si="10"/>
        <v>0</v>
      </c>
      <c r="S28" s="45">
        <f t="shared" si="11"/>
        <v>5965.7087999999994</v>
      </c>
      <c r="T28" s="45">
        <f t="shared" si="12"/>
        <v>-3024.7315860319995</v>
      </c>
      <c r="U28" s="45">
        <f t="shared" si="13"/>
        <v>2100</v>
      </c>
      <c r="V28" s="45">
        <f t="shared" si="14"/>
        <v>65530.977213967992</v>
      </c>
      <c r="W28" s="45">
        <f t="shared" si="3"/>
        <v>14671.915079999999</v>
      </c>
      <c r="X28" s="45">
        <f t="shared" si="15"/>
        <v>80202.892293967991</v>
      </c>
      <c r="Y28" s="45">
        <f t="shared" si="4"/>
        <v>14671.915079999999</v>
      </c>
      <c r="Z28" s="45">
        <f t="shared" si="16"/>
        <v>0</v>
      </c>
      <c r="AA28" s="45">
        <f t="shared" si="17"/>
        <v>348.6247987783097</v>
      </c>
    </row>
    <row r="29" spans="1:27">
      <c r="A29" s="115"/>
      <c r="B29" s="115">
        <f t="shared" si="1"/>
        <v>21</v>
      </c>
      <c r="C29" s="47" t="str">
        <v>Jun</v>
      </c>
      <c r="D29" s="47">
        <v>2020</v>
      </c>
      <c r="E29" s="47" t="str">
        <f t="shared" si="5"/>
        <v>Summer</v>
      </c>
      <c r="F29" s="3">
        <v>1</v>
      </c>
      <c r="G29" s="3">
        <v>5000</v>
      </c>
      <c r="H29" s="3">
        <v>0</v>
      </c>
      <c r="I29" s="3">
        <v>1835129</v>
      </c>
      <c r="J29" s="3">
        <v>311421</v>
      </c>
      <c r="K29" s="3">
        <f t="shared" si="6"/>
        <v>1523708</v>
      </c>
      <c r="L29" s="107">
        <f t="shared" si="7"/>
        <v>158054.65103760775</v>
      </c>
      <c r="N29" s="45"/>
      <c r="O29" s="45">
        <f t="shared" si="2"/>
        <v>240</v>
      </c>
      <c r="P29" s="45">
        <f t="shared" si="8"/>
        <v>80900</v>
      </c>
      <c r="Q29" s="45">
        <f t="shared" si="9"/>
        <v>0</v>
      </c>
      <c r="R29" s="45">
        <f t="shared" si="10"/>
        <v>52240.872750000002</v>
      </c>
      <c r="S29" s="45">
        <f t="shared" si="11"/>
        <v>7313.7983999999997</v>
      </c>
      <c r="T29" s="45">
        <f t="shared" si="12"/>
        <v>-6403.7179573922504</v>
      </c>
      <c r="U29" s="45">
        <f t="shared" si="13"/>
        <v>2100</v>
      </c>
      <c r="V29" s="45">
        <f t="shared" si="14"/>
        <v>136390.95319260776</v>
      </c>
      <c r="W29" s="45">
        <f t="shared" si="3"/>
        <v>21663.697844999999</v>
      </c>
      <c r="X29" s="45">
        <f>V29+W29</f>
        <v>158054.65103760775</v>
      </c>
      <c r="Y29" s="45">
        <f t="shared" si="4"/>
        <v>17987.372939999997</v>
      </c>
      <c r="Z29" s="45">
        <f t="shared" si="16"/>
        <v>3676.3249050000013</v>
      </c>
      <c r="AA29" s="45">
        <f t="shared" si="17"/>
        <v>725.59987098467332</v>
      </c>
    </row>
    <row r="30" spans="1:27">
      <c r="A30" s="115"/>
      <c r="B30" s="115">
        <f t="shared" si="1"/>
        <v>22</v>
      </c>
      <c r="C30" s="47" t="str">
        <v>Jul</v>
      </c>
      <c r="D30" s="47">
        <v>2020</v>
      </c>
      <c r="E30" s="47" t="str">
        <f t="shared" si="5"/>
        <v>Summer</v>
      </c>
      <c r="F30" s="3">
        <v>1</v>
      </c>
      <c r="G30" s="3">
        <v>5000</v>
      </c>
      <c r="H30" s="3">
        <v>398</v>
      </c>
      <c r="I30" s="3">
        <v>1840272</v>
      </c>
      <c r="J30" s="3">
        <v>358594</v>
      </c>
      <c r="K30" s="3">
        <f t="shared" si="6"/>
        <v>1481678</v>
      </c>
      <c r="L30" s="107">
        <f t="shared" si="7"/>
        <v>171789.60054798154</v>
      </c>
      <c r="N30" s="45"/>
      <c r="O30" s="45">
        <f t="shared" si="2"/>
        <v>240</v>
      </c>
      <c r="P30" s="45">
        <f t="shared" si="8"/>
        <v>80900</v>
      </c>
      <c r="Q30" s="45">
        <f t="shared" si="9"/>
        <v>6439.64</v>
      </c>
      <c r="R30" s="45">
        <f t="shared" si="10"/>
        <v>60154.143500000006</v>
      </c>
      <c r="S30" s="45">
        <f t="shared" si="11"/>
        <v>7112.0543999999991</v>
      </c>
      <c r="T30" s="45">
        <f t="shared" si="12"/>
        <v>-7047.8083120185001</v>
      </c>
      <c r="U30" s="45">
        <f t="shared" si="13"/>
        <v>2267.16</v>
      </c>
      <c r="V30" s="45">
        <f t="shared" si="14"/>
        <v>150065.18958798153</v>
      </c>
      <c r="W30" s="45">
        <f t="shared" si="3"/>
        <v>21724.410959999997</v>
      </c>
      <c r="X30" s="45">
        <f t="shared" si="15"/>
        <v>171789.60054798154</v>
      </c>
      <c r="Y30" s="45">
        <f t="shared" si="4"/>
        <v>17491.208790000001</v>
      </c>
      <c r="Z30" s="45">
        <f t="shared" si="16"/>
        <v>4233.2021699999968</v>
      </c>
      <c r="AA30" s="45">
        <f t="shared" si="17"/>
        <v>798.34680860806179</v>
      </c>
    </row>
    <row r="31" spans="1:27">
      <c r="A31" s="115"/>
      <c r="B31" s="115">
        <f t="shared" si="1"/>
        <v>23</v>
      </c>
      <c r="C31" s="47" t="str">
        <v>Aug</v>
      </c>
      <c r="D31" s="47">
        <v>2020</v>
      </c>
      <c r="E31" s="47" t="str">
        <f t="shared" si="5"/>
        <v>Summer</v>
      </c>
      <c r="F31" s="3">
        <v>1</v>
      </c>
      <c r="G31" s="3">
        <v>5000</v>
      </c>
      <c r="H31" s="3">
        <v>523</v>
      </c>
      <c r="I31" s="3">
        <v>1799318</v>
      </c>
      <c r="J31" s="3">
        <v>354054</v>
      </c>
      <c r="K31" s="3">
        <f t="shared" si="6"/>
        <v>1445264</v>
      </c>
      <c r="L31" s="107">
        <f t="shared" si="7"/>
        <v>172395.3312711645</v>
      </c>
      <c r="N31" s="45"/>
      <c r="O31" s="45">
        <f t="shared" si="2"/>
        <v>240</v>
      </c>
      <c r="P31" s="45">
        <f t="shared" si="8"/>
        <v>80900</v>
      </c>
      <c r="Q31" s="45">
        <f t="shared" si="9"/>
        <v>8462.14</v>
      </c>
      <c r="R31" s="45">
        <f t="shared" si="10"/>
        <v>59392.558500000006</v>
      </c>
      <c r="S31" s="45">
        <f t="shared" si="11"/>
        <v>6937.2671999999993</v>
      </c>
      <c r="T31" s="45">
        <f t="shared" si="12"/>
        <v>-7097.2434188355001</v>
      </c>
      <c r="U31" s="45">
        <f t="shared" si="13"/>
        <v>2319.66</v>
      </c>
      <c r="V31" s="45">
        <f t="shared" si="14"/>
        <v>151154.38228116449</v>
      </c>
      <c r="W31" s="45">
        <f t="shared" si="3"/>
        <v>21240.948990000001</v>
      </c>
      <c r="X31" s="45">
        <f t="shared" si="15"/>
        <v>172395.3312711645</v>
      </c>
      <c r="Y31" s="45">
        <f t="shared" si="4"/>
        <v>17061.341519999998</v>
      </c>
      <c r="Z31" s="45">
        <f t="shared" si="16"/>
        <v>4179.6074700000026</v>
      </c>
      <c r="AA31" s="45">
        <f t="shared" si="17"/>
        <v>804.14131373579517</v>
      </c>
    </row>
    <row r="32" spans="1:27">
      <c r="A32" s="115"/>
      <c r="B32" s="115">
        <f t="shared" si="1"/>
        <v>24</v>
      </c>
      <c r="C32" s="47" t="str">
        <v>Sep</v>
      </c>
      <c r="D32" s="47">
        <v>2020</v>
      </c>
      <c r="E32" s="47" t="str">
        <f t="shared" si="5"/>
        <v>Summer</v>
      </c>
      <c r="F32" s="3">
        <v>1</v>
      </c>
      <c r="G32" s="3">
        <v>5000</v>
      </c>
      <c r="H32" s="3">
        <v>588</v>
      </c>
      <c r="I32" s="3">
        <v>1907095</v>
      </c>
      <c r="J32" s="3">
        <v>377050</v>
      </c>
      <c r="K32" s="3">
        <f t="shared" si="6"/>
        <v>1530045</v>
      </c>
      <c r="L32" s="107">
        <f t="shared" si="7"/>
        <v>178769.19844784748</v>
      </c>
      <c r="N32" s="45"/>
      <c r="O32" s="45">
        <f t="shared" si="2"/>
        <v>240</v>
      </c>
      <c r="P32" s="45">
        <f t="shared" si="8"/>
        <v>80900</v>
      </c>
      <c r="Q32" s="45">
        <f t="shared" si="9"/>
        <v>9513.84</v>
      </c>
      <c r="R32" s="45">
        <f t="shared" si="10"/>
        <v>63250.137500000004</v>
      </c>
      <c r="S32" s="45">
        <f t="shared" si="11"/>
        <v>7344.2159999999994</v>
      </c>
      <c r="T32" s="45">
        <f t="shared" si="12"/>
        <v>-7339.2115271524999</v>
      </c>
      <c r="U32" s="45">
        <f t="shared" si="13"/>
        <v>2346.96</v>
      </c>
      <c r="V32" s="45">
        <f t="shared" si="14"/>
        <v>156255.94197284747</v>
      </c>
      <c r="W32" s="45">
        <f t="shared" si="3"/>
        <v>22513.256474999998</v>
      </c>
      <c r="X32" s="45">
        <f t="shared" si="15"/>
        <v>178769.19844784748</v>
      </c>
      <c r="Y32" s="45">
        <f t="shared" si="4"/>
        <v>18062.181225</v>
      </c>
      <c r="Z32" s="45">
        <f t="shared" si="16"/>
        <v>4451.0752499999981</v>
      </c>
      <c r="AA32" s="45">
        <f t="shared" si="17"/>
        <v>831.2816112955486</v>
      </c>
    </row>
    <row r="33" spans="1:27">
      <c r="A33" s="115"/>
      <c r="B33" s="115">
        <f t="shared" si="1"/>
        <v>25</v>
      </c>
      <c r="C33" s="47" t="str">
        <v>Oct</v>
      </c>
      <c r="D33" s="47">
        <v>2020</v>
      </c>
      <c r="E33" s="47" t="str">
        <f t="shared" si="5"/>
        <v>Winter</v>
      </c>
      <c r="F33" s="3">
        <v>1</v>
      </c>
      <c r="G33" s="3">
        <v>5000</v>
      </c>
      <c r="H33" s="3">
        <v>460</v>
      </c>
      <c r="I33" s="3">
        <v>1707505</v>
      </c>
      <c r="J33" s="3">
        <v>235506.78737158206</v>
      </c>
      <c r="K33" s="3">
        <f t="shared" si="6"/>
        <v>1471998.2126284179</v>
      </c>
      <c r="L33" s="107">
        <f t="shared" si="7"/>
        <v>129929.9415517742</v>
      </c>
      <c r="N33" s="45"/>
      <c r="O33" s="45">
        <f t="shared" si="2"/>
        <v>240</v>
      </c>
      <c r="P33" s="45">
        <f t="shared" si="8"/>
        <v>60250</v>
      </c>
      <c r="Q33" s="45">
        <f t="shared" si="9"/>
        <v>5543</v>
      </c>
      <c r="R33" s="45">
        <f t="shared" si="10"/>
        <v>39506.263581582891</v>
      </c>
      <c r="S33" s="45">
        <f t="shared" si="11"/>
        <v>7065.5914206164052</v>
      </c>
      <c r="T33" s="45">
        <f t="shared" si="12"/>
        <v>-5125.2099754251012</v>
      </c>
      <c r="U33" s="45">
        <f t="shared" si="13"/>
        <v>2293.1999999999998</v>
      </c>
      <c r="V33" s="45">
        <f t="shared" si="14"/>
        <v>109772.8450267742</v>
      </c>
      <c r="W33" s="45">
        <f t="shared" si="3"/>
        <v>20157.096525000001</v>
      </c>
      <c r="X33" s="45">
        <f t="shared" si="15"/>
        <v>129929.9415517742</v>
      </c>
      <c r="Y33" s="45">
        <f t="shared" si="4"/>
        <v>17376.938900078472</v>
      </c>
      <c r="Z33" s="45">
        <f t="shared" si="16"/>
        <v>2780.1576249215286</v>
      </c>
      <c r="AA33" s="45">
        <f t="shared" si="17"/>
        <v>583.99153554243878</v>
      </c>
    </row>
    <row r="34" spans="1:27">
      <c r="A34" s="115"/>
      <c r="B34" s="115">
        <f t="shared" si="1"/>
        <v>26</v>
      </c>
      <c r="C34" s="47" t="str">
        <v>Nov</v>
      </c>
      <c r="D34" s="47">
        <v>2020</v>
      </c>
      <c r="E34" s="47" t="str">
        <f t="shared" si="5"/>
        <v>Winter</v>
      </c>
      <c r="F34" s="3">
        <v>1</v>
      </c>
      <c r="G34" s="3">
        <v>5000</v>
      </c>
      <c r="H34" s="3">
        <v>491</v>
      </c>
      <c r="I34" s="3">
        <v>1928511</v>
      </c>
      <c r="J34" s="3">
        <v>0</v>
      </c>
      <c r="K34" s="3">
        <f t="shared" si="6"/>
        <v>1928511</v>
      </c>
      <c r="L34" s="107">
        <f t="shared" si="7"/>
        <v>97291.87537655799</v>
      </c>
      <c r="N34" s="45"/>
      <c r="O34" s="45">
        <f t="shared" si="2"/>
        <v>240</v>
      </c>
      <c r="P34" s="45">
        <f t="shared" si="8"/>
        <v>60250</v>
      </c>
      <c r="Q34" s="45">
        <f t="shared" si="9"/>
        <v>5916.55</v>
      </c>
      <c r="R34" s="45">
        <f t="shared" si="10"/>
        <v>0</v>
      </c>
      <c r="S34" s="45">
        <f t="shared" si="11"/>
        <v>9256.8527999999988</v>
      </c>
      <c r="T34" s="45">
        <f t="shared" si="12"/>
        <v>-3443.8197784419999</v>
      </c>
      <c r="U34" s="45">
        <f t="shared" si="13"/>
        <v>2306.2199999999998</v>
      </c>
      <c r="V34" s="45">
        <f t="shared" si="14"/>
        <v>74525.803021557993</v>
      </c>
      <c r="W34" s="45">
        <f t="shared" si="3"/>
        <v>22766.072355</v>
      </c>
      <c r="X34" s="45">
        <f t="shared" si="15"/>
        <v>97291.87537655799</v>
      </c>
      <c r="Y34" s="45">
        <f t="shared" si="4"/>
        <v>22766.072355</v>
      </c>
      <c r="Z34" s="45">
        <f t="shared" si="16"/>
        <v>0</v>
      </c>
      <c r="AA34" s="45">
        <f t="shared" si="17"/>
        <v>396.47727207468853</v>
      </c>
    </row>
    <row r="35" spans="1:27">
      <c r="A35" s="115"/>
      <c r="B35" s="115">
        <f t="shared" si="1"/>
        <v>27</v>
      </c>
      <c r="C35" s="47" t="str">
        <v>Dec</v>
      </c>
      <c r="D35" s="47">
        <v>2020</v>
      </c>
      <c r="E35" s="47" t="str">
        <f t="shared" si="5"/>
        <v>Winter</v>
      </c>
      <c r="F35" s="3">
        <v>1</v>
      </c>
      <c r="G35" s="3">
        <v>5000</v>
      </c>
      <c r="H35" s="3">
        <v>523</v>
      </c>
      <c r="I35" s="3">
        <v>1450160</v>
      </c>
      <c r="J35" s="3">
        <v>0</v>
      </c>
      <c r="K35" s="3">
        <f t="shared" si="6"/>
        <v>1450160</v>
      </c>
      <c r="L35" s="107">
        <f t="shared" si="7"/>
        <v>89834.852737230001</v>
      </c>
      <c r="N35" s="45"/>
      <c r="O35" s="45">
        <f t="shared" si="2"/>
        <v>240</v>
      </c>
      <c r="P35" s="45">
        <f t="shared" si="8"/>
        <v>60250</v>
      </c>
      <c r="Q35" s="45">
        <f t="shared" si="9"/>
        <v>6302.1500000000005</v>
      </c>
      <c r="R35" s="45">
        <f t="shared" si="10"/>
        <v>0</v>
      </c>
      <c r="S35" s="45">
        <f t="shared" si="11"/>
        <v>6960.7679999999991</v>
      </c>
      <c r="T35" s="45">
        <f t="shared" si="12"/>
        <v>-3356.8640627699997</v>
      </c>
      <c r="U35" s="45">
        <f t="shared" si="13"/>
        <v>2319.66</v>
      </c>
      <c r="V35" s="45">
        <f t="shared" si="14"/>
        <v>72715.713937230001</v>
      </c>
      <c r="W35" s="45">
        <f t="shared" si="3"/>
        <v>17119.138800000001</v>
      </c>
      <c r="X35" s="45">
        <f t="shared" si="15"/>
        <v>89834.852737230001</v>
      </c>
      <c r="Y35" s="45">
        <f t="shared" si="4"/>
        <v>17119.138800000001</v>
      </c>
      <c r="Z35" s="45">
        <f t="shared" si="16"/>
        <v>0</v>
      </c>
      <c r="AA35" s="45">
        <f t="shared" si="17"/>
        <v>386.8475981460636</v>
      </c>
    </row>
    <row r="36" spans="1:27" ht="13" thickBot="1">
      <c r="A36" s="115"/>
      <c r="B36" s="115">
        <f t="shared" si="1"/>
        <v>28</v>
      </c>
      <c r="F36" s="109">
        <f t="shared" ref="F36:L36" si="18">SUM(F24:F35)</f>
        <v>12</v>
      </c>
      <c r="G36" s="109">
        <f t="shared" si="18"/>
        <v>60000</v>
      </c>
      <c r="H36" s="109">
        <f t="shared" si="18"/>
        <v>2983</v>
      </c>
      <c r="I36" s="109">
        <f t="shared" si="18"/>
        <v>21568632</v>
      </c>
      <c r="J36" s="109">
        <f t="shared" si="18"/>
        <v>1636625.7873715821</v>
      </c>
      <c r="K36" s="109">
        <f t="shared" si="18"/>
        <v>19932006.212628417</v>
      </c>
      <c r="L36" s="62">
        <f t="shared" si="18"/>
        <v>1446377.3641711394</v>
      </c>
      <c r="N36" s="62">
        <f t="shared" ref="N36:V36" si="19">SUM(N24:N35)</f>
        <v>0</v>
      </c>
      <c r="O36" s="62">
        <f t="shared" si="19"/>
        <v>2880</v>
      </c>
      <c r="P36" s="62">
        <f t="shared" si="19"/>
        <v>805600</v>
      </c>
      <c r="Q36" s="62">
        <f t="shared" si="19"/>
        <v>42177.32</v>
      </c>
      <c r="R36" s="62">
        <f t="shared" si="19"/>
        <v>274543.97583158291</v>
      </c>
      <c r="S36" s="62">
        <f t="shared" si="19"/>
        <v>95673.629820616392</v>
      </c>
      <c r="T36" s="62">
        <f t="shared" si="19"/>
        <v>-55568.122241059849</v>
      </c>
      <c r="U36" s="62">
        <f t="shared" si="19"/>
        <v>26452.86</v>
      </c>
      <c r="V36" s="62">
        <f t="shared" si="19"/>
        <v>1191759.6634111395</v>
      </c>
      <c r="W36" s="62">
        <f>SUM(W24:W35)</f>
        <v>254617.70076000004</v>
      </c>
      <c r="X36" s="62">
        <f>SUM(X24:X35)</f>
        <v>1446377.3641711394</v>
      </c>
      <c r="Y36" s="62">
        <f>SUM(Y24:Y35)</f>
        <v>235297.33334007848</v>
      </c>
      <c r="Z36" s="62">
        <f>SUM(Z24:Z35)</f>
        <v>19320.367419921527</v>
      </c>
      <c r="AA36" s="62">
        <f>SUM(AA24:AA35)</f>
        <v>6340.1614093472626</v>
      </c>
    </row>
    <row r="37" spans="1:27" ht="13" thickTop="1"/>
  </sheetData>
  <mergeCells count="1">
    <mergeCell ref="O22:S22"/>
  </mergeCells>
  <pageMargins left="0.17" right="0.17" top="0.75" bottom="0.75" header="0.3" footer="0.3"/>
  <pageSetup scale="27" fitToWidth="0" fitToHeight="0" orientation="landscape" r:id="rId1"/>
  <headerFooter>
    <oddHeader>&amp;RSOAH Docket No. 473-21-2606
PUC Docket No. 52195
OPUC's 1st, Q. No. OPUC 1-1
Page &amp;P of &amp;N
Attachment</oddHead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21"/>
  <dimension ref="A1:V37"/>
  <sheetViews>
    <sheetView view="pageLayout" zoomScaleNormal="100" workbookViewId="0">
      <selection activeCell="AL8" sqref="AL8"/>
    </sheetView>
  </sheetViews>
  <sheetFormatPr defaultColWidth="9.1796875" defaultRowHeight="12.5"/>
  <cols>
    <col min="1" max="1" width="2.7265625" style="47" customWidth="1"/>
    <col min="2" max="2" width="4.7265625" style="47" customWidth="1"/>
    <col min="3" max="3" width="15.7265625" style="47" customWidth="1"/>
    <col min="4" max="4" width="6.7265625" style="47" customWidth="1"/>
    <col min="5" max="5" width="8.7265625" style="47" customWidth="1"/>
    <col min="6" max="6" width="10.7265625" style="47" customWidth="1"/>
    <col min="7" max="7" width="9.7265625" style="47" customWidth="1"/>
    <col min="8" max="8" width="12.7265625" style="47" customWidth="1"/>
    <col min="9" max="9" width="17.7265625" style="47" customWidth="1"/>
    <col min="10" max="11" width="12.7265625" style="47" customWidth="1"/>
    <col min="12" max="12" width="1.7265625" style="47" customWidth="1"/>
    <col min="13" max="14" width="12.7265625" style="47" customWidth="1"/>
    <col min="15" max="17" width="13.7265625" style="47" customWidth="1"/>
    <col min="18" max="18" width="14.1796875" style="47" bestFit="1" customWidth="1"/>
    <col min="19" max="19" width="14.1796875" style="47" customWidth="1"/>
    <col min="20" max="21" width="12.7265625" style="47" customWidth="1"/>
    <col min="22" max="22" width="14.7265625" style="47" customWidth="1"/>
    <col min="23" max="16384" width="9.1796875" style="47"/>
  </cols>
  <sheetData>
    <row r="1" spans="1:13">
      <c r="A1" s="115"/>
      <c r="B1" s="47" t="s">
        <v>34</v>
      </c>
    </row>
    <row r="2" spans="1:13">
      <c r="A2" s="115"/>
      <c r="B2" s="47" t="str">
        <f>'Fuel-Annualized'!B2</f>
        <v>Annualized Data &amp; Revenues at Current Rates - Texas</v>
      </c>
    </row>
    <row r="3" spans="1:13">
      <c r="A3" s="115"/>
      <c r="B3" s="47" t="str">
        <f>'Annualized Data'!A3</f>
        <v>For the Test Year Period Ended Dec 2020</v>
      </c>
    </row>
    <row r="4" spans="1:13">
      <c r="A4" s="115"/>
      <c r="B4" s="138" t="s">
        <v>486</v>
      </c>
      <c r="C4" s="138"/>
    </row>
    <row r="5" spans="1:13">
      <c r="A5" s="115"/>
      <c r="D5" s="138"/>
      <c r="E5" s="138"/>
      <c r="F5" s="138"/>
      <c r="G5" s="138"/>
      <c r="H5" s="138"/>
      <c r="I5" s="138"/>
      <c r="J5" s="138"/>
    </row>
    <row r="6" spans="1:13">
      <c r="A6" s="115"/>
      <c r="I6" s="115"/>
    </row>
    <row r="7" spans="1:13">
      <c r="A7" s="115"/>
      <c r="B7" s="15" t="s">
        <v>29</v>
      </c>
      <c r="C7" s="106" t="s">
        <v>76</v>
      </c>
      <c r="D7" s="15" t="s">
        <v>77</v>
      </c>
      <c r="E7" s="15" t="s">
        <v>51</v>
      </c>
      <c r="F7" s="15" t="s">
        <v>52</v>
      </c>
      <c r="G7" s="15" t="s">
        <v>78</v>
      </c>
      <c r="H7" s="15" t="s">
        <v>16</v>
      </c>
      <c r="I7" s="263" t="s">
        <v>50</v>
      </c>
      <c r="K7" s="263"/>
    </row>
    <row r="8" spans="1:13">
      <c r="A8" s="115"/>
      <c r="B8" s="115">
        <v>1</v>
      </c>
      <c r="C8" s="47" t="s">
        <v>31</v>
      </c>
      <c r="H8" s="63">
        <v>820</v>
      </c>
      <c r="J8" s="48"/>
      <c r="K8" s="48"/>
    </row>
    <row r="9" spans="1:13">
      <c r="A9" s="115"/>
      <c r="B9" s="115">
        <f>+B8+1</f>
        <v>2</v>
      </c>
      <c r="C9" s="47" t="s">
        <v>32</v>
      </c>
      <c r="D9" s="115" t="s">
        <v>35</v>
      </c>
      <c r="E9" s="47" t="s">
        <v>45</v>
      </c>
      <c r="F9" s="47" t="s">
        <v>93</v>
      </c>
      <c r="G9" s="47" t="s">
        <v>82</v>
      </c>
      <c r="H9" s="261">
        <v>20.77</v>
      </c>
      <c r="I9" s="48" t="s">
        <v>103</v>
      </c>
      <c r="K9" s="48"/>
    </row>
    <row r="10" spans="1:13">
      <c r="A10" s="115"/>
      <c r="B10" s="115"/>
      <c r="C10" s="47" t="s">
        <v>32</v>
      </c>
      <c r="D10" s="115" t="s">
        <v>35</v>
      </c>
      <c r="E10" s="47" t="s">
        <v>49</v>
      </c>
      <c r="F10" s="47" t="s">
        <v>95</v>
      </c>
      <c r="G10" s="47" t="s">
        <v>82</v>
      </c>
      <c r="H10" s="261">
        <v>16.64</v>
      </c>
      <c r="I10" s="47" t="s">
        <v>151</v>
      </c>
      <c r="K10" s="48"/>
    </row>
    <row r="11" spans="1:13">
      <c r="A11" s="115"/>
      <c r="B11" s="115">
        <f>+B9+1</f>
        <v>3</v>
      </c>
      <c r="C11" s="47" t="s">
        <v>44</v>
      </c>
      <c r="D11" s="48" t="s">
        <v>33</v>
      </c>
      <c r="E11" s="47" t="s">
        <v>45</v>
      </c>
      <c r="F11" s="47" t="s">
        <v>93</v>
      </c>
      <c r="G11" s="47" t="s">
        <v>39</v>
      </c>
      <c r="H11" s="64">
        <v>0.11937</v>
      </c>
      <c r="I11" s="47" t="s">
        <v>151</v>
      </c>
      <c r="J11" s="48"/>
      <c r="K11" s="48"/>
    </row>
    <row r="12" spans="1:13">
      <c r="A12" s="115"/>
      <c r="B12" s="115">
        <f t="shared" ref="B12:B20" si="0">+B11+1</f>
        <v>4</v>
      </c>
      <c r="C12" s="47" t="s">
        <v>44</v>
      </c>
      <c r="D12" s="48" t="s">
        <v>33</v>
      </c>
      <c r="E12" s="47" t="s">
        <v>49</v>
      </c>
      <c r="F12" s="47" t="s">
        <v>95</v>
      </c>
      <c r="G12" s="47" t="s">
        <v>40</v>
      </c>
      <c r="H12" s="64">
        <v>4.8999999999999998E-3</v>
      </c>
      <c r="I12" s="47" t="s">
        <v>151</v>
      </c>
      <c r="K12" s="48"/>
    </row>
    <row r="13" spans="1:13">
      <c r="A13" s="115"/>
      <c r="B13" s="115">
        <f t="shared" si="0"/>
        <v>5</v>
      </c>
      <c r="C13" s="47" t="s">
        <v>233</v>
      </c>
      <c r="D13" s="47" t="s">
        <v>33</v>
      </c>
      <c r="E13" s="48" t="s">
        <v>55</v>
      </c>
      <c r="F13" s="47" t="s">
        <v>55</v>
      </c>
      <c r="G13" s="47" t="s">
        <v>80</v>
      </c>
      <c r="H13" s="64">
        <f>_xlfn.SINGLE(TrnFuel)</f>
        <v>1.1805E-2</v>
      </c>
      <c r="I13" s="48" t="s">
        <v>103</v>
      </c>
      <c r="K13" s="48"/>
    </row>
    <row r="14" spans="1:13">
      <c r="A14" s="115"/>
      <c r="B14" s="115">
        <f t="shared" si="0"/>
        <v>6</v>
      </c>
      <c r="J14" s="64"/>
      <c r="K14" s="48"/>
      <c r="L14" s="48"/>
      <c r="M14" s="48"/>
    </row>
    <row r="15" spans="1:13">
      <c r="A15" s="115"/>
      <c r="B15" s="115">
        <f t="shared" si="0"/>
        <v>7</v>
      </c>
      <c r="C15" s="47" t="s">
        <v>825</v>
      </c>
      <c r="D15" s="115"/>
      <c r="E15" s="48"/>
      <c r="H15" s="244">
        <f>'Rate 1 - Residential'!$H$16</f>
        <v>-4.5515E-2</v>
      </c>
      <c r="I15" s="54"/>
      <c r="J15" s="63"/>
      <c r="K15" s="48"/>
      <c r="L15" s="48"/>
      <c r="M15" s="48"/>
    </row>
    <row r="16" spans="1:13">
      <c r="A16" s="115"/>
      <c r="B16" s="115">
        <f t="shared" si="0"/>
        <v>8</v>
      </c>
      <c r="C16" s="47" t="s">
        <v>791</v>
      </c>
      <c r="H16" s="273">
        <v>3252.67</v>
      </c>
      <c r="I16" s="54" t="s">
        <v>891</v>
      </c>
      <c r="J16" s="64"/>
      <c r="K16" s="48"/>
      <c r="L16" s="48"/>
      <c r="M16" s="48"/>
    </row>
    <row r="17" spans="1:22">
      <c r="A17" s="115"/>
      <c r="B17" s="115">
        <f t="shared" si="0"/>
        <v>9</v>
      </c>
      <c r="C17" s="47" t="s">
        <v>875</v>
      </c>
      <c r="D17" s="115"/>
      <c r="E17" s="48"/>
      <c r="H17" s="92">
        <v>0.46</v>
      </c>
      <c r="I17" s="47" t="s">
        <v>894</v>
      </c>
      <c r="J17" s="63"/>
      <c r="K17" s="48"/>
      <c r="L17" s="48"/>
      <c r="M17" s="48"/>
    </row>
    <row r="18" spans="1:22">
      <c r="A18" s="115"/>
      <c r="B18" s="115">
        <f>+B17+1</f>
        <v>10</v>
      </c>
      <c r="H18" s="64"/>
      <c r="J18" s="138"/>
      <c r="K18" s="138"/>
    </row>
    <row r="19" spans="1:22">
      <c r="A19" s="115"/>
      <c r="B19" s="115">
        <f t="shared" si="0"/>
        <v>11</v>
      </c>
    </row>
    <row r="20" spans="1:22">
      <c r="A20" s="115"/>
      <c r="B20" s="115">
        <f t="shared" si="0"/>
        <v>12</v>
      </c>
    </row>
    <row r="21" spans="1:22">
      <c r="A21" s="115"/>
      <c r="B21" s="115">
        <f>+B20+1</f>
        <v>13</v>
      </c>
    </row>
    <row r="22" spans="1:22">
      <c r="A22" s="115"/>
      <c r="B22" s="115">
        <f>+B21+1</f>
        <v>14</v>
      </c>
      <c r="N22" s="455" t="s">
        <v>84</v>
      </c>
      <c r="O22" s="455"/>
      <c r="P22" s="455"/>
      <c r="Q22" s="455"/>
      <c r="R22" s="455"/>
      <c r="S22" s="455"/>
      <c r="T22" s="455"/>
    </row>
    <row r="23" spans="1:22">
      <c r="A23" s="115"/>
      <c r="B23" s="115">
        <f>+B22+1</f>
        <v>15</v>
      </c>
      <c r="C23" s="106" t="s">
        <v>42</v>
      </c>
      <c r="D23" s="106" t="s">
        <v>74</v>
      </c>
      <c r="E23" s="15" t="s">
        <v>51</v>
      </c>
      <c r="F23" s="80" t="s">
        <v>28</v>
      </c>
      <c r="G23" s="80" t="s">
        <v>35</v>
      </c>
      <c r="H23" s="80" t="s">
        <v>33</v>
      </c>
      <c r="I23" s="80" t="s">
        <v>90</v>
      </c>
      <c r="J23" s="80" t="s">
        <v>91</v>
      </c>
      <c r="K23" s="80" t="s">
        <v>81</v>
      </c>
      <c r="M23" s="80" t="s">
        <v>791</v>
      </c>
      <c r="N23" s="80" t="s">
        <v>31</v>
      </c>
      <c r="O23" s="80" t="s">
        <v>32</v>
      </c>
      <c r="P23" s="80" t="s">
        <v>90</v>
      </c>
      <c r="Q23" s="80" t="s">
        <v>91</v>
      </c>
      <c r="R23" s="80" t="str">
        <f>C15</f>
        <v>Fed Tax Refund</v>
      </c>
      <c r="S23" s="80" t="s">
        <v>872</v>
      </c>
      <c r="T23" s="80" t="s">
        <v>129</v>
      </c>
      <c r="U23" s="80" t="s">
        <v>233</v>
      </c>
      <c r="V23" s="80" t="s">
        <v>85</v>
      </c>
    </row>
    <row r="24" spans="1:22" ht="12.75" customHeight="1">
      <c r="A24" s="115"/>
      <c r="B24" s="115">
        <f t="shared" ref="B24:B36" si="1">+B23+1</f>
        <v>16</v>
      </c>
      <c r="C24" s="47" t="str">
        <f t="array" ref="C24:C35">TRANSPOSE('Summary - Annualized'!$D$7:$O$7)</f>
        <v>Jan</v>
      </c>
      <c r="D24" s="47">
        <f t="array" ref="D24:D35">TRANSPOSE('Summary - Annualized'!$D$8:$O$8)</f>
        <v>2020</v>
      </c>
      <c r="E24" s="47" t="str">
        <f>IF(OR(C24="Jan",C24="Feb",C24="Mar",C24="Apr",C24="May",C24="Oct",C24="Nov",C24="Dec"),"Winter","Summer")</f>
        <v>Winter</v>
      </c>
      <c r="F24" s="3">
        <f t="array" ref="F24:F35">TRANSPOSE('Annualized Data'!E65:P65)</f>
        <v>1</v>
      </c>
      <c r="G24" s="3">
        <f t="array" ref="G24:G35">TRANSPOSE('Annualized Data'!$E$140:$P$140)</f>
        <v>46000</v>
      </c>
      <c r="H24" s="3">
        <f t="array" ref="H24:H35">TRANSPOSE('Annualized Data'!$E$33:$P$33)</f>
        <v>26143505</v>
      </c>
      <c r="I24" s="3">
        <f t="array" ref="I24:I35">TRANSPOSE('Rate 31 WP '!C17:N17)</f>
        <v>0</v>
      </c>
      <c r="J24" s="3">
        <f>H24-I24</f>
        <v>26143505</v>
      </c>
      <c r="K24" s="107">
        <f>V24</f>
        <v>1183440.3111376325</v>
      </c>
      <c r="M24" s="45"/>
      <c r="N24" s="45">
        <f>F24*$H$8</f>
        <v>820</v>
      </c>
      <c r="O24" s="45">
        <f>G24*IF(E24=$E$9,$H$9,$H$10)</f>
        <v>765440</v>
      </c>
      <c r="P24" s="45">
        <f t="shared" ref="P24:P32" si="2">IF(OR(C24="Oct",E24=$E$11),I24*$H$11,0)</f>
        <v>0</v>
      </c>
      <c r="Q24" s="45">
        <f>J24*$H$12</f>
        <v>128103.17449999999</v>
      </c>
      <c r="R24" s="45">
        <f>$H$15*SUM(N24:Q24)</f>
        <v>-40706.939887367502</v>
      </c>
      <c r="S24" s="45">
        <f>G24*$H$17</f>
        <v>21160</v>
      </c>
      <c r="T24" s="45">
        <f>SUM(M24:S24)</f>
        <v>874816.23461263243</v>
      </c>
      <c r="U24" s="45">
        <f>$H24*($H$13)</f>
        <v>308624.07652499998</v>
      </c>
      <c r="V24" s="45">
        <f>T24+U24</f>
        <v>1183440.3111376325</v>
      </c>
    </row>
    <row r="25" spans="1:22">
      <c r="A25" s="115"/>
      <c r="B25" s="115">
        <f t="shared" si="1"/>
        <v>17</v>
      </c>
      <c r="C25" s="47" t="str">
        <v>Feb</v>
      </c>
      <c r="D25" s="47">
        <v>2020</v>
      </c>
      <c r="E25" s="47" t="str">
        <f t="shared" ref="E25:E35" si="3">IF(OR(C25="Jan",C25="Feb",C25="Mar",C25="Apr",C25="May",C25="Oct",C25="Nov",C25="Dec"),"Winter","Summer")</f>
        <v>Winter</v>
      </c>
      <c r="F25" s="3">
        <v>1</v>
      </c>
      <c r="G25" s="3">
        <v>46000</v>
      </c>
      <c r="H25" s="3">
        <v>24885838</v>
      </c>
      <c r="I25" s="3">
        <v>0</v>
      </c>
      <c r="J25" s="3">
        <f t="shared" ref="J25:J35" si="4">H25-I25</f>
        <v>24885838</v>
      </c>
      <c r="K25" s="107">
        <f t="shared" ref="K25:K35" si="5">V25</f>
        <v>1162711.4731988069</v>
      </c>
      <c r="M25" s="45"/>
      <c r="N25" s="45">
        <f t="shared" ref="N25:N35" si="6">F25*$H$8</f>
        <v>820</v>
      </c>
      <c r="O25" s="45">
        <f t="shared" ref="O25:O35" si="7">G25*IF(E25=$E$9,$H$9,$H$10)</f>
        <v>765440</v>
      </c>
      <c r="P25" s="45">
        <f t="shared" si="2"/>
        <v>0</v>
      </c>
      <c r="Q25" s="45">
        <f t="shared" ref="Q25:Q35" si="8">J25*$H$12</f>
        <v>121940.60619999999</v>
      </c>
      <c r="R25" s="45">
        <f t="shared" ref="R25:R35" si="9">$H$15*SUM(N25:Q25)</f>
        <v>-40426.450591193003</v>
      </c>
      <c r="S25" s="45">
        <f t="shared" ref="S25:S35" si="10">G25*$H$17</f>
        <v>21160</v>
      </c>
      <c r="T25" s="45">
        <f t="shared" ref="T25:T35" si="11">SUM(M25:S25)</f>
        <v>868934.15560880699</v>
      </c>
      <c r="U25" s="45">
        <f t="shared" ref="U25:U35" si="12">$H25*($H$13)</f>
        <v>293777.31758999999</v>
      </c>
      <c r="V25" s="45">
        <f t="shared" ref="V25:V35" si="13">T25+U25</f>
        <v>1162711.4731988069</v>
      </c>
    </row>
    <row r="26" spans="1:22">
      <c r="A26" s="115"/>
      <c r="B26" s="115">
        <f t="shared" si="1"/>
        <v>18</v>
      </c>
      <c r="C26" s="47" t="str">
        <v>Mar</v>
      </c>
      <c r="D26" s="47">
        <v>2020</v>
      </c>
      <c r="E26" s="47" t="str">
        <f t="shared" si="3"/>
        <v>Winter</v>
      </c>
      <c r="F26" s="3">
        <v>1</v>
      </c>
      <c r="G26" s="3">
        <v>46000</v>
      </c>
      <c r="H26" s="3">
        <v>21449603</v>
      </c>
      <c r="I26" s="3">
        <v>0</v>
      </c>
      <c r="J26" s="3">
        <f t="shared" si="4"/>
        <v>21449603</v>
      </c>
      <c r="K26" s="107">
        <f t="shared" si="5"/>
        <v>1106075.5286803294</v>
      </c>
      <c r="M26" s="45"/>
      <c r="N26" s="45">
        <f t="shared" si="6"/>
        <v>820</v>
      </c>
      <c r="O26" s="45">
        <f t="shared" si="7"/>
        <v>765440</v>
      </c>
      <c r="P26" s="45">
        <f t="shared" si="2"/>
        <v>0</v>
      </c>
      <c r="Q26" s="45">
        <f t="shared" si="8"/>
        <v>105103.05469999999</v>
      </c>
      <c r="R26" s="45">
        <f t="shared" si="9"/>
        <v>-39660.089434670495</v>
      </c>
      <c r="S26" s="45">
        <f t="shared" si="10"/>
        <v>21160</v>
      </c>
      <c r="T26" s="45">
        <f t="shared" si="11"/>
        <v>852862.96526532946</v>
      </c>
      <c r="U26" s="45">
        <f t="shared" si="12"/>
        <v>253212.56341499998</v>
      </c>
      <c r="V26" s="45">
        <f t="shared" si="13"/>
        <v>1106075.5286803294</v>
      </c>
    </row>
    <row r="27" spans="1:22">
      <c r="A27" s="115"/>
      <c r="B27" s="115">
        <f t="shared" si="1"/>
        <v>19</v>
      </c>
      <c r="C27" s="47" t="str">
        <v>Apr</v>
      </c>
      <c r="D27" s="47">
        <v>2020</v>
      </c>
      <c r="E27" s="47" t="str">
        <f t="shared" si="3"/>
        <v>Winter</v>
      </c>
      <c r="F27" s="3">
        <v>1</v>
      </c>
      <c r="G27" s="3">
        <v>46000</v>
      </c>
      <c r="H27" s="3">
        <v>20947662</v>
      </c>
      <c r="I27" s="3">
        <v>0</v>
      </c>
      <c r="J27" s="3">
        <f t="shared" si="4"/>
        <v>20947662</v>
      </c>
      <c r="K27" s="107">
        <f t="shared" si="5"/>
        <v>1097802.5489139429</v>
      </c>
      <c r="M27" s="45"/>
      <c r="N27" s="45">
        <f t="shared" si="6"/>
        <v>820</v>
      </c>
      <c r="O27" s="45">
        <f t="shared" si="7"/>
        <v>765440</v>
      </c>
      <c r="P27" s="45">
        <f t="shared" si="2"/>
        <v>0</v>
      </c>
      <c r="Q27" s="45">
        <f t="shared" si="8"/>
        <v>102643.5438</v>
      </c>
      <c r="R27" s="45">
        <f t="shared" si="9"/>
        <v>-39548.144796057</v>
      </c>
      <c r="S27" s="45">
        <f t="shared" si="10"/>
        <v>21160</v>
      </c>
      <c r="T27" s="45">
        <f t="shared" si="11"/>
        <v>850515.39900394296</v>
      </c>
      <c r="U27" s="45">
        <f t="shared" si="12"/>
        <v>247287.14990999998</v>
      </c>
      <c r="V27" s="45">
        <f t="shared" si="13"/>
        <v>1097802.5489139429</v>
      </c>
    </row>
    <row r="28" spans="1:22">
      <c r="A28" s="115"/>
      <c r="B28" s="115">
        <f t="shared" si="1"/>
        <v>20</v>
      </c>
      <c r="C28" s="47" t="str">
        <v>May</v>
      </c>
      <c r="D28" s="47">
        <v>2020</v>
      </c>
      <c r="E28" s="47" t="str">
        <f t="shared" si="3"/>
        <v>Winter</v>
      </c>
      <c r="F28" s="3">
        <v>1</v>
      </c>
      <c r="G28" s="3">
        <v>46000</v>
      </c>
      <c r="H28" s="3">
        <v>21724279</v>
      </c>
      <c r="I28" s="3">
        <v>0</v>
      </c>
      <c r="J28" s="3">
        <f t="shared" si="4"/>
        <v>21724279</v>
      </c>
      <c r="K28" s="107">
        <f t="shared" si="5"/>
        <v>1110602.7320574434</v>
      </c>
      <c r="M28" s="45"/>
      <c r="N28" s="45">
        <f t="shared" si="6"/>
        <v>820</v>
      </c>
      <c r="O28" s="45">
        <f t="shared" si="7"/>
        <v>765440</v>
      </c>
      <c r="P28" s="45">
        <f t="shared" si="2"/>
        <v>0</v>
      </c>
      <c r="Q28" s="45">
        <f t="shared" si="8"/>
        <v>106448.96709999999</v>
      </c>
      <c r="R28" s="45">
        <f t="shared" si="9"/>
        <v>-39721.348637556497</v>
      </c>
      <c r="S28" s="45">
        <f t="shared" si="10"/>
        <v>21160</v>
      </c>
      <c r="T28" s="45">
        <f t="shared" si="11"/>
        <v>854147.61846244347</v>
      </c>
      <c r="U28" s="45">
        <f t="shared" si="12"/>
        <v>256455.113595</v>
      </c>
      <c r="V28" s="45">
        <f t="shared" si="13"/>
        <v>1110602.7320574434</v>
      </c>
    </row>
    <row r="29" spans="1:22">
      <c r="A29" s="115"/>
      <c r="B29" s="115">
        <f t="shared" si="1"/>
        <v>21</v>
      </c>
      <c r="C29" s="47" t="str">
        <v>Jun</v>
      </c>
      <c r="D29" s="47">
        <v>2020</v>
      </c>
      <c r="E29" s="47" t="str">
        <f t="shared" si="3"/>
        <v>Summer</v>
      </c>
      <c r="F29" s="3">
        <v>1</v>
      </c>
      <c r="G29" s="3">
        <v>46000</v>
      </c>
      <c r="H29" s="3">
        <v>25416125</v>
      </c>
      <c r="I29" s="3">
        <v>3545393.9999999995</v>
      </c>
      <c r="J29" s="3">
        <f t="shared" si="4"/>
        <v>21870731</v>
      </c>
      <c r="K29" s="107">
        <f t="shared" si="5"/>
        <v>1740154.0980036044</v>
      </c>
      <c r="M29" s="45"/>
      <c r="N29" s="45">
        <f t="shared" si="6"/>
        <v>820</v>
      </c>
      <c r="O29" s="45">
        <f t="shared" si="7"/>
        <v>955420</v>
      </c>
      <c r="P29" s="45">
        <f t="shared" si="2"/>
        <v>423213.68177999998</v>
      </c>
      <c r="Q29" s="45">
        <f t="shared" si="8"/>
        <v>107166.58189999999</v>
      </c>
      <c r="R29" s="45">
        <f t="shared" si="9"/>
        <v>-67663.521301395187</v>
      </c>
      <c r="S29" s="45">
        <f t="shared" si="10"/>
        <v>21160</v>
      </c>
      <c r="T29" s="45">
        <f t="shared" si="11"/>
        <v>1440116.7423786046</v>
      </c>
      <c r="U29" s="45">
        <f t="shared" si="12"/>
        <v>300037.35562499997</v>
      </c>
      <c r="V29" s="45">
        <f t="shared" si="13"/>
        <v>1740154.0980036044</v>
      </c>
    </row>
    <row r="30" spans="1:22">
      <c r="A30" s="115"/>
      <c r="B30" s="115">
        <f t="shared" si="1"/>
        <v>22</v>
      </c>
      <c r="C30" s="47" t="str">
        <v>Jul</v>
      </c>
      <c r="D30" s="47">
        <v>2020</v>
      </c>
      <c r="E30" s="47" t="str">
        <f t="shared" si="3"/>
        <v>Summer</v>
      </c>
      <c r="F30" s="3">
        <v>1</v>
      </c>
      <c r="G30" s="3">
        <v>46000</v>
      </c>
      <c r="H30" s="3">
        <v>24378414</v>
      </c>
      <c r="I30" s="3">
        <v>4684297</v>
      </c>
      <c r="J30" s="3">
        <f t="shared" si="4"/>
        <v>19694117</v>
      </c>
      <c r="K30" s="107">
        <f t="shared" si="5"/>
        <v>1847486.9952427619</v>
      </c>
      <c r="M30" s="45"/>
      <c r="N30" s="45">
        <f t="shared" si="6"/>
        <v>820</v>
      </c>
      <c r="O30" s="45">
        <f t="shared" si="7"/>
        <v>955420</v>
      </c>
      <c r="P30" s="45">
        <f t="shared" si="2"/>
        <v>559164.53289000003</v>
      </c>
      <c r="Q30" s="45">
        <f t="shared" si="8"/>
        <v>96501.173299999995</v>
      </c>
      <c r="R30" s="45">
        <f t="shared" si="9"/>
        <v>-73365.888217237836</v>
      </c>
      <c r="S30" s="45">
        <f t="shared" si="10"/>
        <v>21160</v>
      </c>
      <c r="T30" s="45">
        <f t="shared" si="11"/>
        <v>1559699.817972762</v>
      </c>
      <c r="U30" s="45">
        <f t="shared" si="12"/>
        <v>287787.17726999999</v>
      </c>
      <c r="V30" s="45">
        <f t="shared" si="13"/>
        <v>1847486.9952427619</v>
      </c>
    </row>
    <row r="31" spans="1:22">
      <c r="A31" s="115"/>
      <c r="B31" s="115">
        <f t="shared" si="1"/>
        <v>23</v>
      </c>
      <c r="C31" s="47" t="str">
        <v>Aug</v>
      </c>
      <c r="D31" s="47">
        <v>2020</v>
      </c>
      <c r="E31" s="47" t="str">
        <f t="shared" si="3"/>
        <v>Summer</v>
      </c>
      <c r="F31" s="3">
        <v>1</v>
      </c>
      <c r="G31" s="3">
        <v>46000</v>
      </c>
      <c r="H31" s="3">
        <v>25451643</v>
      </c>
      <c r="I31" s="3">
        <v>4615224</v>
      </c>
      <c r="J31" s="3">
        <f t="shared" si="4"/>
        <v>20836419</v>
      </c>
      <c r="K31" s="107">
        <f t="shared" si="5"/>
        <v>1857629.0214687802</v>
      </c>
      <c r="M31" s="45"/>
      <c r="N31" s="45">
        <f t="shared" si="6"/>
        <v>820</v>
      </c>
      <c r="O31" s="45">
        <f t="shared" si="7"/>
        <v>955420</v>
      </c>
      <c r="P31" s="45">
        <f t="shared" si="2"/>
        <v>550919.28888000001</v>
      </c>
      <c r="Q31" s="45">
        <f t="shared" si="8"/>
        <v>102098.4531</v>
      </c>
      <c r="R31" s="45">
        <f t="shared" si="9"/>
        <v>-73245.366126219698</v>
      </c>
      <c r="S31" s="45">
        <f t="shared" si="10"/>
        <v>21160</v>
      </c>
      <c r="T31" s="45">
        <f t="shared" si="11"/>
        <v>1557172.3758537802</v>
      </c>
      <c r="U31" s="45">
        <f t="shared" si="12"/>
        <v>300456.64561499999</v>
      </c>
      <c r="V31" s="45">
        <f t="shared" si="13"/>
        <v>1857629.0214687802</v>
      </c>
    </row>
    <row r="32" spans="1:22">
      <c r="A32" s="115"/>
      <c r="B32" s="115">
        <f t="shared" si="1"/>
        <v>24</v>
      </c>
      <c r="C32" s="47" t="str">
        <v>Sep</v>
      </c>
      <c r="D32" s="47">
        <v>2020</v>
      </c>
      <c r="E32" s="47" t="str">
        <f t="shared" si="3"/>
        <v>Summer</v>
      </c>
      <c r="F32" s="3">
        <v>1</v>
      </c>
      <c r="G32" s="3">
        <v>46000</v>
      </c>
      <c r="H32" s="3">
        <v>22431633</v>
      </c>
      <c r="I32" s="3">
        <v>4362757</v>
      </c>
      <c r="J32" s="3">
        <f t="shared" si="4"/>
        <v>18068876</v>
      </c>
      <c r="K32" s="107">
        <f t="shared" si="5"/>
        <v>1780268.7689632729</v>
      </c>
      <c r="M32" s="45"/>
      <c r="N32" s="45">
        <f t="shared" si="6"/>
        <v>820</v>
      </c>
      <c r="O32" s="45">
        <f t="shared" si="7"/>
        <v>955420</v>
      </c>
      <c r="P32" s="45">
        <f t="shared" si="2"/>
        <v>520782.30309</v>
      </c>
      <c r="Q32" s="45">
        <f t="shared" si="8"/>
        <v>88537.492400000003</v>
      </c>
      <c r="R32" s="45">
        <f t="shared" si="9"/>
        <v>-71256.454091727355</v>
      </c>
      <c r="S32" s="45">
        <f t="shared" si="10"/>
        <v>21160</v>
      </c>
      <c r="T32" s="45">
        <f t="shared" si="11"/>
        <v>1515463.3413982729</v>
      </c>
      <c r="U32" s="45">
        <f t="shared" si="12"/>
        <v>264805.42756499996</v>
      </c>
      <c r="V32" s="45">
        <f t="shared" si="13"/>
        <v>1780268.7689632729</v>
      </c>
    </row>
    <row r="33" spans="1:22">
      <c r="A33" s="115"/>
      <c r="B33" s="115">
        <f t="shared" si="1"/>
        <v>25</v>
      </c>
      <c r="C33" s="47" t="str">
        <v>Oct</v>
      </c>
      <c r="D33" s="47">
        <v>2020</v>
      </c>
      <c r="E33" s="47" t="str">
        <f t="shared" si="3"/>
        <v>Winter</v>
      </c>
      <c r="F33" s="3">
        <v>1</v>
      </c>
      <c r="G33" s="3">
        <v>46000</v>
      </c>
      <c r="H33" s="3">
        <v>21496800</v>
      </c>
      <c r="I33" s="3">
        <v>966028.95506173221</v>
      </c>
      <c r="J33" s="3">
        <f t="shared" si="4"/>
        <v>20530771.044938266</v>
      </c>
      <c r="K33" s="107">
        <f t="shared" si="5"/>
        <v>1212401.6535719901</v>
      </c>
      <c r="M33" s="45"/>
      <c r="N33" s="45">
        <f t="shared" si="6"/>
        <v>820</v>
      </c>
      <c r="O33" s="45">
        <f t="shared" si="7"/>
        <v>765440</v>
      </c>
      <c r="P33" s="45">
        <f>IF(OR(C33="Oct",E33=$E$11),I33*$H$11,0)</f>
        <v>115314.87636571898</v>
      </c>
      <c r="Q33" s="45">
        <f t="shared" si="8"/>
        <v>100600.7781201975</v>
      </c>
      <c r="R33" s="45">
        <f t="shared" si="9"/>
        <v>-44703.72491392649</v>
      </c>
      <c r="S33" s="45">
        <f t="shared" si="10"/>
        <v>21160</v>
      </c>
      <c r="T33" s="45">
        <f t="shared" si="11"/>
        <v>958631.92957199004</v>
      </c>
      <c r="U33" s="45">
        <f t="shared" si="12"/>
        <v>253769.72399999999</v>
      </c>
      <c r="V33" s="45">
        <f t="shared" si="13"/>
        <v>1212401.6535719901</v>
      </c>
    </row>
    <row r="34" spans="1:22">
      <c r="A34" s="115"/>
      <c r="B34" s="115">
        <f t="shared" si="1"/>
        <v>26</v>
      </c>
      <c r="C34" s="47" t="str">
        <v>Nov</v>
      </c>
      <c r="D34" s="47">
        <v>2020</v>
      </c>
      <c r="E34" s="47" t="str">
        <f t="shared" si="3"/>
        <v>Winter</v>
      </c>
      <c r="F34" s="3">
        <v>1</v>
      </c>
      <c r="G34" s="3">
        <v>46000</v>
      </c>
      <c r="H34" s="3">
        <v>20775347</v>
      </c>
      <c r="I34" s="3">
        <v>0</v>
      </c>
      <c r="J34" s="3">
        <f t="shared" si="4"/>
        <v>20775347</v>
      </c>
      <c r="K34" s="107">
        <f t="shared" si="5"/>
        <v>1094962.4571333455</v>
      </c>
      <c r="M34" s="45"/>
      <c r="N34" s="45">
        <f t="shared" si="6"/>
        <v>820</v>
      </c>
      <c r="O34" s="45">
        <f t="shared" si="7"/>
        <v>765440</v>
      </c>
      <c r="P34" s="45">
        <f>IF(OR(C34="Oct",E34=$E$11),I34*$H$11,0)</f>
        <v>0</v>
      </c>
      <c r="Q34" s="45">
        <f t="shared" si="8"/>
        <v>101799.2003</v>
      </c>
      <c r="R34" s="45">
        <f t="shared" si="9"/>
        <v>-39509.714501654504</v>
      </c>
      <c r="S34" s="45">
        <f t="shared" si="10"/>
        <v>21160</v>
      </c>
      <c r="T34" s="45">
        <f t="shared" si="11"/>
        <v>849709.48579834553</v>
      </c>
      <c r="U34" s="45">
        <f t="shared" si="12"/>
        <v>245252.97133499998</v>
      </c>
      <c r="V34" s="45">
        <f t="shared" si="13"/>
        <v>1094962.4571333455</v>
      </c>
    </row>
    <row r="35" spans="1:22">
      <c r="A35" s="115"/>
      <c r="B35" s="115">
        <f t="shared" si="1"/>
        <v>27</v>
      </c>
      <c r="C35" s="47" t="str">
        <v>Dec</v>
      </c>
      <c r="D35" s="47">
        <v>2020</v>
      </c>
      <c r="E35" s="47" t="str">
        <f t="shared" si="3"/>
        <v>Winter</v>
      </c>
      <c r="F35" s="3">
        <v>1</v>
      </c>
      <c r="G35" s="3">
        <v>46000</v>
      </c>
      <c r="H35" s="3">
        <v>25263103</v>
      </c>
      <c r="I35" s="3">
        <v>0</v>
      </c>
      <c r="J35" s="3">
        <f t="shared" si="4"/>
        <v>25263103</v>
      </c>
      <c r="K35" s="107">
        <f t="shared" si="5"/>
        <v>1168929.5460630795</v>
      </c>
      <c r="M35" s="45"/>
      <c r="N35" s="45">
        <f t="shared" si="6"/>
        <v>820</v>
      </c>
      <c r="O35" s="45">
        <f t="shared" si="7"/>
        <v>765440</v>
      </c>
      <c r="P35" s="45">
        <f>IF(OR(C35="Oct",E35=$E$11),I35*$H$11,0)</f>
        <v>0</v>
      </c>
      <c r="Q35" s="45">
        <f t="shared" si="8"/>
        <v>123789.2047</v>
      </c>
      <c r="R35" s="45">
        <f t="shared" si="9"/>
        <v>-40510.589551920501</v>
      </c>
      <c r="S35" s="45">
        <f t="shared" si="10"/>
        <v>21160</v>
      </c>
      <c r="T35" s="45">
        <f t="shared" si="11"/>
        <v>870698.61514807947</v>
      </c>
      <c r="U35" s="45">
        <f t="shared" si="12"/>
        <v>298230.93091499998</v>
      </c>
      <c r="V35" s="45">
        <f t="shared" si="13"/>
        <v>1168929.5460630795</v>
      </c>
    </row>
    <row r="36" spans="1:22" ht="13" thickBot="1">
      <c r="A36" s="115"/>
      <c r="B36" s="115">
        <f t="shared" si="1"/>
        <v>28</v>
      </c>
      <c r="F36" s="109">
        <f t="shared" ref="F36:K36" si="14">SUM(F24:F35)</f>
        <v>12</v>
      </c>
      <c r="G36" s="109">
        <f t="shared" si="14"/>
        <v>552000</v>
      </c>
      <c r="H36" s="109">
        <f t="shared" si="14"/>
        <v>280363952</v>
      </c>
      <c r="I36" s="109">
        <f t="shared" si="14"/>
        <v>18173700.955061734</v>
      </c>
      <c r="J36" s="109">
        <f t="shared" si="14"/>
        <v>262190251.04493827</v>
      </c>
      <c r="K36" s="62">
        <f t="shared" si="14"/>
        <v>16362465.134434991</v>
      </c>
      <c r="M36" s="62">
        <f t="shared" ref="M36:V36" si="15">SUM(M24:M35)</f>
        <v>0</v>
      </c>
      <c r="N36" s="62">
        <f t="shared" si="15"/>
        <v>9840</v>
      </c>
      <c r="O36" s="62">
        <f>SUM(O24:O35)</f>
        <v>9945200</v>
      </c>
      <c r="P36" s="62">
        <f>SUM(P24:P35)</f>
        <v>2169394.683005719</v>
      </c>
      <c r="Q36" s="62">
        <f>SUM(Q24:Q35)</f>
        <v>1284732.2301201974</v>
      </c>
      <c r="R36" s="62">
        <f>SUM(R24:R35)</f>
        <v>-610318.23205092608</v>
      </c>
      <c r="S36" s="62">
        <f>SUM(S24:S35)</f>
        <v>253920</v>
      </c>
      <c r="T36" s="62">
        <f t="shared" si="15"/>
        <v>13052768.68107499</v>
      </c>
      <c r="U36" s="62">
        <f t="shared" si="15"/>
        <v>3309696.4533599992</v>
      </c>
      <c r="V36" s="62">
        <f t="shared" si="15"/>
        <v>16362465.134434991</v>
      </c>
    </row>
    <row r="37" spans="1:22" ht="13" thickTop="1"/>
  </sheetData>
  <mergeCells count="1">
    <mergeCell ref="N22:T22"/>
  </mergeCells>
  <pageMargins left="0.17" right="0.17" top="0.75" bottom="0.75" header="0.3" footer="0.3"/>
  <pageSetup scale="27" fitToWidth="0" fitToHeight="0" orientation="landscape" r:id="rId1"/>
  <headerFooter>
    <oddHeader>&amp;RSOAH Docket No. 473-21-2606
PUC Docket No. 52195
OPUC's 1st, Q. No. OPUC 1-1
Page &amp;P of &amp;N
Attachment</oddHead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V37"/>
  <sheetViews>
    <sheetView view="pageLayout" zoomScaleNormal="100" workbookViewId="0">
      <selection activeCell="AL8" sqref="AL8"/>
    </sheetView>
  </sheetViews>
  <sheetFormatPr defaultColWidth="9.1796875" defaultRowHeight="12.5"/>
  <cols>
    <col min="1" max="1" width="2.7265625" style="47" customWidth="1"/>
    <col min="2" max="2" width="4.7265625" style="47" customWidth="1"/>
    <col min="3" max="3" width="15.7265625" style="47" customWidth="1"/>
    <col min="4" max="4" width="6.7265625" style="47" customWidth="1"/>
    <col min="5" max="5" width="8.7265625" style="47" customWidth="1"/>
    <col min="6" max="6" width="10.7265625" style="47" customWidth="1"/>
    <col min="7" max="7" width="9.7265625" style="47" customWidth="1"/>
    <col min="8" max="8" width="12.7265625" style="47" customWidth="1"/>
    <col min="9" max="9" width="17.7265625" style="47" customWidth="1"/>
    <col min="10" max="11" width="12.7265625" style="47" customWidth="1"/>
    <col min="12" max="12" width="1.7265625" style="47" customWidth="1"/>
    <col min="13" max="14" width="12.7265625" style="47" customWidth="1"/>
    <col min="15" max="17" width="13.7265625" style="47" customWidth="1"/>
    <col min="18" max="18" width="14.1796875" style="47" bestFit="1" customWidth="1"/>
    <col min="19" max="19" width="14.1796875" style="47" customWidth="1"/>
    <col min="20" max="21" width="12.7265625" style="47" customWidth="1"/>
    <col min="22" max="22" width="14.7265625" style="47" customWidth="1"/>
    <col min="23" max="16384" width="9.1796875" style="47"/>
  </cols>
  <sheetData>
    <row r="1" spans="1:13">
      <c r="A1" s="115"/>
      <c r="B1" s="47" t="s">
        <v>34</v>
      </c>
    </row>
    <row r="2" spans="1:13">
      <c r="A2" s="115"/>
      <c r="B2" s="47" t="str">
        <f>'Fuel-Annualized'!B2</f>
        <v>Annualized Data &amp; Revenues at Current Rates - Texas</v>
      </c>
    </row>
    <row r="3" spans="1:13">
      <c r="A3" s="115"/>
      <c r="B3" s="47" t="str">
        <f>'Annualized Data'!A3</f>
        <v>For the Test Year Period Ended Dec 2020</v>
      </c>
    </row>
    <row r="4" spans="1:13">
      <c r="A4" s="115"/>
      <c r="B4" s="138" t="s">
        <v>486</v>
      </c>
      <c r="C4" s="138"/>
    </row>
    <row r="5" spans="1:13">
      <c r="A5" s="115"/>
      <c r="D5" s="138"/>
      <c r="E5" s="138"/>
      <c r="F5" s="138"/>
      <c r="G5" s="138"/>
      <c r="H5" s="138"/>
      <c r="I5" s="138"/>
      <c r="J5" s="138"/>
    </row>
    <row r="6" spans="1:13">
      <c r="A6" s="115"/>
      <c r="I6" s="115"/>
    </row>
    <row r="7" spans="1:13">
      <c r="A7" s="115"/>
      <c r="B7" s="15" t="s">
        <v>29</v>
      </c>
      <c r="C7" s="106" t="s">
        <v>76</v>
      </c>
      <c r="D7" s="15" t="s">
        <v>77</v>
      </c>
      <c r="E7" s="15" t="s">
        <v>51</v>
      </c>
      <c r="F7" s="15" t="s">
        <v>52</v>
      </c>
      <c r="G7" s="15" t="s">
        <v>78</v>
      </c>
      <c r="H7" s="15" t="s">
        <v>16</v>
      </c>
      <c r="I7" s="263" t="s">
        <v>50</v>
      </c>
      <c r="K7" s="263"/>
    </row>
    <row r="8" spans="1:13">
      <c r="A8" s="115"/>
      <c r="B8" s="115">
        <v>1</v>
      </c>
      <c r="C8" s="47" t="s">
        <v>31</v>
      </c>
      <c r="H8" s="273">
        <f>'Rate 31 - Military'!H8</f>
        <v>820</v>
      </c>
      <c r="J8" s="48"/>
      <c r="K8" s="48"/>
    </row>
    <row r="9" spans="1:13">
      <c r="A9" s="115"/>
      <c r="B9" s="115">
        <f>+B8+1</f>
        <v>2</v>
      </c>
      <c r="C9" s="47" t="s">
        <v>32</v>
      </c>
      <c r="D9" s="115" t="s">
        <v>35</v>
      </c>
      <c r="E9" s="47" t="s">
        <v>45</v>
      </c>
      <c r="F9" s="47" t="s">
        <v>93</v>
      </c>
      <c r="G9" s="47" t="s">
        <v>82</v>
      </c>
      <c r="H9" s="273">
        <f>'Rate 31 - Military'!H9</f>
        <v>20.77</v>
      </c>
      <c r="I9" s="48" t="s">
        <v>103</v>
      </c>
      <c r="K9" s="48"/>
    </row>
    <row r="10" spans="1:13">
      <c r="A10" s="115"/>
      <c r="B10" s="115"/>
      <c r="C10" s="47" t="s">
        <v>32</v>
      </c>
      <c r="D10" s="115" t="s">
        <v>35</v>
      </c>
      <c r="E10" s="47" t="s">
        <v>49</v>
      </c>
      <c r="F10" s="47" t="s">
        <v>95</v>
      </c>
      <c r="G10" s="47" t="s">
        <v>82</v>
      </c>
      <c r="H10" s="273">
        <f>'Rate 31 - Military'!H10</f>
        <v>16.64</v>
      </c>
      <c r="I10" s="48" t="s">
        <v>151</v>
      </c>
      <c r="K10" s="48"/>
    </row>
    <row r="11" spans="1:13">
      <c r="A11" s="115"/>
      <c r="B11" s="115">
        <f>+B9+1</f>
        <v>3</v>
      </c>
      <c r="C11" s="47" t="s">
        <v>44</v>
      </c>
      <c r="D11" s="48" t="s">
        <v>33</v>
      </c>
      <c r="E11" s="47" t="s">
        <v>45</v>
      </c>
      <c r="F11" s="47" t="s">
        <v>93</v>
      </c>
      <c r="G11" s="47" t="s">
        <v>39</v>
      </c>
      <c r="H11" s="64">
        <f>'Rate 31 - Military'!H11</f>
        <v>0.11937</v>
      </c>
      <c r="I11" s="47" t="s">
        <v>151</v>
      </c>
      <c r="J11" s="48"/>
      <c r="K11" s="48"/>
    </row>
    <row r="12" spans="1:13">
      <c r="A12" s="115"/>
      <c r="B12" s="115">
        <f t="shared" ref="B12:B20" si="0">+B11+1</f>
        <v>4</v>
      </c>
      <c r="C12" s="47" t="s">
        <v>44</v>
      </c>
      <c r="D12" s="48" t="s">
        <v>33</v>
      </c>
      <c r="E12" s="47" t="s">
        <v>49</v>
      </c>
      <c r="F12" s="47" t="s">
        <v>95</v>
      </c>
      <c r="G12" s="47" t="s">
        <v>40</v>
      </c>
      <c r="H12" s="64">
        <f>'Rate 31 - Military'!H12</f>
        <v>4.8999999999999998E-3</v>
      </c>
      <c r="I12" s="47" t="s">
        <v>151</v>
      </c>
      <c r="K12" s="48"/>
    </row>
    <row r="13" spans="1:13">
      <c r="A13" s="115"/>
      <c r="B13" s="115">
        <f t="shared" si="0"/>
        <v>5</v>
      </c>
      <c r="C13" s="47" t="s">
        <v>233</v>
      </c>
      <c r="D13" s="47" t="s">
        <v>33</v>
      </c>
      <c r="E13" s="48" t="s">
        <v>55</v>
      </c>
      <c r="F13" s="47" t="s">
        <v>55</v>
      </c>
      <c r="G13" s="47" t="s">
        <v>80</v>
      </c>
      <c r="H13" s="64">
        <f>_xlfn.SINGLE(TrnFuel)</f>
        <v>1.1805E-2</v>
      </c>
      <c r="I13" s="48" t="s">
        <v>103</v>
      </c>
      <c r="K13" s="48"/>
    </row>
    <row r="14" spans="1:13">
      <c r="A14" s="115"/>
      <c r="B14" s="115">
        <f t="shared" si="0"/>
        <v>6</v>
      </c>
      <c r="J14" s="64"/>
      <c r="K14" s="48"/>
      <c r="L14" s="48"/>
      <c r="M14" s="48"/>
    </row>
    <row r="15" spans="1:13">
      <c r="A15" s="115"/>
      <c r="B15" s="115">
        <f t="shared" si="0"/>
        <v>7</v>
      </c>
      <c r="C15" s="47" t="s">
        <v>825</v>
      </c>
      <c r="D15" s="115"/>
      <c r="E15" s="48"/>
      <c r="H15" s="244">
        <f>'Rate 1 - Residential'!$H$16</f>
        <v>-4.5515E-2</v>
      </c>
      <c r="I15" s="54"/>
      <c r="J15" s="63"/>
      <c r="K15" s="48"/>
      <c r="L15" s="48"/>
      <c r="M15" s="48"/>
    </row>
    <row r="16" spans="1:13">
      <c r="A16" s="115"/>
      <c r="B16" s="115">
        <f t="shared" si="0"/>
        <v>8</v>
      </c>
      <c r="C16" s="47" t="s">
        <v>791</v>
      </c>
      <c r="H16" s="273">
        <f>'Rate 31 - Military'!H16</f>
        <v>3252.67</v>
      </c>
      <c r="I16" s="54"/>
      <c r="J16" s="64"/>
      <c r="K16" s="48"/>
      <c r="L16" s="48"/>
      <c r="M16" s="48"/>
    </row>
    <row r="17" spans="1:22">
      <c r="A17" s="115"/>
      <c r="B17" s="115">
        <f t="shared" si="0"/>
        <v>9</v>
      </c>
      <c r="C17" s="47" t="s">
        <v>875</v>
      </c>
      <c r="H17" s="274">
        <f>'Rate 31 - Military'!H17</f>
        <v>0.46</v>
      </c>
      <c r="I17" s="54"/>
      <c r="J17" s="63"/>
      <c r="K17" s="48"/>
      <c r="L17" s="48"/>
      <c r="M17" s="48"/>
    </row>
    <row r="18" spans="1:22">
      <c r="A18" s="115"/>
      <c r="B18" s="115">
        <f>+B17+1</f>
        <v>10</v>
      </c>
      <c r="C18" s="138"/>
      <c r="D18" s="138"/>
      <c r="E18" s="138"/>
      <c r="F18" s="138"/>
      <c r="G18" s="138"/>
      <c r="H18" s="138"/>
      <c r="I18" s="138"/>
      <c r="J18" s="138"/>
      <c r="K18" s="138"/>
    </row>
    <row r="19" spans="1:22">
      <c r="A19" s="115"/>
      <c r="B19" s="115">
        <f t="shared" si="0"/>
        <v>11</v>
      </c>
    </row>
    <row r="20" spans="1:22">
      <c r="A20" s="115"/>
      <c r="B20" s="115">
        <f t="shared" si="0"/>
        <v>12</v>
      </c>
    </row>
    <row r="21" spans="1:22">
      <c r="A21" s="115"/>
      <c r="B21" s="115">
        <f>+B20+1</f>
        <v>13</v>
      </c>
    </row>
    <row r="22" spans="1:22">
      <c r="A22" s="115"/>
      <c r="B22" s="115">
        <f>+B21+1</f>
        <v>14</v>
      </c>
      <c r="N22" s="455" t="s">
        <v>84</v>
      </c>
      <c r="O22" s="455"/>
      <c r="P22" s="455"/>
      <c r="Q22" s="455"/>
      <c r="R22" s="455"/>
      <c r="S22" s="455"/>
      <c r="T22" s="455"/>
    </row>
    <row r="23" spans="1:22">
      <c r="A23" s="115"/>
      <c r="B23" s="115">
        <f>+B22+1</f>
        <v>15</v>
      </c>
      <c r="C23" s="106" t="s">
        <v>42</v>
      </c>
      <c r="D23" s="106" t="s">
        <v>74</v>
      </c>
      <c r="E23" s="15" t="s">
        <v>51</v>
      </c>
      <c r="F23" s="80" t="s">
        <v>28</v>
      </c>
      <c r="G23" s="80" t="s">
        <v>35</v>
      </c>
      <c r="H23" s="80" t="s">
        <v>33</v>
      </c>
      <c r="I23" s="80" t="s">
        <v>90</v>
      </c>
      <c r="J23" s="80" t="s">
        <v>91</v>
      </c>
      <c r="K23" s="80" t="s">
        <v>81</v>
      </c>
      <c r="M23" s="80" t="s">
        <v>791</v>
      </c>
      <c r="N23" s="80" t="s">
        <v>31</v>
      </c>
      <c r="O23" s="80" t="s">
        <v>32</v>
      </c>
      <c r="P23" s="80" t="s">
        <v>90</v>
      </c>
      <c r="Q23" s="80" t="s">
        <v>91</v>
      </c>
      <c r="R23" s="80" t="str">
        <f>C15</f>
        <v>Fed Tax Refund</v>
      </c>
      <c r="S23" s="80" t="s">
        <v>872</v>
      </c>
      <c r="T23" s="80" t="s">
        <v>129</v>
      </c>
      <c r="U23" s="80" t="s">
        <v>233</v>
      </c>
      <c r="V23" s="80" t="s">
        <v>85</v>
      </c>
    </row>
    <row r="24" spans="1:22" ht="12.75" customHeight="1">
      <c r="A24" s="115"/>
      <c r="B24" s="115">
        <f t="shared" ref="B24:B36" si="1">+B23+1</f>
        <v>16</v>
      </c>
      <c r="C24" s="47" t="str">
        <f t="array" ref="C24:C35">TRANSPOSE('Summary - Annualized'!$D$7:$O$7)</f>
        <v>Jan</v>
      </c>
      <c r="D24" s="47">
        <f t="array" ref="D24:D35">TRANSPOSE('Summary - Annualized'!$D$8:$O$8)</f>
        <v>2020</v>
      </c>
      <c r="E24" s="47" t="str">
        <f>IF(OR(C24="Jan",C24="Feb",C24="Mar",C24="Apr",C24="May",C24="Oct",C24="Nov",C24="Dec"),"Winter","Summer")</f>
        <v>Winter</v>
      </c>
      <c r="F24" s="3">
        <f t="array" ref="F24:F35">TRANSPOSE('Annualized Data'!E65:P65)</f>
        <v>1</v>
      </c>
      <c r="G24" s="3">
        <f t="array" ref="G24:G35">TRANSPOSE('Annualized Data'!$E$140:$P$140)</f>
        <v>46000</v>
      </c>
      <c r="H24" s="1">
        <f t="array" ref="H24:H35">TRANSPOSE('Weather Normalized Data'!E33:P33)</f>
        <v>26143505</v>
      </c>
      <c r="I24" s="3">
        <f t="array" ref="I24:I35">TRANSPOSE('Rate 31 WP '!C17:N17)+TRANSPOSE('Rate 31 WP '!C43:N43)</f>
        <v>0</v>
      </c>
      <c r="J24" s="3">
        <f>H24-I24</f>
        <v>26143505</v>
      </c>
      <c r="K24" s="107">
        <f>V24</f>
        <v>1183440.3111376325</v>
      </c>
      <c r="M24" s="45"/>
      <c r="N24" s="45">
        <f>F24*$H$8</f>
        <v>820</v>
      </c>
      <c r="O24" s="45">
        <f>IF(E24=$E$9,G24*$H$9,G24*$H$10)</f>
        <v>765440</v>
      </c>
      <c r="P24" s="45">
        <f t="shared" ref="P24:P32" si="2">IF(OR(C24="Oct",E24=$E$11),I24*$H$11,0)</f>
        <v>0</v>
      </c>
      <c r="Q24" s="45">
        <f>J24*$H$12</f>
        <v>128103.17449999999</v>
      </c>
      <c r="R24" s="45">
        <f>$H$15*SUM(N24:Q24)</f>
        <v>-40706.939887367502</v>
      </c>
      <c r="S24" s="45">
        <f>G24*$H$17</f>
        <v>21160</v>
      </c>
      <c r="T24" s="45">
        <f>SUM(M24:S24)</f>
        <v>874816.23461263243</v>
      </c>
      <c r="U24" s="45">
        <f>$H24*($H$13)</f>
        <v>308624.07652499998</v>
      </c>
      <c r="V24" s="45">
        <f>T24+U24</f>
        <v>1183440.3111376325</v>
      </c>
    </row>
    <row r="25" spans="1:22">
      <c r="A25" s="115"/>
      <c r="B25" s="115">
        <f t="shared" si="1"/>
        <v>17</v>
      </c>
      <c r="C25" s="47" t="str">
        <v>Feb</v>
      </c>
      <c r="D25" s="47">
        <v>2020</v>
      </c>
      <c r="E25" s="47" t="str">
        <f t="shared" ref="E25:E35" si="3">IF(OR(C25="Jan",C25="Feb",C25="Mar",C25="Apr",C25="May",C25="Oct",C25="Nov",C25="Dec"),"Winter","Summer")</f>
        <v>Winter</v>
      </c>
      <c r="F25" s="3">
        <v>1</v>
      </c>
      <c r="G25" s="3">
        <v>46000</v>
      </c>
      <c r="H25" s="1">
        <v>24885838</v>
      </c>
      <c r="I25" s="3">
        <v>0</v>
      </c>
      <c r="J25" s="3">
        <f t="shared" ref="J25:J35" si="4">H25-I25</f>
        <v>24885838</v>
      </c>
      <c r="K25" s="107">
        <f t="shared" ref="K25:K35" si="5">V25</f>
        <v>1162711.4731988069</v>
      </c>
      <c r="M25" s="45"/>
      <c r="N25" s="45">
        <f t="shared" ref="N25:N35" si="6">F25*$H$8</f>
        <v>820</v>
      </c>
      <c r="O25" s="45">
        <f t="shared" ref="O25:O35" si="7">IF(E25=$E$9,G25*$H$9,G25*$H$10)</f>
        <v>765440</v>
      </c>
      <c r="P25" s="45">
        <f t="shared" si="2"/>
        <v>0</v>
      </c>
      <c r="Q25" s="45">
        <f t="shared" ref="Q25:Q35" si="8">J25*$H$12</f>
        <v>121940.60619999999</v>
      </c>
      <c r="R25" s="45">
        <f t="shared" ref="R25:R35" si="9">$H$15*SUM(N25:Q25)</f>
        <v>-40426.450591193003</v>
      </c>
      <c r="S25" s="45">
        <f t="shared" ref="S25:S35" si="10">G25*$H$17</f>
        <v>21160</v>
      </c>
      <c r="T25" s="45">
        <f t="shared" ref="T25:T35" si="11">SUM(M25:S25)</f>
        <v>868934.15560880699</v>
      </c>
      <c r="U25" s="45">
        <f t="shared" ref="U25:U35" si="12">$H25*($H$13)</f>
        <v>293777.31758999999</v>
      </c>
      <c r="V25" s="45">
        <f t="shared" ref="V25:V35" si="13">T25+U25</f>
        <v>1162711.4731988069</v>
      </c>
    </row>
    <row r="26" spans="1:22">
      <c r="A26" s="115"/>
      <c r="B26" s="115">
        <f t="shared" si="1"/>
        <v>18</v>
      </c>
      <c r="C26" s="47" t="str">
        <v>Mar</v>
      </c>
      <c r="D26" s="47">
        <v>2020</v>
      </c>
      <c r="E26" s="47" t="str">
        <f t="shared" si="3"/>
        <v>Winter</v>
      </c>
      <c r="F26" s="3">
        <v>1</v>
      </c>
      <c r="G26" s="3">
        <v>46000</v>
      </c>
      <c r="H26" s="1">
        <v>21449603</v>
      </c>
      <c r="I26" s="3">
        <v>0</v>
      </c>
      <c r="J26" s="3">
        <f t="shared" si="4"/>
        <v>21449603</v>
      </c>
      <c r="K26" s="107">
        <f t="shared" si="5"/>
        <v>1106075.5286803294</v>
      </c>
      <c r="M26" s="45"/>
      <c r="N26" s="45">
        <f t="shared" si="6"/>
        <v>820</v>
      </c>
      <c r="O26" s="45">
        <f t="shared" si="7"/>
        <v>765440</v>
      </c>
      <c r="P26" s="45">
        <f t="shared" si="2"/>
        <v>0</v>
      </c>
      <c r="Q26" s="45">
        <f t="shared" si="8"/>
        <v>105103.05469999999</v>
      </c>
      <c r="R26" s="45">
        <f t="shared" si="9"/>
        <v>-39660.089434670495</v>
      </c>
      <c r="S26" s="45">
        <f t="shared" si="10"/>
        <v>21160</v>
      </c>
      <c r="T26" s="45">
        <f t="shared" si="11"/>
        <v>852862.96526532946</v>
      </c>
      <c r="U26" s="45">
        <f t="shared" si="12"/>
        <v>253212.56341499998</v>
      </c>
      <c r="V26" s="45">
        <f t="shared" si="13"/>
        <v>1106075.5286803294</v>
      </c>
    </row>
    <row r="27" spans="1:22">
      <c r="A27" s="115"/>
      <c r="B27" s="115">
        <f t="shared" si="1"/>
        <v>19</v>
      </c>
      <c r="C27" s="47" t="str">
        <v>Apr</v>
      </c>
      <c r="D27" s="47">
        <v>2020</v>
      </c>
      <c r="E27" s="47" t="str">
        <f t="shared" si="3"/>
        <v>Winter</v>
      </c>
      <c r="F27" s="3">
        <v>1</v>
      </c>
      <c r="G27" s="3">
        <v>46000</v>
      </c>
      <c r="H27" s="1">
        <v>20947662</v>
      </c>
      <c r="I27" s="3">
        <v>0</v>
      </c>
      <c r="J27" s="3">
        <f t="shared" si="4"/>
        <v>20947662</v>
      </c>
      <c r="K27" s="107">
        <f t="shared" si="5"/>
        <v>1097802.5489139429</v>
      </c>
      <c r="M27" s="45"/>
      <c r="N27" s="45">
        <f t="shared" si="6"/>
        <v>820</v>
      </c>
      <c r="O27" s="45">
        <f t="shared" si="7"/>
        <v>765440</v>
      </c>
      <c r="P27" s="45">
        <f t="shared" si="2"/>
        <v>0</v>
      </c>
      <c r="Q27" s="45">
        <f t="shared" si="8"/>
        <v>102643.5438</v>
      </c>
      <c r="R27" s="45">
        <f t="shared" si="9"/>
        <v>-39548.144796057</v>
      </c>
      <c r="S27" s="45">
        <f t="shared" si="10"/>
        <v>21160</v>
      </c>
      <c r="T27" s="45">
        <f t="shared" si="11"/>
        <v>850515.39900394296</v>
      </c>
      <c r="U27" s="45">
        <f t="shared" si="12"/>
        <v>247287.14990999998</v>
      </c>
      <c r="V27" s="45">
        <f t="shared" si="13"/>
        <v>1097802.5489139429</v>
      </c>
    </row>
    <row r="28" spans="1:22">
      <c r="A28" s="115"/>
      <c r="B28" s="115">
        <f t="shared" si="1"/>
        <v>20</v>
      </c>
      <c r="C28" s="47" t="str">
        <v>May</v>
      </c>
      <c r="D28" s="47">
        <v>2020</v>
      </c>
      <c r="E28" s="47" t="str">
        <f t="shared" si="3"/>
        <v>Winter</v>
      </c>
      <c r="F28" s="3">
        <v>1</v>
      </c>
      <c r="G28" s="3">
        <v>46000</v>
      </c>
      <c r="H28" s="1">
        <v>21724279</v>
      </c>
      <c r="I28" s="3">
        <v>0</v>
      </c>
      <c r="J28" s="3">
        <f t="shared" si="4"/>
        <v>21724279</v>
      </c>
      <c r="K28" s="107">
        <f t="shared" si="5"/>
        <v>1110602.7320574434</v>
      </c>
      <c r="M28" s="45"/>
      <c r="N28" s="45">
        <f t="shared" si="6"/>
        <v>820</v>
      </c>
      <c r="O28" s="45">
        <f t="shared" si="7"/>
        <v>765440</v>
      </c>
      <c r="P28" s="45">
        <f t="shared" si="2"/>
        <v>0</v>
      </c>
      <c r="Q28" s="45">
        <f t="shared" si="8"/>
        <v>106448.96709999999</v>
      </c>
      <c r="R28" s="45">
        <f t="shared" si="9"/>
        <v>-39721.348637556497</v>
      </c>
      <c r="S28" s="45">
        <f t="shared" si="10"/>
        <v>21160</v>
      </c>
      <c r="T28" s="45">
        <f t="shared" si="11"/>
        <v>854147.61846244347</v>
      </c>
      <c r="U28" s="45">
        <f t="shared" si="12"/>
        <v>256455.113595</v>
      </c>
      <c r="V28" s="45">
        <f t="shared" si="13"/>
        <v>1110602.7320574434</v>
      </c>
    </row>
    <row r="29" spans="1:22">
      <c r="A29" s="115"/>
      <c r="B29" s="115">
        <f t="shared" si="1"/>
        <v>21</v>
      </c>
      <c r="C29" s="47" t="str">
        <v>Jun</v>
      </c>
      <c r="D29" s="47">
        <v>2020</v>
      </c>
      <c r="E29" s="47" t="str">
        <f t="shared" si="3"/>
        <v>Summer</v>
      </c>
      <c r="F29" s="3">
        <v>1</v>
      </c>
      <c r="G29" s="3">
        <v>46000</v>
      </c>
      <c r="H29" s="1">
        <v>24872312.059999999</v>
      </c>
      <c r="I29" s="3">
        <v>3469535.420669029</v>
      </c>
      <c r="J29" s="3">
        <f t="shared" si="4"/>
        <v>21402776.639330968</v>
      </c>
      <c r="K29" s="107">
        <f t="shared" si="5"/>
        <v>1722902.6852697951</v>
      </c>
      <c r="M29" s="45"/>
      <c r="N29" s="45">
        <f t="shared" si="6"/>
        <v>820</v>
      </c>
      <c r="O29" s="45">
        <f t="shared" si="7"/>
        <v>955420</v>
      </c>
      <c r="P29" s="45">
        <f t="shared" si="2"/>
        <v>414158.443165262</v>
      </c>
      <c r="Q29" s="45">
        <f t="shared" si="8"/>
        <v>104873.60553272175</v>
      </c>
      <c r="R29" s="45">
        <f t="shared" si="9"/>
        <v>-67147.007296488737</v>
      </c>
      <c r="S29" s="45">
        <f t="shared" si="10"/>
        <v>21160</v>
      </c>
      <c r="T29" s="45">
        <f t="shared" si="11"/>
        <v>1429285.0414014952</v>
      </c>
      <c r="U29" s="45">
        <f t="shared" si="12"/>
        <v>293617.64386829996</v>
      </c>
      <c r="V29" s="45">
        <f t="shared" si="13"/>
        <v>1722902.6852697951</v>
      </c>
    </row>
    <row r="30" spans="1:22">
      <c r="A30" s="115"/>
      <c r="B30" s="115">
        <f t="shared" si="1"/>
        <v>22</v>
      </c>
      <c r="C30" s="47" t="str">
        <v>Jul</v>
      </c>
      <c r="D30" s="47">
        <v>2020</v>
      </c>
      <c r="E30" s="47" t="str">
        <f t="shared" si="3"/>
        <v>Summer</v>
      </c>
      <c r="F30" s="3">
        <v>1</v>
      </c>
      <c r="G30" s="3">
        <v>46000</v>
      </c>
      <c r="H30" s="1">
        <v>24054857.965</v>
      </c>
      <c r="I30" s="3">
        <v>4622125.9102776581</v>
      </c>
      <c r="J30" s="3">
        <f t="shared" si="4"/>
        <v>19432732.054722343</v>
      </c>
      <c r="K30" s="107">
        <f t="shared" si="5"/>
        <v>1835361.3453589557</v>
      </c>
      <c r="M30" s="45"/>
      <c r="N30" s="45">
        <f t="shared" si="6"/>
        <v>820</v>
      </c>
      <c r="O30" s="45">
        <f t="shared" si="7"/>
        <v>955420</v>
      </c>
      <c r="P30" s="45">
        <f t="shared" si="2"/>
        <v>551743.16990984406</v>
      </c>
      <c r="Q30" s="45">
        <f t="shared" si="8"/>
        <v>95220.387068139476</v>
      </c>
      <c r="R30" s="45">
        <f t="shared" si="9"/>
        <v>-72969.809895852915</v>
      </c>
      <c r="S30" s="45">
        <f t="shared" si="10"/>
        <v>21160</v>
      </c>
      <c r="T30" s="45">
        <f t="shared" si="11"/>
        <v>1551393.7470821308</v>
      </c>
      <c r="U30" s="45">
        <f t="shared" si="12"/>
        <v>283967.59827682498</v>
      </c>
      <c r="V30" s="45">
        <f t="shared" si="13"/>
        <v>1835361.3453589557</v>
      </c>
    </row>
    <row r="31" spans="1:22">
      <c r="A31" s="115"/>
      <c r="B31" s="115">
        <f t="shared" si="1"/>
        <v>23</v>
      </c>
      <c r="C31" s="47" t="str">
        <v>Aug</v>
      </c>
      <c r="D31" s="47">
        <v>2020</v>
      </c>
      <c r="E31" s="47" t="str">
        <f t="shared" si="3"/>
        <v>Summer</v>
      </c>
      <c r="F31" s="3">
        <v>1</v>
      </c>
      <c r="G31" s="3">
        <v>46000</v>
      </c>
      <c r="H31" s="1">
        <v>24696371.864999998</v>
      </c>
      <c r="I31" s="3">
        <v>4478268.3830773821</v>
      </c>
      <c r="J31" s="3">
        <f t="shared" si="4"/>
        <v>20218103.481922615</v>
      </c>
      <c r="K31" s="107">
        <f t="shared" si="5"/>
        <v>1830216.9036419373</v>
      </c>
      <c r="M31" s="45"/>
      <c r="N31" s="45">
        <f t="shared" si="6"/>
        <v>820</v>
      </c>
      <c r="O31" s="45">
        <f t="shared" si="7"/>
        <v>955420</v>
      </c>
      <c r="P31" s="45">
        <f t="shared" si="2"/>
        <v>534570.89688794711</v>
      </c>
      <c r="Q31" s="45">
        <f t="shared" si="8"/>
        <v>99068.707061420806</v>
      </c>
      <c r="R31" s="45">
        <f t="shared" si="9"/>
        <v>-72363.37017375548</v>
      </c>
      <c r="S31" s="45">
        <f t="shared" si="10"/>
        <v>21160</v>
      </c>
      <c r="T31" s="45">
        <f t="shared" si="11"/>
        <v>1538676.2337756124</v>
      </c>
      <c r="U31" s="45">
        <f t="shared" si="12"/>
        <v>291540.66986632498</v>
      </c>
      <c r="V31" s="45">
        <f t="shared" si="13"/>
        <v>1830216.9036419373</v>
      </c>
    </row>
    <row r="32" spans="1:22">
      <c r="A32" s="115"/>
      <c r="B32" s="115">
        <f t="shared" si="1"/>
        <v>24</v>
      </c>
      <c r="C32" s="47" t="str">
        <v>Sep</v>
      </c>
      <c r="D32" s="47">
        <v>2020</v>
      </c>
      <c r="E32" s="47" t="str">
        <f t="shared" si="3"/>
        <v>Summer</v>
      </c>
      <c r="F32" s="3">
        <v>1</v>
      </c>
      <c r="G32" s="3">
        <v>46000</v>
      </c>
      <c r="H32" s="1">
        <v>22229418.190000001</v>
      </c>
      <c r="I32" s="3">
        <v>4323427.982900301</v>
      </c>
      <c r="J32" s="3">
        <f t="shared" si="4"/>
        <v>17905990.207099698</v>
      </c>
      <c r="K32" s="107">
        <f t="shared" si="5"/>
        <v>1772638.7848221138</v>
      </c>
      <c r="M32" s="45"/>
      <c r="N32" s="45">
        <f t="shared" si="6"/>
        <v>820</v>
      </c>
      <c r="O32" s="45">
        <f t="shared" si="7"/>
        <v>955420</v>
      </c>
      <c r="P32" s="45">
        <f t="shared" si="2"/>
        <v>516087.59831880894</v>
      </c>
      <c r="Q32" s="45">
        <f t="shared" si="8"/>
        <v>87739.352014788514</v>
      </c>
      <c r="R32" s="45">
        <f t="shared" si="9"/>
        <v>-71006.447244433686</v>
      </c>
      <c r="S32" s="45">
        <f t="shared" si="10"/>
        <v>21160</v>
      </c>
      <c r="T32" s="45">
        <f t="shared" si="11"/>
        <v>1510220.5030891637</v>
      </c>
      <c r="U32" s="45">
        <f t="shared" si="12"/>
        <v>262418.28173295001</v>
      </c>
      <c r="V32" s="45">
        <f t="shared" si="13"/>
        <v>1772638.7848221138</v>
      </c>
    </row>
    <row r="33" spans="1:22">
      <c r="A33" s="115"/>
      <c r="B33" s="115">
        <f t="shared" si="1"/>
        <v>25</v>
      </c>
      <c r="C33" s="47" t="str">
        <v>Oct</v>
      </c>
      <c r="D33" s="47">
        <v>2020</v>
      </c>
      <c r="E33" s="47" t="str">
        <f t="shared" si="3"/>
        <v>Winter</v>
      </c>
      <c r="F33" s="3">
        <v>1</v>
      </c>
      <c r="G33" s="3">
        <v>46000</v>
      </c>
      <c r="H33" s="1">
        <v>21496800</v>
      </c>
      <c r="I33" s="3">
        <v>966028.95506173221</v>
      </c>
      <c r="J33" s="3">
        <f t="shared" si="4"/>
        <v>20530771.044938266</v>
      </c>
      <c r="K33" s="107">
        <f t="shared" si="5"/>
        <v>1212401.6535719901</v>
      </c>
      <c r="M33" s="45"/>
      <c r="N33" s="45">
        <f t="shared" si="6"/>
        <v>820</v>
      </c>
      <c r="O33" s="45">
        <f t="shared" si="7"/>
        <v>765440</v>
      </c>
      <c r="P33" s="45">
        <f>IF(OR(C33="Oct",E33=$E$11),I33*$H$11,0)</f>
        <v>115314.87636571898</v>
      </c>
      <c r="Q33" s="45">
        <f t="shared" si="8"/>
        <v>100600.7781201975</v>
      </c>
      <c r="R33" s="45">
        <f t="shared" si="9"/>
        <v>-44703.72491392649</v>
      </c>
      <c r="S33" s="45">
        <f t="shared" si="10"/>
        <v>21160</v>
      </c>
      <c r="T33" s="45">
        <f t="shared" si="11"/>
        <v>958631.92957199004</v>
      </c>
      <c r="U33" s="45">
        <f t="shared" si="12"/>
        <v>253769.72399999999</v>
      </c>
      <c r="V33" s="45">
        <f t="shared" si="13"/>
        <v>1212401.6535719901</v>
      </c>
    </row>
    <row r="34" spans="1:22">
      <c r="A34" s="115"/>
      <c r="B34" s="115">
        <f t="shared" si="1"/>
        <v>26</v>
      </c>
      <c r="C34" s="47" t="str">
        <v>Nov</v>
      </c>
      <c r="D34" s="47">
        <v>2020</v>
      </c>
      <c r="E34" s="47" t="str">
        <f t="shared" si="3"/>
        <v>Winter</v>
      </c>
      <c r="F34" s="3">
        <v>1</v>
      </c>
      <c r="G34" s="3">
        <v>46000</v>
      </c>
      <c r="H34" s="1">
        <v>20775347</v>
      </c>
      <c r="I34" s="3">
        <v>0</v>
      </c>
      <c r="J34" s="3">
        <f t="shared" si="4"/>
        <v>20775347</v>
      </c>
      <c r="K34" s="107">
        <f t="shared" si="5"/>
        <v>1094962.4571333455</v>
      </c>
      <c r="M34" s="45"/>
      <c r="N34" s="45">
        <f t="shared" si="6"/>
        <v>820</v>
      </c>
      <c r="O34" s="45">
        <f t="shared" si="7"/>
        <v>765440</v>
      </c>
      <c r="P34" s="45">
        <f>IF(OR(C34="Oct",E34=$E$11),I34*$H$11,0)</f>
        <v>0</v>
      </c>
      <c r="Q34" s="45">
        <f t="shared" si="8"/>
        <v>101799.2003</v>
      </c>
      <c r="R34" s="45">
        <f t="shared" si="9"/>
        <v>-39509.714501654504</v>
      </c>
      <c r="S34" s="45">
        <f t="shared" si="10"/>
        <v>21160</v>
      </c>
      <c r="T34" s="45">
        <f t="shared" si="11"/>
        <v>849709.48579834553</v>
      </c>
      <c r="U34" s="45">
        <f t="shared" si="12"/>
        <v>245252.97133499998</v>
      </c>
      <c r="V34" s="45">
        <f t="shared" si="13"/>
        <v>1094962.4571333455</v>
      </c>
    </row>
    <row r="35" spans="1:22">
      <c r="A35" s="115"/>
      <c r="B35" s="115">
        <f t="shared" si="1"/>
        <v>27</v>
      </c>
      <c r="C35" s="47" t="str">
        <v>Dec</v>
      </c>
      <c r="D35" s="47">
        <v>2020</v>
      </c>
      <c r="E35" s="47" t="str">
        <f t="shared" si="3"/>
        <v>Winter</v>
      </c>
      <c r="F35" s="3">
        <v>1</v>
      </c>
      <c r="G35" s="3">
        <v>46000</v>
      </c>
      <c r="H35" s="1">
        <v>25263103</v>
      </c>
      <c r="I35" s="3">
        <v>0</v>
      </c>
      <c r="J35" s="3">
        <f t="shared" si="4"/>
        <v>25263103</v>
      </c>
      <c r="K35" s="107">
        <f t="shared" si="5"/>
        <v>1168929.5460630795</v>
      </c>
      <c r="M35" s="45"/>
      <c r="N35" s="45">
        <f t="shared" si="6"/>
        <v>820</v>
      </c>
      <c r="O35" s="45">
        <f t="shared" si="7"/>
        <v>765440</v>
      </c>
      <c r="P35" s="45">
        <f>IF(OR(C35="Oct",E35=$E$11),I35*$H$11,0)</f>
        <v>0</v>
      </c>
      <c r="Q35" s="45">
        <f t="shared" si="8"/>
        <v>123789.2047</v>
      </c>
      <c r="R35" s="45">
        <f t="shared" si="9"/>
        <v>-40510.589551920501</v>
      </c>
      <c r="S35" s="45">
        <f t="shared" si="10"/>
        <v>21160</v>
      </c>
      <c r="T35" s="45">
        <f t="shared" si="11"/>
        <v>870698.61514807947</v>
      </c>
      <c r="U35" s="45">
        <f t="shared" si="12"/>
        <v>298230.93091499998</v>
      </c>
      <c r="V35" s="45">
        <f t="shared" si="13"/>
        <v>1168929.5460630795</v>
      </c>
    </row>
    <row r="36" spans="1:22" ht="13" thickBot="1">
      <c r="A36" s="115"/>
      <c r="B36" s="115">
        <f t="shared" si="1"/>
        <v>28</v>
      </c>
      <c r="F36" s="109">
        <f t="shared" ref="F36:K36" si="14">SUM(F24:F35)</f>
        <v>12</v>
      </c>
      <c r="G36" s="109">
        <f t="shared" si="14"/>
        <v>552000</v>
      </c>
      <c r="H36" s="109">
        <f t="shared" si="14"/>
        <v>278539097.08000004</v>
      </c>
      <c r="I36" s="109">
        <f t="shared" si="14"/>
        <v>17859386.651986107</v>
      </c>
      <c r="J36" s="109">
        <f>SUM(J24:J35)</f>
        <v>260679710.42801392</v>
      </c>
      <c r="K36" s="62">
        <f t="shared" si="14"/>
        <v>16298045.96984937</v>
      </c>
      <c r="M36" s="62">
        <f t="shared" ref="M36:V36" si="15">SUM(M24:M35)</f>
        <v>0</v>
      </c>
      <c r="N36" s="62">
        <f t="shared" si="15"/>
        <v>9840</v>
      </c>
      <c r="O36" s="62">
        <f t="shared" si="15"/>
        <v>9945200</v>
      </c>
      <c r="P36" s="62">
        <f t="shared" si="15"/>
        <v>2131874.9846475814</v>
      </c>
      <c r="Q36" s="62">
        <f t="shared" si="15"/>
        <v>1277330.581097268</v>
      </c>
      <c r="R36" s="62">
        <f t="shared" si="15"/>
        <v>-608273.63692487683</v>
      </c>
      <c r="S36" s="62">
        <f>SUM(S24:S35)</f>
        <v>253920</v>
      </c>
      <c r="T36" s="62">
        <f t="shared" si="15"/>
        <v>13009891.928819971</v>
      </c>
      <c r="U36" s="62">
        <f t="shared" si="15"/>
        <v>3288154.0410293993</v>
      </c>
      <c r="V36" s="62">
        <f t="shared" si="15"/>
        <v>16298045.96984937</v>
      </c>
    </row>
    <row r="37" spans="1:22" ht="13" thickTop="1"/>
  </sheetData>
  <mergeCells count="1">
    <mergeCell ref="N22:T22"/>
  </mergeCells>
  <pageMargins left="0.17" right="0.17" top="0.75" bottom="0.75" header="0.3" footer="0.3"/>
  <pageSetup scale="27" fitToWidth="0" fitToHeight="0" orientation="landscape" r:id="rId1"/>
  <headerFooter>
    <oddHeader>&amp;RSOAH Docket No. 473-21-2606
PUC Docket No. 52195
OPUC's 1st, Q. No. OPUC 1-1
Page &amp;P of &amp;N
Attachment</oddHead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Z77"/>
  <sheetViews>
    <sheetView view="pageLayout" zoomScaleNormal="100" workbookViewId="0">
      <selection activeCell="AL8" sqref="AL8"/>
    </sheetView>
  </sheetViews>
  <sheetFormatPr defaultColWidth="9.1796875" defaultRowHeight="12.5"/>
  <cols>
    <col min="1" max="1" width="2.7265625" style="47" customWidth="1"/>
    <col min="2" max="2" width="4.7265625" style="47" customWidth="1"/>
    <col min="3" max="3" width="15.7265625" style="47" customWidth="1"/>
    <col min="4" max="4" width="6.7265625" style="47" customWidth="1"/>
    <col min="5" max="5" width="8.7265625" style="47" customWidth="1"/>
    <col min="6" max="6" width="10.7265625" style="47" customWidth="1"/>
    <col min="7" max="7" width="9.7265625" style="47" customWidth="1"/>
    <col min="8" max="8" width="12.7265625" style="47" customWidth="1"/>
    <col min="9" max="9" width="22.7265625" style="47" bestFit="1" customWidth="1"/>
    <col min="10" max="10" width="17.7265625" style="47" customWidth="1"/>
    <col min="11" max="12" width="12.7265625" style="47" customWidth="1"/>
    <col min="13" max="13" width="1.7265625" style="47" customWidth="1"/>
    <col min="14" max="14" width="12.7265625" style="47" customWidth="1"/>
    <col min="15" max="15" width="15.7265625" style="47" customWidth="1"/>
    <col min="16" max="16" width="16.81640625" style="47" customWidth="1"/>
    <col min="17" max="17" width="20" style="47" bestFit="1" customWidth="1"/>
    <col min="18" max="18" width="21.26953125" style="47" bestFit="1" customWidth="1"/>
    <col min="19" max="19" width="14.26953125" style="47" bestFit="1" customWidth="1"/>
    <col min="20" max="20" width="11.1796875" style="131" bestFit="1" customWidth="1"/>
    <col min="21" max="21" width="9.26953125" style="131" bestFit="1" customWidth="1"/>
    <col min="22" max="22" width="14.7265625" style="47" customWidth="1"/>
    <col min="23" max="23" width="13.7265625" style="47" customWidth="1"/>
    <col min="24" max="24" width="12.7265625" style="47" bestFit="1" customWidth="1"/>
    <col min="25" max="16384" width="9.1796875" style="47"/>
  </cols>
  <sheetData>
    <row r="1" spans="1:16">
      <c r="A1" s="115"/>
      <c r="B1" s="47" t="s">
        <v>34</v>
      </c>
      <c r="O1" s="119"/>
      <c r="P1" s="120"/>
    </row>
    <row r="2" spans="1:16">
      <c r="A2" s="115"/>
      <c r="B2" s="47" t="str">
        <f>'Fuel-Annualized'!B2</f>
        <v>Annualized Data &amp; Revenues at Current Rates - Texas</v>
      </c>
    </row>
    <row r="3" spans="1:16">
      <c r="A3" s="115"/>
      <c r="B3" s="47" t="str">
        <f>'Annualized Data'!A3</f>
        <v>For the Test Year Period Ended Dec 2020</v>
      </c>
    </row>
    <row r="4" spans="1:16">
      <c r="A4" s="115"/>
      <c r="B4" s="138" t="s">
        <v>510</v>
      </c>
      <c r="C4" s="138"/>
    </row>
    <row r="5" spans="1:16">
      <c r="A5" s="115"/>
      <c r="D5" s="138"/>
      <c r="E5" s="138"/>
      <c r="F5" s="138"/>
      <c r="G5" s="138"/>
      <c r="H5" s="138"/>
      <c r="I5" s="138"/>
      <c r="J5" s="138"/>
      <c r="K5" s="138"/>
    </row>
    <row r="6" spans="1:16">
      <c r="A6" s="115"/>
    </row>
    <row r="7" spans="1:16">
      <c r="A7" s="115"/>
      <c r="B7" s="15" t="s">
        <v>29</v>
      </c>
      <c r="C7" s="106" t="s">
        <v>76</v>
      </c>
      <c r="D7" s="15" t="s">
        <v>77</v>
      </c>
      <c r="E7" s="15" t="s">
        <v>51</v>
      </c>
      <c r="F7" s="15" t="s">
        <v>52</v>
      </c>
      <c r="G7" s="15" t="s">
        <v>78</v>
      </c>
      <c r="H7" s="15" t="s">
        <v>509</v>
      </c>
      <c r="I7" s="263" t="s">
        <v>50</v>
      </c>
      <c r="J7" s="15"/>
    </row>
    <row r="8" spans="1:16">
      <c r="A8" s="115"/>
      <c r="B8" s="115">
        <v>1</v>
      </c>
      <c r="C8" s="47" t="s">
        <v>31</v>
      </c>
      <c r="H8" s="63">
        <v>474</v>
      </c>
      <c r="I8" s="48"/>
      <c r="J8" s="48"/>
    </row>
    <row r="9" spans="1:16">
      <c r="A9" s="115"/>
      <c r="B9" s="115">
        <f>+B8+1</f>
        <v>2</v>
      </c>
      <c r="C9" s="47" t="s">
        <v>32</v>
      </c>
      <c r="D9" s="115" t="s">
        <v>35</v>
      </c>
      <c r="E9" s="47" t="s">
        <v>45</v>
      </c>
      <c r="F9" s="47" t="s">
        <v>775</v>
      </c>
      <c r="G9" s="47" t="s">
        <v>82</v>
      </c>
      <c r="H9" s="63">
        <v>11.07</v>
      </c>
      <c r="I9" s="48" t="s">
        <v>150</v>
      </c>
      <c r="J9" s="48"/>
    </row>
    <row r="10" spans="1:16">
      <c r="A10" s="115"/>
      <c r="B10" s="115">
        <f>+B9+1</f>
        <v>3</v>
      </c>
      <c r="C10" s="47" t="s">
        <v>44</v>
      </c>
      <c r="D10" s="115" t="s">
        <v>33</v>
      </c>
      <c r="E10" s="47" t="s">
        <v>45</v>
      </c>
      <c r="F10" s="47" t="s">
        <v>775</v>
      </c>
      <c r="G10" s="47" t="s">
        <v>80</v>
      </c>
      <c r="H10" s="64">
        <v>5.568E-2</v>
      </c>
      <c r="I10" s="48" t="s">
        <v>150</v>
      </c>
      <c r="J10" s="48"/>
    </row>
    <row r="11" spans="1:16">
      <c r="A11" s="115"/>
      <c r="B11" s="115">
        <f t="shared" ref="B11:B19" si="0">+B10+1</f>
        <v>4</v>
      </c>
      <c r="C11" s="47" t="s">
        <v>32</v>
      </c>
      <c r="D11" s="115" t="s">
        <v>35</v>
      </c>
      <c r="E11" s="47" t="s">
        <v>49</v>
      </c>
      <c r="F11" s="47" t="s">
        <v>48</v>
      </c>
      <c r="G11" s="47" t="s">
        <v>82</v>
      </c>
      <c r="H11" s="63">
        <v>11.07</v>
      </c>
      <c r="I11" s="48" t="s">
        <v>150</v>
      </c>
      <c r="J11" s="48"/>
    </row>
    <row r="12" spans="1:16">
      <c r="A12" s="115"/>
      <c r="B12" s="115">
        <f t="shared" si="0"/>
        <v>5</v>
      </c>
      <c r="C12" s="47" t="s">
        <v>44</v>
      </c>
      <c r="D12" s="115" t="s">
        <v>33</v>
      </c>
      <c r="E12" s="47" t="s">
        <v>49</v>
      </c>
      <c r="F12" s="47" t="s">
        <v>48</v>
      </c>
      <c r="G12" s="47" t="s">
        <v>80</v>
      </c>
      <c r="H12" s="64">
        <v>3.5680000000000003E-2</v>
      </c>
      <c r="I12" s="48" t="s">
        <v>150</v>
      </c>
      <c r="J12" s="48"/>
    </row>
    <row r="13" spans="1:16">
      <c r="A13" s="115"/>
      <c r="B13" s="115">
        <f t="shared" si="0"/>
        <v>6</v>
      </c>
      <c r="C13" s="47" t="s">
        <v>233</v>
      </c>
      <c r="D13" s="115" t="s">
        <v>33</v>
      </c>
      <c r="E13" s="48" t="s">
        <v>55</v>
      </c>
      <c r="F13" s="47" t="s">
        <v>55</v>
      </c>
      <c r="G13" s="47" t="s">
        <v>80</v>
      </c>
      <c r="H13" s="64">
        <f>_xlfn.SINGLE(SecFuel)</f>
        <v>1.239E-2</v>
      </c>
      <c r="I13" s="48" t="s">
        <v>150</v>
      </c>
      <c r="K13" s="64"/>
      <c r="L13" s="48"/>
      <c r="M13" s="48"/>
      <c r="N13" s="48"/>
    </row>
    <row r="14" spans="1:16">
      <c r="A14" s="115"/>
      <c r="B14" s="115">
        <f t="shared" si="0"/>
        <v>7</v>
      </c>
      <c r="C14" s="47" t="s">
        <v>677</v>
      </c>
      <c r="D14" s="115" t="s">
        <v>33</v>
      </c>
      <c r="E14" s="48" t="s">
        <v>55</v>
      </c>
      <c r="F14" s="47" t="s">
        <v>55</v>
      </c>
      <c r="G14" s="47" t="s">
        <v>80</v>
      </c>
      <c r="H14" s="269">
        <v>3.493E-3</v>
      </c>
      <c r="I14" s="48" t="s">
        <v>895</v>
      </c>
      <c r="J14" s="54"/>
      <c r="K14" s="63"/>
      <c r="L14" s="48"/>
      <c r="M14" s="48"/>
      <c r="N14" s="48"/>
    </row>
    <row r="15" spans="1:16">
      <c r="A15" s="115"/>
      <c r="B15" s="115">
        <f t="shared" si="0"/>
        <v>8</v>
      </c>
      <c r="C15" s="47" t="s">
        <v>825</v>
      </c>
      <c r="D15" s="115"/>
      <c r="E15" s="48"/>
      <c r="H15" s="244">
        <f>'Rate 1 - Residential'!$H$16</f>
        <v>-4.5515E-2</v>
      </c>
      <c r="I15" s="244">
        <f>'Rate 1 - Residential'!$H$16</f>
        <v>-4.5515E-2</v>
      </c>
      <c r="J15" s="54"/>
      <c r="K15" s="64"/>
      <c r="L15" s="48"/>
      <c r="M15" s="48"/>
      <c r="N15" s="48"/>
    </row>
    <row r="16" spans="1:16">
      <c r="A16" s="115"/>
      <c r="B16" s="115">
        <f t="shared" si="0"/>
        <v>9</v>
      </c>
      <c r="C16" s="47" t="s">
        <v>791</v>
      </c>
      <c r="H16" s="414">
        <v>1.97</v>
      </c>
      <c r="I16" s="54" t="s">
        <v>786</v>
      </c>
      <c r="J16" s="273">
        <v>27.6</v>
      </c>
      <c r="K16" s="54" t="s">
        <v>787</v>
      </c>
      <c r="L16" s="54" t="s">
        <v>891</v>
      </c>
      <c r="M16" s="48"/>
      <c r="N16" s="48"/>
    </row>
    <row r="17" spans="1:26">
      <c r="A17" s="115"/>
      <c r="B17" s="115">
        <f>+B16+1</f>
        <v>10</v>
      </c>
      <c r="C17" s="47" t="s">
        <v>830</v>
      </c>
      <c r="H17" s="244">
        <f>'Rate 1 - Residential'!$H19</f>
        <v>5.3200000000000001E-3</v>
      </c>
      <c r="J17" s="54"/>
      <c r="K17" s="63"/>
      <c r="L17" s="48"/>
      <c r="M17" s="48"/>
      <c r="N17" s="48"/>
    </row>
    <row r="18" spans="1:26">
      <c r="A18" s="115"/>
      <c r="B18" s="115">
        <f t="shared" si="0"/>
        <v>11</v>
      </c>
      <c r="C18" s="47" t="s">
        <v>874</v>
      </c>
      <c r="H18" s="92">
        <v>2.34</v>
      </c>
      <c r="I18" s="47" t="s">
        <v>892</v>
      </c>
      <c r="M18" s="48"/>
      <c r="N18" s="48"/>
    </row>
    <row r="19" spans="1:26">
      <c r="A19" s="115"/>
      <c r="B19" s="115">
        <f t="shared" si="0"/>
        <v>12</v>
      </c>
      <c r="C19" s="47" t="s">
        <v>875</v>
      </c>
      <c r="H19" s="92">
        <v>0.02</v>
      </c>
      <c r="K19" s="115"/>
      <c r="L19" s="48"/>
    </row>
    <row r="20" spans="1:26">
      <c r="A20" s="115"/>
      <c r="B20" s="115">
        <f>+B19+1</f>
        <v>13</v>
      </c>
      <c r="H20" s="244"/>
      <c r="K20" s="115"/>
      <c r="L20" s="48"/>
    </row>
    <row r="21" spans="1:26">
      <c r="A21" s="115"/>
      <c r="B21" s="115">
        <f>+B20+1</f>
        <v>14</v>
      </c>
      <c r="C21" s="447" t="s">
        <v>776</v>
      </c>
      <c r="D21" s="447"/>
      <c r="E21" s="447"/>
      <c r="F21" s="447"/>
      <c r="G21" s="447"/>
      <c r="H21" s="447"/>
      <c r="I21" s="447"/>
      <c r="J21" s="447"/>
      <c r="K21" s="447"/>
      <c r="L21" s="447"/>
      <c r="O21" s="455" t="s">
        <v>84</v>
      </c>
      <c r="P21" s="455"/>
      <c r="Q21" s="455"/>
    </row>
    <row r="22" spans="1:26">
      <c r="A22" s="115"/>
      <c r="B22" s="115">
        <f>+B21+1</f>
        <v>15</v>
      </c>
      <c r="C22" s="106" t="s">
        <v>42</v>
      </c>
      <c r="D22" s="106" t="s">
        <v>74</v>
      </c>
      <c r="E22" s="15" t="s">
        <v>51</v>
      </c>
      <c r="F22" s="106" t="s">
        <v>28</v>
      </c>
      <c r="G22" s="80" t="s">
        <v>35</v>
      </c>
      <c r="H22" s="80" t="s">
        <v>33</v>
      </c>
      <c r="I22" s="80" t="s">
        <v>508</v>
      </c>
      <c r="J22" s="80" t="s">
        <v>38</v>
      </c>
      <c r="K22" s="80" t="s">
        <v>37</v>
      </c>
      <c r="L22" s="80" t="s">
        <v>81</v>
      </c>
      <c r="N22" s="80" t="s">
        <v>791</v>
      </c>
      <c r="O22" s="80" t="s">
        <v>31</v>
      </c>
      <c r="P22" s="80" t="s">
        <v>32</v>
      </c>
      <c r="Q22" s="80" t="s">
        <v>910</v>
      </c>
      <c r="R22" s="80" t="s">
        <v>911</v>
      </c>
      <c r="S22" s="80" t="str">
        <f>C15</f>
        <v>Fed Tax Refund</v>
      </c>
      <c r="T22" s="80" t="s">
        <v>873</v>
      </c>
      <c r="U22" s="80" t="s">
        <v>872</v>
      </c>
      <c r="V22" s="80" t="s">
        <v>129</v>
      </c>
      <c r="W22" s="80" t="s">
        <v>233</v>
      </c>
      <c r="X22" s="80" t="s">
        <v>85</v>
      </c>
      <c r="Y22" s="80" t="s">
        <v>677</v>
      </c>
      <c r="Z22" s="80" t="s">
        <v>830</v>
      </c>
    </row>
    <row r="23" spans="1:26" ht="12.75" customHeight="1">
      <c r="A23" s="115"/>
      <c r="B23" s="115">
        <f t="shared" ref="B23:B69" si="1">+B22+1</f>
        <v>16</v>
      </c>
      <c r="C23" s="47" t="str">
        <f t="array" ref="C23:C34">TRANSPOSE('Summary - Annualized'!$D$7:$O$7)</f>
        <v>Jan</v>
      </c>
      <c r="D23" s="47">
        <f t="array" ref="D23:D34">TRANSPOSE('Summary - Annualized'!$D$8:$O$8)</f>
        <v>2020</v>
      </c>
      <c r="E23" s="47" t="str">
        <f>IF(OR(C23="Feb",C23="Mar",C23="Apr"),"On",IF(OR(C23="May",C23="Jun",C23="Jul",C23="Aug"),"Out","Off"))</f>
        <v>Off</v>
      </c>
      <c r="F23" s="3">
        <v>1</v>
      </c>
      <c r="G23" s="3">
        <f>'Summary - Per Book'!D100-G40</f>
        <v>0</v>
      </c>
      <c r="H23" s="3">
        <f>'Per Book Data'!D31-H40</f>
        <v>120</v>
      </c>
      <c r="I23" s="3">
        <f t="shared" ref="I23:I34" si="2">IF(E23="On",H23,0)</f>
        <v>0</v>
      </c>
      <c r="J23" s="3">
        <f>IF(E23="On",0,H23)</f>
        <v>120</v>
      </c>
      <c r="K23" s="3">
        <v>0</v>
      </c>
      <c r="L23" s="107">
        <f t="shared" ref="L23:L34" si="3">X23</f>
        <v>23.240276737999995</v>
      </c>
      <c r="N23" s="45"/>
      <c r="O23" s="45">
        <f>IF(OR(C23="Feb",C23="Mar",C23="Apr"),F23*$H$8/3,IF(OR(E23="Out",E23="Off"),'Rate 2 - Small General'!$H$8,0))</f>
        <v>10.75</v>
      </c>
      <c r="P23" s="45">
        <f>G23*IF(OR(C23="Nov",C23="Dec",C23="Jan",C23="Feb",C23="Mar",C23="Apr"),$H$9,$H$11)</f>
        <v>0</v>
      </c>
      <c r="Q23" s="45">
        <f>$I23*IF(OR($C23="Nov",$C23="Dec",$C23="Jan",$C23="Feb",$C23="Mar",$C23="Apr"),$H$12,$H$10)</f>
        <v>0</v>
      </c>
      <c r="R23" s="45">
        <f>IF(OR(C23="May",C23="Jun",C23="Jul",C23="Aug",C23="Sep",C23="Oct"),'Rate 2 - Small General'!$H$9,'Rate 2 - Small General'!$H$10)*$J23</f>
        <v>12.040799999999999</v>
      </c>
      <c r="S23" s="45">
        <f t="shared" ref="S23:S34" si="4">$H$15*SUM(O23:R23)</f>
        <v>-1.0373232619999999</v>
      </c>
      <c r="T23" s="110">
        <f t="shared" ref="T23:T34" si="5">G23*$H$18</f>
        <v>0</v>
      </c>
      <c r="U23" s="110">
        <f t="shared" ref="U23:U34" si="6">G23*$H$19</f>
        <v>0</v>
      </c>
      <c r="V23" s="45">
        <f t="shared" ref="V23:V34" si="7">SUM(N23:U23)</f>
        <v>21.753476737999996</v>
      </c>
      <c r="W23" s="45">
        <f t="shared" ref="W23:W34" si="8">$H23*($H$13)</f>
        <v>1.4867999999999999</v>
      </c>
      <c r="X23" s="45">
        <f>V23+W23</f>
        <v>23.240276737999995</v>
      </c>
      <c r="Y23" s="45">
        <f t="shared" ref="Y23:Y34" si="9">H23*$H$14</f>
        <v>0.41915999999999998</v>
      </c>
      <c r="Z23" s="45">
        <f t="shared" ref="Z23:Z34" si="10">SUM(O23:U23)*$H$17</f>
        <v>0.11572849624615998</v>
      </c>
    </row>
    <row r="24" spans="1:26">
      <c r="A24" s="115"/>
      <c r="B24" s="115">
        <f t="shared" si="1"/>
        <v>17</v>
      </c>
      <c r="C24" s="47" t="str">
        <v>Feb</v>
      </c>
      <c r="D24" s="47">
        <v>2020</v>
      </c>
      <c r="E24" s="47" t="str">
        <f t="shared" ref="E24:E34" si="11">IF(OR(C24="Feb",C24="Mar",C24="Apr"),"On",IF(OR(C24="May",C24="Jun",C24="Jul",C24="Aug"),"Out","Off"))</f>
        <v>On</v>
      </c>
      <c r="F24" s="3">
        <f>F23</f>
        <v>1</v>
      </c>
      <c r="G24" s="3">
        <f>'Summary - Per Book'!E100-G41</f>
        <v>58</v>
      </c>
      <c r="H24" s="3">
        <f>'Per Book Data'!E31-H41</f>
        <v>2760</v>
      </c>
      <c r="I24" s="3">
        <f t="shared" si="2"/>
        <v>2760</v>
      </c>
      <c r="J24" s="3">
        <f t="shared" ref="J24:J34" si="12">IF(E24="On",0,H24)</f>
        <v>0</v>
      </c>
      <c r="K24" s="3">
        <v>0</v>
      </c>
      <c r="L24" s="107">
        <f t="shared" si="3"/>
        <v>1028.7162975480001</v>
      </c>
      <c r="N24" s="45"/>
      <c r="O24" s="45">
        <f>IF(OR(C24="Feb",C24="Mar",C24="Apr"),F24*$H$8/3,IF(OR(E24="Out",E24="Off"),'Rate 2 - Small General'!$H$8,0))</f>
        <v>158</v>
      </c>
      <c r="P24" s="45">
        <f t="shared" ref="P24:P34" si="13">G24*IF(OR(C24="Nov",C24="Dec",C24="Jan",C24="Feb",C24="Mar",C24="Apr"),$H$9,$H$11)</f>
        <v>642.06000000000006</v>
      </c>
      <c r="Q24" s="45">
        <f t="shared" ref="Q24:Q34" si="14">$I24*IF(OR($C24="Nov",$C24="Dec",$C24="Jan",$C24="Feb",$C24="Mar",$C24="Apr"),$H$12,$H$10)</f>
        <v>98.476800000000011</v>
      </c>
      <c r="R24" s="45">
        <f>IF(OR(C24="May",C24="Jun",C24="Jul",C24="Aug",C24="Sep",C24="Oct"),'Rate 2 - Small General'!$H$9,'Rate 2 - Small General'!$H$10)*$J24</f>
        <v>0</v>
      </c>
      <c r="S24" s="45">
        <f t="shared" si="4"/>
        <v>-40.896902452000006</v>
      </c>
      <c r="T24" s="110">
        <f t="shared" si="5"/>
        <v>135.72</v>
      </c>
      <c r="U24" s="110">
        <f t="shared" si="6"/>
        <v>1.1599999999999999</v>
      </c>
      <c r="V24" s="45">
        <f t="shared" si="7"/>
        <v>994.51989754800013</v>
      </c>
      <c r="W24" s="45">
        <f t="shared" si="8"/>
        <v>34.196399999999997</v>
      </c>
      <c r="X24" s="45">
        <f t="shared" ref="X24:X34" si="15">V24+W24</f>
        <v>1028.7162975480001</v>
      </c>
      <c r="Y24" s="45">
        <f t="shared" si="9"/>
        <v>9.6406799999999997</v>
      </c>
      <c r="Z24" s="45">
        <f t="shared" si="10"/>
        <v>5.2908458549553607</v>
      </c>
    </row>
    <row r="25" spans="1:26">
      <c r="A25" s="115"/>
      <c r="B25" s="115">
        <f t="shared" si="1"/>
        <v>18</v>
      </c>
      <c r="C25" s="47" t="str">
        <v>Mar</v>
      </c>
      <c r="D25" s="47">
        <v>2020</v>
      </c>
      <c r="E25" s="47" t="str">
        <f t="shared" si="11"/>
        <v>On</v>
      </c>
      <c r="F25" s="3">
        <f t="shared" ref="F25:F34" si="16">F24</f>
        <v>1</v>
      </c>
      <c r="G25" s="3">
        <f>'Summary - Per Book'!F100-G42</f>
        <v>58</v>
      </c>
      <c r="H25" s="3">
        <f>'Per Book Data'!F31-H42</f>
        <v>2760</v>
      </c>
      <c r="I25" s="3">
        <f t="shared" si="2"/>
        <v>2760</v>
      </c>
      <c r="J25" s="3">
        <f t="shared" si="12"/>
        <v>0</v>
      </c>
      <c r="K25" s="3">
        <v>0</v>
      </c>
      <c r="L25" s="107">
        <f t="shared" si="3"/>
        <v>1028.7162975480001</v>
      </c>
      <c r="N25" s="45"/>
      <c r="O25" s="45">
        <f>IF(OR(C25="Feb",C25="Mar",C25="Apr"),F25*$H$8/3,IF(OR(E25="Out",E25="Off"),'Rate 2 - Small General'!$H$8,0))</f>
        <v>158</v>
      </c>
      <c r="P25" s="45">
        <f t="shared" si="13"/>
        <v>642.06000000000006</v>
      </c>
      <c r="Q25" s="45">
        <f t="shared" si="14"/>
        <v>98.476800000000011</v>
      </c>
      <c r="R25" s="45">
        <f>IF(OR(C25="May",C25="Jun",C25="Jul",C25="Aug",C25="Sep",C25="Oct"),'Rate 2 - Small General'!$H$9,'Rate 2 - Small General'!$H$10)*$J25</f>
        <v>0</v>
      </c>
      <c r="S25" s="45">
        <f t="shared" si="4"/>
        <v>-40.896902452000006</v>
      </c>
      <c r="T25" s="110">
        <f t="shared" si="5"/>
        <v>135.72</v>
      </c>
      <c r="U25" s="110">
        <f t="shared" si="6"/>
        <v>1.1599999999999999</v>
      </c>
      <c r="V25" s="45">
        <f t="shared" si="7"/>
        <v>994.51989754800013</v>
      </c>
      <c r="W25" s="45">
        <f t="shared" si="8"/>
        <v>34.196399999999997</v>
      </c>
      <c r="X25" s="45">
        <f t="shared" si="15"/>
        <v>1028.7162975480001</v>
      </c>
      <c r="Y25" s="45">
        <f t="shared" si="9"/>
        <v>9.6406799999999997</v>
      </c>
      <c r="Z25" s="45">
        <f t="shared" si="10"/>
        <v>5.2908458549553607</v>
      </c>
    </row>
    <row r="26" spans="1:26">
      <c r="A26" s="115"/>
      <c r="B26" s="115">
        <f t="shared" si="1"/>
        <v>19</v>
      </c>
      <c r="C26" s="47" t="str">
        <v>Apr</v>
      </c>
      <c r="D26" s="47">
        <v>2020</v>
      </c>
      <c r="E26" s="47" t="str">
        <f t="shared" si="11"/>
        <v>On</v>
      </c>
      <c r="F26" s="3">
        <f t="shared" si="16"/>
        <v>1</v>
      </c>
      <c r="G26" s="3">
        <f>'Summary - Per Book'!G100-G43</f>
        <v>58</v>
      </c>
      <c r="H26" s="3">
        <f>'Per Book Data'!G31-H43</f>
        <v>1440</v>
      </c>
      <c r="I26" s="3">
        <f t="shared" si="2"/>
        <v>1440</v>
      </c>
      <c r="J26" s="3">
        <f t="shared" si="12"/>
        <v>0</v>
      </c>
      <c r="K26" s="3">
        <v>0</v>
      </c>
      <c r="L26" s="107">
        <f t="shared" si="3"/>
        <v>967.40754481199997</v>
      </c>
      <c r="N26" s="45"/>
      <c r="O26" s="45">
        <f>IF(OR(C26="Feb",C26="Mar",C26="Apr"),F26*$H$8/3,IF(OR(E26="Out",E26="Off"),'Rate 2 - Small General'!$H$8,0))</f>
        <v>158</v>
      </c>
      <c r="P26" s="45">
        <f t="shared" si="13"/>
        <v>642.06000000000006</v>
      </c>
      <c r="Q26" s="45">
        <f t="shared" si="14"/>
        <v>51.379200000000004</v>
      </c>
      <c r="R26" s="45">
        <f>IF(OR(C26="May",C26="Jun",C26="Jul",C26="Aug",C26="Sep",C26="Oct"),'Rate 2 - Small General'!$H$9,'Rate 2 - Small General'!$H$10)*$J26</f>
        <v>0</v>
      </c>
      <c r="S26" s="45">
        <f t="shared" si="4"/>
        <v>-38.753255188000004</v>
      </c>
      <c r="T26" s="110">
        <f t="shared" si="5"/>
        <v>135.72</v>
      </c>
      <c r="U26" s="110">
        <f t="shared" si="6"/>
        <v>1.1599999999999999</v>
      </c>
      <c r="V26" s="45">
        <f t="shared" si="7"/>
        <v>949.565944812</v>
      </c>
      <c r="W26" s="45">
        <f t="shared" si="8"/>
        <v>17.8416</v>
      </c>
      <c r="X26" s="45">
        <f t="shared" si="15"/>
        <v>967.40754481199997</v>
      </c>
      <c r="Y26" s="45">
        <f t="shared" si="9"/>
        <v>5.0299199999999997</v>
      </c>
      <c r="Z26" s="45">
        <f t="shared" si="10"/>
        <v>5.0516908263998399</v>
      </c>
    </row>
    <row r="27" spans="1:26">
      <c r="A27" s="115"/>
      <c r="B27" s="115">
        <f t="shared" si="1"/>
        <v>20</v>
      </c>
      <c r="C27" s="47" t="str">
        <v>May</v>
      </c>
      <c r="D27" s="47">
        <v>2020</v>
      </c>
      <c r="E27" s="47" t="str">
        <f t="shared" si="11"/>
        <v>Out</v>
      </c>
      <c r="F27" s="3">
        <f t="shared" si="16"/>
        <v>1</v>
      </c>
      <c r="G27" s="3">
        <f>'Summary - Per Book'!H100-G44</f>
        <v>0</v>
      </c>
      <c r="H27" s="3">
        <f>'Per Book Data'!H31-H44</f>
        <v>0</v>
      </c>
      <c r="I27" s="3">
        <f t="shared" si="2"/>
        <v>0</v>
      </c>
      <c r="J27" s="3">
        <f t="shared" si="12"/>
        <v>0</v>
      </c>
      <c r="K27" s="3">
        <v>0</v>
      </c>
      <c r="L27" s="107">
        <f t="shared" si="3"/>
        <v>10.260713750000001</v>
      </c>
      <c r="N27" s="45"/>
      <c r="O27" s="45">
        <f>IF(OR(C27="Feb",C27="Mar",C27="Apr"),F27*$H$8/3,IF(OR(E27="Out",E27="Off"),'Rate 2 - Small General'!$H$8,0))</f>
        <v>10.75</v>
      </c>
      <c r="P27" s="45">
        <f t="shared" si="13"/>
        <v>0</v>
      </c>
      <c r="Q27" s="45">
        <f t="shared" si="14"/>
        <v>0</v>
      </c>
      <c r="R27" s="45">
        <f>IF(OR(C27="May",C27="Jun",C27="Jul",C27="Aug",C27="Sep",C27="Oct"),'Rate 2 - Small General'!$H$9,'Rate 2 - Small General'!$H$10)*$J27</f>
        <v>0</v>
      </c>
      <c r="S27" s="45">
        <f t="shared" si="4"/>
        <v>-0.48928624999999998</v>
      </c>
      <c r="T27" s="110">
        <f t="shared" si="5"/>
        <v>0</v>
      </c>
      <c r="U27" s="110">
        <f t="shared" si="6"/>
        <v>0</v>
      </c>
      <c r="V27" s="45">
        <f t="shared" si="7"/>
        <v>10.260713750000001</v>
      </c>
      <c r="W27" s="45">
        <f t="shared" si="8"/>
        <v>0</v>
      </c>
      <c r="X27" s="45">
        <f t="shared" si="15"/>
        <v>10.260713750000001</v>
      </c>
      <c r="Y27" s="45">
        <f t="shared" si="9"/>
        <v>0</v>
      </c>
      <c r="Z27" s="45">
        <f t="shared" si="10"/>
        <v>5.4586997150000004E-2</v>
      </c>
    </row>
    <row r="28" spans="1:26">
      <c r="A28" s="115"/>
      <c r="B28" s="115">
        <f t="shared" si="1"/>
        <v>21</v>
      </c>
      <c r="C28" s="47" t="str">
        <v>Jun</v>
      </c>
      <c r="D28" s="47">
        <v>2020</v>
      </c>
      <c r="E28" s="47" t="str">
        <f t="shared" si="11"/>
        <v>Out</v>
      </c>
      <c r="F28" s="3">
        <f t="shared" si="16"/>
        <v>1</v>
      </c>
      <c r="G28" s="3">
        <f>'Summary - Per Book'!I100-G45</f>
        <v>0</v>
      </c>
      <c r="H28" s="3">
        <f>'Per Book Data'!I31-H45</f>
        <v>120</v>
      </c>
      <c r="I28" s="3">
        <f t="shared" si="2"/>
        <v>0</v>
      </c>
      <c r="J28" s="3">
        <f t="shared" si="12"/>
        <v>120</v>
      </c>
      <c r="K28" s="3">
        <v>0</v>
      </c>
      <c r="L28" s="107">
        <f t="shared" si="3"/>
        <v>24.385658738</v>
      </c>
      <c r="N28" s="45"/>
      <c r="O28" s="45">
        <f>IF(OR(C28="Feb",C28="Mar",C28="Apr"),F28*$H$8/3,IF(OR(E28="Out",E28="Off"),'Rate 2 - Small General'!$H$8,0))</f>
        <v>10.75</v>
      </c>
      <c r="P28" s="45">
        <f t="shared" si="13"/>
        <v>0</v>
      </c>
      <c r="Q28" s="45">
        <f t="shared" si="14"/>
        <v>0</v>
      </c>
      <c r="R28" s="45">
        <f>IF(OR(C28="May",C28="Jun",C28="Jul",C28="Aug",C28="Sep",C28="Oct"),'Rate 2 - Small General'!$H$9,'Rate 2 - Small General'!$H$10)*$J28</f>
        <v>13.2408</v>
      </c>
      <c r="S28" s="45">
        <f t="shared" si="4"/>
        <v>-1.091941262</v>
      </c>
      <c r="T28" s="110">
        <f t="shared" si="5"/>
        <v>0</v>
      </c>
      <c r="U28" s="110">
        <f t="shared" si="6"/>
        <v>0</v>
      </c>
      <c r="V28" s="45">
        <f t="shared" si="7"/>
        <v>22.898858738000001</v>
      </c>
      <c r="W28" s="45">
        <f t="shared" si="8"/>
        <v>1.4867999999999999</v>
      </c>
      <c r="X28" s="45">
        <f t="shared" si="15"/>
        <v>24.385658738</v>
      </c>
      <c r="Y28" s="45">
        <f t="shared" si="9"/>
        <v>0.41915999999999998</v>
      </c>
      <c r="Z28" s="45">
        <f t="shared" si="10"/>
        <v>0.12182192848616001</v>
      </c>
    </row>
    <row r="29" spans="1:26">
      <c r="A29" s="115"/>
      <c r="B29" s="115">
        <f t="shared" si="1"/>
        <v>22</v>
      </c>
      <c r="C29" s="47" t="str">
        <v>Jul</v>
      </c>
      <c r="D29" s="47">
        <v>2020</v>
      </c>
      <c r="E29" s="47" t="str">
        <f t="shared" si="11"/>
        <v>Out</v>
      </c>
      <c r="F29" s="3">
        <f t="shared" si="16"/>
        <v>1</v>
      </c>
      <c r="G29" s="3">
        <f>'Summary - Per Book'!J100-G46</f>
        <v>0</v>
      </c>
      <c r="H29" s="3">
        <f>'Per Book Data'!J31-H46</f>
        <v>0</v>
      </c>
      <c r="I29" s="3">
        <f t="shared" si="2"/>
        <v>0</v>
      </c>
      <c r="J29" s="3">
        <f t="shared" si="12"/>
        <v>0</v>
      </c>
      <c r="K29" s="3">
        <v>0</v>
      </c>
      <c r="L29" s="107">
        <f t="shared" si="3"/>
        <v>10.260713750000001</v>
      </c>
      <c r="N29" s="45"/>
      <c r="O29" s="45">
        <f>IF(OR(C29="Feb",C29="Mar",C29="Apr"),F29*$H$8/3,IF(OR(E29="Out",E29="Off"),'Rate 2 - Small General'!$H$8,0))</f>
        <v>10.75</v>
      </c>
      <c r="P29" s="45">
        <f t="shared" si="13"/>
        <v>0</v>
      </c>
      <c r="Q29" s="45">
        <f t="shared" si="14"/>
        <v>0</v>
      </c>
      <c r="R29" s="45">
        <f>IF(OR(C29="May",C29="Jun",C29="Jul",C29="Aug",C29="Sep",C29="Oct"),'Rate 2 - Small General'!$H$9,'Rate 2 - Small General'!$H$10)*$J29</f>
        <v>0</v>
      </c>
      <c r="S29" s="45">
        <f t="shared" si="4"/>
        <v>-0.48928624999999998</v>
      </c>
      <c r="T29" s="110">
        <f t="shared" si="5"/>
        <v>0</v>
      </c>
      <c r="U29" s="110">
        <f t="shared" si="6"/>
        <v>0</v>
      </c>
      <c r="V29" s="45">
        <f t="shared" si="7"/>
        <v>10.260713750000001</v>
      </c>
      <c r="W29" s="45">
        <f t="shared" si="8"/>
        <v>0</v>
      </c>
      <c r="X29" s="45">
        <f t="shared" si="15"/>
        <v>10.260713750000001</v>
      </c>
      <c r="Y29" s="45">
        <f t="shared" si="9"/>
        <v>0</v>
      </c>
      <c r="Z29" s="45">
        <f t="shared" si="10"/>
        <v>5.4586997150000004E-2</v>
      </c>
    </row>
    <row r="30" spans="1:26">
      <c r="A30" s="115"/>
      <c r="B30" s="115">
        <f t="shared" si="1"/>
        <v>23</v>
      </c>
      <c r="C30" s="47" t="str">
        <v>Aug</v>
      </c>
      <c r="D30" s="47">
        <v>2020</v>
      </c>
      <c r="E30" s="47" t="str">
        <f t="shared" si="11"/>
        <v>Out</v>
      </c>
      <c r="F30" s="3">
        <f t="shared" si="16"/>
        <v>1</v>
      </c>
      <c r="G30" s="3">
        <f>'Summary - Per Book'!K100-G47</f>
        <v>0</v>
      </c>
      <c r="H30" s="3">
        <f>'Per Book Data'!K31-H47</f>
        <v>120</v>
      </c>
      <c r="I30" s="3">
        <f t="shared" si="2"/>
        <v>0</v>
      </c>
      <c r="J30" s="3">
        <f t="shared" si="12"/>
        <v>120</v>
      </c>
      <c r="K30" s="3">
        <v>0</v>
      </c>
      <c r="L30" s="107">
        <f t="shared" si="3"/>
        <v>24.385658738</v>
      </c>
      <c r="N30" s="45"/>
      <c r="O30" s="45">
        <f>IF(OR(C30="Feb",C30="Mar",C30="Apr"),F30*$H$8/3,IF(OR(E30="Out",E30="Off"),'Rate 2 - Small General'!$H$8,0))</f>
        <v>10.75</v>
      </c>
      <c r="P30" s="45">
        <f t="shared" si="13"/>
        <v>0</v>
      </c>
      <c r="Q30" s="45">
        <f t="shared" si="14"/>
        <v>0</v>
      </c>
      <c r="R30" s="45">
        <f>IF(OR(C30="May",C30="Jun",C30="Jul",C30="Aug",C30="Sep",C30="Oct"),'Rate 2 - Small General'!$H$9,'Rate 2 - Small General'!$H$10)*$J30</f>
        <v>13.2408</v>
      </c>
      <c r="S30" s="45">
        <f t="shared" si="4"/>
        <v>-1.091941262</v>
      </c>
      <c r="T30" s="110">
        <f t="shared" si="5"/>
        <v>0</v>
      </c>
      <c r="U30" s="110">
        <f t="shared" si="6"/>
        <v>0</v>
      </c>
      <c r="V30" s="45">
        <f t="shared" si="7"/>
        <v>22.898858738000001</v>
      </c>
      <c r="W30" s="45">
        <f t="shared" si="8"/>
        <v>1.4867999999999999</v>
      </c>
      <c r="X30" s="45">
        <f t="shared" si="15"/>
        <v>24.385658738</v>
      </c>
      <c r="Y30" s="45">
        <f t="shared" si="9"/>
        <v>0.41915999999999998</v>
      </c>
      <c r="Z30" s="45">
        <f t="shared" si="10"/>
        <v>0.12182192848616001</v>
      </c>
    </row>
    <row r="31" spans="1:26">
      <c r="A31" s="115"/>
      <c r="B31" s="115">
        <f t="shared" si="1"/>
        <v>24</v>
      </c>
      <c r="C31" s="47" t="str">
        <v>Sep</v>
      </c>
      <c r="D31" s="47">
        <v>2020</v>
      </c>
      <c r="E31" s="47" t="str">
        <f t="shared" si="11"/>
        <v>Off</v>
      </c>
      <c r="F31" s="3">
        <f t="shared" si="16"/>
        <v>1</v>
      </c>
      <c r="G31" s="3">
        <f>'Summary - Per Book'!L100-G48</f>
        <v>0</v>
      </c>
      <c r="H31" s="3">
        <f>'Per Book Data'!L31-H48</f>
        <v>0</v>
      </c>
      <c r="I31" s="3">
        <f t="shared" si="2"/>
        <v>0</v>
      </c>
      <c r="J31" s="3">
        <f t="shared" si="12"/>
        <v>0</v>
      </c>
      <c r="K31" s="3">
        <v>0</v>
      </c>
      <c r="L31" s="107">
        <f t="shared" si="3"/>
        <v>10.260713750000001</v>
      </c>
      <c r="N31" s="45"/>
      <c r="O31" s="45">
        <f>IF(OR(C31="Feb",C31="Mar",C31="Apr"),F31*$H$8/3,IF(OR(E31="Out",E31="Off"),'Rate 2 - Small General'!$H$8,0))</f>
        <v>10.75</v>
      </c>
      <c r="P31" s="45">
        <f t="shared" si="13"/>
        <v>0</v>
      </c>
      <c r="Q31" s="45">
        <f t="shared" si="14"/>
        <v>0</v>
      </c>
      <c r="R31" s="45">
        <f>IF(OR(C31="May",C31="Jun",C31="Jul",C31="Aug",C31="Sep",C31="Oct"),'Rate 2 - Small General'!$H$9,'Rate 2 - Small General'!$H$10)*$J31</f>
        <v>0</v>
      </c>
      <c r="S31" s="45">
        <f t="shared" si="4"/>
        <v>-0.48928624999999998</v>
      </c>
      <c r="T31" s="110">
        <f t="shared" si="5"/>
        <v>0</v>
      </c>
      <c r="U31" s="110">
        <f t="shared" si="6"/>
        <v>0</v>
      </c>
      <c r="V31" s="45">
        <f t="shared" si="7"/>
        <v>10.260713750000001</v>
      </c>
      <c r="W31" s="45">
        <f t="shared" si="8"/>
        <v>0</v>
      </c>
      <c r="X31" s="45">
        <f t="shared" si="15"/>
        <v>10.260713750000001</v>
      </c>
      <c r="Y31" s="45">
        <f t="shared" si="9"/>
        <v>0</v>
      </c>
      <c r="Z31" s="45">
        <f t="shared" si="10"/>
        <v>5.4586997150000004E-2</v>
      </c>
    </row>
    <row r="32" spans="1:26">
      <c r="A32" s="115"/>
      <c r="B32" s="115">
        <f t="shared" si="1"/>
        <v>25</v>
      </c>
      <c r="C32" s="47" t="str">
        <v>Oct</v>
      </c>
      <c r="D32" s="47">
        <v>2020</v>
      </c>
      <c r="E32" s="47" t="str">
        <f t="shared" si="11"/>
        <v>Off</v>
      </c>
      <c r="F32" s="3">
        <f t="shared" si="16"/>
        <v>1</v>
      </c>
      <c r="G32" s="3">
        <f>'Summary - Per Book'!M100-G49</f>
        <v>0</v>
      </c>
      <c r="H32" s="3">
        <f>'Per Book Data'!M31-H49</f>
        <v>0</v>
      </c>
      <c r="I32" s="3">
        <f t="shared" si="2"/>
        <v>0</v>
      </c>
      <c r="J32" s="3">
        <f t="shared" si="12"/>
        <v>0</v>
      </c>
      <c r="K32" s="3">
        <v>0</v>
      </c>
      <c r="L32" s="107">
        <f t="shared" si="3"/>
        <v>10.260713750000001</v>
      </c>
      <c r="N32" s="45"/>
      <c r="O32" s="45">
        <f>IF(OR(C32="Feb",C32="Mar",C32="Apr"),F32*$H$8/3,IF(OR(E32="Out",E32="Off"),'Rate 2 - Small General'!$H$8,0))</f>
        <v>10.75</v>
      </c>
      <c r="P32" s="45">
        <f t="shared" si="13"/>
        <v>0</v>
      </c>
      <c r="Q32" s="45">
        <f t="shared" si="14"/>
        <v>0</v>
      </c>
      <c r="R32" s="45">
        <f>IF(OR(C32="May",C32="Jun",C32="Jul",C32="Aug",C32="Sep",C32="Oct"),'Rate 2 - Small General'!$H$9,'Rate 2 - Small General'!$H$10)*$J32</f>
        <v>0</v>
      </c>
      <c r="S32" s="45">
        <f t="shared" si="4"/>
        <v>-0.48928624999999998</v>
      </c>
      <c r="T32" s="110">
        <f t="shared" si="5"/>
        <v>0</v>
      </c>
      <c r="U32" s="110">
        <f t="shared" si="6"/>
        <v>0</v>
      </c>
      <c r="V32" s="45">
        <f t="shared" si="7"/>
        <v>10.260713750000001</v>
      </c>
      <c r="W32" s="45">
        <f t="shared" si="8"/>
        <v>0</v>
      </c>
      <c r="X32" s="45">
        <f t="shared" si="15"/>
        <v>10.260713750000001</v>
      </c>
      <c r="Y32" s="45">
        <f t="shared" si="9"/>
        <v>0</v>
      </c>
      <c r="Z32" s="45">
        <f t="shared" si="10"/>
        <v>5.4586997150000004E-2</v>
      </c>
    </row>
    <row r="33" spans="1:26">
      <c r="A33" s="115"/>
      <c r="B33" s="115">
        <f t="shared" si="1"/>
        <v>26</v>
      </c>
      <c r="C33" s="47" t="str">
        <v>Nov</v>
      </c>
      <c r="D33" s="47">
        <v>2020</v>
      </c>
      <c r="E33" s="47" t="str">
        <f t="shared" si="11"/>
        <v>Off</v>
      </c>
      <c r="F33" s="3">
        <f t="shared" si="16"/>
        <v>1</v>
      </c>
      <c r="G33" s="3">
        <f>'Summary - Per Book'!N100-G50</f>
        <v>0</v>
      </c>
      <c r="H33" s="3">
        <f>'Per Book Data'!N31-H50</f>
        <v>120</v>
      </c>
      <c r="I33" s="3">
        <f t="shared" si="2"/>
        <v>0</v>
      </c>
      <c r="J33" s="3">
        <f t="shared" si="12"/>
        <v>120</v>
      </c>
      <c r="K33" s="3">
        <v>0</v>
      </c>
      <c r="L33" s="107">
        <f t="shared" si="3"/>
        <v>23.240276737999995</v>
      </c>
      <c r="N33" s="45"/>
      <c r="O33" s="45">
        <f>IF(OR(C33="Feb",C33="Mar",C33="Apr"),F33*$H$8/3,IF(OR(E33="Out",E33="Off"),'Rate 2 - Small General'!$H$8,0))</f>
        <v>10.75</v>
      </c>
      <c r="P33" s="45">
        <f t="shared" si="13"/>
        <v>0</v>
      </c>
      <c r="Q33" s="45">
        <f t="shared" si="14"/>
        <v>0</v>
      </c>
      <c r="R33" s="45">
        <f>IF(OR(C33="May",C33="Jun",C33="Jul",C33="Aug",C33="Sep",C33="Oct"),'Rate 2 - Small General'!$H$9,'Rate 2 - Small General'!$H$10)*$J33</f>
        <v>12.040799999999999</v>
      </c>
      <c r="S33" s="45">
        <f t="shared" si="4"/>
        <v>-1.0373232619999999</v>
      </c>
      <c r="T33" s="110">
        <f t="shared" si="5"/>
        <v>0</v>
      </c>
      <c r="U33" s="110">
        <f t="shared" si="6"/>
        <v>0</v>
      </c>
      <c r="V33" s="45">
        <f t="shared" si="7"/>
        <v>21.753476737999996</v>
      </c>
      <c r="W33" s="45">
        <f t="shared" si="8"/>
        <v>1.4867999999999999</v>
      </c>
      <c r="X33" s="45">
        <f t="shared" si="15"/>
        <v>23.240276737999995</v>
      </c>
      <c r="Y33" s="45">
        <f t="shared" si="9"/>
        <v>0.41915999999999998</v>
      </c>
      <c r="Z33" s="45">
        <f t="shared" si="10"/>
        <v>0.11572849624615998</v>
      </c>
    </row>
    <row r="34" spans="1:26">
      <c r="A34" s="115"/>
      <c r="B34" s="115">
        <f t="shared" si="1"/>
        <v>27</v>
      </c>
      <c r="C34" s="47" t="str">
        <v>Dec</v>
      </c>
      <c r="D34" s="47">
        <v>2020</v>
      </c>
      <c r="E34" s="47" t="str">
        <f t="shared" si="11"/>
        <v>Off</v>
      </c>
      <c r="F34" s="3">
        <f t="shared" si="16"/>
        <v>1</v>
      </c>
      <c r="G34" s="3">
        <f>'Summary - Per Book'!O100-G51</f>
        <v>0</v>
      </c>
      <c r="H34" s="3">
        <f>'Per Book Data'!O31-H51</f>
        <v>0</v>
      </c>
      <c r="I34" s="3">
        <f t="shared" si="2"/>
        <v>0</v>
      </c>
      <c r="J34" s="3">
        <f t="shared" si="12"/>
        <v>0</v>
      </c>
      <c r="K34" s="3">
        <v>0</v>
      </c>
      <c r="L34" s="107">
        <f t="shared" si="3"/>
        <v>10.260713750000001</v>
      </c>
      <c r="N34" s="45"/>
      <c r="O34" s="45">
        <f>IF(OR(C34="Feb",C34="Mar",C34="Apr"),F34*$H$8/3,IF(OR(E34="Out",E34="Off"),'Rate 2 - Small General'!$H$8,0))</f>
        <v>10.75</v>
      </c>
      <c r="P34" s="45">
        <f t="shared" si="13"/>
        <v>0</v>
      </c>
      <c r="Q34" s="45">
        <f t="shared" si="14"/>
        <v>0</v>
      </c>
      <c r="R34" s="45">
        <f>IF(OR(C34="May",C34="Jun",C34="Jul",C34="Aug",C34="Sep",C34="Oct"),'Rate 2 - Small General'!$H$9,'Rate 2 - Small General'!$H$10)*$J34</f>
        <v>0</v>
      </c>
      <c r="S34" s="45">
        <f t="shared" si="4"/>
        <v>-0.48928624999999998</v>
      </c>
      <c r="T34" s="110">
        <f t="shared" si="5"/>
        <v>0</v>
      </c>
      <c r="U34" s="110">
        <f t="shared" si="6"/>
        <v>0</v>
      </c>
      <c r="V34" s="45">
        <f t="shared" si="7"/>
        <v>10.260713750000001</v>
      </c>
      <c r="W34" s="45">
        <f t="shared" si="8"/>
        <v>0</v>
      </c>
      <c r="X34" s="45">
        <f t="shared" si="15"/>
        <v>10.260713750000001</v>
      </c>
      <c r="Y34" s="45">
        <f t="shared" si="9"/>
        <v>0</v>
      </c>
      <c r="Z34" s="45">
        <f t="shared" si="10"/>
        <v>5.4586997150000004E-2</v>
      </c>
    </row>
    <row r="35" spans="1:26" ht="13" thickBot="1">
      <c r="A35" s="115"/>
      <c r="B35" s="115">
        <f t="shared" si="1"/>
        <v>28</v>
      </c>
      <c r="F35" s="109">
        <f t="shared" ref="F35:L35" si="17">SUM(F23:F34)</f>
        <v>12</v>
      </c>
      <c r="G35" s="109">
        <f t="shared" si="17"/>
        <v>174</v>
      </c>
      <c r="H35" s="109">
        <f t="shared" si="17"/>
        <v>7440</v>
      </c>
      <c r="I35" s="109">
        <f t="shared" si="17"/>
        <v>6960</v>
      </c>
      <c r="J35" s="109">
        <f t="shared" si="17"/>
        <v>480</v>
      </c>
      <c r="K35" s="109">
        <f>SUM(K23:K34)</f>
        <v>0</v>
      </c>
      <c r="L35" s="62">
        <f t="shared" si="17"/>
        <v>3171.3955796099999</v>
      </c>
      <c r="N35" s="62">
        <f t="shared" ref="N35:Z35" si="18">SUM(N23:N34)</f>
        <v>0</v>
      </c>
      <c r="O35" s="62">
        <f t="shared" si="18"/>
        <v>570.75</v>
      </c>
      <c r="P35" s="62">
        <f t="shared" si="18"/>
        <v>1926.1800000000003</v>
      </c>
      <c r="Q35" s="62">
        <f t="shared" si="18"/>
        <v>248.33280000000002</v>
      </c>
      <c r="R35" s="62">
        <f t="shared" si="18"/>
        <v>50.563199999999995</v>
      </c>
      <c r="S35" s="62">
        <f>SUM(S23:S34)</f>
        <v>-127.25202039000006</v>
      </c>
      <c r="T35" s="62">
        <f>SUM(T23:T34)</f>
        <v>407.15999999999997</v>
      </c>
      <c r="U35" s="62">
        <f>SUM(U23:U34)</f>
        <v>3.4799999999999995</v>
      </c>
      <c r="V35" s="62">
        <f t="shared" si="18"/>
        <v>3079.2139796099996</v>
      </c>
      <c r="W35" s="62">
        <f t="shared" si="18"/>
        <v>92.181600000000003</v>
      </c>
      <c r="X35" s="62">
        <f t="shared" si="18"/>
        <v>3171.3955796099999</v>
      </c>
      <c r="Y35" s="62">
        <f t="shared" si="18"/>
        <v>25.987920000000003</v>
      </c>
      <c r="Z35" s="62">
        <f t="shared" si="18"/>
        <v>16.381418371525204</v>
      </c>
    </row>
    <row r="36" spans="1:26" ht="13" thickTop="1">
      <c r="A36" s="115"/>
      <c r="B36" s="115">
        <f t="shared" si="1"/>
        <v>29</v>
      </c>
      <c r="I36" s="34"/>
    </row>
    <row r="37" spans="1:26">
      <c r="A37" s="115"/>
      <c r="B37" s="115">
        <f t="shared" si="1"/>
        <v>30</v>
      </c>
      <c r="K37" s="42"/>
    </row>
    <row r="38" spans="1:26">
      <c r="B38" s="115">
        <f t="shared" si="1"/>
        <v>31</v>
      </c>
      <c r="C38" s="447" t="s">
        <v>507</v>
      </c>
      <c r="D38" s="447"/>
      <c r="E38" s="447"/>
      <c r="F38" s="447"/>
      <c r="G38" s="447"/>
      <c r="H38" s="447"/>
      <c r="I38" s="447"/>
      <c r="J38" s="447"/>
      <c r="K38" s="447"/>
      <c r="L38" s="447"/>
      <c r="O38" s="455" t="s">
        <v>84</v>
      </c>
      <c r="P38" s="455"/>
      <c r="Q38" s="455"/>
    </row>
    <row r="39" spans="1:26">
      <c r="A39" s="115"/>
      <c r="B39" s="115">
        <f t="shared" si="1"/>
        <v>32</v>
      </c>
      <c r="C39" s="106" t="s">
        <v>42</v>
      </c>
      <c r="D39" s="106" t="s">
        <v>74</v>
      </c>
      <c r="E39" s="15" t="s">
        <v>51</v>
      </c>
      <c r="F39" s="106" t="s">
        <v>28</v>
      </c>
      <c r="G39" s="80" t="s">
        <v>35</v>
      </c>
      <c r="H39" s="80" t="s">
        <v>33</v>
      </c>
      <c r="I39" s="80" t="s">
        <v>508</v>
      </c>
      <c r="J39" s="80" t="s">
        <v>38</v>
      </c>
      <c r="K39" s="80" t="s">
        <v>37</v>
      </c>
      <c r="L39" s="80" t="s">
        <v>81</v>
      </c>
      <c r="N39" s="80" t="s">
        <v>791</v>
      </c>
      <c r="O39" s="80" t="s">
        <v>31</v>
      </c>
      <c r="P39" s="80" t="s">
        <v>32</v>
      </c>
      <c r="Q39" s="80" t="s">
        <v>910</v>
      </c>
      <c r="R39" s="80" t="s">
        <v>911</v>
      </c>
      <c r="S39" s="80" t="str">
        <f>C15</f>
        <v>Fed Tax Refund</v>
      </c>
      <c r="T39" s="80" t="s">
        <v>873</v>
      </c>
      <c r="U39" s="80" t="s">
        <v>872</v>
      </c>
      <c r="V39" s="80" t="s">
        <v>129</v>
      </c>
      <c r="W39" s="80" t="s">
        <v>233</v>
      </c>
      <c r="X39" s="80" t="s">
        <v>85</v>
      </c>
      <c r="Y39" s="80" t="s">
        <v>677</v>
      </c>
      <c r="Z39" s="80" t="s">
        <v>830</v>
      </c>
    </row>
    <row r="40" spans="1:26" ht="12.75" customHeight="1">
      <c r="A40" s="115"/>
      <c r="B40" s="115">
        <f t="shared" si="1"/>
        <v>33</v>
      </c>
      <c r="C40" s="47" t="str">
        <f t="array" ref="C40:C51">TRANSPOSE('Summary - Annualized'!$D$7:$O$7)</f>
        <v>Jan</v>
      </c>
      <c r="D40" s="47">
        <f t="array" ref="D40:D51">TRANSPOSE('Summary - Annualized'!$D$8:$O$8)</f>
        <v>2020</v>
      </c>
      <c r="E40" s="47" t="str">
        <f t="shared" ref="E40:E50" si="19">IF(OR(C40="Jan",C40="Nov",C40="Dec"),"On",IF(OR(C40="May",C40="Jun",C40="Jul",C40="Aug"),"Out","Off"))</f>
        <v>On</v>
      </c>
      <c r="F40" s="3">
        <v>1</v>
      </c>
      <c r="G40" s="3">
        <v>1769</v>
      </c>
      <c r="H40" s="3">
        <f>SUM(I40:K40)</f>
        <v>266255</v>
      </c>
      <c r="I40" s="3">
        <v>266255</v>
      </c>
      <c r="J40" s="3">
        <v>0</v>
      </c>
      <c r="K40" s="3">
        <v>0</v>
      </c>
      <c r="L40" s="107">
        <f>X40</f>
        <v>35383.652455674004</v>
      </c>
      <c r="N40" s="45"/>
      <c r="O40" s="45">
        <f>IF(OR(C40="Jan",C40="Nov",C40="Dec"),F40*$H$8/3,IF(OR(E40="Out",E40="Off"),'Rate 24 - General Service'!$H$8,0))</f>
        <v>158</v>
      </c>
      <c r="P40" s="45">
        <f>IFERROR(G40*IF(OR(E40="Off",E40="Out"),IF(OR(C40="Jun",C40="Jul",C40="Aug",C40="Sep"),'Rate 24 - General Service'!$H$9,'Rate 24 - General Service'!$H$13),IF(OR(C40="Sep",C40="Oct"),$H$9,$H$11)),0)</f>
        <v>19582.830000000002</v>
      </c>
      <c r="Q40" s="45">
        <f>$I40*IF(OR($C40="Nov",$C40="Dec",$C40="Jan",$C40="Feb",$C40="Mar",$C40="Apr"),$H$12,IF(OR($C40="Sep",$C40="Oct"),$H$10,0))</f>
        <v>9499.9784000000018</v>
      </c>
      <c r="R40" s="45">
        <f>IF(OR(C40="May",C40="Jun",C40="Jul",C40="Aug",C40="Sep",C40="Oct",C40="Sep",C40="Oct"),'Rate 24 - General Service'!$H$10,'Rate 24 - General Service'!$H$14)*$J40+IF(OR(C40="May",C40="Jun",C40="Jul",C40="Aug",C40="Sep",C40="Oct",C40="Sep",C40="Oct"),'Rate 24 - General Service'!$H$11,'Rate 24 - General Service'!$H$15)*$K40</f>
        <v>0</v>
      </c>
      <c r="S40" s="45">
        <f t="shared" ref="S40:S51" si="20">$I$15*SUM(O40:R40)</f>
        <v>-1330.8953943260001</v>
      </c>
      <c r="T40" s="110">
        <f t="shared" ref="T40:T51" si="21">G40*$H$18</f>
        <v>4139.46</v>
      </c>
      <c r="U40" s="110">
        <f t="shared" ref="U40:U51" si="22">G40*$H$19</f>
        <v>35.380000000000003</v>
      </c>
      <c r="V40" s="45">
        <f t="shared" ref="V40:V51" si="23">SUM(N40:U40)</f>
        <v>32084.753005674003</v>
      </c>
      <c r="W40" s="45">
        <f t="shared" ref="W40:W51" si="24">$H40*($H$13)</f>
        <v>3298.8994499999999</v>
      </c>
      <c r="X40" s="45">
        <f>V40+W40</f>
        <v>35383.652455674004</v>
      </c>
      <c r="Y40" s="45">
        <f t="shared" ref="Y40:Y51" si="25">H40*$H$14</f>
        <v>930.02871500000003</v>
      </c>
      <c r="Z40" s="45">
        <f t="shared" ref="Z40:Z51" si="26">SUM(O40:U40)*$H$17</f>
        <v>170.69088599018571</v>
      </c>
    </row>
    <row r="41" spans="1:26">
      <c r="A41" s="115"/>
      <c r="B41" s="115">
        <f t="shared" si="1"/>
        <v>34</v>
      </c>
      <c r="C41" s="47" t="str">
        <v>Feb</v>
      </c>
      <c r="D41" s="47">
        <v>2020</v>
      </c>
      <c r="E41" s="47" t="str">
        <f t="shared" si="19"/>
        <v>Off</v>
      </c>
      <c r="F41" s="3">
        <f>F40</f>
        <v>1</v>
      </c>
      <c r="G41" s="3">
        <v>38</v>
      </c>
      <c r="H41" s="3">
        <f t="shared" ref="H41:H51" si="27">SUM(I41:K41)</f>
        <v>8576</v>
      </c>
      <c r="I41" s="3">
        <v>0</v>
      </c>
      <c r="J41" s="3">
        <v>7600</v>
      </c>
      <c r="K41" s="3">
        <v>976</v>
      </c>
      <c r="L41" s="107">
        <f t="shared" ref="L41:L51" si="28">X41</f>
        <v>828.55509526319997</v>
      </c>
      <c r="N41" s="45"/>
      <c r="O41" s="45">
        <f>IF(OR(C41="Jan",C41="Nov",C41="Dec"),F41*$H$8/3,IF(OR(E41="Out",E41="Off"),'Rate 24 - General Service'!$H$8,0))</f>
        <v>28.7</v>
      </c>
      <c r="P41" s="45">
        <f>IFERROR(G41*IF(OR(E41="Off",E41="Out"),IF(OR(C41="Jun",C41="Jul",C41="Aug",C41="Sep"),'Rate 24 - General Service'!$H$9,'Rate 24 - General Service'!$H$13),IF(OR(C41="Sep",C41="Oct"),$H$9,$H$11)),0)</f>
        <v>338.58</v>
      </c>
      <c r="Q41" s="45">
        <f t="shared" ref="Q41:Q51" si="29">$I41*IF(OR($C41="Nov",$C41="Dec",$C41="Jan",$C41="Feb",$C41="Mar",$C41="Apr"),$H$12,IF(OR($C41="Sep",$C41="Oct"),$H$10,0))</f>
        <v>0</v>
      </c>
      <c r="R41" s="45">
        <f>IF(OR(C41="May",C41="Jun",C41="Jul",C41="Aug",C41="Sep",C41="Oct",C41="Sep",C41="Oct"),'Rate 24 - General Service'!$H$10,'Rate 24 - General Service'!$H$14)*$J41+IF(OR(C41="May",C41="Jun",C41="Jul",C41="Aug",C41="Sep",C41="Oct",C41="Sep",C41="Oct"),'Rate 24 - General Service'!$H$11,'Rate 24 - General Service'!$H$15)*$K41</f>
        <v>295.50512000000003</v>
      </c>
      <c r="S41" s="45">
        <f t="shared" si="20"/>
        <v>-30.166664736800001</v>
      </c>
      <c r="T41" s="110">
        <f t="shared" si="21"/>
        <v>88.919999999999987</v>
      </c>
      <c r="U41" s="110">
        <f t="shared" si="22"/>
        <v>0.76</v>
      </c>
      <c r="V41" s="45">
        <f t="shared" si="23"/>
        <v>722.29845526319991</v>
      </c>
      <c r="W41" s="45">
        <f t="shared" si="24"/>
        <v>106.25664</v>
      </c>
      <c r="X41" s="45">
        <f t="shared" ref="X41:X51" si="30">V41+W41</f>
        <v>828.55509526319997</v>
      </c>
      <c r="Y41" s="45">
        <f t="shared" si="25"/>
        <v>29.955967999999999</v>
      </c>
      <c r="Z41" s="45">
        <f t="shared" si="26"/>
        <v>3.8426277820002235</v>
      </c>
    </row>
    <row r="42" spans="1:26">
      <c r="A42" s="115"/>
      <c r="B42" s="115">
        <f t="shared" si="1"/>
        <v>35</v>
      </c>
      <c r="C42" s="47" t="str">
        <v>Mar</v>
      </c>
      <c r="D42" s="47">
        <v>2020</v>
      </c>
      <c r="E42" s="47" t="str">
        <f t="shared" si="19"/>
        <v>Off</v>
      </c>
      <c r="F42" s="3">
        <f t="shared" ref="F42:F51" si="31">F41</f>
        <v>1</v>
      </c>
      <c r="G42" s="3">
        <v>38</v>
      </c>
      <c r="H42" s="3">
        <f t="shared" si="27"/>
        <v>8308</v>
      </c>
      <c r="I42" s="3">
        <v>0</v>
      </c>
      <c r="J42" s="3">
        <v>7600</v>
      </c>
      <c r="K42" s="3">
        <v>708</v>
      </c>
      <c r="L42" s="107">
        <f t="shared" si="28"/>
        <v>818.61697804059986</v>
      </c>
      <c r="N42" s="45"/>
      <c r="O42" s="45">
        <f>IF(OR(C42="Jan",C42="Nov",C42="Dec"),F42*$H$8/3,IF(OR(E42="Out",E42="Off"),'Rate 24 - General Service'!$H$8,0))</f>
        <v>28.7</v>
      </c>
      <c r="P42" s="45">
        <f>IFERROR(G42*IF(OR(E42="Off",E42="Out"),IF(OR(C42="Jun",C42="Jul",C42="Aug",C42="Sep"),'Rate 24 - General Service'!$H$9,'Rate 24 - General Service'!$H$13),IF(OR(C42="Sep",C42="Oct"),$H$9,$H$11)),0)</f>
        <v>338.58</v>
      </c>
      <c r="Q42" s="45">
        <f t="shared" si="29"/>
        <v>0</v>
      </c>
      <c r="R42" s="45">
        <f>IF(OR(C42="May",C42="Jun",C42="Jul",C42="Aug",C42="Sep",C42="Oct",C42="Sep",C42="Oct"),'Rate 24 - General Service'!$H$10,'Rate 24 - General Service'!$H$14)*$J42+IF(OR(C42="May",C42="Jun",C42="Jul",C42="Aug",C42="Sep",C42="Oct",C42="Sep",C42="Oct"),'Rate 24 - General Service'!$H$11,'Rate 24 - General Service'!$H$15)*$K42</f>
        <v>288.57196000000005</v>
      </c>
      <c r="S42" s="45">
        <f t="shared" si="20"/>
        <v>-29.851101959399998</v>
      </c>
      <c r="T42" s="110">
        <f t="shared" si="21"/>
        <v>88.919999999999987</v>
      </c>
      <c r="U42" s="110">
        <f t="shared" si="22"/>
        <v>0.76</v>
      </c>
      <c r="V42" s="45">
        <f t="shared" si="23"/>
        <v>715.6808580405999</v>
      </c>
      <c r="W42" s="45">
        <f t="shared" si="24"/>
        <v>102.93612</v>
      </c>
      <c r="X42" s="45">
        <f t="shared" si="30"/>
        <v>818.61697804059986</v>
      </c>
      <c r="Y42" s="45">
        <f t="shared" si="25"/>
        <v>29.019843999999999</v>
      </c>
      <c r="Z42" s="45">
        <f t="shared" si="26"/>
        <v>3.8074221647759914</v>
      </c>
    </row>
    <row r="43" spans="1:26">
      <c r="A43" s="115"/>
      <c r="B43" s="115">
        <f t="shared" si="1"/>
        <v>36</v>
      </c>
      <c r="C43" s="47" t="str">
        <v>Apr</v>
      </c>
      <c r="D43" s="47">
        <v>2020</v>
      </c>
      <c r="E43" s="47" t="str">
        <f t="shared" si="19"/>
        <v>Off</v>
      </c>
      <c r="F43" s="3">
        <f t="shared" si="31"/>
        <v>1</v>
      </c>
      <c r="G43" s="3">
        <v>32</v>
      </c>
      <c r="H43" s="3">
        <f t="shared" si="27"/>
        <v>6857</v>
      </c>
      <c r="I43" s="3">
        <v>0</v>
      </c>
      <c r="J43" s="3">
        <v>6400</v>
      </c>
      <c r="K43" s="3">
        <v>457</v>
      </c>
      <c r="L43" s="107">
        <f t="shared" si="28"/>
        <v>688.52471175614994</v>
      </c>
      <c r="N43" s="45"/>
      <c r="O43" s="45">
        <f>IF(OR(C43="Jan",C43="Nov",C43="Dec"),F43*$H$8/3,IF(OR(E43="Out",E43="Off"),'Rate 24 - General Service'!$H$8,0))</f>
        <v>28.7</v>
      </c>
      <c r="P43" s="45">
        <f>IFERROR(G43*IF(OR(E43="Off",E43="Out"),IF(OR(C43="Jun",C43="Jul",C43="Aug",C43="Sep"),'Rate 24 - General Service'!$H$9,'Rate 24 - General Service'!$H$13),IF(OR(C43="Sep",C43="Oct"),$H$9,$H$11)),0)</f>
        <v>285.12</v>
      </c>
      <c r="Q43" s="45">
        <f t="shared" si="29"/>
        <v>0</v>
      </c>
      <c r="R43" s="45">
        <f>IF(OR(C43="May",C43="Jun",C43="Jul",C43="Aug",C43="Sep",C43="Oct",C43="Sep",C43="Oct"),'Rate 24 - General Service'!$H$10,'Rate 24 - General Service'!$H$14)*$J43+IF(OR(C43="May",C43="Jun",C43="Jul",C43="Aug",C43="Sep",C43="Oct",C43="Sep",C43="Oct"),'Rate 24 - General Service'!$H$11,'Rate 24 - General Service'!$H$15)*$K43</f>
        <v>239.40658999999999</v>
      </c>
      <c r="S43" s="45">
        <f t="shared" si="20"/>
        <v>-25.18010824385</v>
      </c>
      <c r="T43" s="110">
        <f t="shared" si="21"/>
        <v>74.88</v>
      </c>
      <c r="U43" s="110">
        <f t="shared" si="22"/>
        <v>0.64</v>
      </c>
      <c r="V43" s="45">
        <f t="shared" si="23"/>
        <v>603.56648175614998</v>
      </c>
      <c r="W43" s="45">
        <f t="shared" si="24"/>
        <v>84.95823</v>
      </c>
      <c r="X43" s="45">
        <f t="shared" si="30"/>
        <v>688.52471175614994</v>
      </c>
      <c r="Y43" s="45">
        <f t="shared" si="25"/>
        <v>23.951501</v>
      </c>
      <c r="Z43" s="45">
        <f t="shared" si="26"/>
        <v>3.210973682942718</v>
      </c>
    </row>
    <row r="44" spans="1:26">
      <c r="A44" s="115"/>
      <c r="B44" s="115">
        <f t="shared" si="1"/>
        <v>37</v>
      </c>
      <c r="C44" s="47" t="str">
        <v>May</v>
      </c>
      <c r="D44" s="47">
        <v>2020</v>
      </c>
      <c r="E44" s="47" t="str">
        <f t="shared" si="19"/>
        <v>Out</v>
      </c>
      <c r="F44" s="3">
        <f t="shared" si="31"/>
        <v>1</v>
      </c>
      <c r="G44" s="3">
        <v>34</v>
      </c>
      <c r="H44" s="3">
        <f t="shared" si="27"/>
        <v>5502</v>
      </c>
      <c r="I44" s="3">
        <v>0</v>
      </c>
      <c r="J44" s="3">
        <v>5502</v>
      </c>
      <c r="K44" s="3">
        <v>0</v>
      </c>
      <c r="L44" s="107">
        <f t="shared" si="28"/>
        <v>844.53913265160008</v>
      </c>
      <c r="N44" s="45"/>
      <c r="O44" s="45">
        <f>IF(OR(C44="Jan",C44="Nov",C44="Dec"),F44*$H$8/3,IF(OR(E44="Out",E44="Off"),'Rate 24 - General Service'!$H$8,0))</f>
        <v>28.7</v>
      </c>
      <c r="P44" s="45">
        <f>IFERROR(G44*IF(OR(E44="Off",E44="Out"),IF(OR(C44="Jun",C44="Jul",C44="Aug",C44="Sep"),'Rate 24 - General Service'!$H$9,'Rate 24 - General Service'!$H$13),IF(OR(C44="Sep",C44="Oct"),$H$9,$H$11)),0)</f>
        <v>302.94</v>
      </c>
      <c r="Q44" s="45">
        <f t="shared" si="29"/>
        <v>0</v>
      </c>
      <c r="R44" s="45">
        <f>IF(OR(C44="May",C44="Jun",C44="Jul",C44="Aug"),'Rate 24 - General Service'!$H$10,'Rate 24 - General Service'!$H$14)*$J44+IF(OR(C44="May",C44="Jun",C44="Jul",C44="Aug",C44="Sep",C44="Oct",C44="Sep",C44="Oct"),'Rate 24 - General Service'!$H$11,'Rate 24 - General Service'!$H$15)*$K44</f>
        <v>397.68455999999998</v>
      </c>
      <c r="S44" s="45">
        <f t="shared" si="20"/>
        <v>-33.195207348400004</v>
      </c>
      <c r="T44" s="110">
        <f t="shared" si="21"/>
        <v>79.56</v>
      </c>
      <c r="U44" s="110">
        <f t="shared" si="22"/>
        <v>0.68</v>
      </c>
      <c r="V44" s="45">
        <f t="shared" si="23"/>
        <v>776.36935265160002</v>
      </c>
      <c r="W44" s="45">
        <f t="shared" si="24"/>
        <v>68.169780000000003</v>
      </c>
      <c r="X44" s="45">
        <f t="shared" si="30"/>
        <v>844.53913265160008</v>
      </c>
      <c r="Y44" s="45">
        <f t="shared" si="25"/>
        <v>19.218485999999999</v>
      </c>
      <c r="Z44" s="45">
        <f t="shared" si="26"/>
        <v>4.1302849561065118</v>
      </c>
    </row>
    <row r="45" spans="1:26">
      <c r="A45" s="115"/>
      <c r="B45" s="115">
        <f t="shared" si="1"/>
        <v>38</v>
      </c>
      <c r="C45" s="47" t="str">
        <v>Jun</v>
      </c>
      <c r="D45" s="47">
        <v>2020</v>
      </c>
      <c r="E45" s="47" t="str">
        <f t="shared" si="19"/>
        <v>Out</v>
      </c>
      <c r="F45" s="3">
        <f t="shared" si="31"/>
        <v>1</v>
      </c>
      <c r="G45" s="3">
        <v>37</v>
      </c>
      <c r="H45" s="3">
        <f t="shared" si="27"/>
        <v>5927</v>
      </c>
      <c r="I45" s="3">
        <v>0</v>
      </c>
      <c r="J45" s="3">
        <v>5927</v>
      </c>
      <c r="K45" s="3">
        <v>0</v>
      </c>
      <c r="L45" s="107">
        <f t="shared" si="28"/>
        <v>1048.3917985666001</v>
      </c>
      <c r="N45" s="45"/>
      <c r="O45" s="45">
        <f>IF(OR(C45="Jan",C45="Nov",C45="Dec"),F45*$H$8/3,IF(OR(E45="Out",E45="Off"),'Rate 24 - General Service'!$H$8,0))</f>
        <v>28.7</v>
      </c>
      <c r="P45" s="45">
        <f>IFERROR(G45*IF(OR(E45="Off",E45="Out"),IF(OR(C45="Jun",C45="Jul",C45="Aug",C45="Sep"),'Rate 24 - General Service'!$H$9,'Rate 24 - General Service'!$H$13),IF(OR(C45="Sep",C45="Oct"),$H$9,$H$11)),0)</f>
        <v>472.85999999999996</v>
      </c>
      <c r="Q45" s="45">
        <f t="shared" si="29"/>
        <v>0</v>
      </c>
      <c r="R45" s="45">
        <f>IF(OR(C45="May",C45="Jun",C45="Jul",C45="Aug"),'Rate 24 - General Service'!$H$10,'Rate 24 - General Service'!$H$14)*$J45+IF(OR(C45="May",C45="Jun",C45="Jul",C45="Aug",C45="Sep",C45="Oct",C45="Sep",C45="Oct"),'Rate 24 - General Service'!$H$11,'Rate 24 - General Service'!$H$15)*$K45</f>
        <v>428.40355999999997</v>
      </c>
      <c r="S45" s="45">
        <f t="shared" si="20"/>
        <v>-42.327291433399999</v>
      </c>
      <c r="T45" s="110">
        <f t="shared" si="21"/>
        <v>86.58</v>
      </c>
      <c r="U45" s="110">
        <f t="shared" si="22"/>
        <v>0.74</v>
      </c>
      <c r="V45" s="45">
        <f t="shared" si="23"/>
        <v>974.95626856659999</v>
      </c>
      <c r="W45" s="45">
        <f t="shared" si="24"/>
        <v>73.43553</v>
      </c>
      <c r="X45" s="45">
        <f t="shared" si="30"/>
        <v>1048.3917985666001</v>
      </c>
      <c r="Y45" s="45">
        <f t="shared" si="25"/>
        <v>20.703011</v>
      </c>
      <c r="Z45" s="45">
        <f t="shared" si="26"/>
        <v>5.1867673487743122</v>
      </c>
    </row>
    <row r="46" spans="1:26">
      <c r="A46" s="115"/>
      <c r="B46" s="115">
        <f t="shared" si="1"/>
        <v>39</v>
      </c>
      <c r="C46" s="47" t="str">
        <v>Jul</v>
      </c>
      <c r="D46" s="47">
        <v>2020</v>
      </c>
      <c r="E46" s="47" t="str">
        <f t="shared" si="19"/>
        <v>Out</v>
      </c>
      <c r="F46" s="3">
        <f t="shared" si="31"/>
        <v>1</v>
      </c>
      <c r="G46" s="3">
        <v>33</v>
      </c>
      <c r="H46" s="3">
        <f t="shared" si="27"/>
        <v>5683</v>
      </c>
      <c r="I46" s="3">
        <v>0</v>
      </c>
      <c r="J46" s="3">
        <v>5683</v>
      </c>
      <c r="K46" s="3">
        <v>0</v>
      </c>
      <c r="L46" s="107">
        <f t="shared" si="28"/>
        <v>970.30176247139991</v>
      </c>
      <c r="N46" s="45"/>
      <c r="O46" s="45">
        <f>IF(OR(C46="Jan",C46="Nov",C46="Dec"),F46*$H$8/3,IF(OR(E46="Out",E46="Off"),'Rate 24 - General Service'!$H$8,0))</f>
        <v>28.7</v>
      </c>
      <c r="P46" s="45">
        <f>IFERROR(G46*IF(OR(E46="Off",E46="Out"),IF(OR(C46="Jun",C46="Jul",C46="Aug",C46="Sep"),'Rate 24 - General Service'!$H$9,'Rate 24 - General Service'!$H$13),IF(OR(C46="Sep",C46="Oct"),$H$9,$H$11)),0)</f>
        <v>421.73999999999995</v>
      </c>
      <c r="Q46" s="45">
        <f t="shared" si="29"/>
        <v>0</v>
      </c>
      <c r="R46" s="45">
        <f>IF(OR(C46="May",C46="Jun",C46="Jul",C46="Aug"),'Rate 24 - General Service'!$H$10,'Rate 24 - General Service'!$H$14)*$J46+IF(OR(C46="May",C46="Jun",C46="Jul",C46="Aug",C46="Sep",C46="Oct",C46="Sep",C46="Oct"),'Rate 24 - General Service'!$H$11,'Rate 24 - General Service'!$H$15)*$K46</f>
        <v>410.76723999999996</v>
      </c>
      <c r="S46" s="45">
        <f t="shared" si="20"/>
        <v>-39.197847528600001</v>
      </c>
      <c r="T46" s="110">
        <f t="shared" si="21"/>
        <v>77.22</v>
      </c>
      <c r="U46" s="110">
        <f t="shared" si="22"/>
        <v>0.66</v>
      </c>
      <c r="V46" s="45">
        <f t="shared" si="23"/>
        <v>899.8893924713999</v>
      </c>
      <c r="W46" s="45">
        <f t="shared" si="24"/>
        <v>70.412369999999996</v>
      </c>
      <c r="X46" s="45">
        <f t="shared" si="30"/>
        <v>970.30176247139991</v>
      </c>
      <c r="Y46" s="45">
        <f t="shared" si="25"/>
        <v>19.850719000000002</v>
      </c>
      <c r="Z46" s="45">
        <f t="shared" si="26"/>
        <v>4.7874115679478475</v>
      </c>
    </row>
    <row r="47" spans="1:26">
      <c r="A47" s="115"/>
      <c r="B47" s="115">
        <f t="shared" si="1"/>
        <v>40</v>
      </c>
      <c r="C47" s="47" t="str">
        <v>Aug</v>
      </c>
      <c r="D47" s="47">
        <v>2020</v>
      </c>
      <c r="E47" s="47" t="str">
        <f t="shared" si="19"/>
        <v>Out</v>
      </c>
      <c r="F47" s="3">
        <f t="shared" si="31"/>
        <v>1</v>
      </c>
      <c r="G47" s="3">
        <v>32</v>
      </c>
      <c r="H47" s="3">
        <f t="shared" si="27"/>
        <v>5989</v>
      </c>
      <c r="I47" s="3">
        <v>0</v>
      </c>
      <c r="J47" s="3">
        <v>5989</v>
      </c>
      <c r="K47" s="3">
        <v>0</v>
      </c>
      <c r="L47" s="107">
        <f t="shared" si="28"/>
        <v>980.64577796619994</v>
      </c>
      <c r="N47" s="45"/>
      <c r="O47" s="45">
        <f>IF(OR(C47="Jan",C47="Nov",C47="Dec"),F47*$H$8/3,IF(OR(E47="Out",E47="Off"),'Rate 24 - General Service'!$H$8,0))</f>
        <v>28.7</v>
      </c>
      <c r="P47" s="45">
        <f>IFERROR(G47*IF(OR(E47="Off",E47="Out"),IF(OR(C47="Jun",C47="Jul",C47="Aug",C47="Sep"),'Rate 24 - General Service'!$H$9,'Rate 24 - General Service'!$H$13),IF(OR(C47="Sep",C47="Oct"),$H$9,$H$11)),0)</f>
        <v>408.96</v>
      </c>
      <c r="Q47" s="45">
        <f t="shared" si="29"/>
        <v>0</v>
      </c>
      <c r="R47" s="45">
        <f>IF(OR(C47="May",C47="Jun",C47="Jul",C47="Aug"),'Rate 24 - General Service'!$H$10,'Rate 24 - General Service'!$H$14)*$J47+IF(OR(C47="May",C47="Jun",C47="Jul",C47="Aug",C47="Sep",C47="Oct",C47="Sep",C47="Oct"),'Rate 24 - General Service'!$H$11,'Rate 24 - General Service'!$H$15)*$K47</f>
        <v>432.88491999999997</v>
      </c>
      <c r="S47" s="45">
        <f t="shared" si="20"/>
        <v>-39.622852033799994</v>
      </c>
      <c r="T47" s="110">
        <f t="shared" si="21"/>
        <v>74.88</v>
      </c>
      <c r="U47" s="110">
        <f t="shared" si="22"/>
        <v>0.64</v>
      </c>
      <c r="V47" s="45">
        <f t="shared" si="23"/>
        <v>906.44206796619994</v>
      </c>
      <c r="W47" s="45">
        <f t="shared" si="24"/>
        <v>74.203710000000001</v>
      </c>
      <c r="X47" s="45">
        <f t="shared" si="30"/>
        <v>980.64577796619994</v>
      </c>
      <c r="Y47" s="45">
        <f t="shared" si="25"/>
        <v>20.919577</v>
      </c>
      <c r="Z47" s="45">
        <f t="shared" si="26"/>
        <v>4.8222718015801842</v>
      </c>
    </row>
    <row r="48" spans="1:26">
      <c r="A48" s="115"/>
      <c r="B48" s="115">
        <f t="shared" si="1"/>
        <v>41</v>
      </c>
      <c r="C48" s="47" t="str">
        <v>Sep</v>
      </c>
      <c r="D48" s="47">
        <v>2020</v>
      </c>
      <c r="E48" s="47" t="str">
        <f t="shared" si="19"/>
        <v>Off</v>
      </c>
      <c r="F48" s="3">
        <f t="shared" si="31"/>
        <v>1</v>
      </c>
      <c r="G48" s="3">
        <v>48</v>
      </c>
      <c r="H48" s="3">
        <f t="shared" si="27"/>
        <v>6794</v>
      </c>
      <c r="I48" s="3">
        <v>0</v>
      </c>
      <c r="J48" s="3">
        <v>6794</v>
      </c>
      <c r="K48" s="3">
        <v>0</v>
      </c>
      <c r="L48" s="107">
        <f t="shared" si="28"/>
        <v>1279.0899122851999</v>
      </c>
      <c r="N48" s="45"/>
      <c r="O48" s="45">
        <f>IF(OR(C48="Jan",C48="Nov",C48="Dec"),F48*$H$8/3,IF(OR(E48="Out",E48="Off"),'Rate 24 - General Service'!$H$8,0))</f>
        <v>28.7</v>
      </c>
      <c r="P48" s="45">
        <f>IFERROR(G48*IF(OR(E48="Off",E48="Out"),IF(OR(C48="Jun",C48="Jul",C48="Aug",C48="Sep"),'Rate 24 - General Service'!$H$9,'Rate 24 - General Service'!$H$13),IF(OR(C48="Sep",C48="Oct"),$H$9,$H$11)),0)</f>
        <v>613.43999999999994</v>
      </c>
      <c r="Q48" s="45">
        <f t="shared" si="29"/>
        <v>0</v>
      </c>
      <c r="R48" s="45">
        <f>IF(OR(C48="May",C48="Jun",C48="Jul",C48="Aug",C48="Sep",C48="Oct",C48="Sep",C48="Oct"),'Rate 24 - General Service'!$H$10,'Rate 24 - General Service'!$H$14)*$J48+IF(OR(C48="May",C48="Jun",C48="Jul",C48="Aug",C48="Sep",C48="Oct",C48="Sep",C48="Oct"),'Rate 24 - General Service'!$H$11,'Rate 24 - General Service'!$H$15)*$K48</f>
        <v>491.07031999999998</v>
      </c>
      <c r="S48" s="45">
        <f t="shared" si="20"/>
        <v>-51.578067714799992</v>
      </c>
      <c r="T48" s="110">
        <f t="shared" si="21"/>
        <v>112.32</v>
      </c>
      <c r="U48" s="110">
        <f t="shared" si="22"/>
        <v>0.96</v>
      </c>
      <c r="V48" s="45">
        <f t="shared" si="23"/>
        <v>1194.9122522851999</v>
      </c>
      <c r="W48" s="45">
        <f t="shared" si="24"/>
        <v>84.177660000000003</v>
      </c>
      <c r="X48" s="45">
        <f t="shared" si="30"/>
        <v>1279.0899122851999</v>
      </c>
      <c r="Y48" s="45">
        <f t="shared" si="25"/>
        <v>23.731442000000001</v>
      </c>
      <c r="Z48" s="45">
        <f t="shared" si="26"/>
        <v>6.3569331821572632</v>
      </c>
    </row>
    <row r="49" spans="1:26" ht="12" customHeight="1">
      <c r="A49" s="115"/>
      <c r="B49" s="115">
        <f t="shared" si="1"/>
        <v>42</v>
      </c>
      <c r="C49" s="47" t="str">
        <v>Oct</v>
      </c>
      <c r="D49" s="47">
        <v>2020</v>
      </c>
      <c r="E49" s="47" t="str">
        <f t="shared" si="19"/>
        <v>Off</v>
      </c>
      <c r="F49" s="3">
        <f t="shared" si="31"/>
        <v>1</v>
      </c>
      <c r="G49" s="3">
        <v>107</v>
      </c>
      <c r="H49" s="3">
        <f t="shared" si="27"/>
        <v>7469</v>
      </c>
      <c r="I49" s="3">
        <v>0</v>
      </c>
      <c r="J49" s="3">
        <v>7469</v>
      </c>
      <c r="K49" s="3">
        <v>0</v>
      </c>
      <c r="L49" s="107">
        <f t="shared" si="28"/>
        <v>1797.7196170002003</v>
      </c>
      <c r="N49" s="45"/>
      <c r="O49" s="45">
        <f>IF(OR(C49="Jan",C49="Nov",C49="Dec"),F49*$H$8/3,IF(OR(E49="Out",E49="Off"),'Rate 24 - General Service'!$H$8,0))</f>
        <v>28.7</v>
      </c>
      <c r="P49" s="45">
        <f>IFERROR(G49*IF(OR(E49="Off",E49="Out"),IF(OR(C49="Jun",C49="Jul",C49="Aug",C49="Sep"),'Rate 24 - General Service'!$H$9,'Rate 24 - General Service'!$H$13),IF(OR(C49="Sep",C49="Oct"),$H$9,$H$11)),0)</f>
        <v>953.37</v>
      </c>
      <c r="Q49" s="45">
        <f t="shared" si="29"/>
        <v>0</v>
      </c>
      <c r="R49" s="45">
        <f>IF(OR(C49="May",C49="Jun",C49="Jul",C49="Aug",C49="Sep",C49="Oct",C49="Sep",C49="Oct"),'Rate 24 - General Service'!$H$10,'Rate 24 - General Service'!$H$14)*$J49+IF(OR(C49="May",C49="Jun",C49="Jul",C49="Aug",C49="Sep",C49="Oct",C49="Sep",C49="Oct"),'Rate 24 - General Service'!$H$11,'Rate 24 - General Service'!$H$15)*$K49</f>
        <v>539.85932000000003</v>
      </c>
      <c r="S49" s="45">
        <f t="shared" si="20"/>
        <v>-69.270612999800008</v>
      </c>
      <c r="T49" s="110">
        <f t="shared" si="21"/>
        <v>250.38</v>
      </c>
      <c r="U49" s="110">
        <f t="shared" si="22"/>
        <v>2.14</v>
      </c>
      <c r="V49" s="45">
        <f t="shared" si="23"/>
        <v>1705.1787070002003</v>
      </c>
      <c r="W49" s="45">
        <f t="shared" si="24"/>
        <v>92.540909999999997</v>
      </c>
      <c r="X49" s="45">
        <f t="shared" si="30"/>
        <v>1797.7196170002003</v>
      </c>
      <c r="Y49" s="45">
        <f t="shared" si="25"/>
        <v>26.089217000000001</v>
      </c>
      <c r="Z49" s="45">
        <f t="shared" si="26"/>
        <v>9.0715507212410653</v>
      </c>
    </row>
    <row r="50" spans="1:26">
      <c r="A50" s="115"/>
      <c r="B50" s="115">
        <f t="shared" si="1"/>
        <v>43</v>
      </c>
      <c r="C50" s="47" t="str">
        <v>Nov</v>
      </c>
      <c r="D50" s="47">
        <v>2020</v>
      </c>
      <c r="E50" s="47" t="str">
        <f t="shared" si="19"/>
        <v>On</v>
      </c>
      <c r="F50" s="3">
        <f t="shared" si="31"/>
        <v>1</v>
      </c>
      <c r="G50" s="3">
        <v>1776</v>
      </c>
      <c r="H50" s="3">
        <f t="shared" si="27"/>
        <v>487167</v>
      </c>
      <c r="I50" s="3">
        <v>487167</v>
      </c>
      <c r="J50" s="3">
        <v>0</v>
      </c>
      <c r="K50" s="3">
        <v>0</v>
      </c>
      <c r="L50" s="107">
        <f t="shared" si="28"/>
        <v>45734.619728941601</v>
      </c>
      <c r="N50" s="45"/>
      <c r="O50" s="45">
        <f>IF(OR(C50="Jan",C50="Nov",C50="Dec"),F50*$H$8/3,IF(OR(E50="Out",E50="Off"),'Rate 24 - General Service'!$H$8,0))</f>
        <v>158</v>
      </c>
      <c r="P50" s="45">
        <f>IFERROR(G50*IF(OR(E50="Off",E50="Out"),IF(OR(C50="Jun",C50="Jul",C50="Aug",C50="Sep"),'Rate 24 - General Service'!$H$9,'Rate 24 - General Service'!$H$13),IF(OR(C50="Sep",C50="Oct"),$H$9,$H$11)),0)</f>
        <v>19660.32</v>
      </c>
      <c r="Q50" s="45">
        <f t="shared" si="29"/>
        <v>17382.118560000003</v>
      </c>
      <c r="R50" s="45">
        <f>IF(OR(C50="May",C50="Jun",C50="Jul",C50="Aug",C50="Sep",C50="Oct",C50="Sep",C50="Oct"),'Rate 24 - General Service'!$H$10,'Rate 24 - General Service'!$H$14)*$J50+IF(OR(C50="May",C50="Jun",C50="Jul",C50="Aug",C50="Sep",C50="Oct",C50="Sep",C50="Oct"),'Rate 24 - General Service'!$H$11,'Rate 24 - General Service'!$H$15)*$K50</f>
        <v>0</v>
      </c>
      <c r="S50" s="45">
        <f t="shared" si="20"/>
        <v>-1693.1779610584001</v>
      </c>
      <c r="T50" s="110">
        <f t="shared" si="21"/>
        <v>4155.84</v>
      </c>
      <c r="U50" s="110">
        <f t="shared" si="22"/>
        <v>35.520000000000003</v>
      </c>
      <c r="V50" s="45">
        <f t="shared" si="23"/>
        <v>39698.620598941598</v>
      </c>
      <c r="W50" s="45">
        <f t="shared" si="24"/>
        <v>6035.9991300000002</v>
      </c>
      <c r="X50" s="45">
        <f t="shared" si="30"/>
        <v>45734.619728941601</v>
      </c>
      <c r="Y50" s="45">
        <f t="shared" si="25"/>
        <v>1701.6743309999999</v>
      </c>
      <c r="Z50" s="45">
        <f t="shared" si="26"/>
        <v>211.19666158636929</v>
      </c>
    </row>
    <row r="51" spans="1:26">
      <c r="A51" s="115"/>
      <c r="B51" s="115">
        <f t="shared" si="1"/>
        <v>44</v>
      </c>
      <c r="C51" s="47" t="str">
        <v>Dec</v>
      </c>
      <c r="D51" s="47">
        <v>2020</v>
      </c>
      <c r="E51" s="47" t="str">
        <f>IF(OR(C51="Jan",C51="Nov",C51="Dec"),"On",IF(OR(C51="May",C51="Jun",C51="Jul",C51="Aug"),"Out","Off"))</f>
        <v>On</v>
      </c>
      <c r="F51" s="3">
        <f t="shared" si="31"/>
        <v>1</v>
      </c>
      <c r="G51" s="3">
        <v>1786</v>
      </c>
      <c r="H51" s="3">
        <f t="shared" si="27"/>
        <v>774413</v>
      </c>
      <c r="I51" s="3">
        <v>774413</v>
      </c>
      <c r="J51" s="3">
        <v>0</v>
      </c>
      <c r="K51" s="3">
        <v>0</v>
      </c>
      <c r="L51" s="107">
        <f t="shared" si="28"/>
        <v>59205.316058142402</v>
      </c>
      <c r="N51" s="45"/>
      <c r="O51" s="45">
        <f>IF(OR(C51="Jan",C51="Nov",C51="Dec"),F51*$H$8/3,IF(OR(E51="Out",E51="Off"),'Rate 24 - General Service'!$H$8,0))</f>
        <v>158</v>
      </c>
      <c r="P51" s="45">
        <f>IFERROR(G51*IF(OR(E51="Off",E51="Out"),IF(OR(C51="Jun",C51="Jul",C51="Aug",C51="Sep"),'Rate 24 - General Service'!$H$9,'Rate 24 - General Service'!$H$13),IF(OR(C51="Sep",C51="Oct"),$H$9,$H$11)),0)</f>
        <v>19771.02</v>
      </c>
      <c r="Q51" s="45">
        <f t="shared" si="29"/>
        <v>27631.055840000001</v>
      </c>
      <c r="R51" s="45">
        <f>IF(OR(C51="May",C51="Jun",C51="Jul",C51="Aug",C51="Sep",C51="Oct",C51="Sep",C51="Oct"),'Rate 24 - General Service'!$H$10,'Rate 24 - General Service'!$H$14)*$J51+IF(OR(C51="May",C51="Jun",C51="Jul",C51="Aug",C51="Sep",C51="Oct",C51="Sep",C51="Oct"),'Rate 24 - General Service'!$H$11,'Rate 24 - General Service'!$H$15)*$K51</f>
        <v>0</v>
      </c>
      <c r="S51" s="45">
        <f t="shared" si="20"/>
        <v>-2164.6968518576</v>
      </c>
      <c r="T51" s="110">
        <f t="shared" si="21"/>
        <v>4179.24</v>
      </c>
      <c r="U51" s="110">
        <f t="shared" si="22"/>
        <v>35.72</v>
      </c>
      <c r="V51" s="45">
        <f t="shared" si="23"/>
        <v>49610.338988142401</v>
      </c>
      <c r="W51" s="45">
        <f t="shared" si="24"/>
        <v>9594.9770700000008</v>
      </c>
      <c r="X51" s="45">
        <f t="shared" si="30"/>
        <v>59205.316058142402</v>
      </c>
      <c r="Y51" s="45">
        <f t="shared" si="25"/>
        <v>2705.0246090000001</v>
      </c>
      <c r="Z51" s="45">
        <f t="shared" si="26"/>
        <v>263.92700341691756</v>
      </c>
    </row>
    <row r="52" spans="1:26" ht="13" thickBot="1">
      <c r="A52" s="115"/>
      <c r="B52" s="115">
        <f t="shared" si="1"/>
        <v>45</v>
      </c>
      <c r="F52" s="109">
        <f t="shared" ref="F52:L52" si="32">SUM(F40:F51)</f>
        <v>12</v>
      </c>
      <c r="G52" s="109">
        <f t="shared" si="32"/>
        <v>5730</v>
      </c>
      <c r="H52" s="109">
        <f t="shared" si="32"/>
        <v>1588940</v>
      </c>
      <c r="I52" s="109">
        <f t="shared" si="32"/>
        <v>1527835</v>
      </c>
      <c r="J52" s="109">
        <f t="shared" si="32"/>
        <v>58964</v>
      </c>
      <c r="K52" s="109">
        <f t="shared" si="32"/>
        <v>2141</v>
      </c>
      <c r="L52" s="62">
        <f t="shared" si="32"/>
        <v>149579.97302875915</v>
      </c>
      <c r="N52" s="62">
        <f t="shared" ref="N52:Z52" si="33">SUM(N40:N51)</f>
        <v>0</v>
      </c>
      <c r="O52" s="62">
        <f t="shared" si="33"/>
        <v>732.3</v>
      </c>
      <c r="P52" s="62">
        <f t="shared" si="33"/>
        <v>63149.760000000009</v>
      </c>
      <c r="Q52" s="62">
        <f t="shared" si="33"/>
        <v>54513.152800000003</v>
      </c>
      <c r="R52" s="62">
        <f t="shared" si="33"/>
        <v>3524.1535899999999</v>
      </c>
      <c r="S52" s="62">
        <f>SUM(S40:S51)</f>
        <v>-5549.15996124085</v>
      </c>
      <c r="T52" s="62">
        <f>SUM(T40:T51)</f>
        <v>13408.2</v>
      </c>
      <c r="U52" s="62">
        <f>SUM(U40:U51)</f>
        <v>114.6</v>
      </c>
      <c r="V52" s="62">
        <f>SUM(V40:V51)</f>
        <v>129893.00642875917</v>
      </c>
      <c r="W52" s="62">
        <f t="shared" si="33"/>
        <v>19686.9666</v>
      </c>
      <c r="X52" s="62">
        <f t="shared" si="33"/>
        <v>149579.97302875915</v>
      </c>
      <c r="Y52" s="62">
        <f t="shared" si="33"/>
        <v>5550.1674199999998</v>
      </c>
      <c r="Z52" s="62">
        <f t="shared" si="33"/>
        <v>691.03079420099868</v>
      </c>
    </row>
    <row r="53" spans="1:26" ht="13" thickTop="1">
      <c r="A53" s="115"/>
      <c r="B53" s="115">
        <f t="shared" si="1"/>
        <v>46</v>
      </c>
      <c r="Q53" s="55"/>
      <c r="R53" s="108"/>
      <c r="S53" s="108"/>
    </row>
    <row r="54" spans="1:26">
      <c r="A54" s="115"/>
      <c r="B54" s="115">
        <f t="shared" si="1"/>
        <v>47</v>
      </c>
    </row>
    <row r="55" spans="1:26">
      <c r="A55" s="115"/>
      <c r="B55" s="115">
        <f t="shared" si="1"/>
        <v>48</v>
      </c>
      <c r="C55" s="106" t="s">
        <v>42</v>
      </c>
      <c r="D55" s="106" t="s">
        <v>74</v>
      </c>
      <c r="E55" s="15" t="s">
        <v>51</v>
      </c>
      <c r="F55" s="106" t="s">
        <v>28</v>
      </c>
      <c r="G55" s="80" t="s">
        <v>35</v>
      </c>
      <c r="H55" s="80" t="s">
        <v>33</v>
      </c>
      <c r="I55" s="80" t="s">
        <v>508</v>
      </c>
      <c r="J55" s="80" t="s">
        <v>38</v>
      </c>
      <c r="K55" s="80" t="s">
        <v>37</v>
      </c>
      <c r="L55" s="80" t="s">
        <v>81</v>
      </c>
      <c r="N55" s="80" t="s">
        <v>791</v>
      </c>
      <c r="O55" s="80" t="s">
        <v>31</v>
      </c>
      <c r="P55" s="80" t="s">
        <v>32</v>
      </c>
      <c r="Q55" s="80" t="s">
        <v>837</v>
      </c>
      <c r="R55" s="80" t="s">
        <v>836</v>
      </c>
      <c r="S55" s="80" t="str">
        <f>C15</f>
        <v>Fed Tax Refund</v>
      </c>
      <c r="T55" s="80" t="s">
        <v>873</v>
      </c>
      <c r="U55" s="80" t="s">
        <v>872</v>
      </c>
      <c r="V55" s="80" t="s">
        <v>129</v>
      </c>
      <c r="W55" s="80" t="s">
        <v>233</v>
      </c>
      <c r="X55" s="80" t="s">
        <v>85</v>
      </c>
      <c r="Y55" s="80" t="s">
        <v>677</v>
      </c>
      <c r="Z55" s="80" t="s">
        <v>830</v>
      </c>
    </row>
    <row r="56" spans="1:26">
      <c r="A56" s="115"/>
      <c r="B56" s="115">
        <f t="shared" si="1"/>
        <v>49</v>
      </c>
      <c r="C56" s="47" t="str">
        <f t="array" ref="C56:C67">TRANSPOSE('Summary - Annualized'!$D$7:$O$7)</f>
        <v>Jan</v>
      </c>
      <c r="D56" s="47">
        <f t="array" ref="D56:D67">TRANSPOSE('Summary - Annualized'!$D$8:$O$8)</f>
        <v>2020</v>
      </c>
      <c r="E56" s="47" t="str">
        <f>IF(OR(C56="Jan",C56="Feb",C56="Mar",C56="Apr",C56="Nov",C56="Dec"),"On",IF(OR(C56="May",C56="Jun",C56="Jul",C56="Aug"),"Out","Off"))</f>
        <v>On</v>
      </c>
      <c r="F56" s="3">
        <f>F40+F23</f>
        <v>2</v>
      </c>
      <c r="G56" s="3">
        <f>G40+G23</f>
        <v>1769</v>
      </c>
      <c r="H56" s="3">
        <f>H40+H23</f>
        <v>266375</v>
      </c>
      <c r="I56" s="3">
        <f>I40+I23</f>
        <v>266255</v>
      </c>
      <c r="J56" s="3">
        <f>J40+J23</f>
        <v>120</v>
      </c>
      <c r="K56" s="3">
        <f>K40</f>
        <v>0</v>
      </c>
      <c r="L56" s="107">
        <f t="shared" ref="L56:L67" si="34">L40+L23</f>
        <v>35406.892732412001</v>
      </c>
      <c r="N56" s="107">
        <f>N40+N23</f>
        <v>0</v>
      </c>
      <c r="O56" s="107">
        <f>O40+O23</f>
        <v>168.75</v>
      </c>
      <c r="P56" s="107">
        <f t="shared" ref="P56:Y56" si="35">P40+P23</f>
        <v>19582.830000000002</v>
      </c>
      <c r="Q56" s="107">
        <f t="shared" si="35"/>
        <v>9499.9784000000018</v>
      </c>
      <c r="R56" s="107">
        <f t="shared" si="35"/>
        <v>12.040799999999999</v>
      </c>
      <c r="S56" s="107">
        <f t="shared" ref="S56:U67" si="36">S40+S23</f>
        <v>-1331.9327175880001</v>
      </c>
      <c r="T56" s="107">
        <f t="shared" si="36"/>
        <v>4139.46</v>
      </c>
      <c r="U56" s="107">
        <f t="shared" si="36"/>
        <v>35.380000000000003</v>
      </c>
      <c r="V56" s="45">
        <f t="shared" ref="V56:V67" si="37">SUM(N56:U56)</f>
        <v>32106.506482412002</v>
      </c>
      <c r="W56" s="107">
        <f t="shared" si="35"/>
        <v>3300.38625</v>
      </c>
      <c r="X56" s="107">
        <f t="shared" si="35"/>
        <v>35406.892732412001</v>
      </c>
      <c r="Y56" s="107">
        <f t="shared" si="35"/>
        <v>930.44787500000007</v>
      </c>
      <c r="Z56" s="107">
        <f t="shared" ref="Z56:Z67" si="38">Z40+Z23</f>
        <v>170.80661448643187</v>
      </c>
    </row>
    <row r="57" spans="1:26">
      <c r="A57" s="115"/>
      <c r="B57" s="115">
        <f t="shared" si="1"/>
        <v>50</v>
      </c>
      <c r="C57" s="47" t="str">
        <v>Feb</v>
      </c>
      <c r="D57" s="47">
        <v>2020</v>
      </c>
      <c r="E57" s="47" t="str">
        <f t="shared" ref="E57:E67" si="39">IF(OR(C57="Jan",C57="Feb",C57="Mar",C57="Apr",C57="Nov",C57="Dec"),"On",IF(OR(C57="May",C57="Jun",C57="Jul",C57="Aug"),"Out","Off"))</f>
        <v>On</v>
      </c>
      <c r="F57" s="3">
        <f t="shared" ref="F57:J67" si="40">F41+F24</f>
        <v>2</v>
      </c>
      <c r="G57" s="3">
        <f t="shared" si="40"/>
        <v>96</v>
      </c>
      <c r="H57" s="3">
        <f t="shared" si="40"/>
        <v>11336</v>
      </c>
      <c r="I57" s="3">
        <f t="shared" si="40"/>
        <v>2760</v>
      </c>
      <c r="J57" s="3">
        <f t="shared" si="40"/>
        <v>7600</v>
      </c>
      <c r="K57" s="3">
        <f t="shared" ref="K57:K67" si="41">K41</f>
        <v>976</v>
      </c>
      <c r="L57" s="107">
        <f t="shared" si="34"/>
        <v>1857.2713928112</v>
      </c>
      <c r="N57" s="107">
        <f t="shared" ref="N57:N67" si="42">N41+N24</f>
        <v>0</v>
      </c>
      <c r="O57" s="107">
        <f t="shared" ref="O57:Y57" si="43">O41+O24</f>
        <v>186.7</v>
      </c>
      <c r="P57" s="107">
        <f t="shared" si="43"/>
        <v>980.6400000000001</v>
      </c>
      <c r="Q57" s="107">
        <f t="shared" si="43"/>
        <v>98.476800000000011</v>
      </c>
      <c r="R57" s="107">
        <f t="shared" si="43"/>
        <v>295.50512000000003</v>
      </c>
      <c r="S57" s="107">
        <f t="shared" si="36"/>
        <v>-71.063567188800008</v>
      </c>
      <c r="T57" s="107">
        <f t="shared" si="36"/>
        <v>224.64</v>
      </c>
      <c r="U57" s="107">
        <f t="shared" si="36"/>
        <v>1.92</v>
      </c>
      <c r="V57" s="45">
        <f t="shared" si="37"/>
        <v>1716.8183528111999</v>
      </c>
      <c r="W57" s="107">
        <f t="shared" si="43"/>
        <v>140.45303999999999</v>
      </c>
      <c r="X57" s="107">
        <f t="shared" si="43"/>
        <v>1857.2713928112</v>
      </c>
      <c r="Y57" s="107">
        <f t="shared" si="43"/>
        <v>39.596648000000002</v>
      </c>
      <c r="Z57" s="107">
        <f t="shared" si="38"/>
        <v>9.1334736369555838</v>
      </c>
    </row>
    <row r="58" spans="1:26">
      <c r="A58" s="115"/>
      <c r="B58" s="115">
        <f t="shared" si="1"/>
        <v>51</v>
      </c>
      <c r="C58" s="47" t="str">
        <v>Mar</v>
      </c>
      <c r="D58" s="47">
        <v>2020</v>
      </c>
      <c r="E58" s="47" t="str">
        <f t="shared" si="39"/>
        <v>On</v>
      </c>
      <c r="F58" s="3">
        <f t="shared" si="40"/>
        <v>2</v>
      </c>
      <c r="G58" s="3">
        <f t="shared" si="40"/>
        <v>96</v>
      </c>
      <c r="H58" s="3">
        <f t="shared" si="40"/>
        <v>11068</v>
      </c>
      <c r="I58" s="3">
        <f t="shared" si="40"/>
        <v>2760</v>
      </c>
      <c r="J58" s="3">
        <f t="shared" si="40"/>
        <v>7600</v>
      </c>
      <c r="K58" s="3">
        <f t="shared" si="41"/>
        <v>708</v>
      </c>
      <c r="L58" s="107">
        <f t="shared" si="34"/>
        <v>1847.3332755885999</v>
      </c>
      <c r="N58" s="107">
        <f t="shared" si="42"/>
        <v>0</v>
      </c>
      <c r="O58" s="107">
        <f t="shared" ref="O58:Y58" si="44">O42+O25</f>
        <v>186.7</v>
      </c>
      <c r="P58" s="107">
        <f t="shared" si="44"/>
        <v>980.6400000000001</v>
      </c>
      <c r="Q58" s="107">
        <f t="shared" si="44"/>
        <v>98.476800000000011</v>
      </c>
      <c r="R58" s="107">
        <f t="shared" si="44"/>
        <v>288.57196000000005</v>
      </c>
      <c r="S58" s="107">
        <f t="shared" si="36"/>
        <v>-70.748004411400004</v>
      </c>
      <c r="T58" s="107">
        <f t="shared" si="36"/>
        <v>224.64</v>
      </c>
      <c r="U58" s="107">
        <f t="shared" si="36"/>
        <v>1.92</v>
      </c>
      <c r="V58" s="45">
        <f t="shared" si="37"/>
        <v>1710.2007555886003</v>
      </c>
      <c r="W58" s="107">
        <f t="shared" si="44"/>
        <v>137.13252</v>
      </c>
      <c r="X58" s="107">
        <f t="shared" si="44"/>
        <v>1847.3332755885999</v>
      </c>
      <c r="Y58" s="107">
        <f t="shared" si="44"/>
        <v>38.660523999999995</v>
      </c>
      <c r="Z58" s="107">
        <f t="shared" si="38"/>
        <v>9.0982680197313517</v>
      </c>
    </row>
    <row r="59" spans="1:26">
      <c r="A59" s="115"/>
      <c r="B59" s="115">
        <f t="shared" si="1"/>
        <v>52</v>
      </c>
      <c r="C59" s="47" t="str">
        <v>Apr</v>
      </c>
      <c r="D59" s="47">
        <v>2020</v>
      </c>
      <c r="E59" s="47" t="str">
        <f t="shared" si="39"/>
        <v>On</v>
      </c>
      <c r="F59" s="3">
        <f t="shared" si="40"/>
        <v>2</v>
      </c>
      <c r="G59" s="3">
        <f t="shared" si="40"/>
        <v>90</v>
      </c>
      <c r="H59" s="3">
        <f t="shared" si="40"/>
        <v>8297</v>
      </c>
      <c r="I59" s="3">
        <f t="shared" si="40"/>
        <v>1440</v>
      </c>
      <c r="J59" s="3">
        <f t="shared" si="40"/>
        <v>6400</v>
      </c>
      <c r="K59" s="3">
        <f t="shared" si="41"/>
        <v>457</v>
      </c>
      <c r="L59" s="107">
        <f t="shared" si="34"/>
        <v>1655.93225656815</v>
      </c>
      <c r="N59" s="107">
        <f t="shared" si="42"/>
        <v>0</v>
      </c>
      <c r="O59" s="107">
        <f t="shared" ref="O59:Y59" si="45">O43+O26</f>
        <v>186.7</v>
      </c>
      <c r="P59" s="107">
        <f t="shared" si="45"/>
        <v>927.18000000000006</v>
      </c>
      <c r="Q59" s="107">
        <f t="shared" si="45"/>
        <v>51.379200000000004</v>
      </c>
      <c r="R59" s="107">
        <f t="shared" si="45"/>
        <v>239.40658999999999</v>
      </c>
      <c r="S59" s="107">
        <f t="shared" si="36"/>
        <v>-63.933363431850005</v>
      </c>
      <c r="T59" s="107">
        <f t="shared" si="36"/>
        <v>210.6</v>
      </c>
      <c r="U59" s="107">
        <f t="shared" si="36"/>
        <v>1.7999999999999998</v>
      </c>
      <c r="V59" s="45">
        <f t="shared" si="37"/>
        <v>1553.1324265681501</v>
      </c>
      <c r="W59" s="107">
        <f t="shared" si="45"/>
        <v>102.79983</v>
      </c>
      <c r="X59" s="107">
        <f t="shared" si="45"/>
        <v>1655.93225656815</v>
      </c>
      <c r="Y59" s="107">
        <f t="shared" si="45"/>
        <v>28.981421000000001</v>
      </c>
      <c r="Z59" s="107">
        <f t="shared" si="38"/>
        <v>8.2626645093425584</v>
      </c>
    </row>
    <row r="60" spans="1:26">
      <c r="A60" s="115"/>
      <c r="B60" s="115">
        <f t="shared" si="1"/>
        <v>53</v>
      </c>
      <c r="C60" s="47" t="str">
        <v>May</v>
      </c>
      <c r="D60" s="47">
        <v>2020</v>
      </c>
      <c r="E60" s="47" t="str">
        <f t="shared" si="39"/>
        <v>Out</v>
      </c>
      <c r="F60" s="3">
        <f t="shared" si="40"/>
        <v>2</v>
      </c>
      <c r="G60" s="3">
        <f t="shared" si="40"/>
        <v>34</v>
      </c>
      <c r="H60" s="3">
        <f t="shared" si="40"/>
        <v>5502</v>
      </c>
      <c r="I60" s="3">
        <f t="shared" si="40"/>
        <v>0</v>
      </c>
      <c r="J60" s="3">
        <f t="shared" si="40"/>
        <v>5502</v>
      </c>
      <c r="K60" s="3">
        <f t="shared" si="41"/>
        <v>0</v>
      </c>
      <c r="L60" s="107">
        <f t="shared" si="34"/>
        <v>854.79984640160012</v>
      </c>
      <c r="N60" s="107">
        <f t="shared" si="42"/>
        <v>0</v>
      </c>
      <c r="O60" s="107">
        <f t="shared" ref="O60:Y60" si="46">O44+O27</f>
        <v>39.450000000000003</v>
      </c>
      <c r="P60" s="107">
        <f t="shared" si="46"/>
        <v>302.94</v>
      </c>
      <c r="Q60" s="107">
        <f t="shared" si="46"/>
        <v>0</v>
      </c>
      <c r="R60" s="107">
        <f t="shared" si="46"/>
        <v>397.68455999999998</v>
      </c>
      <c r="S60" s="107">
        <f t="shared" si="36"/>
        <v>-33.684493598400003</v>
      </c>
      <c r="T60" s="107">
        <f t="shared" si="36"/>
        <v>79.56</v>
      </c>
      <c r="U60" s="107">
        <f t="shared" si="36"/>
        <v>0.68</v>
      </c>
      <c r="V60" s="45">
        <f t="shared" si="37"/>
        <v>786.63006640159995</v>
      </c>
      <c r="W60" s="107">
        <f t="shared" si="46"/>
        <v>68.169780000000003</v>
      </c>
      <c r="X60" s="107">
        <f t="shared" si="46"/>
        <v>854.79984640160012</v>
      </c>
      <c r="Y60" s="107">
        <f t="shared" si="46"/>
        <v>19.218485999999999</v>
      </c>
      <c r="Z60" s="107">
        <f t="shared" si="38"/>
        <v>4.1848719532565122</v>
      </c>
    </row>
    <row r="61" spans="1:26">
      <c r="A61" s="115"/>
      <c r="B61" s="115">
        <f t="shared" si="1"/>
        <v>54</v>
      </c>
      <c r="C61" s="47" t="str">
        <v>Jun</v>
      </c>
      <c r="D61" s="47">
        <v>2020</v>
      </c>
      <c r="E61" s="47" t="str">
        <f t="shared" si="39"/>
        <v>Out</v>
      </c>
      <c r="F61" s="3">
        <f t="shared" si="40"/>
        <v>2</v>
      </c>
      <c r="G61" s="3">
        <f t="shared" si="40"/>
        <v>37</v>
      </c>
      <c r="H61" s="3">
        <f t="shared" si="40"/>
        <v>6047</v>
      </c>
      <c r="I61" s="3">
        <f t="shared" si="40"/>
        <v>0</v>
      </c>
      <c r="J61" s="3">
        <f t="shared" si="40"/>
        <v>6047</v>
      </c>
      <c r="K61" s="3">
        <f t="shared" si="41"/>
        <v>0</v>
      </c>
      <c r="L61" s="107">
        <f t="shared" si="34"/>
        <v>1072.7774573046001</v>
      </c>
      <c r="N61" s="107">
        <f t="shared" si="42"/>
        <v>0</v>
      </c>
      <c r="O61" s="107">
        <f t="shared" ref="O61:Y61" si="47">O45+O28</f>
        <v>39.450000000000003</v>
      </c>
      <c r="P61" s="107">
        <f t="shared" si="47"/>
        <v>472.85999999999996</v>
      </c>
      <c r="Q61" s="107">
        <f t="shared" si="47"/>
        <v>0</v>
      </c>
      <c r="R61" s="107">
        <f t="shared" si="47"/>
        <v>441.64435999999995</v>
      </c>
      <c r="S61" s="107">
        <f t="shared" si="36"/>
        <v>-43.419232695399998</v>
      </c>
      <c r="T61" s="107">
        <f t="shared" si="36"/>
        <v>86.58</v>
      </c>
      <c r="U61" s="107">
        <f t="shared" si="36"/>
        <v>0.74</v>
      </c>
      <c r="V61" s="45">
        <f t="shared" si="37"/>
        <v>997.85512730460005</v>
      </c>
      <c r="W61" s="107">
        <f t="shared" si="47"/>
        <v>74.922330000000002</v>
      </c>
      <c r="X61" s="107">
        <f t="shared" si="47"/>
        <v>1072.7774573046001</v>
      </c>
      <c r="Y61" s="107">
        <f t="shared" si="47"/>
        <v>21.122171000000002</v>
      </c>
      <c r="Z61" s="107">
        <f t="shared" si="38"/>
        <v>5.3085892772604719</v>
      </c>
    </row>
    <row r="62" spans="1:26">
      <c r="A62" s="115"/>
      <c r="B62" s="115">
        <f t="shared" si="1"/>
        <v>55</v>
      </c>
      <c r="C62" s="47" t="str">
        <v>Jul</v>
      </c>
      <c r="D62" s="47">
        <v>2020</v>
      </c>
      <c r="E62" s="47" t="str">
        <f t="shared" si="39"/>
        <v>Out</v>
      </c>
      <c r="F62" s="3">
        <f t="shared" si="40"/>
        <v>2</v>
      </c>
      <c r="G62" s="3">
        <f t="shared" si="40"/>
        <v>33</v>
      </c>
      <c r="H62" s="3">
        <f t="shared" si="40"/>
        <v>5683</v>
      </c>
      <c r="I62" s="3">
        <f t="shared" si="40"/>
        <v>0</v>
      </c>
      <c r="J62" s="3">
        <f t="shared" si="40"/>
        <v>5683</v>
      </c>
      <c r="K62" s="3">
        <f t="shared" si="41"/>
        <v>0</v>
      </c>
      <c r="L62" s="107">
        <f t="shared" si="34"/>
        <v>980.56247622139995</v>
      </c>
      <c r="N62" s="107">
        <f t="shared" si="42"/>
        <v>0</v>
      </c>
      <c r="O62" s="107">
        <f t="shared" ref="O62:Y62" si="48">O46+O29</f>
        <v>39.450000000000003</v>
      </c>
      <c r="P62" s="107">
        <f t="shared" si="48"/>
        <v>421.73999999999995</v>
      </c>
      <c r="Q62" s="107">
        <f t="shared" si="48"/>
        <v>0</v>
      </c>
      <c r="R62" s="107">
        <f t="shared" si="48"/>
        <v>410.76723999999996</v>
      </c>
      <c r="S62" s="107">
        <f t="shared" si="36"/>
        <v>-39.6871337786</v>
      </c>
      <c r="T62" s="107">
        <f t="shared" si="36"/>
        <v>77.22</v>
      </c>
      <c r="U62" s="107">
        <f t="shared" si="36"/>
        <v>0.66</v>
      </c>
      <c r="V62" s="45">
        <f t="shared" si="37"/>
        <v>910.15010622139994</v>
      </c>
      <c r="W62" s="107">
        <f t="shared" si="48"/>
        <v>70.412369999999996</v>
      </c>
      <c r="X62" s="107">
        <f t="shared" si="48"/>
        <v>980.56247622139995</v>
      </c>
      <c r="Y62" s="107">
        <f t="shared" si="48"/>
        <v>19.850719000000002</v>
      </c>
      <c r="Z62" s="107">
        <f t="shared" si="38"/>
        <v>4.8419985650978479</v>
      </c>
    </row>
    <row r="63" spans="1:26">
      <c r="A63" s="115"/>
      <c r="B63" s="115">
        <f t="shared" si="1"/>
        <v>56</v>
      </c>
      <c r="C63" s="47" t="str">
        <v>Aug</v>
      </c>
      <c r="D63" s="47">
        <v>2020</v>
      </c>
      <c r="E63" s="47" t="str">
        <f t="shared" si="39"/>
        <v>Out</v>
      </c>
      <c r="F63" s="3">
        <f t="shared" si="40"/>
        <v>2</v>
      </c>
      <c r="G63" s="3">
        <f t="shared" si="40"/>
        <v>32</v>
      </c>
      <c r="H63" s="3">
        <f t="shared" si="40"/>
        <v>6109</v>
      </c>
      <c r="I63" s="3">
        <f t="shared" si="40"/>
        <v>0</v>
      </c>
      <c r="J63" s="3">
        <f t="shared" si="40"/>
        <v>6109</v>
      </c>
      <c r="K63" s="3">
        <f t="shared" si="41"/>
        <v>0</v>
      </c>
      <c r="L63" s="107">
        <f t="shared" si="34"/>
        <v>1005.0314367041999</v>
      </c>
      <c r="N63" s="107">
        <f t="shared" si="42"/>
        <v>0</v>
      </c>
      <c r="O63" s="107">
        <f t="shared" ref="O63:Y63" si="49">O47+O30</f>
        <v>39.450000000000003</v>
      </c>
      <c r="P63" s="107">
        <f t="shared" si="49"/>
        <v>408.96</v>
      </c>
      <c r="Q63" s="107">
        <f t="shared" si="49"/>
        <v>0</v>
      </c>
      <c r="R63" s="107">
        <f t="shared" si="49"/>
        <v>446.12571999999994</v>
      </c>
      <c r="S63" s="107">
        <f t="shared" si="36"/>
        <v>-40.714793295799993</v>
      </c>
      <c r="T63" s="107">
        <f t="shared" si="36"/>
        <v>74.88</v>
      </c>
      <c r="U63" s="107">
        <f t="shared" si="36"/>
        <v>0.64</v>
      </c>
      <c r="V63" s="45">
        <f t="shared" si="37"/>
        <v>929.34092670419989</v>
      </c>
      <c r="W63" s="107">
        <f t="shared" si="49"/>
        <v>75.690510000000003</v>
      </c>
      <c r="X63" s="107">
        <f t="shared" si="49"/>
        <v>1005.0314367041999</v>
      </c>
      <c r="Y63" s="107">
        <f t="shared" si="49"/>
        <v>21.338737000000002</v>
      </c>
      <c r="Z63" s="107">
        <f t="shared" si="38"/>
        <v>4.9440937300663439</v>
      </c>
    </row>
    <row r="64" spans="1:26">
      <c r="A64" s="115"/>
      <c r="B64" s="115">
        <f t="shared" si="1"/>
        <v>57</v>
      </c>
      <c r="C64" s="47" t="str">
        <v>Sep</v>
      </c>
      <c r="D64" s="47">
        <v>2020</v>
      </c>
      <c r="E64" s="47" t="str">
        <f t="shared" si="39"/>
        <v>Off</v>
      </c>
      <c r="F64" s="3">
        <f t="shared" si="40"/>
        <v>2</v>
      </c>
      <c r="G64" s="3">
        <f t="shared" si="40"/>
        <v>48</v>
      </c>
      <c r="H64" s="3">
        <f t="shared" si="40"/>
        <v>6794</v>
      </c>
      <c r="I64" s="3">
        <f t="shared" si="40"/>
        <v>0</v>
      </c>
      <c r="J64" s="3">
        <f t="shared" si="40"/>
        <v>6794</v>
      </c>
      <c r="K64" s="3">
        <f t="shared" si="41"/>
        <v>0</v>
      </c>
      <c r="L64" s="107">
        <f t="shared" si="34"/>
        <v>1289.3506260351999</v>
      </c>
      <c r="N64" s="107">
        <f t="shared" si="42"/>
        <v>0</v>
      </c>
      <c r="O64" s="107">
        <f t="shared" ref="O64:Y64" si="50">O48+O31</f>
        <v>39.450000000000003</v>
      </c>
      <c r="P64" s="107">
        <f t="shared" si="50"/>
        <v>613.43999999999994</v>
      </c>
      <c r="Q64" s="107">
        <f t="shared" si="50"/>
        <v>0</v>
      </c>
      <c r="R64" s="107">
        <f t="shared" si="50"/>
        <v>491.07031999999998</v>
      </c>
      <c r="S64" s="107">
        <f t="shared" si="36"/>
        <v>-52.067353964799992</v>
      </c>
      <c r="T64" s="107">
        <f t="shared" si="36"/>
        <v>112.32</v>
      </c>
      <c r="U64" s="107">
        <f t="shared" si="36"/>
        <v>0.96</v>
      </c>
      <c r="V64" s="45">
        <f t="shared" si="37"/>
        <v>1205.1729660351998</v>
      </c>
      <c r="W64" s="107">
        <f t="shared" si="50"/>
        <v>84.177660000000003</v>
      </c>
      <c r="X64" s="107">
        <f t="shared" si="50"/>
        <v>1289.3506260351999</v>
      </c>
      <c r="Y64" s="107">
        <f t="shared" si="50"/>
        <v>23.731442000000001</v>
      </c>
      <c r="Z64" s="107">
        <f t="shared" si="38"/>
        <v>6.4115201793072636</v>
      </c>
    </row>
    <row r="65" spans="1:26">
      <c r="A65" s="115"/>
      <c r="B65" s="115">
        <f t="shared" si="1"/>
        <v>58</v>
      </c>
      <c r="C65" s="47" t="str">
        <v>Oct</v>
      </c>
      <c r="D65" s="47">
        <v>2020</v>
      </c>
      <c r="E65" s="47" t="str">
        <f t="shared" si="39"/>
        <v>Off</v>
      </c>
      <c r="F65" s="3">
        <f t="shared" si="40"/>
        <v>2</v>
      </c>
      <c r="G65" s="3">
        <f t="shared" si="40"/>
        <v>107</v>
      </c>
      <c r="H65" s="3">
        <f t="shared" si="40"/>
        <v>7469</v>
      </c>
      <c r="I65" s="3">
        <f t="shared" si="40"/>
        <v>0</v>
      </c>
      <c r="J65" s="3">
        <f t="shared" si="40"/>
        <v>7469</v>
      </c>
      <c r="K65" s="3">
        <f t="shared" si="41"/>
        <v>0</v>
      </c>
      <c r="L65" s="107">
        <f t="shared" si="34"/>
        <v>1807.9803307502002</v>
      </c>
      <c r="N65" s="107">
        <f t="shared" si="42"/>
        <v>0</v>
      </c>
      <c r="O65" s="107">
        <f t="shared" ref="O65:Y65" si="51">O49+O32</f>
        <v>39.450000000000003</v>
      </c>
      <c r="P65" s="107">
        <f t="shared" si="51"/>
        <v>953.37</v>
      </c>
      <c r="Q65" s="107">
        <f t="shared" si="51"/>
        <v>0</v>
      </c>
      <c r="R65" s="107">
        <f t="shared" si="51"/>
        <v>539.85932000000003</v>
      </c>
      <c r="S65" s="107">
        <f t="shared" si="36"/>
        <v>-69.759899249800014</v>
      </c>
      <c r="T65" s="107">
        <f t="shared" si="36"/>
        <v>250.38</v>
      </c>
      <c r="U65" s="107">
        <f t="shared" si="36"/>
        <v>2.14</v>
      </c>
      <c r="V65" s="45">
        <f t="shared" si="37"/>
        <v>1715.4394207502003</v>
      </c>
      <c r="W65" s="107">
        <f t="shared" si="51"/>
        <v>92.540909999999997</v>
      </c>
      <c r="X65" s="107">
        <f t="shared" si="51"/>
        <v>1807.9803307502002</v>
      </c>
      <c r="Y65" s="107">
        <f t="shared" si="51"/>
        <v>26.089217000000001</v>
      </c>
      <c r="Z65" s="107">
        <f t="shared" si="38"/>
        <v>9.1261377183910657</v>
      </c>
    </row>
    <row r="66" spans="1:26">
      <c r="A66" s="115"/>
      <c r="B66" s="115">
        <f t="shared" si="1"/>
        <v>59</v>
      </c>
      <c r="C66" s="47" t="str">
        <v>Nov</v>
      </c>
      <c r="D66" s="47">
        <v>2020</v>
      </c>
      <c r="E66" s="47" t="str">
        <f t="shared" si="39"/>
        <v>On</v>
      </c>
      <c r="F66" s="3">
        <f t="shared" si="40"/>
        <v>2</v>
      </c>
      <c r="G66" s="3">
        <f t="shared" si="40"/>
        <v>1776</v>
      </c>
      <c r="H66" s="3">
        <f t="shared" si="40"/>
        <v>487287</v>
      </c>
      <c r="I66" s="3">
        <f t="shared" si="40"/>
        <v>487167</v>
      </c>
      <c r="J66" s="3">
        <f t="shared" si="40"/>
        <v>120</v>
      </c>
      <c r="K66" s="3">
        <f t="shared" si="41"/>
        <v>0</v>
      </c>
      <c r="L66" s="107">
        <f t="shared" si="34"/>
        <v>45757.860005679599</v>
      </c>
      <c r="N66" s="107">
        <f t="shared" si="42"/>
        <v>0</v>
      </c>
      <c r="O66" s="107">
        <f t="shared" ref="O66:Y66" si="52">O50+O33</f>
        <v>168.75</v>
      </c>
      <c r="P66" s="107">
        <f t="shared" si="52"/>
        <v>19660.32</v>
      </c>
      <c r="Q66" s="107">
        <f t="shared" si="52"/>
        <v>17382.118560000003</v>
      </c>
      <c r="R66" s="107">
        <f t="shared" si="52"/>
        <v>12.040799999999999</v>
      </c>
      <c r="S66" s="107">
        <f t="shared" si="36"/>
        <v>-1694.2152843204001</v>
      </c>
      <c r="T66" s="107">
        <f t="shared" si="36"/>
        <v>4155.84</v>
      </c>
      <c r="U66" s="107">
        <f t="shared" si="36"/>
        <v>35.520000000000003</v>
      </c>
      <c r="V66" s="45">
        <f t="shared" si="37"/>
        <v>39720.374075679596</v>
      </c>
      <c r="W66" s="107">
        <f t="shared" si="52"/>
        <v>6037.4859299999998</v>
      </c>
      <c r="X66" s="107">
        <f t="shared" si="52"/>
        <v>45757.860005679599</v>
      </c>
      <c r="Y66" s="107">
        <f t="shared" si="52"/>
        <v>1702.0934909999999</v>
      </c>
      <c r="Z66" s="107">
        <f t="shared" si="38"/>
        <v>211.31239008261545</v>
      </c>
    </row>
    <row r="67" spans="1:26">
      <c r="A67" s="115"/>
      <c r="B67" s="115">
        <f t="shared" si="1"/>
        <v>60</v>
      </c>
      <c r="C67" s="47" t="str">
        <v>Dec</v>
      </c>
      <c r="D67" s="47">
        <v>2020</v>
      </c>
      <c r="E67" s="47" t="str">
        <f t="shared" si="39"/>
        <v>On</v>
      </c>
      <c r="F67" s="3">
        <f t="shared" si="40"/>
        <v>2</v>
      </c>
      <c r="G67" s="3">
        <f t="shared" si="40"/>
        <v>1786</v>
      </c>
      <c r="H67" s="3">
        <f t="shared" si="40"/>
        <v>774413</v>
      </c>
      <c r="I67" s="3">
        <f t="shared" si="40"/>
        <v>774413</v>
      </c>
      <c r="J67" s="3">
        <f t="shared" si="40"/>
        <v>0</v>
      </c>
      <c r="K67" s="3">
        <f t="shared" si="41"/>
        <v>0</v>
      </c>
      <c r="L67" s="107">
        <f t="shared" si="34"/>
        <v>59215.576771892403</v>
      </c>
      <c r="N67" s="107">
        <f t="shared" si="42"/>
        <v>0</v>
      </c>
      <c r="O67" s="107">
        <f t="shared" ref="O67:Y67" si="53">O51+O34</f>
        <v>168.75</v>
      </c>
      <c r="P67" s="107">
        <f t="shared" si="53"/>
        <v>19771.02</v>
      </c>
      <c r="Q67" s="107">
        <f t="shared" si="53"/>
        <v>27631.055840000001</v>
      </c>
      <c r="R67" s="107">
        <f t="shared" si="53"/>
        <v>0</v>
      </c>
      <c r="S67" s="107">
        <f t="shared" si="36"/>
        <v>-2165.1861381076001</v>
      </c>
      <c r="T67" s="107">
        <f t="shared" si="36"/>
        <v>4179.24</v>
      </c>
      <c r="U67" s="107">
        <f t="shared" si="36"/>
        <v>35.72</v>
      </c>
      <c r="V67" s="45">
        <f t="shared" si="37"/>
        <v>49620.599701892403</v>
      </c>
      <c r="W67" s="107">
        <f t="shared" si="53"/>
        <v>9594.9770700000008</v>
      </c>
      <c r="X67" s="107">
        <f t="shared" si="53"/>
        <v>59215.576771892403</v>
      </c>
      <c r="Y67" s="107">
        <f t="shared" si="53"/>
        <v>2705.0246090000001</v>
      </c>
      <c r="Z67" s="107">
        <f t="shared" si="38"/>
        <v>263.98159041406757</v>
      </c>
    </row>
    <row r="68" spans="1:26" ht="13" thickBot="1">
      <c r="A68" s="115"/>
      <c r="B68" s="115">
        <f t="shared" si="1"/>
        <v>61</v>
      </c>
      <c r="F68" s="109">
        <f t="shared" ref="F68:K68" si="54">SUM(F56:F67)</f>
        <v>24</v>
      </c>
      <c r="G68" s="109">
        <f t="shared" si="54"/>
        <v>5904</v>
      </c>
      <c r="H68" s="109">
        <f t="shared" si="54"/>
        <v>1596380</v>
      </c>
      <c r="I68" s="109">
        <f t="shared" si="54"/>
        <v>1534795</v>
      </c>
      <c r="J68" s="109">
        <f t="shared" si="54"/>
        <v>59444</v>
      </c>
      <c r="K68" s="109">
        <f t="shared" si="54"/>
        <v>2141</v>
      </c>
      <c r="L68" s="62">
        <f t="shared" ref="L68:Y68" si="55">SUM(L56:L67)</f>
        <v>152751.36860836914</v>
      </c>
      <c r="N68" s="62">
        <f t="shared" si="55"/>
        <v>0</v>
      </c>
      <c r="O68" s="62">
        <f t="shared" si="55"/>
        <v>1303.0500000000002</v>
      </c>
      <c r="P68" s="62">
        <f t="shared" si="55"/>
        <v>65075.94</v>
      </c>
      <c r="Q68" s="62">
        <f t="shared" si="55"/>
        <v>54761.485600000007</v>
      </c>
      <c r="R68" s="62">
        <f t="shared" si="55"/>
        <v>3574.7167899999999</v>
      </c>
      <c r="S68" s="62">
        <f>SUM(S56:S67)</f>
        <v>-5676.4119816308503</v>
      </c>
      <c r="T68" s="62">
        <f t="shared" ref="T68:U68" si="56">SUM(T56:T67)</f>
        <v>13815.360000000002</v>
      </c>
      <c r="U68" s="62">
        <f t="shared" si="56"/>
        <v>118.08000000000001</v>
      </c>
      <c r="V68" s="62">
        <f>SUM(V56:V67)</f>
        <v>132972.22040836915</v>
      </c>
      <c r="W68" s="62">
        <f t="shared" si="55"/>
        <v>19779.1482</v>
      </c>
      <c r="X68" s="62">
        <f t="shared" si="55"/>
        <v>152751.36860836914</v>
      </c>
      <c r="Y68" s="62">
        <f t="shared" si="55"/>
        <v>5576.1553400000003</v>
      </c>
      <c r="Z68" s="62">
        <f>SUM(Z56:Z67)</f>
        <v>707.41221257252391</v>
      </c>
    </row>
    <row r="69" spans="1:26" ht="13" thickTop="1">
      <c r="A69" s="115"/>
      <c r="B69" s="115">
        <f t="shared" si="1"/>
        <v>62</v>
      </c>
    </row>
    <row r="70" spans="1:26">
      <c r="B70" s="115"/>
    </row>
    <row r="71" spans="1:26">
      <c r="B71" s="115"/>
    </row>
    <row r="72" spans="1:26">
      <c r="B72" s="115"/>
    </row>
    <row r="73" spans="1:26">
      <c r="B73" s="115"/>
    </row>
    <row r="74" spans="1:26">
      <c r="B74" s="115"/>
    </row>
    <row r="75" spans="1:26">
      <c r="B75" s="115"/>
    </row>
    <row r="76" spans="1:26">
      <c r="B76" s="115"/>
    </row>
    <row r="77" spans="1:26">
      <c r="B77" s="115"/>
    </row>
  </sheetData>
  <mergeCells count="4">
    <mergeCell ref="C21:L21"/>
    <mergeCell ref="O21:Q21"/>
    <mergeCell ref="C38:L38"/>
    <mergeCell ref="O38:Q38"/>
  </mergeCells>
  <pageMargins left="0.17" right="0.17" top="0.75" bottom="0.75" header="0.3" footer="0.3"/>
  <pageSetup scale="27" fitToWidth="0" fitToHeight="0" orientation="landscape" r:id="rId1"/>
  <headerFooter>
    <oddHeader>&amp;RSOAH Docket No. 473-21-2606
PUC Docket No. 52195
OPUC's 1st, Q. No. OPUC 1-1
Page &amp;P of &amp;N
Attachment</oddHeader>
  </headerFooter>
  <ignoredErrors>
    <ignoredError sqref="K56:K67 V57:V67" formula="1"/>
  </ignoredError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24"/>
  <dimension ref="A1:Z74"/>
  <sheetViews>
    <sheetView view="pageLayout" zoomScaleNormal="100" workbookViewId="0">
      <selection activeCell="AL8" sqref="AL8"/>
    </sheetView>
  </sheetViews>
  <sheetFormatPr defaultColWidth="9.1796875" defaultRowHeight="12.5"/>
  <cols>
    <col min="1" max="1" width="2.7265625" style="47" customWidth="1"/>
    <col min="2" max="2" width="4.7265625" style="47" customWidth="1"/>
    <col min="3" max="3" width="15.7265625" style="47" customWidth="1"/>
    <col min="4" max="4" width="6.7265625" style="47" customWidth="1"/>
    <col min="5" max="5" width="8.7265625" style="47" customWidth="1"/>
    <col min="6" max="6" width="10.7265625" style="47" customWidth="1"/>
    <col min="7" max="7" width="9.7265625" style="47" customWidth="1"/>
    <col min="8" max="8" width="12.7265625" style="47" customWidth="1"/>
    <col min="9" max="9" width="14.81640625" style="47" customWidth="1"/>
    <col min="10" max="10" width="17.7265625" style="47" customWidth="1"/>
    <col min="11" max="12" width="12.7265625" style="47" customWidth="1"/>
    <col min="13" max="13" width="1.7265625" style="47" customWidth="1"/>
    <col min="14" max="14" width="12.7265625" style="47" customWidth="1"/>
    <col min="15" max="15" width="15.7265625" style="47" customWidth="1"/>
    <col min="16" max="16" width="16.81640625" style="47" customWidth="1"/>
    <col min="17" max="17" width="19.81640625" style="47" bestFit="1" customWidth="1"/>
    <col min="18" max="18" width="17.54296875" style="47" bestFit="1" customWidth="1"/>
    <col min="19" max="19" width="14.1796875" style="47" bestFit="1" customWidth="1"/>
    <col min="20" max="20" width="11.1796875" style="131" bestFit="1" customWidth="1"/>
    <col min="21" max="21" width="9.26953125" style="131" bestFit="1" customWidth="1"/>
    <col min="22" max="22" width="14.7265625" style="47" customWidth="1"/>
    <col min="23" max="23" width="13.7265625" style="47" customWidth="1"/>
    <col min="24" max="24" width="12.54296875" style="47" bestFit="1" customWidth="1"/>
    <col min="25" max="16384" width="9.1796875" style="47"/>
  </cols>
  <sheetData>
    <row r="1" spans="1:16">
      <c r="A1" s="115"/>
      <c r="B1" s="47" t="s">
        <v>34</v>
      </c>
      <c r="O1" s="119"/>
      <c r="P1" s="120"/>
    </row>
    <row r="2" spans="1:16">
      <c r="A2" s="115"/>
      <c r="B2" s="47" t="str">
        <f>'Fuel-Annualized'!B2</f>
        <v>Annualized Data &amp; Revenues at Current Rates - Texas</v>
      </c>
    </row>
    <row r="3" spans="1:16">
      <c r="A3" s="115"/>
      <c r="B3" s="47" t="str">
        <f>'Annualized Data'!A3</f>
        <v>For the Test Year Period Ended Dec 2020</v>
      </c>
    </row>
    <row r="4" spans="1:16">
      <c r="A4" s="115"/>
      <c r="B4" s="138" t="s">
        <v>510</v>
      </c>
      <c r="C4" s="138"/>
    </row>
    <row r="5" spans="1:16">
      <c r="A5" s="115"/>
      <c r="D5" s="138"/>
      <c r="E5" s="138"/>
      <c r="F5" s="138"/>
      <c r="G5" s="138"/>
      <c r="H5" s="138"/>
      <c r="I5" s="138"/>
      <c r="J5" s="138"/>
      <c r="K5" s="138"/>
    </row>
    <row r="6" spans="1:16">
      <c r="A6" s="115"/>
    </row>
    <row r="7" spans="1:16">
      <c r="A7" s="115"/>
      <c r="B7" s="15" t="s">
        <v>29</v>
      </c>
      <c r="C7" s="106" t="s">
        <v>76</v>
      </c>
      <c r="D7" s="15" t="s">
        <v>77</v>
      </c>
      <c r="E7" s="15" t="s">
        <v>51</v>
      </c>
      <c r="F7" s="15" t="s">
        <v>52</v>
      </c>
      <c r="G7" s="15" t="s">
        <v>78</v>
      </c>
      <c r="H7" s="15" t="s">
        <v>509</v>
      </c>
      <c r="I7" s="263" t="s">
        <v>50</v>
      </c>
      <c r="J7" s="15"/>
    </row>
    <row r="8" spans="1:16">
      <c r="A8" s="115"/>
      <c r="B8" s="115">
        <v>1</v>
      </c>
      <c r="C8" s="47" t="s">
        <v>31</v>
      </c>
      <c r="H8" s="63">
        <f>'Rate 34 - Cotton Gin'!H8</f>
        <v>474</v>
      </c>
      <c r="I8" s="48"/>
      <c r="J8" s="48"/>
    </row>
    <row r="9" spans="1:16">
      <c r="A9" s="115"/>
      <c r="B9" s="115">
        <f>+B8+1</f>
        <v>2</v>
      </c>
      <c r="C9" s="47" t="s">
        <v>32</v>
      </c>
      <c r="D9" s="115" t="s">
        <v>35</v>
      </c>
      <c r="E9" s="47" t="s">
        <v>45</v>
      </c>
      <c r="F9" s="47" t="s">
        <v>775</v>
      </c>
      <c r="G9" s="47" t="s">
        <v>82</v>
      </c>
      <c r="H9" s="63">
        <f>'Rate 34 - Cotton Gin'!H9</f>
        <v>11.07</v>
      </c>
      <c r="I9" s="48" t="s">
        <v>150</v>
      </c>
      <c r="J9" s="48"/>
    </row>
    <row r="10" spans="1:16">
      <c r="A10" s="115"/>
      <c r="B10" s="115">
        <f>+B9+1</f>
        <v>3</v>
      </c>
      <c r="C10" s="47" t="s">
        <v>44</v>
      </c>
      <c r="D10" s="115" t="s">
        <v>33</v>
      </c>
      <c r="E10" s="47" t="s">
        <v>45</v>
      </c>
      <c r="F10" s="47" t="s">
        <v>775</v>
      </c>
      <c r="G10" s="47" t="s">
        <v>80</v>
      </c>
      <c r="H10" s="64">
        <f>'Rate 34 - Cotton Gin'!H10</f>
        <v>5.568E-2</v>
      </c>
      <c r="I10" s="48" t="s">
        <v>150</v>
      </c>
      <c r="J10" s="48"/>
    </row>
    <row r="11" spans="1:16">
      <c r="A11" s="115"/>
      <c r="B11" s="115">
        <f t="shared" ref="B11:B19" si="0">+B10+1</f>
        <v>4</v>
      </c>
      <c r="C11" s="47" t="s">
        <v>32</v>
      </c>
      <c r="D11" s="115" t="s">
        <v>35</v>
      </c>
      <c r="E11" s="47" t="s">
        <v>49</v>
      </c>
      <c r="F11" s="47" t="s">
        <v>48</v>
      </c>
      <c r="G11" s="47" t="s">
        <v>82</v>
      </c>
      <c r="H11" s="261">
        <f>'Rate 34 - Cotton Gin'!H11</f>
        <v>11.07</v>
      </c>
      <c r="I11" s="48" t="s">
        <v>150</v>
      </c>
      <c r="J11" s="48"/>
    </row>
    <row r="12" spans="1:16">
      <c r="A12" s="115"/>
      <c r="B12" s="115">
        <f t="shared" si="0"/>
        <v>5</v>
      </c>
      <c r="C12" s="47" t="s">
        <v>44</v>
      </c>
      <c r="D12" s="115" t="s">
        <v>33</v>
      </c>
      <c r="E12" s="47" t="s">
        <v>49</v>
      </c>
      <c r="F12" s="47" t="s">
        <v>48</v>
      </c>
      <c r="G12" s="47" t="s">
        <v>80</v>
      </c>
      <c r="H12" s="64">
        <f>'Rate 34 - Cotton Gin'!H12</f>
        <v>3.5680000000000003E-2</v>
      </c>
      <c r="I12" s="48" t="s">
        <v>150</v>
      </c>
      <c r="J12" s="48"/>
    </row>
    <row r="13" spans="1:16">
      <c r="A13" s="115"/>
      <c r="B13" s="115">
        <f t="shared" si="0"/>
        <v>6</v>
      </c>
      <c r="C13" s="47" t="s">
        <v>233</v>
      </c>
      <c r="D13" s="115" t="s">
        <v>33</v>
      </c>
      <c r="E13" s="48" t="s">
        <v>55</v>
      </c>
      <c r="F13" s="47" t="s">
        <v>55</v>
      </c>
      <c r="G13" s="47" t="s">
        <v>80</v>
      </c>
      <c r="H13" s="64">
        <f>_xlfn.SINGLE(SecFuel)</f>
        <v>1.239E-2</v>
      </c>
      <c r="I13" s="48" t="s">
        <v>150</v>
      </c>
      <c r="K13" s="64"/>
      <c r="L13" s="48"/>
      <c r="M13" s="48"/>
      <c r="N13" s="48"/>
    </row>
    <row r="14" spans="1:16">
      <c r="A14" s="115"/>
      <c r="B14" s="115">
        <f t="shared" si="0"/>
        <v>7</v>
      </c>
      <c r="C14" s="47" t="s">
        <v>677</v>
      </c>
      <c r="D14" s="115" t="s">
        <v>33</v>
      </c>
      <c r="E14" s="48" t="s">
        <v>55</v>
      </c>
      <c r="F14" s="47" t="s">
        <v>55</v>
      </c>
      <c r="G14" s="47" t="s">
        <v>80</v>
      </c>
      <c r="H14" s="269">
        <f>'Rate 34 - Cotton Gin'!H14</f>
        <v>3.493E-3</v>
      </c>
      <c r="I14" s="48" t="str">
        <f>'Rate 34 - Cotton Gin'!I14</f>
        <v>Effective Jan 2021</v>
      </c>
      <c r="J14" s="54"/>
      <c r="K14" s="63"/>
      <c r="L14" s="48"/>
      <c r="M14" s="48"/>
      <c r="N14" s="48"/>
    </row>
    <row r="15" spans="1:16">
      <c r="A15" s="115"/>
      <c r="B15" s="115">
        <f t="shared" si="0"/>
        <v>8</v>
      </c>
      <c r="C15" s="47" t="str">
        <f>'Rate 34 - Cotton Gin'!C15</f>
        <v>Fed Tax Refund</v>
      </c>
      <c r="H15" s="244">
        <f>'Rate 34 - Cotton Gin'!H15</f>
        <v>-4.5515E-2</v>
      </c>
      <c r="I15" s="244">
        <f>'Rate 34 - Cotton Gin'!I15</f>
        <v>-4.5515E-2</v>
      </c>
      <c r="J15" s="54"/>
      <c r="K15" s="64"/>
      <c r="L15" s="48"/>
      <c r="M15" s="48"/>
      <c r="N15" s="48"/>
    </row>
    <row r="16" spans="1:16">
      <c r="A16" s="115"/>
      <c r="B16" s="115">
        <f t="shared" si="0"/>
        <v>9</v>
      </c>
      <c r="C16" s="47" t="s">
        <v>791</v>
      </c>
      <c r="H16" s="414">
        <f>'Rate 34 - Cotton Gin'!H16</f>
        <v>1.97</v>
      </c>
      <c r="I16" s="54" t="s">
        <v>786</v>
      </c>
      <c r="J16" s="414">
        <f>'Rate 34 - Cotton Gin'!J16</f>
        <v>27.6</v>
      </c>
      <c r="K16" s="54" t="s">
        <v>787</v>
      </c>
      <c r="L16" s="48"/>
      <c r="M16" s="48"/>
      <c r="N16" s="48"/>
    </row>
    <row r="17" spans="1:26">
      <c r="A17" s="115"/>
      <c r="B17" s="115">
        <f>+B16+1</f>
        <v>10</v>
      </c>
      <c r="C17" s="47" t="s">
        <v>830</v>
      </c>
      <c r="H17" s="244">
        <f>'Rate 1 - Residential'!$H19</f>
        <v>5.3200000000000001E-3</v>
      </c>
      <c r="J17" s="54"/>
      <c r="K17" s="63"/>
      <c r="L17" s="48"/>
      <c r="M17" s="48"/>
      <c r="N17" s="48"/>
    </row>
    <row r="18" spans="1:26">
      <c r="A18" s="115"/>
      <c r="B18" s="115">
        <f t="shared" si="0"/>
        <v>11</v>
      </c>
      <c r="C18" s="47" t="s">
        <v>874</v>
      </c>
      <c r="H18" s="261">
        <f>'Rate 34 - Cotton Gin'!H18</f>
        <v>2.34</v>
      </c>
      <c r="L18" s="48"/>
      <c r="M18" s="48"/>
      <c r="N18" s="48"/>
    </row>
    <row r="19" spans="1:26">
      <c r="A19" s="115"/>
      <c r="B19" s="115">
        <f t="shared" si="0"/>
        <v>12</v>
      </c>
      <c r="C19" s="47" t="s">
        <v>875</v>
      </c>
      <c r="H19" s="261">
        <f>'Rate 34 - Cotton Gin'!H19</f>
        <v>0.02</v>
      </c>
    </row>
    <row r="20" spans="1:26">
      <c r="A20" s="115"/>
      <c r="B20" s="115">
        <f>+B19+1</f>
        <v>13</v>
      </c>
      <c r="H20" s="244"/>
    </row>
    <row r="21" spans="1:26">
      <c r="A21" s="115"/>
      <c r="B21" s="115">
        <f>+B20+1</f>
        <v>14</v>
      </c>
      <c r="C21" s="447" t="s">
        <v>782</v>
      </c>
      <c r="D21" s="447"/>
      <c r="E21" s="447"/>
      <c r="F21" s="447"/>
      <c r="G21" s="447"/>
      <c r="H21" s="447"/>
      <c r="I21" s="447"/>
      <c r="J21" s="447"/>
      <c r="K21" s="447"/>
      <c r="L21" s="447"/>
      <c r="O21" s="455" t="s">
        <v>84</v>
      </c>
      <c r="P21" s="455"/>
      <c r="Q21" s="455"/>
    </row>
    <row r="22" spans="1:26">
      <c r="A22" s="115"/>
      <c r="B22" s="115">
        <f>+B21+1</f>
        <v>15</v>
      </c>
      <c r="C22" s="106" t="s">
        <v>42</v>
      </c>
      <c r="D22" s="106" t="s">
        <v>74</v>
      </c>
      <c r="E22" s="15" t="s">
        <v>51</v>
      </c>
      <c r="F22" s="106" t="s">
        <v>28</v>
      </c>
      <c r="G22" s="80" t="s">
        <v>35</v>
      </c>
      <c r="H22" s="80" t="s">
        <v>33</v>
      </c>
      <c r="I22" s="80" t="s">
        <v>508</v>
      </c>
      <c r="J22" s="80" t="s">
        <v>38</v>
      </c>
      <c r="K22" s="80" t="s">
        <v>37</v>
      </c>
      <c r="L22" s="80" t="s">
        <v>81</v>
      </c>
      <c r="N22" s="80" t="s">
        <v>791</v>
      </c>
      <c r="O22" s="80" t="s">
        <v>31</v>
      </c>
      <c r="P22" s="80" t="s">
        <v>32</v>
      </c>
      <c r="Q22" s="80" t="s">
        <v>837</v>
      </c>
      <c r="R22" s="80" t="s">
        <v>836</v>
      </c>
      <c r="S22" s="80" t="str">
        <f>C15</f>
        <v>Fed Tax Refund</v>
      </c>
      <c r="T22" s="80" t="s">
        <v>873</v>
      </c>
      <c r="U22" s="80" t="s">
        <v>872</v>
      </c>
      <c r="V22" s="80" t="s">
        <v>129</v>
      </c>
      <c r="W22" s="80" t="s">
        <v>233</v>
      </c>
      <c r="X22" s="80" t="s">
        <v>85</v>
      </c>
      <c r="Y22" s="80" t="s">
        <v>677</v>
      </c>
      <c r="Z22" s="80" t="s">
        <v>830</v>
      </c>
    </row>
    <row r="23" spans="1:26" ht="12.75" customHeight="1">
      <c r="A23" s="115"/>
      <c r="B23" s="115">
        <f t="shared" ref="B23:B69" si="1">+B22+1</f>
        <v>16</v>
      </c>
      <c r="C23" s="47" t="str">
        <f t="array" ref="C23:C34">TRANSPOSE('Summary - Annualized'!$D$7:$O$7)</f>
        <v>Jan</v>
      </c>
      <c r="D23" s="47">
        <f t="array" ref="D23:D34">TRANSPOSE('Summary - Annualized'!$D$8:$O$8)</f>
        <v>2020</v>
      </c>
      <c r="E23" s="47" t="str">
        <f>'Rate 34 - Cotton Gin'!E23</f>
        <v>Off</v>
      </c>
      <c r="F23" s="3">
        <v>1</v>
      </c>
      <c r="G23" s="3">
        <f>'Summary - Per Book'!D100-G40</f>
        <v>0</v>
      </c>
      <c r="H23" s="3">
        <f>'Weather Normalized Data'!E34-H40</f>
        <v>120</v>
      </c>
      <c r="I23" s="3">
        <f t="shared" ref="I23:I34" si="2">IF(E23="On",H23,0)</f>
        <v>0</v>
      </c>
      <c r="J23" s="3">
        <f>IF(E23="On",0,H23)</f>
        <v>120</v>
      </c>
      <c r="K23" s="459" t="s">
        <v>784</v>
      </c>
      <c r="L23" s="107">
        <f t="shared" ref="L23:L34" si="3">X23</f>
        <v>23.240276737999995</v>
      </c>
      <c r="N23" s="45"/>
      <c r="O23" s="45">
        <f>IF(OR(C23="Feb",C23="Mar",C23="Apr"),F23*$H$8/3,IF(OR(E23="Out",E23="Off"),'Rate 2 - Small General'!$H$8,0))</f>
        <v>10.75</v>
      </c>
      <c r="P23" s="45">
        <f>G23*IF(OR(C23="Nov",C23="Dec",C23="Jan",C23="Feb",C23="Mar",C23="Apr"),$H$9,$H$11)</f>
        <v>0</v>
      </c>
      <c r="Q23" s="45">
        <f>$I23*IF(OR($C23="Nov",$C23="Dec",$C23="Jan",$C23="Feb",$C23="Mar",$C23="Apr"),$H$12,$H$10)</f>
        <v>0</v>
      </c>
      <c r="R23" s="45">
        <f>IF(OR(C23="May",C23="Jun",C23="Jul",C23="Aug",C23="Sep",C23="Oct"),'Rate 2 - Small General'!$H$9,'Rate 2 - Small General'!$H$10)*$J23</f>
        <v>12.040799999999999</v>
      </c>
      <c r="S23" s="45">
        <f t="shared" ref="S23:S34" si="4">$H$15*SUM(O23:R23)</f>
        <v>-1.0373232619999999</v>
      </c>
      <c r="T23" s="110">
        <f>G23*$H$18</f>
        <v>0</v>
      </c>
      <c r="U23" s="110">
        <f t="shared" ref="U23:U34" si="5">G23*$H$19</f>
        <v>0</v>
      </c>
      <c r="V23" s="108">
        <f>SUM(N23:U23)</f>
        <v>21.753476737999996</v>
      </c>
      <c r="W23" s="45">
        <f t="shared" ref="W23:W34" si="6">$H23*($H$13)</f>
        <v>1.4867999999999999</v>
      </c>
      <c r="X23" s="45">
        <f>V23+W23</f>
        <v>23.240276737999995</v>
      </c>
      <c r="Y23" s="45">
        <f t="shared" ref="Y23:Y34" si="7">H23*$H$14</f>
        <v>0.41915999999999998</v>
      </c>
      <c r="Z23" s="45">
        <f>SUM(O23:U23)*$H$17</f>
        <v>0.11572849624615998</v>
      </c>
    </row>
    <row r="24" spans="1:26">
      <c r="A24" s="115"/>
      <c r="B24" s="115">
        <f t="shared" si="1"/>
        <v>17</v>
      </c>
      <c r="C24" s="47" t="str">
        <v>Feb</v>
      </c>
      <c r="D24" s="47">
        <v>2020</v>
      </c>
      <c r="E24" s="47" t="str">
        <f>'Rate 34 - Cotton Gin'!E24</f>
        <v>On</v>
      </c>
      <c r="F24" s="3">
        <f>F23</f>
        <v>1</v>
      </c>
      <c r="G24" s="3">
        <f>'Summary - Per Book'!E100-G41</f>
        <v>58</v>
      </c>
      <c r="H24" s="3">
        <f>'Weather Normalized Data'!F34-H41</f>
        <v>2760</v>
      </c>
      <c r="I24" s="3">
        <f>IF(E24="On",H24,0)</f>
        <v>2760</v>
      </c>
      <c r="J24" s="3">
        <f t="shared" ref="J24:J34" si="8">IF(E24="On",0,H24)</f>
        <v>0</v>
      </c>
      <c r="K24" s="459"/>
      <c r="L24" s="107">
        <f t="shared" si="3"/>
        <v>1028.7162975480001</v>
      </c>
      <c r="N24" s="45"/>
      <c r="O24" s="45">
        <f>IF(OR(C24="Feb",C24="Mar",C24="Apr"),F24*$H$8/3,IF(OR(E24="Out",E24="Off"),'Rate 2 - Small General'!$H$8,0))</f>
        <v>158</v>
      </c>
      <c r="P24" s="45">
        <f t="shared" ref="P24:P34" si="9">G24*IF(OR(C24="Nov",C24="Dec",C24="Jan",C24="Feb",C24="Mar",C24="Apr"),$H$9,$H$11)</f>
        <v>642.06000000000006</v>
      </c>
      <c r="Q24" s="45">
        <f t="shared" ref="Q24:Q34" si="10">$I24*IF(OR($C24="Nov",$C24="Dec",$C24="Jan",$C24="Feb",$C24="Mar",$C24="Apr"),$H$12,$H$10)</f>
        <v>98.476800000000011</v>
      </c>
      <c r="R24" s="45">
        <f>IF(OR(C24="May",C24="Jun",C24="Jul",C24="Aug",C24="Sep",C24="Oct"),'Rate 2 - Small General'!$H$9,'Rate 2 - Small General'!$H$10)*$J24</f>
        <v>0</v>
      </c>
      <c r="S24" s="45">
        <f t="shared" si="4"/>
        <v>-40.896902452000006</v>
      </c>
      <c r="T24" s="110">
        <f t="shared" ref="T24:T34" si="11">G24*$H$18</f>
        <v>135.72</v>
      </c>
      <c r="U24" s="110">
        <f t="shared" si="5"/>
        <v>1.1599999999999999</v>
      </c>
      <c r="V24" s="108">
        <f t="shared" ref="V24:V34" si="12">SUM(N24:U24)</f>
        <v>994.51989754800013</v>
      </c>
      <c r="W24" s="45">
        <f t="shared" si="6"/>
        <v>34.196399999999997</v>
      </c>
      <c r="X24" s="45">
        <f t="shared" ref="X24:X34" si="13">V24+W24</f>
        <v>1028.7162975480001</v>
      </c>
      <c r="Y24" s="45">
        <f t="shared" si="7"/>
        <v>9.6406799999999997</v>
      </c>
      <c r="Z24" s="45">
        <f t="shared" ref="Z24:Z34" si="14">SUM(O24:U24)*$H$17</f>
        <v>5.2908458549553607</v>
      </c>
    </row>
    <row r="25" spans="1:26">
      <c r="A25" s="115"/>
      <c r="B25" s="115">
        <f t="shared" si="1"/>
        <v>18</v>
      </c>
      <c r="C25" s="47" t="str">
        <v>Mar</v>
      </c>
      <c r="D25" s="47">
        <v>2020</v>
      </c>
      <c r="E25" s="47" t="str">
        <f>'Rate 34 - Cotton Gin'!E25</f>
        <v>On</v>
      </c>
      <c r="F25" s="3">
        <f t="shared" ref="F25:F34" si="15">F24</f>
        <v>1</v>
      </c>
      <c r="G25" s="3">
        <f>'Summary - Per Book'!F100-G42</f>
        <v>58</v>
      </c>
      <c r="H25" s="3">
        <f>'Weather Normalized Data'!G34-H42</f>
        <v>2760</v>
      </c>
      <c r="I25" s="3">
        <f t="shared" si="2"/>
        <v>2760</v>
      </c>
      <c r="J25" s="3">
        <f t="shared" si="8"/>
        <v>0</v>
      </c>
      <c r="K25" s="459"/>
      <c r="L25" s="107">
        <f t="shared" si="3"/>
        <v>1028.7162975480001</v>
      </c>
      <c r="N25" s="45"/>
      <c r="O25" s="45">
        <f>IF(OR(C25="Feb",C25="Mar",C25="Apr"),F25*$H$8/3,IF(OR(E25="Out",E25="Off"),'Rate 2 - Small General'!$H$8,0))</f>
        <v>158</v>
      </c>
      <c r="P25" s="45">
        <f t="shared" si="9"/>
        <v>642.06000000000006</v>
      </c>
      <c r="Q25" s="45">
        <f t="shared" si="10"/>
        <v>98.476800000000011</v>
      </c>
      <c r="R25" s="45">
        <f>IF(OR(C25="May",C25="Jun",C25="Jul",C25="Aug",C25="Sep",C25="Oct"),'Rate 2 - Small General'!$H$9,'Rate 2 - Small General'!$H$10)*$J25</f>
        <v>0</v>
      </c>
      <c r="S25" s="45">
        <f t="shared" si="4"/>
        <v>-40.896902452000006</v>
      </c>
      <c r="T25" s="110">
        <f t="shared" si="11"/>
        <v>135.72</v>
      </c>
      <c r="U25" s="110">
        <f t="shared" si="5"/>
        <v>1.1599999999999999</v>
      </c>
      <c r="V25" s="108">
        <f t="shared" si="12"/>
        <v>994.51989754800013</v>
      </c>
      <c r="W25" s="45">
        <f t="shared" si="6"/>
        <v>34.196399999999997</v>
      </c>
      <c r="X25" s="45">
        <f t="shared" si="13"/>
        <v>1028.7162975480001</v>
      </c>
      <c r="Y25" s="45">
        <f t="shared" si="7"/>
        <v>9.6406799999999997</v>
      </c>
      <c r="Z25" s="45">
        <f t="shared" si="14"/>
        <v>5.2908458549553607</v>
      </c>
    </row>
    <row r="26" spans="1:26">
      <c r="A26" s="115"/>
      <c r="B26" s="115">
        <f t="shared" si="1"/>
        <v>19</v>
      </c>
      <c r="C26" s="47" t="str">
        <v>Apr</v>
      </c>
      <c r="D26" s="47">
        <v>2020</v>
      </c>
      <c r="E26" s="47" t="str">
        <f>'Rate 34 - Cotton Gin'!E26</f>
        <v>On</v>
      </c>
      <c r="F26" s="3">
        <f t="shared" si="15"/>
        <v>1</v>
      </c>
      <c r="G26" s="3">
        <f>'Summary - Per Book'!G100-G43</f>
        <v>58</v>
      </c>
      <c r="H26" s="3">
        <f>'Weather Normalized Data'!H34-H43</f>
        <v>1440</v>
      </c>
      <c r="I26" s="3">
        <f t="shared" si="2"/>
        <v>1440</v>
      </c>
      <c r="J26" s="3">
        <f t="shared" si="8"/>
        <v>0</v>
      </c>
      <c r="K26" s="459"/>
      <c r="L26" s="107">
        <f t="shared" si="3"/>
        <v>967.40754481199997</v>
      </c>
      <c r="N26" s="45"/>
      <c r="O26" s="45">
        <f>IF(OR(C26="Feb",C26="Mar",C26="Apr"),F26*$H$8/3,IF(OR(E26="Out",E26="Off"),'Rate 2 - Small General'!$H$8,0))</f>
        <v>158</v>
      </c>
      <c r="P26" s="45">
        <f t="shared" si="9"/>
        <v>642.06000000000006</v>
      </c>
      <c r="Q26" s="45">
        <f t="shared" si="10"/>
        <v>51.379200000000004</v>
      </c>
      <c r="R26" s="45">
        <f>IF(OR(C26="May",C26="Jun",C26="Jul",C26="Aug",C26="Sep",C26="Oct"),'Rate 2 - Small General'!$H$9,'Rate 2 - Small General'!$H$10)*$J26</f>
        <v>0</v>
      </c>
      <c r="S26" s="45">
        <f t="shared" si="4"/>
        <v>-38.753255188000004</v>
      </c>
      <c r="T26" s="110">
        <f t="shared" si="11"/>
        <v>135.72</v>
      </c>
      <c r="U26" s="110">
        <f t="shared" si="5"/>
        <v>1.1599999999999999</v>
      </c>
      <c r="V26" s="108">
        <f t="shared" si="12"/>
        <v>949.565944812</v>
      </c>
      <c r="W26" s="45">
        <f t="shared" si="6"/>
        <v>17.8416</v>
      </c>
      <c r="X26" s="45">
        <f t="shared" si="13"/>
        <v>967.40754481199997</v>
      </c>
      <c r="Y26" s="45">
        <f t="shared" si="7"/>
        <v>5.0299199999999997</v>
      </c>
      <c r="Z26" s="45">
        <f t="shared" si="14"/>
        <v>5.0516908263998399</v>
      </c>
    </row>
    <row r="27" spans="1:26">
      <c r="A27" s="115"/>
      <c r="B27" s="115">
        <f t="shared" si="1"/>
        <v>20</v>
      </c>
      <c r="C27" s="47" t="str">
        <v>May</v>
      </c>
      <c r="D27" s="47">
        <v>2020</v>
      </c>
      <c r="E27" s="47" t="str">
        <f>'Rate 34 - Cotton Gin'!E27</f>
        <v>Out</v>
      </c>
      <c r="F27" s="3">
        <f t="shared" si="15"/>
        <v>1</v>
      </c>
      <c r="G27" s="3">
        <f>'Summary - Per Book'!H100-G44</f>
        <v>0</v>
      </c>
      <c r="H27" s="3">
        <f>'Weather Normalized Data'!I34-H44</f>
        <v>0</v>
      </c>
      <c r="I27" s="3">
        <f t="shared" si="2"/>
        <v>0</v>
      </c>
      <c r="J27" s="3">
        <f t="shared" si="8"/>
        <v>0</v>
      </c>
      <c r="K27" s="459"/>
      <c r="L27" s="107">
        <f t="shared" si="3"/>
        <v>10.260713750000001</v>
      </c>
      <c r="N27" s="45"/>
      <c r="O27" s="45">
        <f>IF(OR(C27="Feb",C27="Mar",C27="Apr"),F27*$H$8/3,IF(OR(E27="Out",E27="Off"),'Rate 2 - Small General'!$H$8,0))</f>
        <v>10.75</v>
      </c>
      <c r="P27" s="45">
        <f t="shared" si="9"/>
        <v>0</v>
      </c>
      <c r="Q27" s="45">
        <f t="shared" si="10"/>
        <v>0</v>
      </c>
      <c r="R27" s="45">
        <f>IF(OR(C27="May",C27="Jun",C27="Jul",C27="Aug",C27="Sep",C27="Oct"),'Rate 2 - Small General'!$H$9,'Rate 2 - Small General'!$H$10)*$J27</f>
        <v>0</v>
      </c>
      <c r="S27" s="45">
        <f t="shared" si="4"/>
        <v>-0.48928624999999998</v>
      </c>
      <c r="T27" s="110">
        <f t="shared" si="11"/>
        <v>0</v>
      </c>
      <c r="U27" s="110">
        <f t="shared" si="5"/>
        <v>0</v>
      </c>
      <c r="V27" s="108">
        <f t="shared" si="12"/>
        <v>10.260713750000001</v>
      </c>
      <c r="W27" s="45">
        <f t="shared" si="6"/>
        <v>0</v>
      </c>
      <c r="X27" s="45">
        <f t="shared" si="13"/>
        <v>10.260713750000001</v>
      </c>
      <c r="Y27" s="45">
        <f t="shared" si="7"/>
        <v>0</v>
      </c>
      <c r="Z27" s="45">
        <f t="shared" si="14"/>
        <v>5.4586997150000004E-2</v>
      </c>
    </row>
    <row r="28" spans="1:26">
      <c r="A28" s="115"/>
      <c r="B28" s="115">
        <f t="shared" si="1"/>
        <v>21</v>
      </c>
      <c r="C28" s="47" t="str">
        <v>Jun</v>
      </c>
      <c r="D28" s="47">
        <v>2020</v>
      </c>
      <c r="E28" s="47" t="str">
        <f>'Rate 34 - Cotton Gin'!E28</f>
        <v>Out</v>
      </c>
      <c r="F28" s="3">
        <f t="shared" si="15"/>
        <v>1</v>
      </c>
      <c r="G28" s="3">
        <f>'Summary - Per Book'!I100-G45</f>
        <v>0</v>
      </c>
      <c r="H28" s="3">
        <f>'Weather Normalized Data'!J34-H45</f>
        <v>120</v>
      </c>
      <c r="I28" s="3">
        <f t="shared" si="2"/>
        <v>0</v>
      </c>
      <c r="J28" s="3">
        <f t="shared" si="8"/>
        <v>120</v>
      </c>
      <c r="K28" s="459"/>
      <c r="L28" s="107">
        <f t="shared" si="3"/>
        <v>24.385658738</v>
      </c>
      <c r="N28" s="45"/>
      <c r="O28" s="45">
        <f>IF(OR(C28="Feb",C28="Mar",C28="Apr"),F28*$H$8/3,IF(OR(E28="Out",E28="Off"),'Rate 2 - Small General'!$H$8,0))</f>
        <v>10.75</v>
      </c>
      <c r="P28" s="45">
        <f t="shared" si="9"/>
        <v>0</v>
      </c>
      <c r="Q28" s="45">
        <f t="shared" si="10"/>
        <v>0</v>
      </c>
      <c r="R28" s="45">
        <f>IF(OR(C28="May",C28="Jun",C28="Jul",C28="Aug",C28="Sep",C28="Oct"),'Rate 2 - Small General'!$H$9,'Rate 2 - Small General'!$H$10)*$J28</f>
        <v>13.2408</v>
      </c>
      <c r="S28" s="45">
        <f t="shared" si="4"/>
        <v>-1.091941262</v>
      </c>
      <c r="T28" s="110">
        <f t="shared" si="11"/>
        <v>0</v>
      </c>
      <c r="U28" s="110">
        <f t="shared" si="5"/>
        <v>0</v>
      </c>
      <c r="V28" s="108">
        <f t="shared" si="12"/>
        <v>22.898858738000001</v>
      </c>
      <c r="W28" s="45">
        <f t="shared" si="6"/>
        <v>1.4867999999999999</v>
      </c>
      <c r="X28" s="45">
        <f t="shared" si="13"/>
        <v>24.385658738</v>
      </c>
      <c r="Y28" s="45">
        <f t="shared" si="7"/>
        <v>0.41915999999999998</v>
      </c>
      <c r="Z28" s="45">
        <f t="shared" si="14"/>
        <v>0.12182192848616001</v>
      </c>
    </row>
    <row r="29" spans="1:26">
      <c r="A29" s="115"/>
      <c r="B29" s="115">
        <f t="shared" si="1"/>
        <v>22</v>
      </c>
      <c r="C29" s="47" t="str">
        <v>Jul</v>
      </c>
      <c r="D29" s="47">
        <v>2020</v>
      </c>
      <c r="E29" s="47" t="str">
        <f>'Rate 34 - Cotton Gin'!E29</f>
        <v>Out</v>
      </c>
      <c r="F29" s="3">
        <f t="shared" si="15"/>
        <v>1</v>
      </c>
      <c r="G29" s="3">
        <f>'Summary - Per Book'!J100-G46</f>
        <v>0</v>
      </c>
      <c r="H29" s="3">
        <f>'Weather Normalized Data'!K34-H46</f>
        <v>0</v>
      </c>
      <c r="I29" s="3">
        <f t="shared" si="2"/>
        <v>0</v>
      </c>
      <c r="J29" s="3">
        <f t="shared" si="8"/>
        <v>0</v>
      </c>
      <c r="K29" s="459"/>
      <c r="L29" s="107">
        <f t="shared" si="3"/>
        <v>10.260713750000001</v>
      </c>
      <c r="N29" s="45"/>
      <c r="O29" s="45">
        <f>IF(OR(C29="Feb",C29="Mar",C29="Apr"),F29*$H$8/3,IF(OR(E29="Out",E29="Off"),'Rate 2 - Small General'!$H$8,0))</f>
        <v>10.75</v>
      </c>
      <c r="P29" s="45">
        <f t="shared" si="9"/>
        <v>0</v>
      </c>
      <c r="Q29" s="45">
        <f t="shared" si="10"/>
        <v>0</v>
      </c>
      <c r="R29" s="45">
        <f>IF(OR(C29="May",C29="Jun",C29="Jul",C29="Aug",C29="Sep",C29="Oct"),'Rate 2 - Small General'!$H$9,'Rate 2 - Small General'!$H$10)*$J29</f>
        <v>0</v>
      </c>
      <c r="S29" s="45">
        <f t="shared" si="4"/>
        <v>-0.48928624999999998</v>
      </c>
      <c r="T29" s="110">
        <f t="shared" si="11"/>
        <v>0</v>
      </c>
      <c r="U29" s="110">
        <f t="shared" si="5"/>
        <v>0</v>
      </c>
      <c r="V29" s="108">
        <f t="shared" si="12"/>
        <v>10.260713750000001</v>
      </c>
      <c r="W29" s="45">
        <f t="shared" si="6"/>
        <v>0</v>
      </c>
      <c r="X29" s="45">
        <f t="shared" si="13"/>
        <v>10.260713750000001</v>
      </c>
      <c r="Y29" s="45">
        <f t="shared" si="7"/>
        <v>0</v>
      </c>
      <c r="Z29" s="45">
        <f t="shared" si="14"/>
        <v>5.4586997150000004E-2</v>
      </c>
    </row>
    <row r="30" spans="1:26">
      <c r="A30" s="115"/>
      <c r="B30" s="115">
        <f t="shared" si="1"/>
        <v>23</v>
      </c>
      <c r="C30" s="47" t="str">
        <v>Aug</v>
      </c>
      <c r="D30" s="47">
        <v>2020</v>
      </c>
      <c r="E30" s="47" t="str">
        <f>'Rate 34 - Cotton Gin'!E30</f>
        <v>Out</v>
      </c>
      <c r="F30" s="3">
        <f t="shared" si="15"/>
        <v>1</v>
      </c>
      <c r="G30" s="3">
        <f>'Summary - Per Book'!K100-G47</f>
        <v>0</v>
      </c>
      <c r="H30" s="3">
        <f>'Weather Normalized Data'!L34-H47</f>
        <v>120</v>
      </c>
      <c r="I30" s="3">
        <f t="shared" si="2"/>
        <v>0</v>
      </c>
      <c r="J30" s="3">
        <f t="shared" si="8"/>
        <v>120</v>
      </c>
      <c r="K30" s="459"/>
      <c r="L30" s="107">
        <f t="shared" si="3"/>
        <v>24.385658738</v>
      </c>
      <c r="N30" s="45"/>
      <c r="O30" s="45">
        <f>IF(OR(C30="Feb",C30="Mar",C30="Apr"),F30*$H$8/3,IF(OR(E30="Out",E30="Off"),'Rate 2 - Small General'!$H$8,0))</f>
        <v>10.75</v>
      </c>
      <c r="P30" s="45">
        <f t="shared" si="9"/>
        <v>0</v>
      </c>
      <c r="Q30" s="45">
        <f t="shared" si="10"/>
        <v>0</v>
      </c>
      <c r="R30" s="45">
        <f>IF(OR(C30="May",C30="Jun",C30="Jul",C30="Aug",C30="Sep",C30="Oct"),'Rate 2 - Small General'!$H$9,'Rate 2 - Small General'!$H$10)*$J30</f>
        <v>13.2408</v>
      </c>
      <c r="S30" s="45">
        <f t="shared" si="4"/>
        <v>-1.091941262</v>
      </c>
      <c r="T30" s="110">
        <f t="shared" si="11"/>
        <v>0</v>
      </c>
      <c r="U30" s="110">
        <f t="shared" si="5"/>
        <v>0</v>
      </c>
      <c r="V30" s="108">
        <f t="shared" si="12"/>
        <v>22.898858738000001</v>
      </c>
      <c r="W30" s="45">
        <f t="shared" si="6"/>
        <v>1.4867999999999999</v>
      </c>
      <c r="X30" s="45">
        <f t="shared" si="13"/>
        <v>24.385658738</v>
      </c>
      <c r="Y30" s="45">
        <f t="shared" si="7"/>
        <v>0.41915999999999998</v>
      </c>
      <c r="Z30" s="45">
        <f t="shared" si="14"/>
        <v>0.12182192848616001</v>
      </c>
    </row>
    <row r="31" spans="1:26">
      <c r="A31" s="115"/>
      <c r="B31" s="115">
        <f t="shared" si="1"/>
        <v>24</v>
      </c>
      <c r="C31" s="47" t="str">
        <v>Sep</v>
      </c>
      <c r="D31" s="47">
        <v>2020</v>
      </c>
      <c r="E31" s="47" t="str">
        <f>'Rate 34 - Cotton Gin'!E31</f>
        <v>Off</v>
      </c>
      <c r="F31" s="3">
        <f t="shared" si="15"/>
        <v>1</v>
      </c>
      <c r="G31" s="3">
        <f>'Summary - Per Book'!L100-G48</f>
        <v>0</v>
      </c>
      <c r="H31" s="3">
        <f>'Weather Normalized Data'!M34-H48</f>
        <v>0</v>
      </c>
      <c r="I31" s="3">
        <f t="shared" si="2"/>
        <v>0</v>
      </c>
      <c r="J31" s="3">
        <f t="shared" si="8"/>
        <v>0</v>
      </c>
      <c r="K31" s="459"/>
      <c r="L31" s="107">
        <f t="shared" si="3"/>
        <v>10.260713750000001</v>
      </c>
      <c r="N31" s="45"/>
      <c r="O31" s="45">
        <f>IF(OR(C31="Feb",C31="Mar",C31="Apr"),F31*$H$8/3,IF(OR(E31="Out",E31="Off"),'Rate 2 - Small General'!$H$8,0))</f>
        <v>10.75</v>
      </c>
      <c r="P31" s="45">
        <f t="shared" si="9"/>
        <v>0</v>
      </c>
      <c r="Q31" s="45">
        <f t="shared" si="10"/>
        <v>0</v>
      </c>
      <c r="R31" s="45">
        <f>IF(OR(C31="May",C31="Jun",C31="Jul",C31="Aug",C31="Sep",C31="Oct"),'Rate 2 - Small General'!$H$9,'Rate 2 - Small General'!$H$10)*$J31</f>
        <v>0</v>
      </c>
      <c r="S31" s="45">
        <f t="shared" si="4"/>
        <v>-0.48928624999999998</v>
      </c>
      <c r="T31" s="110">
        <f t="shared" si="11"/>
        <v>0</v>
      </c>
      <c r="U31" s="110">
        <f t="shared" si="5"/>
        <v>0</v>
      </c>
      <c r="V31" s="108">
        <f t="shared" si="12"/>
        <v>10.260713750000001</v>
      </c>
      <c r="W31" s="45">
        <f t="shared" si="6"/>
        <v>0</v>
      </c>
      <c r="X31" s="45">
        <f t="shared" si="13"/>
        <v>10.260713750000001</v>
      </c>
      <c r="Y31" s="45">
        <f t="shared" si="7"/>
        <v>0</v>
      </c>
      <c r="Z31" s="45">
        <f t="shared" si="14"/>
        <v>5.4586997150000004E-2</v>
      </c>
    </row>
    <row r="32" spans="1:26">
      <c r="A32" s="115"/>
      <c r="B32" s="115">
        <f t="shared" si="1"/>
        <v>25</v>
      </c>
      <c r="C32" s="47" t="str">
        <v>Oct</v>
      </c>
      <c r="D32" s="47">
        <v>2020</v>
      </c>
      <c r="E32" s="47" t="str">
        <f>'Rate 34 - Cotton Gin'!E32</f>
        <v>Off</v>
      </c>
      <c r="F32" s="3">
        <f t="shared" si="15"/>
        <v>1</v>
      </c>
      <c r="G32" s="3">
        <f>'Summary - Per Book'!M100-G49</f>
        <v>0</v>
      </c>
      <c r="H32" s="3">
        <f>'Weather Normalized Data'!N34-H49</f>
        <v>0</v>
      </c>
      <c r="I32" s="3">
        <f t="shared" si="2"/>
        <v>0</v>
      </c>
      <c r="J32" s="3">
        <f t="shared" si="8"/>
        <v>0</v>
      </c>
      <c r="K32" s="459"/>
      <c r="L32" s="107">
        <f t="shared" si="3"/>
        <v>10.260713750000001</v>
      </c>
      <c r="N32" s="45"/>
      <c r="O32" s="45">
        <f>IF(OR(C32="Feb",C32="Mar",C32="Apr"),F32*$H$8/3,IF(OR(E32="Out",E32="Off"),'Rate 2 - Small General'!$H$8,0))</f>
        <v>10.75</v>
      </c>
      <c r="P32" s="45">
        <f t="shared" si="9"/>
        <v>0</v>
      </c>
      <c r="Q32" s="45">
        <f t="shared" si="10"/>
        <v>0</v>
      </c>
      <c r="R32" s="45">
        <f>IF(OR(C32="May",C32="Jun",C32="Jul",C32="Aug",C32="Sep",C32="Oct"),'Rate 2 - Small General'!$H$9,'Rate 2 - Small General'!$H$10)*$J32</f>
        <v>0</v>
      </c>
      <c r="S32" s="45">
        <f t="shared" si="4"/>
        <v>-0.48928624999999998</v>
      </c>
      <c r="T32" s="110">
        <f t="shared" si="11"/>
        <v>0</v>
      </c>
      <c r="U32" s="110">
        <f t="shared" si="5"/>
        <v>0</v>
      </c>
      <c r="V32" s="108">
        <f t="shared" si="12"/>
        <v>10.260713750000001</v>
      </c>
      <c r="W32" s="45">
        <f t="shared" si="6"/>
        <v>0</v>
      </c>
      <c r="X32" s="45">
        <f t="shared" si="13"/>
        <v>10.260713750000001</v>
      </c>
      <c r="Y32" s="45">
        <f t="shared" si="7"/>
        <v>0</v>
      </c>
      <c r="Z32" s="45">
        <f t="shared" si="14"/>
        <v>5.4586997150000004E-2</v>
      </c>
    </row>
    <row r="33" spans="1:26">
      <c r="A33" s="115"/>
      <c r="B33" s="115">
        <f t="shared" si="1"/>
        <v>26</v>
      </c>
      <c r="C33" s="47" t="str">
        <v>Nov</v>
      </c>
      <c r="D33" s="47">
        <v>2020</v>
      </c>
      <c r="E33" s="47" t="str">
        <f>'Rate 34 - Cotton Gin'!E33</f>
        <v>Off</v>
      </c>
      <c r="F33" s="3">
        <f t="shared" si="15"/>
        <v>1</v>
      </c>
      <c r="G33" s="3">
        <f>'Summary - Per Book'!N100-G50</f>
        <v>0</v>
      </c>
      <c r="H33" s="3">
        <f>'Weather Normalized Data'!O34-H50</f>
        <v>120</v>
      </c>
      <c r="I33" s="3">
        <f t="shared" si="2"/>
        <v>0</v>
      </c>
      <c r="J33" s="3">
        <f t="shared" si="8"/>
        <v>120</v>
      </c>
      <c r="K33" s="459"/>
      <c r="L33" s="107">
        <f t="shared" si="3"/>
        <v>23.240276737999995</v>
      </c>
      <c r="N33" s="45"/>
      <c r="O33" s="45">
        <f>IF(OR(C33="Feb",C33="Mar",C33="Apr"),F33*$H$8/3,IF(OR(E33="Out",E33="Off"),'Rate 2 - Small General'!$H$8,0))</f>
        <v>10.75</v>
      </c>
      <c r="P33" s="45">
        <f t="shared" si="9"/>
        <v>0</v>
      </c>
      <c r="Q33" s="45">
        <f t="shared" si="10"/>
        <v>0</v>
      </c>
      <c r="R33" s="45">
        <f>IF(OR(C33="May",C33="Jun",C33="Jul",C33="Aug",C33="Sep",C33="Oct"),'Rate 2 - Small General'!$H$9,'Rate 2 - Small General'!$H$10)*$J33</f>
        <v>12.040799999999999</v>
      </c>
      <c r="S33" s="45">
        <f t="shared" si="4"/>
        <v>-1.0373232619999999</v>
      </c>
      <c r="T33" s="110">
        <f t="shared" si="11"/>
        <v>0</v>
      </c>
      <c r="U33" s="110">
        <f t="shared" si="5"/>
        <v>0</v>
      </c>
      <c r="V33" s="108">
        <f t="shared" si="12"/>
        <v>21.753476737999996</v>
      </c>
      <c r="W33" s="45">
        <f t="shared" si="6"/>
        <v>1.4867999999999999</v>
      </c>
      <c r="X33" s="45">
        <f t="shared" si="13"/>
        <v>23.240276737999995</v>
      </c>
      <c r="Y33" s="45">
        <f t="shared" si="7"/>
        <v>0.41915999999999998</v>
      </c>
      <c r="Z33" s="45">
        <f t="shared" si="14"/>
        <v>0.11572849624615998</v>
      </c>
    </row>
    <row r="34" spans="1:26">
      <c r="A34" s="115"/>
      <c r="B34" s="115">
        <f t="shared" si="1"/>
        <v>27</v>
      </c>
      <c r="C34" s="47" t="str">
        <v>Dec</v>
      </c>
      <c r="D34" s="47">
        <v>2020</v>
      </c>
      <c r="E34" s="47" t="str">
        <f>'Rate 34 - Cotton Gin'!E34</f>
        <v>Off</v>
      </c>
      <c r="F34" s="3">
        <f t="shared" si="15"/>
        <v>1</v>
      </c>
      <c r="G34" s="3">
        <f>'Summary - Per Book'!O100-G51</f>
        <v>0</v>
      </c>
      <c r="H34" s="3">
        <f>'Weather Normalized Data'!P34-H51</f>
        <v>0</v>
      </c>
      <c r="I34" s="3">
        <f t="shared" si="2"/>
        <v>0</v>
      </c>
      <c r="J34" s="3">
        <f t="shared" si="8"/>
        <v>0</v>
      </c>
      <c r="K34" s="460"/>
      <c r="L34" s="107">
        <f t="shared" si="3"/>
        <v>10.260713750000001</v>
      </c>
      <c r="N34" s="45"/>
      <c r="O34" s="45">
        <f>IF(OR(C34="Feb",C34="Mar",C34="Apr"),F34*$H$8/3,IF(OR(E34="Out",E34="Off"),'Rate 2 - Small General'!$H$8,0))</f>
        <v>10.75</v>
      </c>
      <c r="P34" s="45">
        <f t="shared" si="9"/>
        <v>0</v>
      </c>
      <c r="Q34" s="45">
        <f t="shared" si="10"/>
        <v>0</v>
      </c>
      <c r="R34" s="45">
        <f>IF(OR(C34="May",C34="Jun",C34="Jul",C34="Aug",C34="Sep",C34="Oct"),'Rate 2 - Small General'!$H$9,'Rate 2 - Small General'!$H$10)*$J34</f>
        <v>0</v>
      </c>
      <c r="S34" s="45">
        <f t="shared" si="4"/>
        <v>-0.48928624999999998</v>
      </c>
      <c r="T34" s="110">
        <f t="shared" si="11"/>
        <v>0</v>
      </c>
      <c r="U34" s="110">
        <f t="shared" si="5"/>
        <v>0</v>
      </c>
      <c r="V34" s="108">
        <f t="shared" si="12"/>
        <v>10.260713750000001</v>
      </c>
      <c r="W34" s="45">
        <f t="shared" si="6"/>
        <v>0</v>
      </c>
      <c r="X34" s="45">
        <f t="shared" si="13"/>
        <v>10.260713750000001</v>
      </c>
      <c r="Y34" s="45">
        <f t="shared" si="7"/>
        <v>0</v>
      </c>
      <c r="Z34" s="45">
        <f t="shared" si="14"/>
        <v>5.4586997150000004E-2</v>
      </c>
    </row>
    <row r="35" spans="1:26" ht="13" thickBot="1">
      <c r="A35" s="115"/>
      <c r="B35" s="115">
        <f t="shared" si="1"/>
        <v>28</v>
      </c>
      <c r="F35" s="109">
        <f t="shared" ref="F35:L35" si="16">SUM(F23:F34)</f>
        <v>12</v>
      </c>
      <c r="G35" s="109">
        <f t="shared" si="16"/>
        <v>174</v>
      </c>
      <c r="H35" s="109">
        <f t="shared" si="16"/>
        <v>7440</v>
      </c>
      <c r="I35" s="109">
        <f t="shared" si="16"/>
        <v>6960</v>
      </c>
      <c r="J35" s="109">
        <f t="shared" si="16"/>
        <v>480</v>
      </c>
      <c r="K35" s="109">
        <f t="shared" si="16"/>
        <v>0</v>
      </c>
      <c r="L35" s="62">
        <f t="shared" si="16"/>
        <v>3171.3955796099999</v>
      </c>
      <c r="N35" s="62">
        <f t="shared" ref="N35:Z35" si="17">SUM(N23:N34)</f>
        <v>0</v>
      </c>
      <c r="O35" s="62">
        <f t="shared" si="17"/>
        <v>570.75</v>
      </c>
      <c r="P35" s="62">
        <f t="shared" si="17"/>
        <v>1926.1800000000003</v>
      </c>
      <c r="Q35" s="62">
        <f t="shared" si="17"/>
        <v>248.33280000000002</v>
      </c>
      <c r="R35" s="62">
        <f t="shared" si="17"/>
        <v>50.563199999999995</v>
      </c>
      <c r="S35" s="62">
        <f>SUM(S23:S34)</f>
        <v>-127.25202039000006</v>
      </c>
      <c r="T35" s="62">
        <f>SUM(T23:T34)</f>
        <v>407.15999999999997</v>
      </c>
      <c r="U35" s="62">
        <f>SUM(U23:U34)</f>
        <v>3.4799999999999995</v>
      </c>
      <c r="V35" s="62">
        <f t="shared" ref="V35" si="18">SUM(V23:V34)</f>
        <v>3079.2139796099996</v>
      </c>
      <c r="W35" s="62">
        <f t="shared" si="17"/>
        <v>92.181600000000003</v>
      </c>
      <c r="X35" s="62">
        <f t="shared" si="17"/>
        <v>3171.3955796099999</v>
      </c>
      <c r="Y35" s="62">
        <f t="shared" si="17"/>
        <v>25.987920000000003</v>
      </c>
      <c r="Z35" s="62">
        <f t="shared" si="17"/>
        <v>16.381418371525204</v>
      </c>
    </row>
    <row r="36" spans="1:26" ht="13" thickTop="1">
      <c r="A36" s="115"/>
      <c r="B36" s="115">
        <f t="shared" si="1"/>
        <v>29</v>
      </c>
      <c r="W36" s="129" t="b">
        <f>ROUND(W35,5)=ROUND('Weather Normalized Data'!Q178-W52,5)</f>
        <v>1</v>
      </c>
      <c r="X36" s="129" t="b">
        <f>ROUND(X35,5)=ROUND('Weather Normalized Data'!Q100-X52,5)</f>
        <v>1</v>
      </c>
    </row>
    <row r="37" spans="1:26">
      <c r="A37" s="115"/>
      <c r="B37" s="115">
        <f t="shared" si="1"/>
        <v>30</v>
      </c>
    </row>
    <row r="38" spans="1:26">
      <c r="B38" s="115">
        <f t="shared" si="1"/>
        <v>31</v>
      </c>
      <c r="C38" s="447" t="s">
        <v>507</v>
      </c>
      <c r="D38" s="447"/>
      <c r="E38" s="447"/>
      <c r="F38" s="447"/>
      <c r="G38" s="447"/>
      <c r="H38" s="447"/>
      <c r="I38" s="447"/>
      <c r="J38" s="447"/>
      <c r="K38" s="447"/>
      <c r="L38" s="447"/>
      <c r="O38" s="455" t="s">
        <v>84</v>
      </c>
      <c r="P38" s="455"/>
      <c r="Q38" s="455"/>
    </row>
    <row r="39" spans="1:26">
      <c r="A39" s="115"/>
      <c r="B39" s="115">
        <f t="shared" si="1"/>
        <v>32</v>
      </c>
      <c r="C39" s="106" t="s">
        <v>42</v>
      </c>
      <c r="D39" s="106" t="s">
        <v>74</v>
      </c>
      <c r="E39" s="15" t="s">
        <v>51</v>
      </c>
      <c r="F39" s="106" t="s">
        <v>28</v>
      </c>
      <c r="G39" s="80" t="s">
        <v>35</v>
      </c>
      <c r="H39" s="80" t="s">
        <v>33</v>
      </c>
      <c r="I39" s="80" t="s">
        <v>508</v>
      </c>
      <c r="J39" s="80" t="s">
        <v>38</v>
      </c>
      <c r="K39" s="80" t="s">
        <v>37</v>
      </c>
      <c r="L39" s="80" t="s">
        <v>81</v>
      </c>
      <c r="N39" s="80" t="s">
        <v>791</v>
      </c>
      <c r="O39" s="80" t="s">
        <v>31</v>
      </c>
      <c r="P39" s="80" t="s">
        <v>32</v>
      </c>
      <c r="Q39" s="80" t="s">
        <v>837</v>
      </c>
      <c r="R39" s="80" t="s">
        <v>836</v>
      </c>
      <c r="S39" s="80" t="str">
        <f>C15</f>
        <v>Fed Tax Refund</v>
      </c>
      <c r="T39" s="80" t="s">
        <v>873</v>
      </c>
      <c r="U39" s="80" t="s">
        <v>872</v>
      </c>
      <c r="V39" s="80" t="s">
        <v>129</v>
      </c>
      <c r="W39" s="80" t="s">
        <v>233</v>
      </c>
      <c r="X39" s="80" t="s">
        <v>85</v>
      </c>
      <c r="Y39" s="80" t="s">
        <v>677</v>
      </c>
      <c r="Z39" s="80" t="s">
        <v>830</v>
      </c>
    </row>
    <row r="40" spans="1:26" ht="12.75" customHeight="1">
      <c r="A40" s="115"/>
      <c r="B40" s="115">
        <f t="shared" si="1"/>
        <v>33</v>
      </c>
      <c r="C40" s="47" t="str">
        <f t="array" ref="C40:C51">TRANSPOSE('Summary - Annualized'!$D$7:$O$7)</f>
        <v>Jan</v>
      </c>
      <c r="D40" s="47">
        <f t="array" ref="D40:D51">TRANSPOSE('Summary - Annualized'!$D$8:$O$8)</f>
        <v>2020</v>
      </c>
      <c r="E40" s="47" t="str">
        <f>'Rate 34 - Cotton Gin'!E40</f>
        <v>On</v>
      </c>
      <c r="F40" s="3">
        <v>1</v>
      </c>
      <c r="G40" s="3">
        <f>'Rate 34 - Cotton Gin'!G40</f>
        <v>1769</v>
      </c>
      <c r="H40" s="3">
        <f>'Rate 34 - Cotton Gin'!H40+'Rate 34 WP + EE'!C$21</f>
        <v>266255</v>
      </c>
      <c r="I40" s="3">
        <f>IFERROR($H40*'Rate 34 - Cotton Gin'!I40/'Rate 34 - Cotton Gin'!$H40,0)</f>
        <v>266255</v>
      </c>
      <c r="J40" s="3">
        <f>$H40*'Rate 34 - Cotton Gin'!J40/'Rate 34 - Cotton Gin'!$H40</f>
        <v>0</v>
      </c>
      <c r="K40" s="3">
        <f>IFERROR($H40*'Rate 34 - Cotton Gin'!K40/'Rate 34 - Cotton Gin'!$H40,0)</f>
        <v>0</v>
      </c>
      <c r="L40" s="107">
        <f>X40</f>
        <v>35383.652455674004</v>
      </c>
      <c r="N40" s="45"/>
      <c r="O40" s="45">
        <f>IF(OR(C40="Jan",C40="Nov",C40="Dec"),F40*$H$8/3,IF(OR(E40="Out",E40="Off"),'Rate 24 - General Service'!$H$8,0))</f>
        <v>158</v>
      </c>
      <c r="P40" s="45">
        <f>IFERROR(G40*IF(OR(E40="Off",E40="Out"),IF(OR(C40="Jun",C40="Jul",C40="Aug",C40="Sep"),'Rate 24 - General Service'!$H$9,'Rate 24 - General Service'!$H$13),IF(OR(C40="Sep",C40="Oct"),$H$9,$H$11)),0)</f>
        <v>19582.830000000002</v>
      </c>
      <c r="Q40" s="45">
        <f>$I40*IF(OR($C40="Nov",$C40="Dec",$C40="Jan",$C40="Feb",$C40="Mar",$C40="Apr"),$H$12,IF(OR($C40="Sep",$C40="Oct"),$H$10,0))</f>
        <v>9499.9784000000018</v>
      </c>
      <c r="R40" s="45">
        <f>IF(OR(C40="May",C40="Jun",C40="Jul",C40="Aug",C40="Sep",C40="Oct",C40="Sep",C40="Oct"),'Rate 24 - General Service'!$H$10,'Rate 24 - General Service'!$H$14)*$J40+IF(OR(C40="May",C40="Jun",C40="Jul",C40="Aug",C40="Sep",C40="Oct",C40="Sep",C40="Oct"),'Rate 24 - General Service'!$H$11,'Rate 24 - General Service'!$H$15)*$K40</f>
        <v>0</v>
      </c>
      <c r="S40" s="45">
        <f t="shared" ref="S40:S51" si="19">$I$15*SUM(O40:R40)</f>
        <v>-1330.8953943260001</v>
      </c>
      <c r="T40" s="110">
        <f t="shared" ref="T40:T51" si="20">G40*$H$18</f>
        <v>4139.46</v>
      </c>
      <c r="U40" s="110">
        <f t="shared" ref="U40:U51" si="21">G40*$H$19</f>
        <v>35.380000000000003</v>
      </c>
      <c r="V40" s="45">
        <f>SUM(N40:U40)</f>
        <v>32084.753005674003</v>
      </c>
      <c r="W40" s="45">
        <f t="shared" ref="W40:W51" si="22">$H40*($H$13)</f>
        <v>3298.8994499999999</v>
      </c>
      <c r="X40" s="45">
        <f>V40+W40</f>
        <v>35383.652455674004</v>
      </c>
      <c r="Y40" s="45">
        <f t="shared" ref="Y40:Y51" si="23">H40*$H$14</f>
        <v>930.02871500000003</v>
      </c>
      <c r="Z40" s="45">
        <f t="shared" ref="Z40:Z51" si="24">SUM(O40:U40)*$H$17</f>
        <v>170.69088599018571</v>
      </c>
    </row>
    <row r="41" spans="1:26">
      <c r="A41" s="115"/>
      <c r="B41" s="115">
        <f t="shared" si="1"/>
        <v>34</v>
      </c>
      <c r="C41" s="47" t="str">
        <v>Feb</v>
      </c>
      <c r="D41" s="47">
        <v>2020</v>
      </c>
      <c r="E41" s="47" t="str">
        <f>'Rate 34 - Cotton Gin'!E41</f>
        <v>Off</v>
      </c>
      <c r="F41" s="3">
        <f>F40</f>
        <v>1</v>
      </c>
      <c r="G41" s="3">
        <f>'Rate 34 - Cotton Gin'!G41</f>
        <v>38</v>
      </c>
      <c r="H41" s="3">
        <f>'Rate 34 - Cotton Gin'!H41+'Rate 34 WP + EE'!D$21</f>
        <v>8576</v>
      </c>
      <c r="I41" s="3">
        <f>IFERROR($H41*'Rate 34 - Cotton Gin'!I41/'Rate 34 - Cotton Gin'!$H41,0)</f>
        <v>0</v>
      </c>
      <c r="J41" s="3">
        <f>IFERROR($H41*'Rate 34 - Cotton Gin'!J41/'Rate 34 - Cotton Gin'!$H41,0)</f>
        <v>7600</v>
      </c>
      <c r="K41" s="3">
        <f>IFERROR($H41*'Rate 34 - Cotton Gin'!K41/'Rate 34 - Cotton Gin'!$H41,0)</f>
        <v>976</v>
      </c>
      <c r="L41" s="107">
        <f t="shared" ref="L41:L51" si="25">X41</f>
        <v>828.55509526319997</v>
      </c>
      <c r="N41" s="45"/>
      <c r="O41" s="45">
        <f>IF(OR(C41="Jan",C41="Nov",C41="Dec"),F41*$H$8/3,IF(OR(E41="Out",E41="Off"),'Rate 24 - General Service'!$H$8,0))</f>
        <v>28.7</v>
      </c>
      <c r="P41" s="45">
        <f>IFERROR(G41*IF(OR(E41="Off",E41="Out"),IF(OR(C41="Jun",C41="Jul",C41="Aug",C41="Sep"),'Rate 24 - General Service'!$H$9,'Rate 24 - General Service'!$H$13),IF(OR(C41="Sep",C41="Oct"),$H$9,$H$11)),0)</f>
        <v>338.58</v>
      </c>
      <c r="Q41" s="45">
        <f t="shared" ref="Q41:Q51" si="26">$I41*IF(OR($C41="Nov",$C41="Dec",$C41="Jan",$C41="Feb",$C41="Mar",$C41="Apr"),$H$12,IF(OR($C41="Sep",$C41="Oct"),$H$10,0))</f>
        <v>0</v>
      </c>
      <c r="R41" s="45">
        <f>IF(OR(C41="May",C41="Jun",C41="Jul",C41="Aug",C41="Sep",C41="Oct",C41="Sep",C41="Oct"),'Rate 24 - General Service'!$H$10,'Rate 24 - General Service'!$H$14)*$J41+IF(OR(C41="May",C41="Jun",C41="Jul",C41="Aug",C41="Sep",C41="Oct",C41="Sep",C41="Oct"),'Rate 24 - General Service'!$H$11,'Rate 24 - General Service'!$H$15)*$K41</f>
        <v>295.50512000000003</v>
      </c>
      <c r="S41" s="45">
        <f t="shared" si="19"/>
        <v>-30.166664736800001</v>
      </c>
      <c r="T41" s="110">
        <f t="shared" si="20"/>
        <v>88.919999999999987</v>
      </c>
      <c r="U41" s="110">
        <f t="shared" si="21"/>
        <v>0.76</v>
      </c>
      <c r="V41" s="45">
        <f t="shared" ref="V41:V51" si="27">SUM(N41:U41)</f>
        <v>722.29845526319991</v>
      </c>
      <c r="W41" s="45">
        <f t="shared" si="22"/>
        <v>106.25664</v>
      </c>
      <c r="X41" s="45">
        <f t="shared" ref="X41:X51" si="28">V41+W41</f>
        <v>828.55509526319997</v>
      </c>
      <c r="Y41" s="45">
        <f t="shared" si="23"/>
        <v>29.955967999999999</v>
      </c>
      <c r="Z41" s="45">
        <f t="shared" si="24"/>
        <v>3.8426277820002235</v>
      </c>
    </row>
    <row r="42" spans="1:26">
      <c r="A42" s="115"/>
      <c r="B42" s="115">
        <f t="shared" si="1"/>
        <v>35</v>
      </c>
      <c r="C42" s="47" t="str">
        <v>Mar</v>
      </c>
      <c r="D42" s="47">
        <v>2020</v>
      </c>
      <c r="E42" s="47" t="str">
        <f>'Rate 34 - Cotton Gin'!E42</f>
        <v>Off</v>
      </c>
      <c r="F42" s="3">
        <f t="shared" ref="F42:F51" si="29">F41</f>
        <v>1</v>
      </c>
      <c r="G42" s="3">
        <f>'Rate 34 - Cotton Gin'!G42</f>
        <v>38</v>
      </c>
      <c r="H42" s="3">
        <f>'Rate 34 - Cotton Gin'!H42+'Rate 34 WP + EE'!E$21</f>
        <v>8308</v>
      </c>
      <c r="I42" s="3">
        <f>IFERROR($H42*'Rate 34 - Cotton Gin'!I42/'Rate 34 - Cotton Gin'!$H42,0)</f>
        <v>0</v>
      </c>
      <c r="J42" s="3">
        <f>IFERROR($H42*'Rate 34 - Cotton Gin'!J42/'Rate 34 - Cotton Gin'!$H42,0)</f>
        <v>7600</v>
      </c>
      <c r="K42" s="3">
        <f>IFERROR($H42*'Rate 34 - Cotton Gin'!K42/'Rate 34 - Cotton Gin'!$H42,0)</f>
        <v>708</v>
      </c>
      <c r="L42" s="107">
        <f t="shared" si="25"/>
        <v>818.61697804059986</v>
      </c>
      <c r="N42" s="45"/>
      <c r="O42" s="45">
        <f>IF(OR(C42="Jan",C42="Nov",C42="Dec"),F42*$H$8/3,IF(OR(E42="Out",E42="Off"),'Rate 24 - General Service'!$H$8,0))</f>
        <v>28.7</v>
      </c>
      <c r="P42" s="45">
        <f>IFERROR(G42*IF(OR(E42="Off",E42="Out"),IF(OR(C42="Jun",C42="Jul",C42="Aug",C42="Sep"),'Rate 24 - General Service'!$H$9,'Rate 24 - General Service'!$H$13),IF(OR(C42="Sep",C42="Oct"),$H$9,$H$11)),0)</f>
        <v>338.58</v>
      </c>
      <c r="Q42" s="45">
        <f t="shared" si="26"/>
        <v>0</v>
      </c>
      <c r="R42" s="45">
        <f>IF(OR(C42="May",C42="Jun",C42="Jul",C42="Aug",C42="Sep",C42="Oct",C42="Sep",C42="Oct"),'Rate 24 - General Service'!$H$10,'Rate 24 - General Service'!$H$14)*$J42+IF(OR(C42="May",C42="Jun",C42="Jul",C42="Aug",C42="Sep",C42="Oct",C42="Sep",C42="Oct"),'Rate 24 - General Service'!$H$11,'Rate 24 - General Service'!$H$15)*$K42</f>
        <v>288.57196000000005</v>
      </c>
      <c r="S42" s="45">
        <f t="shared" si="19"/>
        <v>-29.851101959399998</v>
      </c>
      <c r="T42" s="110">
        <f t="shared" si="20"/>
        <v>88.919999999999987</v>
      </c>
      <c r="U42" s="110">
        <f t="shared" si="21"/>
        <v>0.76</v>
      </c>
      <c r="V42" s="45">
        <f t="shared" si="27"/>
        <v>715.6808580405999</v>
      </c>
      <c r="W42" s="45">
        <f t="shared" si="22"/>
        <v>102.93612</v>
      </c>
      <c r="X42" s="45">
        <f t="shared" si="28"/>
        <v>818.61697804059986</v>
      </c>
      <c r="Y42" s="45">
        <f t="shared" si="23"/>
        <v>29.019843999999999</v>
      </c>
      <c r="Z42" s="45">
        <f t="shared" si="24"/>
        <v>3.8074221647759914</v>
      </c>
    </row>
    <row r="43" spans="1:26">
      <c r="A43" s="115"/>
      <c r="B43" s="115">
        <f t="shared" si="1"/>
        <v>36</v>
      </c>
      <c r="C43" s="47" t="str">
        <v>Apr</v>
      </c>
      <c r="D43" s="47">
        <v>2020</v>
      </c>
      <c r="E43" s="47" t="str">
        <f>'Rate 34 - Cotton Gin'!E43</f>
        <v>Off</v>
      </c>
      <c r="F43" s="3">
        <f t="shared" si="29"/>
        <v>1</v>
      </c>
      <c r="G43" s="3">
        <f>'Rate 34 - Cotton Gin'!G43</f>
        <v>32</v>
      </c>
      <c r="H43" s="3">
        <f>'Rate 34 - Cotton Gin'!H43+'Rate 34 WP + EE'!F$21</f>
        <v>6857</v>
      </c>
      <c r="I43" s="3">
        <f>IFERROR($H43*'Rate 34 - Cotton Gin'!I43/'Rate 34 - Cotton Gin'!$H43,0)</f>
        <v>0</v>
      </c>
      <c r="J43" s="3">
        <f>IFERROR($H43*'Rate 34 - Cotton Gin'!J43/'Rate 34 - Cotton Gin'!$H43,0)</f>
        <v>6400</v>
      </c>
      <c r="K43" s="3">
        <f>IFERROR($H43*'Rate 34 - Cotton Gin'!K43/'Rate 34 - Cotton Gin'!$H43,0)</f>
        <v>457</v>
      </c>
      <c r="L43" s="107">
        <f t="shared" si="25"/>
        <v>688.52471175614994</v>
      </c>
      <c r="N43" s="45"/>
      <c r="O43" s="45">
        <f>IF(OR(C43="Jan",C43="Nov",C43="Dec"),F43*$H$8/3,IF(OR(E43="Out",E43="Off"),'Rate 24 - General Service'!$H$8,0))</f>
        <v>28.7</v>
      </c>
      <c r="P43" s="45">
        <f>IFERROR(G43*IF(OR(E43="Off",E43="Out"),IF(OR(C43="Jun",C43="Jul",C43="Aug",C43="Sep"),'Rate 24 - General Service'!$H$9,'Rate 24 - General Service'!$H$13),IF(OR(C43="Sep",C43="Oct"),$H$9,$H$11)),0)</f>
        <v>285.12</v>
      </c>
      <c r="Q43" s="45">
        <f t="shared" si="26"/>
        <v>0</v>
      </c>
      <c r="R43" s="45">
        <f>IF(OR(C43="May",C43="Jun",C43="Jul",C43="Aug",C43="Sep",C43="Oct",C43="Sep",C43="Oct"),'Rate 24 - General Service'!$H$10,'Rate 24 - General Service'!$H$14)*$J43+IF(OR(C43="May",C43="Jun",C43="Jul",C43="Aug",C43="Sep",C43="Oct",C43="Sep",C43="Oct"),'Rate 24 - General Service'!$H$11,'Rate 24 - General Service'!$H$15)*$K43</f>
        <v>239.40658999999999</v>
      </c>
      <c r="S43" s="45">
        <f t="shared" si="19"/>
        <v>-25.18010824385</v>
      </c>
      <c r="T43" s="110">
        <f t="shared" si="20"/>
        <v>74.88</v>
      </c>
      <c r="U43" s="110">
        <f t="shared" si="21"/>
        <v>0.64</v>
      </c>
      <c r="V43" s="45">
        <f t="shared" si="27"/>
        <v>603.56648175614998</v>
      </c>
      <c r="W43" s="45">
        <f t="shared" si="22"/>
        <v>84.95823</v>
      </c>
      <c r="X43" s="45">
        <f t="shared" si="28"/>
        <v>688.52471175614994</v>
      </c>
      <c r="Y43" s="45">
        <f t="shared" si="23"/>
        <v>23.951501</v>
      </c>
      <c r="Z43" s="45">
        <f t="shared" si="24"/>
        <v>3.210973682942718</v>
      </c>
    </row>
    <row r="44" spans="1:26">
      <c r="A44" s="115"/>
      <c r="B44" s="115">
        <f t="shared" si="1"/>
        <v>37</v>
      </c>
      <c r="C44" s="47" t="str">
        <v>May</v>
      </c>
      <c r="D44" s="47">
        <v>2020</v>
      </c>
      <c r="E44" s="47" t="str">
        <f>'Rate 34 - Cotton Gin'!E44</f>
        <v>Out</v>
      </c>
      <c r="F44" s="3">
        <f t="shared" si="29"/>
        <v>1</v>
      </c>
      <c r="G44" s="3">
        <f>'Rate 34 - Cotton Gin'!G44</f>
        <v>34</v>
      </c>
      <c r="H44" s="3">
        <f>'Rate 34 - Cotton Gin'!H44+'Rate 34 WP + EE'!G$21</f>
        <v>5502</v>
      </c>
      <c r="I44" s="3">
        <f>IFERROR($H44*'Rate 34 - Cotton Gin'!I44/'Rate 34 - Cotton Gin'!$H44,0)</f>
        <v>0</v>
      </c>
      <c r="J44" s="3">
        <f>IFERROR($H44*'Rate 34 - Cotton Gin'!J44/'Rate 34 - Cotton Gin'!$H44,0)</f>
        <v>5502</v>
      </c>
      <c r="K44" s="3">
        <f>IFERROR($H44*'Rate 34 - Cotton Gin'!K44/'Rate 34 - Cotton Gin'!$H44,0)</f>
        <v>0</v>
      </c>
      <c r="L44" s="107">
        <f t="shared" si="25"/>
        <v>844.53913265160008</v>
      </c>
      <c r="N44" s="45"/>
      <c r="O44" s="45">
        <f>IF(OR(C44="Jan",C44="Nov",C44="Dec"),F44*$H$8/3,IF(OR(E44="Out",E44="Off"),'Rate 24 - General Service'!$H$8,0))</f>
        <v>28.7</v>
      </c>
      <c r="P44" s="45">
        <f>IFERROR(G44*IF(OR(E44="Off",E44="Out"),IF(OR(C44="Jun",C44="Jul",C44="Aug",C44="Sep"),'Rate 24 - General Service'!$H$9,'Rate 24 - General Service'!$H$13),IF(OR(C44="Sep",C44="Oct"),$H$9,$H$11)),0)</f>
        <v>302.94</v>
      </c>
      <c r="Q44" s="45">
        <f t="shared" si="26"/>
        <v>0</v>
      </c>
      <c r="R44" s="45">
        <f>IF(OR(C44="May",C44="Jun",C44="Jul",C44="Aug",C44="Sep",C44="Oct",C44="Sep",C44="Oct"),'Rate 24 - General Service'!$H$10,'Rate 24 - General Service'!$H$14)*$J44+IF(OR(C44="May",C44="Jun",C44="Jul",C44="Aug",C44="Sep",C44="Oct",C44="Sep",C44="Oct"),'Rate 24 - General Service'!$H$11,'Rate 24 - General Service'!$H$15)*$K44</f>
        <v>397.68455999999998</v>
      </c>
      <c r="S44" s="45">
        <f t="shared" si="19"/>
        <v>-33.195207348400004</v>
      </c>
      <c r="T44" s="110">
        <f t="shared" si="20"/>
        <v>79.56</v>
      </c>
      <c r="U44" s="110">
        <f t="shared" si="21"/>
        <v>0.68</v>
      </c>
      <c r="V44" s="45">
        <f t="shared" si="27"/>
        <v>776.36935265160002</v>
      </c>
      <c r="W44" s="45">
        <f t="shared" si="22"/>
        <v>68.169780000000003</v>
      </c>
      <c r="X44" s="45">
        <f t="shared" si="28"/>
        <v>844.53913265160008</v>
      </c>
      <c r="Y44" s="45">
        <f t="shared" si="23"/>
        <v>19.218485999999999</v>
      </c>
      <c r="Z44" s="45">
        <f t="shared" si="24"/>
        <v>4.1302849561065118</v>
      </c>
    </row>
    <row r="45" spans="1:26">
      <c r="A45" s="115"/>
      <c r="B45" s="115">
        <f t="shared" si="1"/>
        <v>38</v>
      </c>
      <c r="C45" s="47" t="str">
        <v>Jun</v>
      </c>
      <c r="D45" s="47">
        <v>2020</v>
      </c>
      <c r="E45" s="47" t="str">
        <f>'Rate 34 - Cotton Gin'!E45</f>
        <v>Out</v>
      </c>
      <c r="F45" s="3">
        <f t="shared" si="29"/>
        <v>1</v>
      </c>
      <c r="G45" s="3">
        <f>'Rate 34 - Cotton Gin'!G45</f>
        <v>37</v>
      </c>
      <c r="H45" s="3">
        <f>'Rate 34 - Cotton Gin'!H45+'Rate 34 WP + EE'!H$21</f>
        <v>5927</v>
      </c>
      <c r="I45" s="3">
        <f>IFERROR($H45*'Rate 34 - Cotton Gin'!I45/'Rate 34 - Cotton Gin'!$H45,0)</f>
        <v>0</v>
      </c>
      <c r="J45" s="3">
        <f>IFERROR($H45*'Rate 34 - Cotton Gin'!J45/'Rate 34 - Cotton Gin'!$H45,0)</f>
        <v>5927</v>
      </c>
      <c r="K45" s="3">
        <f>IFERROR($H45*'Rate 34 - Cotton Gin'!K45/'Rate 34 - Cotton Gin'!$H45,0)</f>
        <v>0</v>
      </c>
      <c r="L45" s="107">
        <f t="shared" si="25"/>
        <v>1048.3917985666001</v>
      </c>
      <c r="N45" s="45"/>
      <c r="O45" s="45">
        <f>IF(OR(C45="Jan",C45="Nov",C45="Dec"),F45*$H$8/3,IF(OR(E45="Out",E45="Off"),'Rate 24 - General Service'!$H$8,0))</f>
        <v>28.7</v>
      </c>
      <c r="P45" s="45">
        <f>IFERROR(G45*IF(OR(E45="Off",E45="Out"),IF(OR(C45="Jun",C45="Jul",C45="Aug",C45="Sep"),'Rate 24 - General Service'!$H$9,'Rate 24 - General Service'!$H$13),IF(OR(C45="Sep",C45="Oct"),$H$9,$H$11)),0)</f>
        <v>472.85999999999996</v>
      </c>
      <c r="Q45" s="45">
        <f t="shared" si="26"/>
        <v>0</v>
      </c>
      <c r="R45" s="45">
        <f>IF(OR(C45="May",C45="Jun",C45="Jul",C45="Aug",C45="Sep",C45="Oct",C45="Sep",C45="Oct"),'Rate 24 - General Service'!$H$10,'Rate 24 - General Service'!$H$14)*$J45+IF(OR(C45="May",C45="Jun",C45="Jul",C45="Aug",C45="Sep",C45="Oct",C45="Sep",C45="Oct"),'Rate 24 - General Service'!$H$11,'Rate 24 - General Service'!$H$15)*$K45</f>
        <v>428.40355999999997</v>
      </c>
      <c r="S45" s="45">
        <f t="shared" si="19"/>
        <v>-42.327291433399999</v>
      </c>
      <c r="T45" s="110">
        <f t="shared" si="20"/>
        <v>86.58</v>
      </c>
      <c r="U45" s="110">
        <f t="shared" si="21"/>
        <v>0.74</v>
      </c>
      <c r="V45" s="45">
        <f t="shared" si="27"/>
        <v>974.95626856659999</v>
      </c>
      <c r="W45" s="45">
        <f t="shared" si="22"/>
        <v>73.43553</v>
      </c>
      <c r="X45" s="45">
        <f t="shared" si="28"/>
        <v>1048.3917985666001</v>
      </c>
      <c r="Y45" s="45">
        <f t="shared" si="23"/>
        <v>20.703011</v>
      </c>
      <c r="Z45" s="45">
        <f t="shared" si="24"/>
        <v>5.1867673487743122</v>
      </c>
    </row>
    <row r="46" spans="1:26">
      <c r="A46" s="115"/>
      <c r="B46" s="115">
        <f t="shared" si="1"/>
        <v>39</v>
      </c>
      <c r="C46" s="47" t="str">
        <v>Jul</v>
      </c>
      <c r="D46" s="47">
        <v>2020</v>
      </c>
      <c r="E46" s="47" t="str">
        <f>'Rate 34 - Cotton Gin'!E46</f>
        <v>Out</v>
      </c>
      <c r="F46" s="3">
        <f t="shared" si="29"/>
        <v>1</v>
      </c>
      <c r="G46" s="3">
        <f>'Rate 34 - Cotton Gin'!G46</f>
        <v>33</v>
      </c>
      <c r="H46" s="3">
        <f>'Rate 34 - Cotton Gin'!H46+'Rate 34 WP + EE'!I$21</f>
        <v>5683</v>
      </c>
      <c r="I46" s="3">
        <f>IFERROR($H46*'Rate 34 - Cotton Gin'!I46/'Rate 34 - Cotton Gin'!$H46,0)</f>
        <v>0</v>
      </c>
      <c r="J46" s="3">
        <f>IFERROR($H46*'Rate 34 - Cotton Gin'!J46/'Rate 34 - Cotton Gin'!$H46,0)</f>
        <v>5683</v>
      </c>
      <c r="K46" s="3">
        <f>IFERROR($H46*'Rate 34 - Cotton Gin'!K46/'Rate 34 - Cotton Gin'!$H46,0)</f>
        <v>0</v>
      </c>
      <c r="L46" s="107">
        <f t="shared" si="25"/>
        <v>970.30176247139991</v>
      </c>
      <c r="N46" s="45"/>
      <c r="O46" s="45">
        <f>IF(OR(C46="Jan",C46="Nov",C46="Dec"),F46*$H$8/3,IF(OR(E46="Out",E46="Off"),'Rate 24 - General Service'!$H$8,0))</f>
        <v>28.7</v>
      </c>
      <c r="P46" s="45">
        <f>IFERROR(G46*IF(OR(E46="Off",E46="Out"),IF(OR(C46="Jun",C46="Jul",C46="Aug",C46="Sep"),'Rate 24 - General Service'!$H$9,'Rate 24 - General Service'!$H$13),IF(OR(C46="Sep",C46="Oct"),$H$9,$H$11)),0)</f>
        <v>421.73999999999995</v>
      </c>
      <c r="Q46" s="45">
        <f t="shared" si="26"/>
        <v>0</v>
      </c>
      <c r="R46" s="45">
        <f>IF(OR(C46="May",C46="Jun",C46="Jul",C46="Aug",C46="Sep",C46="Oct",C46="Sep",C46="Oct"),'Rate 24 - General Service'!$H$10,'Rate 24 - General Service'!$H$14)*$J46+IF(OR(C46="May",C46="Jun",C46="Jul",C46="Aug",C46="Sep",C46="Oct",C46="Sep",C46="Oct"),'Rate 24 - General Service'!$H$11,'Rate 24 - General Service'!$H$15)*$K46</f>
        <v>410.76723999999996</v>
      </c>
      <c r="S46" s="45">
        <f t="shared" si="19"/>
        <v>-39.197847528600001</v>
      </c>
      <c r="T46" s="110">
        <f t="shared" si="20"/>
        <v>77.22</v>
      </c>
      <c r="U46" s="110">
        <f t="shared" si="21"/>
        <v>0.66</v>
      </c>
      <c r="V46" s="45">
        <f t="shared" si="27"/>
        <v>899.8893924713999</v>
      </c>
      <c r="W46" s="45">
        <f t="shared" si="22"/>
        <v>70.412369999999996</v>
      </c>
      <c r="X46" s="45">
        <f t="shared" si="28"/>
        <v>970.30176247139991</v>
      </c>
      <c r="Y46" s="45">
        <f t="shared" si="23"/>
        <v>19.850719000000002</v>
      </c>
      <c r="Z46" s="45">
        <f t="shared" si="24"/>
        <v>4.7874115679478475</v>
      </c>
    </row>
    <row r="47" spans="1:26">
      <c r="A47" s="115"/>
      <c r="B47" s="115">
        <f t="shared" si="1"/>
        <v>40</v>
      </c>
      <c r="C47" s="47" t="str">
        <v>Aug</v>
      </c>
      <c r="D47" s="47">
        <v>2020</v>
      </c>
      <c r="E47" s="47" t="str">
        <f>'Rate 34 - Cotton Gin'!E47</f>
        <v>Out</v>
      </c>
      <c r="F47" s="3">
        <f t="shared" si="29"/>
        <v>1</v>
      </c>
      <c r="G47" s="3">
        <f>'Rate 34 - Cotton Gin'!G47</f>
        <v>32</v>
      </c>
      <c r="H47" s="3">
        <f>'Rate 34 - Cotton Gin'!H47+'Rate 34 WP + EE'!J$21</f>
        <v>5989</v>
      </c>
      <c r="I47" s="3">
        <f>IFERROR($H47*'Rate 34 - Cotton Gin'!I47/'Rate 34 - Cotton Gin'!$H47,0)</f>
        <v>0</v>
      </c>
      <c r="J47" s="3">
        <f>IFERROR($H47*'Rate 34 - Cotton Gin'!J47/'Rate 34 - Cotton Gin'!$H47,0)</f>
        <v>5989</v>
      </c>
      <c r="K47" s="3">
        <f>IFERROR($H47*'Rate 34 - Cotton Gin'!K47/'Rate 34 - Cotton Gin'!$H47,0)</f>
        <v>0</v>
      </c>
      <c r="L47" s="107">
        <f t="shared" si="25"/>
        <v>980.64577796619994</v>
      </c>
      <c r="N47" s="45"/>
      <c r="O47" s="45">
        <f>IF(OR(C47="Jan",C47="Nov",C47="Dec"),F47*$H$8/3,IF(OR(E47="Out",E47="Off"),'Rate 24 - General Service'!$H$8,0))</f>
        <v>28.7</v>
      </c>
      <c r="P47" s="45">
        <f>IFERROR(G47*IF(OR(E47="Off",E47="Out"),IF(OR(C47="Jun",C47="Jul",C47="Aug",C47="Sep"),'Rate 24 - General Service'!$H$9,'Rate 24 - General Service'!$H$13),IF(OR(C47="Sep",C47="Oct"),$H$9,$H$11)),0)</f>
        <v>408.96</v>
      </c>
      <c r="Q47" s="45">
        <f t="shared" si="26"/>
        <v>0</v>
      </c>
      <c r="R47" s="45">
        <f>IF(OR(C47="May",C47="Jun",C47="Jul",C47="Aug",C47="Sep",C47="Oct",C47="Sep",C47="Oct"),'Rate 24 - General Service'!$H$10,'Rate 24 - General Service'!$H$14)*$J47+IF(OR(C47="May",C47="Jun",C47="Jul",C47="Aug",C47="Sep",C47="Oct",C47="Sep",C47="Oct"),'Rate 24 - General Service'!$H$11,'Rate 24 - General Service'!$H$15)*$K47</f>
        <v>432.88491999999997</v>
      </c>
      <c r="S47" s="45">
        <f t="shared" si="19"/>
        <v>-39.622852033799994</v>
      </c>
      <c r="T47" s="110">
        <f t="shared" si="20"/>
        <v>74.88</v>
      </c>
      <c r="U47" s="110">
        <f t="shared" si="21"/>
        <v>0.64</v>
      </c>
      <c r="V47" s="45">
        <f t="shared" si="27"/>
        <v>906.44206796619994</v>
      </c>
      <c r="W47" s="45">
        <f t="shared" si="22"/>
        <v>74.203710000000001</v>
      </c>
      <c r="X47" s="45">
        <f t="shared" si="28"/>
        <v>980.64577796619994</v>
      </c>
      <c r="Y47" s="45">
        <f t="shared" si="23"/>
        <v>20.919577</v>
      </c>
      <c r="Z47" s="45">
        <f t="shared" si="24"/>
        <v>4.8222718015801842</v>
      </c>
    </row>
    <row r="48" spans="1:26">
      <c r="A48" s="115"/>
      <c r="B48" s="115">
        <f t="shared" si="1"/>
        <v>41</v>
      </c>
      <c r="C48" s="47" t="str">
        <v>Sep</v>
      </c>
      <c r="D48" s="47">
        <v>2020</v>
      </c>
      <c r="E48" s="47" t="str">
        <f>'Rate 34 - Cotton Gin'!E48</f>
        <v>Off</v>
      </c>
      <c r="F48" s="3">
        <f t="shared" si="29"/>
        <v>1</v>
      </c>
      <c r="G48" s="3">
        <f>'Rate 34 - Cotton Gin'!G48</f>
        <v>48</v>
      </c>
      <c r="H48" s="3">
        <f>'Rate 34 - Cotton Gin'!H48+'Rate 34 WP + EE'!K$21</f>
        <v>6794</v>
      </c>
      <c r="I48" s="3">
        <f>IFERROR($H48*'Rate 34 - Cotton Gin'!I48/'Rate 34 - Cotton Gin'!$H48,0)</f>
        <v>0</v>
      </c>
      <c r="J48" s="3">
        <f>IFERROR($H48*'Rate 34 - Cotton Gin'!J48/'Rate 34 - Cotton Gin'!$H48,0)</f>
        <v>6794</v>
      </c>
      <c r="K48" s="3">
        <f>IFERROR($H48*'Rate 34 - Cotton Gin'!K48/'Rate 34 - Cotton Gin'!$H48,0)</f>
        <v>0</v>
      </c>
      <c r="L48" s="107">
        <f t="shared" si="25"/>
        <v>1279.0899122851999</v>
      </c>
      <c r="N48" s="45"/>
      <c r="O48" s="45">
        <f>IF(OR(C48="Jan",C48="Nov",C48="Dec"),F48*$H$8/3,IF(OR(E48="Out",E48="Off"),'Rate 24 - General Service'!$H$8,0))</f>
        <v>28.7</v>
      </c>
      <c r="P48" s="45">
        <f>IFERROR(G48*IF(OR(E48="Off",E48="Out"),IF(OR(C48="Jun",C48="Jul",C48="Aug",C48="Sep"),'Rate 24 - General Service'!$H$9,'Rate 24 - General Service'!$H$13),IF(OR(C48="Sep",C48="Oct"),$H$9,$H$11)),0)</f>
        <v>613.43999999999994</v>
      </c>
      <c r="Q48" s="45">
        <f t="shared" si="26"/>
        <v>0</v>
      </c>
      <c r="R48" s="45">
        <f>IF(OR(C48="May",C48="Jun",C48="Jul",C48="Aug",C48="Sep",C48="Oct",C48="Sep",C48="Oct"),'Rate 24 - General Service'!$H$10,'Rate 24 - General Service'!$H$14)*$J48+IF(OR(C48="May",C48="Jun",C48="Jul",C48="Aug",C48="Sep",C48="Oct",C48="Sep",C48="Oct"),'Rate 24 - General Service'!$H$11,'Rate 24 - General Service'!$H$15)*$K48</f>
        <v>491.07031999999998</v>
      </c>
      <c r="S48" s="45">
        <f t="shared" si="19"/>
        <v>-51.578067714799992</v>
      </c>
      <c r="T48" s="110">
        <f t="shared" si="20"/>
        <v>112.32</v>
      </c>
      <c r="U48" s="110">
        <f t="shared" si="21"/>
        <v>0.96</v>
      </c>
      <c r="V48" s="45">
        <f t="shared" si="27"/>
        <v>1194.9122522851999</v>
      </c>
      <c r="W48" s="45">
        <f t="shared" si="22"/>
        <v>84.177660000000003</v>
      </c>
      <c r="X48" s="45">
        <f t="shared" si="28"/>
        <v>1279.0899122851999</v>
      </c>
      <c r="Y48" s="45">
        <f t="shared" si="23"/>
        <v>23.731442000000001</v>
      </c>
      <c r="Z48" s="45">
        <f t="shared" si="24"/>
        <v>6.3569331821572632</v>
      </c>
    </row>
    <row r="49" spans="1:26">
      <c r="A49" s="115"/>
      <c r="B49" s="115">
        <f t="shared" si="1"/>
        <v>42</v>
      </c>
      <c r="C49" s="47" t="str">
        <v>Oct</v>
      </c>
      <c r="D49" s="47">
        <v>2020</v>
      </c>
      <c r="E49" s="47" t="str">
        <f>'Rate 34 - Cotton Gin'!E49</f>
        <v>Off</v>
      </c>
      <c r="F49" s="3">
        <f t="shared" si="29"/>
        <v>1</v>
      </c>
      <c r="G49" s="3">
        <f>'Rate 34 - Cotton Gin'!G49</f>
        <v>107</v>
      </c>
      <c r="H49" s="3">
        <f>'Rate 34 - Cotton Gin'!H49+'Rate 34 WP + EE'!L$21</f>
        <v>7469</v>
      </c>
      <c r="I49" s="3">
        <f>IFERROR($H49*'Rate 34 - Cotton Gin'!I49/'Rate 34 - Cotton Gin'!$H49,0)</f>
        <v>0</v>
      </c>
      <c r="J49" s="3">
        <f>IFERROR($H49*'Rate 34 - Cotton Gin'!J49/'Rate 34 - Cotton Gin'!$H49,0)</f>
        <v>7469</v>
      </c>
      <c r="K49" s="3">
        <f>IFERROR($H49*'Rate 34 - Cotton Gin'!K49/'Rate 34 - Cotton Gin'!$H49,0)</f>
        <v>0</v>
      </c>
      <c r="L49" s="107">
        <f t="shared" si="25"/>
        <v>1797.7196170002003</v>
      </c>
      <c r="N49" s="45"/>
      <c r="O49" s="45">
        <f>IF(OR(C49="Jan",C49="Nov",C49="Dec"),F49*$H$8/3,IF(OR(E49="Out",E49="Off"),'Rate 24 - General Service'!$H$8,0))</f>
        <v>28.7</v>
      </c>
      <c r="P49" s="45">
        <f>IFERROR(G49*IF(OR(E49="Off",E49="Out"),IF(OR(C49="Jun",C49="Jul",C49="Aug",C49="Sep"),'Rate 24 - General Service'!$H$9,'Rate 24 - General Service'!$H$13),IF(OR(C49="Sep",C49="Oct"),$H$9,$H$11)),0)</f>
        <v>953.37</v>
      </c>
      <c r="Q49" s="45">
        <f t="shared" si="26"/>
        <v>0</v>
      </c>
      <c r="R49" s="45">
        <f>IF(OR(C49="May",C49="Jun",C49="Jul",C49="Aug",C49="Sep",C49="Oct",C49="Sep",C49="Oct"),'Rate 24 - General Service'!$H$10,'Rate 24 - General Service'!$H$14)*$J49+IF(OR(C49="May",C49="Jun",C49="Jul",C49="Aug",C49="Sep",C49="Oct",C49="Sep",C49="Oct"),'Rate 24 - General Service'!$H$11,'Rate 24 - General Service'!$H$15)*$K49</f>
        <v>539.85932000000003</v>
      </c>
      <c r="S49" s="45">
        <f t="shared" si="19"/>
        <v>-69.270612999800008</v>
      </c>
      <c r="T49" s="110">
        <f t="shared" si="20"/>
        <v>250.38</v>
      </c>
      <c r="U49" s="110">
        <f t="shared" si="21"/>
        <v>2.14</v>
      </c>
      <c r="V49" s="45">
        <f t="shared" si="27"/>
        <v>1705.1787070002003</v>
      </c>
      <c r="W49" s="45">
        <f t="shared" si="22"/>
        <v>92.540909999999997</v>
      </c>
      <c r="X49" s="45">
        <f t="shared" si="28"/>
        <v>1797.7196170002003</v>
      </c>
      <c r="Y49" s="45">
        <f t="shared" si="23"/>
        <v>26.089217000000001</v>
      </c>
      <c r="Z49" s="45">
        <f t="shared" si="24"/>
        <v>9.0715507212410653</v>
      </c>
    </row>
    <row r="50" spans="1:26">
      <c r="A50" s="115"/>
      <c r="B50" s="115">
        <f t="shared" si="1"/>
        <v>43</v>
      </c>
      <c r="C50" s="47" t="str">
        <v>Nov</v>
      </c>
      <c r="D50" s="47">
        <v>2020</v>
      </c>
      <c r="E50" s="47" t="str">
        <f>'Rate 34 - Cotton Gin'!E50</f>
        <v>On</v>
      </c>
      <c r="F50" s="3">
        <f t="shared" si="29"/>
        <v>1</v>
      </c>
      <c r="G50" s="3">
        <f>'Rate 34 - Cotton Gin'!G50</f>
        <v>1776</v>
      </c>
      <c r="H50" s="3">
        <f>'Rate 34 - Cotton Gin'!H50+'Rate 34 WP + EE'!M$21</f>
        <v>487167</v>
      </c>
      <c r="I50" s="3">
        <f>IFERROR($H50*'Rate 34 - Cotton Gin'!I50/'Rate 34 - Cotton Gin'!$H50,0)</f>
        <v>487167</v>
      </c>
      <c r="J50" s="3">
        <f>IFERROR($H50*'Rate 34 - Cotton Gin'!J50/'Rate 34 - Cotton Gin'!$H50,0)</f>
        <v>0</v>
      </c>
      <c r="K50" s="3">
        <f>IFERROR($H50*'Rate 34 - Cotton Gin'!K50/'Rate 34 - Cotton Gin'!$H50,0)</f>
        <v>0</v>
      </c>
      <c r="L50" s="107">
        <f t="shared" si="25"/>
        <v>45734.619728941601</v>
      </c>
      <c r="N50" s="45"/>
      <c r="O50" s="45">
        <f>IF(OR(C50="Jan",C50="Nov",C50="Dec"),F50*$H$8/3,IF(OR(E50="Out",E50="Off"),'Rate 24 - General Service'!$H$8,0))</f>
        <v>158</v>
      </c>
      <c r="P50" s="45">
        <f>IFERROR(G50*IF(OR(E50="Off",E50="Out"),IF(OR(C50="Jun",C50="Jul",C50="Aug",C50="Sep"),'Rate 24 - General Service'!$H$9,'Rate 24 - General Service'!$H$13),IF(OR(C50="Sep",C50="Oct"),$H$9,$H$11)),0)</f>
        <v>19660.32</v>
      </c>
      <c r="Q50" s="45">
        <f t="shared" si="26"/>
        <v>17382.118560000003</v>
      </c>
      <c r="R50" s="45">
        <f>IF(OR(C50="May",C50="Jun",C50="Jul",C50="Aug",C50="Sep",C50="Oct",C50="Sep",C50="Oct"),'Rate 24 - General Service'!$H$10,'Rate 24 - General Service'!$H$14)*$J50+IF(OR(C50="May",C50="Jun",C50="Jul",C50="Aug",C50="Sep",C50="Oct",C50="Sep",C50="Oct"),'Rate 24 - General Service'!$H$11,'Rate 24 - General Service'!$H$15)*$K50</f>
        <v>0</v>
      </c>
      <c r="S50" s="45">
        <f t="shared" si="19"/>
        <v>-1693.1779610584001</v>
      </c>
      <c r="T50" s="110">
        <f t="shared" si="20"/>
        <v>4155.84</v>
      </c>
      <c r="U50" s="110">
        <f t="shared" si="21"/>
        <v>35.520000000000003</v>
      </c>
      <c r="V50" s="45">
        <f t="shared" si="27"/>
        <v>39698.620598941598</v>
      </c>
      <c r="W50" s="45">
        <f t="shared" si="22"/>
        <v>6035.9991300000002</v>
      </c>
      <c r="X50" s="45">
        <f t="shared" si="28"/>
        <v>45734.619728941601</v>
      </c>
      <c r="Y50" s="45">
        <f t="shared" si="23"/>
        <v>1701.6743309999999</v>
      </c>
      <c r="Z50" s="45">
        <f t="shared" si="24"/>
        <v>211.19666158636929</v>
      </c>
    </row>
    <row r="51" spans="1:26">
      <c r="A51" s="115"/>
      <c r="B51" s="115">
        <f t="shared" si="1"/>
        <v>44</v>
      </c>
      <c r="C51" s="47" t="str">
        <v>Dec</v>
      </c>
      <c r="D51" s="47">
        <v>2020</v>
      </c>
      <c r="E51" s="47" t="str">
        <f>'Rate 34 - Cotton Gin'!E51</f>
        <v>On</v>
      </c>
      <c r="F51" s="3">
        <f t="shared" si="29"/>
        <v>1</v>
      </c>
      <c r="G51" s="3">
        <f>'Rate 34 - Cotton Gin'!G51</f>
        <v>1786</v>
      </c>
      <c r="H51" s="3">
        <f>'Rate 34 - Cotton Gin'!H51+'Rate 34 WP + EE'!N$21</f>
        <v>774413</v>
      </c>
      <c r="I51" s="3">
        <f>IFERROR($H51*'Rate 34 - Cotton Gin'!I51/'Rate 34 - Cotton Gin'!$H51,0)</f>
        <v>774413</v>
      </c>
      <c r="J51" s="3">
        <f>IFERROR($H51*'Rate 34 - Cotton Gin'!J51/'Rate 34 - Cotton Gin'!$H51,0)</f>
        <v>0</v>
      </c>
      <c r="K51" s="3">
        <f>IFERROR($H51*'Rate 34 - Cotton Gin'!K51/'Rate 34 - Cotton Gin'!$H51,0)</f>
        <v>0</v>
      </c>
      <c r="L51" s="107">
        <f t="shared" si="25"/>
        <v>59205.316058142402</v>
      </c>
      <c r="N51" s="45"/>
      <c r="O51" s="45">
        <f>IF(OR(C51="Jan",C51="Nov",C51="Dec"),F51*$H$8/3,IF(OR(E51="Out",E51="Off"),'Rate 24 - General Service'!$H$8,0))</f>
        <v>158</v>
      </c>
      <c r="P51" s="45">
        <f>IFERROR(G51*IF(OR(E51="Off",E51="Out"),IF(OR(C51="Jun",C51="Jul",C51="Aug",C51="Sep"),'Rate 24 - General Service'!$H$9,'Rate 24 - General Service'!$H$13),IF(OR(C51="Sep",C51="Oct"),$H$9,$H$11)),0)</f>
        <v>19771.02</v>
      </c>
      <c r="Q51" s="45">
        <f t="shared" si="26"/>
        <v>27631.055840000001</v>
      </c>
      <c r="R51" s="45">
        <f>IF(OR(C51="May",C51="Jun",C51="Jul",C51="Aug",C51="Sep",C51="Oct",C51="Sep",C51="Oct"),'Rate 24 - General Service'!$H$10,'Rate 24 - General Service'!$H$14)*$J51+IF(OR(C51="May",C51="Jun",C51="Jul",C51="Aug",C51="Sep",C51="Oct",C51="Sep",C51="Oct"),'Rate 24 - General Service'!$H$11,'Rate 24 - General Service'!$H$15)*$K51</f>
        <v>0</v>
      </c>
      <c r="S51" s="45">
        <f t="shared" si="19"/>
        <v>-2164.6968518576</v>
      </c>
      <c r="T51" s="110">
        <f t="shared" si="20"/>
        <v>4179.24</v>
      </c>
      <c r="U51" s="110">
        <f t="shared" si="21"/>
        <v>35.72</v>
      </c>
      <c r="V51" s="45">
        <f t="shared" si="27"/>
        <v>49610.338988142401</v>
      </c>
      <c r="W51" s="45">
        <f t="shared" si="22"/>
        <v>9594.9770700000008</v>
      </c>
      <c r="X51" s="45">
        <f t="shared" si="28"/>
        <v>59205.316058142402</v>
      </c>
      <c r="Y51" s="45">
        <f t="shared" si="23"/>
        <v>2705.0246090000001</v>
      </c>
      <c r="Z51" s="45">
        <f t="shared" si="24"/>
        <v>263.92700341691756</v>
      </c>
    </row>
    <row r="52" spans="1:26" ht="13" thickBot="1">
      <c r="A52" s="115"/>
      <c r="B52" s="115">
        <f t="shared" si="1"/>
        <v>45</v>
      </c>
      <c r="F52" s="109">
        <f t="shared" ref="F52:L52" si="30">SUM(F40:F51)</f>
        <v>12</v>
      </c>
      <c r="G52" s="109">
        <f t="shared" si="30"/>
        <v>5730</v>
      </c>
      <c r="H52" s="109">
        <f t="shared" si="30"/>
        <v>1588940</v>
      </c>
      <c r="I52" s="109">
        <f t="shared" si="30"/>
        <v>1527835</v>
      </c>
      <c r="J52" s="109">
        <f t="shared" si="30"/>
        <v>58964</v>
      </c>
      <c r="K52" s="109">
        <f t="shared" si="30"/>
        <v>2141</v>
      </c>
      <c r="L52" s="62">
        <f t="shared" si="30"/>
        <v>149579.97302875915</v>
      </c>
      <c r="N52" s="62">
        <f t="shared" ref="N52:Z52" si="31">SUM(N40:N51)</f>
        <v>0</v>
      </c>
      <c r="O52" s="62">
        <f t="shared" si="31"/>
        <v>732.3</v>
      </c>
      <c r="P52" s="62">
        <f t="shared" si="31"/>
        <v>63149.760000000009</v>
      </c>
      <c r="Q52" s="62">
        <f t="shared" si="31"/>
        <v>54513.152800000003</v>
      </c>
      <c r="R52" s="62">
        <f t="shared" si="31"/>
        <v>3524.1535899999999</v>
      </c>
      <c r="S52" s="62">
        <f>SUM(S40:S51)</f>
        <v>-5549.15996124085</v>
      </c>
      <c r="T52" s="62">
        <f>SUM(T40:T51)</f>
        <v>13408.2</v>
      </c>
      <c r="U52" s="62">
        <f>SUM(U40:U51)</f>
        <v>114.6</v>
      </c>
      <c r="V52" s="62">
        <f>SUM(V40:V51)</f>
        <v>129893.00642875917</v>
      </c>
      <c r="W52" s="62">
        <f t="shared" si="31"/>
        <v>19686.9666</v>
      </c>
      <c r="X52" s="62">
        <f t="shared" si="31"/>
        <v>149579.97302875915</v>
      </c>
      <c r="Y52" s="62">
        <f t="shared" si="31"/>
        <v>5550.1674199999998</v>
      </c>
      <c r="Z52" s="62">
        <f t="shared" si="31"/>
        <v>691.03079420099868</v>
      </c>
    </row>
    <row r="53" spans="1:26" ht="13" thickTop="1">
      <c r="A53" s="115"/>
      <c r="B53" s="115">
        <f t="shared" si="1"/>
        <v>46</v>
      </c>
      <c r="W53" s="129" t="b">
        <f>W52='Weather Normalized Data'!Q178-W35</f>
        <v>1</v>
      </c>
      <c r="X53" s="129" t="b">
        <f>X52='Weather Normalized Data'!Q100-X35</f>
        <v>1</v>
      </c>
    </row>
    <row r="54" spans="1:26">
      <c r="A54" s="115"/>
      <c r="B54" s="115">
        <f t="shared" si="1"/>
        <v>47</v>
      </c>
    </row>
    <row r="55" spans="1:26">
      <c r="A55" s="115"/>
      <c r="B55" s="115">
        <f t="shared" si="1"/>
        <v>48</v>
      </c>
      <c r="C55" s="106" t="s">
        <v>42</v>
      </c>
      <c r="D55" s="106" t="s">
        <v>74</v>
      </c>
      <c r="E55" s="15" t="s">
        <v>51</v>
      </c>
      <c r="F55" s="106" t="s">
        <v>28</v>
      </c>
      <c r="G55" s="80" t="s">
        <v>35</v>
      </c>
      <c r="H55" s="80" t="s">
        <v>33</v>
      </c>
      <c r="I55" s="80" t="s">
        <v>508</v>
      </c>
      <c r="J55" s="80" t="s">
        <v>38</v>
      </c>
      <c r="K55" s="80" t="s">
        <v>37</v>
      </c>
      <c r="L55" s="80" t="s">
        <v>81</v>
      </c>
      <c r="N55" s="80" t="s">
        <v>791</v>
      </c>
      <c r="O55" s="80" t="s">
        <v>31</v>
      </c>
      <c r="P55" s="80" t="s">
        <v>32</v>
      </c>
      <c r="Q55" s="80" t="s">
        <v>837</v>
      </c>
      <c r="R55" s="80" t="s">
        <v>836</v>
      </c>
      <c r="S55" s="80" t="str">
        <f>C15</f>
        <v>Fed Tax Refund</v>
      </c>
      <c r="T55" s="80" t="s">
        <v>873</v>
      </c>
      <c r="U55" s="80" t="s">
        <v>872</v>
      </c>
      <c r="V55" s="80" t="s">
        <v>129</v>
      </c>
      <c r="W55" s="80" t="s">
        <v>233</v>
      </c>
      <c r="X55" s="80" t="s">
        <v>85</v>
      </c>
      <c r="Y55" s="80" t="s">
        <v>677</v>
      </c>
      <c r="Z55" s="80" t="s">
        <v>830</v>
      </c>
    </row>
    <row r="56" spans="1:26">
      <c r="A56" s="115"/>
      <c r="B56" s="115">
        <f t="shared" si="1"/>
        <v>49</v>
      </c>
      <c r="C56" s="47" t="str">
        <f t="array" ref="C56:C67">TRANSPOSE('Summary - Annualized'!$D$7:$O$7)</f>
        <v>Jan</v>
      </c>
      <c r="D56" s="47">
        <f t="array" ref="D56:D67">TRANSPOSE('Summary - Annualized'!$D$8:$O$8)</f>
        <v>2020</v>
      </c>
      <c r="E56" s="47" t="str">
        <f>IF(OR(C56="Jan",C56="Feb",C56="Mar",C56="Apr",C56="Nov",C56="Dec"),"On",IF(OR(C56="May",C56="Jun",C56="Jul",C56="Aug"),"Out","Off"))</f>
        <v>On</v>
      </c>
      <c r="F56" s="3">
        <f>F40+F23</f>
        <v>2</v>
      </c>
      <c r="G56" s="3">
        <f>G40+G23</f>
        <v>1769</v>
      </c>
      <c r="H56" s="3">
        <f>H40+H23</f>
        <v>266375</v>
      </c>
      <c r="I56" s="3">
        <f>I40+I23</f>
        <v>266255</v>
      </c>
      <c r="J56" s="3">
        <f>J40+J23</f>
        <v>120</v>
      </c>
      <c r="K56" s="3">
        <f>K40</f>
        <v>0</v>
      </c>
      <c r="L56" s="107">
        <f t="shared" ref="L56:L67" si="32">L40+L23</f>
        <v>35406.892732412001</v>
      </c>
      <c r="N56" s="107">
        <f>N40+N23</f>
        <v>0</v>
      </c>
      <c r="O56" s="107">
        <f>O40+O23</f>
        <v>168.75</v>
      </c>
      <c r="P56" s="107">
        <f t="shared" ref="P56:X56" si="33">P40+P23</f>
        <v>19582.830000000002</v>
      </c>
      <c r="Q56" s="107">
        <f>Q40+Q23</f>
        <v>9499.9784000000018</v>
      </c>
      <c r="R56" s="107">
        <f t="shared" si="33"/>
        <v>12.040799999999999</v>
      </c>
      <c r="S56" s="107">
        <f t="shared" ref="S56:U67" si="34">S40+S23</f>
        <v>-1331.9327175880001</v>
      </c>
      <c r="T56" s="107">
        <f t="shared" si="34"/>
        <v>4139.46</v>
      </c>
      <c r="U56" s="107">
        <f t="shared" si="34"/>
        <v>35.380000000000003</v>
      </c>
      <c r="V56" s="45">
        <f>SUM(N56:U56)</f>
        <v>32106.506482412002</v>
      </c>
      <c r="W56" s="107">
        <f t="shared" si="33"/>
        <v>3300.38625</v>
      </c>
      <c r="X56" s="107">
        <f t="shared" si="33"/>
        <v>35406.892732412001</v>
      </c>
      <c r="Y56" s="45">
        <f t="shared" ref="Y56:Y67" si="35">H56*$H$14</f>
        <v>930.44787499999995</v>
      </c>
      <c r="Z56" s="107">
        <f t="shared" ref="Z56:Z67" si="36">Z40+Z23</f>
        <v>170.80661448643187</v>
      </c>
    </row>
    <row r="57" spans="1:26">
      <c r="A57" s="115"/>
      <c r="B57" s="115">
        <f t="shared" si="1"/>
        <v>50</v>
      </c>
      <c r="C57" s="47" t="str">
        <v>Feb</v>
      </c>
      <c r="D57" s="47">
        <v>2020</v>
      </c>
      <c r="E57" s="47" t="str">
        <f t="shared" ref="E57:E67" si="37">IF(OR(C57="Jan",C57="Feb",C57="Mar",C57="Apr",C57="Nov",C57="Dec"),"On",IF(OR(C57="May",C57="Jun",C57="Jul",C57="Aug"),"Out","Off"))</f>
        <v>On</v>
      </c>
      <c r="F57" s="3">
        <f t="shared" ref="F57:J67" si="38">F41+F24</f>
        <v>2</v>
      </c>
      <c r="G57" s="3">
        <f t="shared" si="38"/>
        <v>96</v>
      </c>
      <c r="H57" s="3">
        <f t="shared" si="38"/>
        <v>11336</v>
      </c>
      <c r="I57" s="3">
        <f t="shared" si="38"/>
        <v>2760</v>
      </c>
      <c r="J57" s="3">
        <f t="shared" si="38"/>
        <v>7600</v>
      </c>
      <c r="K57" s="3">
        <f t="shared" ref="K57:K67" si="39">K41</f>
        <v>976</v>
      </c>
      <c r="L57" s="107">
        <f t="shared" si="32"/>
        <v>1857.2713928112</v>
      </c>
      <c r="N57" s="107">
        <f t="shared" ref="N57:N67" si="40">N41+N24</f>
        <v>0</v>
      </c>
      <c r="O57" s="107">
        <f t="shared" ref="O57:X67" si="41">O41+O24</f>
        <v>186.7</v>
      </c>
      <c r="P57" s="107">
        <f t="shared" si="41"/>
        <v>980.6400000000001</v>
      </c>
      <c r="Q57" s="107">
        <f t="shared" si="41"/>
        <v>98.476800000000011</v>
      </c>
      <c r="R57" s="107">
        <f t="shared" si="41"/>
        <v>295.50512000000003</v>
      </c>
      <c r="S57" s="107">
        <f t="shared" si="34"/>
        <v>-71.063567188800008</v>
      </c>
      <c r="T57" s="107">
        <f t="shared" si="34"/>
        <v>224.64</v>
      </c>
      <c r="U57" s="107">
        <f t="shared" si="34"/>
        <v>1.92</v>
      </c>
      <c r="V57" s="45">
        <f t="shared" ref="V57:V67" si="42">SUM(N57:U57)</f>
        <v>1716.8183528111999</v>
      </c>
      <c r="W57" s="107">
        <f t="shared" si="41"/>
        <v>140.45303999999999</v>
      </c>
      <c r="X57" s="107">
        <f t="shared" si="41"/>
        <v>1857.2713928112</v>
      </c>
      <c r="Y57" s="45">
        <f t="shared" si="35"/>
        <v>39.596648000000002</v>
      </c>
      <c r="Z57" s="107">
        <f t="shared" si="36"/>
        <v>9.1334736369555838</v>
      </c>
    </row>
    <row r="58" spans="1:26">
      <c r="A58" s="115"/>
      <c r="B58" s="115">
        <f t="shared" si="1"/>
        <v>51</v>
      </c>
      <c r="C58" s="47" t="str">
        <v>Mar</v>
      </c>
      <c r="D58" s="47">
        <v>2020</v>
      </c>
      <c r="E58" s="47" t="str">
        <f t="shared" si="37"/>
        <v>On</v>
      </c>
      <c r="F58" s="3">
        <f t="shared" si="38"/>
        <v>2</v>
      </c>
      <c r="G58" s="3">
        <f t="shared" si="38"/>
        <v>96</v>
      </c>
      <c r="H58" s="3">
        <f t="shared" si="38"/>
        <v>11068</v>
      </c>
      <c r="I58" s="3">
        <f t="shared" si="38"/>
        <v>2760</v>
      </c>
      <c r="J58" s="3">
        <f t="shared" si="38"/>
        <v>7600</v>
      </c>
      <c r="K58" s="3">
        <f t="shared" si="39"/>
        <v>708</v>
      </c>
      <c r="L58" s="107">
        <f t="shared" si="32"/>
        <v>1847.3332755885999</v>
      </c>
      <c r="N58" s="107">
        <f t="shared" si="40"/>
        <v>0</v>
      </c>
      <c r="O58" s="107">
        <f t="shared" si="41"/>
        <v>186.7</v>
      </c>
      <c r="P58" s="107">
        <f t="shared" si="41"/>
        <v>980.6400000000001</v>
      </c>
      <c r="Q58" s="107">
        <f t="shared" si="41"/>
        <v>98.476800000000011</v>
      </c>
      <c r="R58" s="107">
        <f t="shared" si="41"/>
        <v>288.57196000000005</v>
      </c>
      <c r="S58" s="107">
        <f t="shared" si="34"/>
        <v>-70.748004411400004</v>
      </c>
      <c r="T58" s="107">
        <f t="shared" si="34"/>
        <v>224.64</v>
      </c>
      <c r="U58" s="107">
        <f t="shared" si="34"/>
        <v>1.92</v>
      </c>
      <c r="V58" s="45">
        <f t="shared" si="42"/>
        <v>1710.2007555886003</v>
      </c>
      <c r="W58" s="107">
        <f t="shared" si="41"/>
        <v>137.13252</v>
      </c>
      <c r="X58" s="107">
        <f t="shared" si="41"/>
        <v>1847.3332755885999</v>
      </c>
      <c r="Y58" s="45">
        <f t="shared" si="35"/>
        <v>38.660524000000002</v>
      </c>
      <c r="Z58" s="107">
        <f t="shared" si="36"/>
        <v>9.0982680197313517</v>
      </c>
    </row>
    <row r="59" spans="1:26">
      <c r="A59" s="115"/>
      <c r="B59" s="115">
        <f t="shared" si="1"/>
        <v>52</v>
      </c>
      <c r="C59" s="47" t="str">
        <v>Apr</v>
      </c>
      <c r="D59" s="47">
        <v>2020</v>
      </c>
      <c r="E59" s="47" t="str">
        <f t="shared" si="37"/>
        <v>On</v>
      </c>
      <c r="F59" s="3">
        <f t="shared" si="38"/>
        <v>2</v>
      </c>
      <c r="G59" s="3">
        <f t="shared" si="38"/>
        <v>90</v>
      </c>
      <c r="H59" s="3">
        <f t="shared" si="38"/>
        <v>8297</v>
      </c>
      <c r="I59" s="3">
        <f t="shared" si="38"/>
        <v>1440</v>
      </c>
      <c r="J59" s="3">
        <f t="shared" si="38"/>
        <v>6400</v>
      </c>
      <c r="K59" s="3">
        <f t="shared" si="39"/>
        <v>457</v>
      </c>
      <c r="L59" s="107">
        <f t="shared" si="32"/>
        <v>1655.93225656815</v>
      </c>
      <c r="N59" s="107">
        <f t="shared" si="40"/>
        <v>0</v>
      </c>
      <c r="O59" s="107">
        <f t="shared" si="41"/>
        <v>186.7</v>
      </c>
      <c r="P59" s="107">
        <f t="shared" si="41"/>
        <v>927.18000000000006</v>
      </c>
      <c r="Q59" s="107">
        <f t="shared" si="41"/>
        <v>51.379200000000004</v>
      </c>
      <c r="R59" s="107">
        <f t="shared" si="41"/>
        <v>239.40658999999999</v>
      </c>
      <c r="S59" s="107">
        <f t="shared" si="34"/>
        <v>-63.933363431850005</v>
      </c>
      <c r="T59" s="107">
        <f t="shared" si="34"/>
        <v>210.6</v>
      </c>
      <c r="U59" s="107">
        <f t="shared" si="34"/>
        <v>1.7999999999999998</v>
      </c>
      <c r="V59" s="45">
        <f t="shared" si="42"/>
        <v>1553.1324265681501</v>
      </c>
      <c r="W59" s="107">
        <f t="shared" si="41"/>
        <v>102.79983</v>
      </c>
      <c r="X59" s="107">
        <f t="shared" si="41"/>
        <v>1655.93225656815</v>
      </c>
      <c r="Y59" s="45">
        <f t="shared" si="35"/>
        <v>28.981421000000001</v>
      </c>
      <c r="Z59" s="107">
        <f t="shared" si="36"/>
        <v>8.2626645093425584</v>
      </c>
    </row>
    <row r="60" spans="1:26">
      <c r="A60" s="115"/>
      <c r="B60" s="115">
        <f t="shared" si="1"/>
        <v>53</v>
      </c>
      <c r="C60" s="47" t="str">
        <v>May</v>
      </c>
      <c r="D60" s="47">
        <v>2020</v>
      </c>
      <c r="E60" s="47" t="str">
        <f t="shared" si="37"/>
        <v>Out</v>
      </c>
      <c r="F60" s="3">
        <f t="shared" si="38"/>
        <v>2</v>
      </c>
      <c r="G60" s="3">
        <f t="shared" si="38"/>
        <v>34</v>
      </c>
      <c r="H60" s="3">
        <f t="shared" si="38"/>
        <v>5502</v>
      </c>
      <c r="I60" s="3">
        <f t="shared" si="38"/>
        <v>0</v>
      </c>
      <c r="J60" s="3">
        <f t="shared" si="38"/>
        <v>5502</v>
      </c>
      <c r="K60" s="3">
        <f t="shared" si="39"/>
        <v>0</v>
      </c>
      <c r="L60" s="107">
        <f t="shared" si="32"/>
        <v>854.79984640160012</v>
      </c>
      <c r="N60" s="107">
        <f t="shared" si="40"/>
        <v>0</v>
      </c>
      <c r="O60" s="107">
        <f t="shared" si="41"/>
        <v>39.450000000000003</v>
      </c>
      <c r="P60" s="107">
        <f t="shared" si="41"/>
        <v>302.94</v>
      </c>
      <c r="Q60" s="107">
        <f t="shared" si="41"/>
        <v>0</v>
      </c>
      <c r="R60" s="107">
        <f t="shared" si="41"/>
        <v>397.68455999999998</v>
      </c>
      <c r="S60" s="107">
        <f t="shared" si="34"/>
        <v>-33.684493598400003</v>
      </c>
      <c r="T60" s="107">
        <f t="shared" si="34"/>
        <v>79.56</v>
      </c>
      <c r="U60" s="107">
        <f t="shared" si="34"/>
        <v>0.68</v>
      </c>
      <c r="V60" s="45">
        <f t="shared" si="42"/>
        <v>786.63006640159995</v>
      </c>
      <c r="W60" s="107">
        <f t="shared" si="41"/>
        <v>68.169780000000003</v>
      </c>
      <c r="X60" s="107">
        <f t="shared" si="41"/>
        <v>854.79984640160012</v>
      </c>
      <c r="Y60" s="45">
        <f t="shared" si="35"/>
        <v>19.218485999999999</v>
      </c>
      <c r="Z60" s="107">
        <f t="shared" si="36"/>
        <v>4.1848719532565122</v>
      </c>
    </row>
    <row r="61" spans="1:26">
      <c r="A61" s="115"/>
      <c r="B61" s="115">
        <f t="shared" si="1"/>
        <v>54</v>
      </c>
      <c r="C61" s="47" t="str">
        <v>Jun</v>
      </c>
      <c r="D61" s="47">
        <v>2020</v>
      </c>
      <c r="E61" s="47" t="str">
        <f t="shared" si="37"/>
        <v>Out</v>
      </c>
      <c r="F61" s="3">
        <f t="shared" si="38"/>
        <v>2</v>
      </c>
      <c r="G61" s="3">
        <f t="shared" si="38"/>
        <v>37</v>
      </c>
      <c r="H61" s="3">
        <f t="shared" si="38"/>
        <v>6047</v>
      </c>
      <c r="I61" s="3">
        <f t="shared" si="38"/>
        <v>0</v>
      </c>
      <c r="J61" s="3">
        <f t="shared" si="38"/>
        <v>6047</v>
      </c>
      <c r="K61" s="3">
        <f t="shared" si="39"/>
        <v>0</v>
      </c>
      <c r="L61" s="107">
        <f t="shared" si="32"/>
        <v>1072.7774573046001</v>
      </c>
      <c r="N61" s="107">
        <f t="shared" si="40"/>
        <v>0</v>
      </c>
      <c r="O61" s="107">
        <f t="shared" si="41"/>
        <v>39.450000000000003</v>
      </c>
      <c r="P61" s="107">
        <f t="shared" si="41"/>
        <v>472.85999999999996</v>
      </c>
      <c r="Q61" s="107">
        <f t="shared" si="41"/>
        <v>0</v>
      </c>
      <c r="R61" s="107">
        <f t="shared" si="41"/>
        <v>441.64435999999995</v>
      </c>
      <c r="S61" s="107">
        <f t="shared" si="34"/>
        <v>-43.419232695399998</v>
      </c>
      <c r="T61" s="107">
        <f t="shared" si="34"/>
        <v>86.58</v>
      </c>
      <c r="U61" s="107">
        <f t="shared" si="34"/>
        <v>0.74</v>
      </c>
      <c r="V61" s="45">
        <f t="shared" si="42"/>
        <v>997.85512730460005</v>
      </c>
      <c r="W61" s="107">
        <f t="shared" si="41"/>
        <v>74.922330000000002</v>
      </c>
      <c r="X61" s="107">
        <f t="shared" si="41"/>
        <v>1072.7774573046001</v>
      </c>
      <c r="Y61" s="45">
        <f t="shared" si="35"/>
        <v>21.122171000000002</v>
      </c>
      <c r="Z61" s="107">
        <f t="shared" si="36"/>
        <v>5.3085892772604719</v>
      </c>
    </row>
    <row r="62" spans="1:26">
      <c r="A62" s="115"/>
      <c r="B62" s="115">
        <f t="shared" si="1"/>
        <v>55</v>
      </c>
      <c r="C62" s="47" t="str">
        <v>Jul</v>
      </c>
      <c r="D62" s="47">
        <v>2020</v>
      </c>
      <c r="E62" s="47" t="str">
        <f t="shared" si="37"/>
        <v>Out</v>
      </c>
      <c r="F62" s="3">
        <f t="shared" si="38"/>
        <v>2</v>
      </c>
      <c r="G62" s="3">
        <f t="shared" si="38"/>
        <v>33</v>
      </c>
      <c r="H62" s="3">
        <f t="shared" si="38"/>
        <v>5683</v>
      </c>
      <c r="I62" s="3">
        <f t="shared" si="38"/>
        <v>0</v>
      </c>
      <c r="J62" s="3">
        <f t="shared" si="38"/>
        <v>5683</v>
      </c>
      <c r="K62" s="3">
        <f t="shared" si="39"/>
        <v>0</v>
      </c>
      <c r="L62" s="107">
        <f t="shared" si="32"/>
        <v>980.56247622139995</v>
      </c>
      <c r="N62" s="107">
        <f t="shared" si="40"/>
        <v>0</v>
      </c>
      <c r="O62" s="107">
        <f t="shared" si="41"/>
        <v>39.450000000000003</v>
      </c>
      <c r="P62" s="107">
        <f t="shared" si="41"/>
        <v>421.73999999999995</v>
      </c>
      <c r="Q62" s="107">
        <f t="shared" si="41"/>
        <v>0</v>
      </c>
      <c r="R62" s="107">
        <f t="shared" si="41"/>
        <v>410.76723999999996</v>
      </c>
      <c r="S62" s="107">
        <f t="shared" si="34"/>
        <v>-39.6871337786</v>
      </c>
      <c r="T62" s="107">
        <f t="shared" si="34"/>
        <v>77.22</v>
      </c>
      <c r="U62" s="107">
        <f t="shared" si="34"/>
        <v>0.66</v>
      </c>
      <c r="V62" s="45">
        <f t="shared" si="42"/>
        <v>910.15010622139994</v>
      </c>
      <c r="W62" s="107">
        <f t="shared" si="41"/>
        <v>70.412369999999996</v>
      </c>
      <c r="X62" s="107">
        <f t="shared" si="41"/>
        <v>980.56247622139995</v>
      </c>
      <c r="Y62" s="45">
        <f t="shared" si="35"/>
        <v>19.850719000000002</v>
      </c>
      <c r="Z62" s="107">
        <f t="shared" si="36"/>
        <v>4.8419985650978479</v>
      </c>
    </row>
    <row r="63" spans="1:26">
      <c r="A63" s="115"/>
      <c r="B63" s="115">
        <f t="shared" si="1"/>
        <v>56</v>
      </c>
      <c r="C63" s="47" t="str">
        <v>Aug</v>
      </c>
      <c r="D63" s="47">
        <v>2020</v>
      </c>
      <c r="E63" s="47" t="str">
        <f t="shared" si="37"/>
        <v>Out</v>
      </c>
      <c r="F63" s="3">
        <f t="shared" si="38"/>
        <v>2</v>
      </c>
      <c r="G63" s="3">
        <f t="shared" si="38"/>
        <v>32</v>
      </c>
      <c r="H63" s="3">
        <f t="shared" si="38"/>
        <v>6109</v>
      </c>
      <c r="I63" s="3">
        <f t="shared" si="38"/>
        <v>0</v>
      </c>
      <c r="J63" s="3">
        <f t="shared" si="38"/>
        <v>6109</v>
      </c>
      <c r="K63" s="3">
        <f t="shared" si="39"/>
        <v>0</v>
      </c>
      <c r="L63" s="107">
        <f t="shared" si="32"/>
        <v>1005.0314367041999</v>
      </c>
      <c r="N63" s="107">
        <f t="shared" si="40"/>
        <v>0</v>
      </c>
      <c r="O63" s="107">
        <f t="shared" si="41"/>
        <v>39.450000000000003</v>
      </c>
      <c r="P63" s="107">
        <f t="shared" si="41"/>
        <v>408.96</v>
      </c>
      <c r="Q63" s="107">
        <f t="shared" si="41"/>
        <v>0</v>
      </c>
      <c r="R63" s="107">
        <f t="shared" si="41"/>
        <v>446.12571999999994</v>
      </c>
      <c r="S63" s="107">
        <f t="shared" si="34"/>
        <v>-40.714793295799993</v>
      </c>
      <c r="T63" s="107">
        <f t="shared" si="34"/>
        <v>74.88</v>
      </c>
      <c r="U63" s="107">
        <f t="shared" si="34"/>
        <v>0.64</v>
      </c>
      <c r="V63" s="45">
        <f t="shared" si="42"/>
        <v>929.34092670419989</v>
      </c>
      <c r="W63" s="107">
        <f t="shared" si="41"/>
        <v>75.690510000000003</v>
      </c>
      <c r="X63" s="107">
        <f t="shared" si="41"/>
        <v>1005.0314367041999</v>
      </c>
      <c r="Y63" s="45">
        <f t="shared" si="35"/>
        <v>21.338737000000002</v>
      </c>
      <c r="Z63" s="107">
        <f t="shared" si="36"/>
        <v>4.9440937300663439</v>
      </c>
    </row>
    <row r="64" spans="1:26">
      <c r="A64" s="115"/>
      <c r="B64" s="115">
        <f t="shared" si="1"/>
        <v>57</v>
      </c>
      <c r="C64" s="47" t="str">
        <v>Sep</v>
      </c>
      <c r="D64" s="47">
        <v>2020</v>
      </c>
      <c r="E64" s="47" t="str">
        <f t="shared" si="37"/>
        <v>Off</v>
      </c>
      <c r="F64" s="3">
        <f t="shared" si="38"/>
        <v>2</v>
      </c>
      <c r="G64" s="3">
        <f t="shared" si="38"/>
        <v>48</v>
      </c>
      <c r="H64" s="3">
        <f t="shared" si="38"/>
        <v>6794</v>
      </c>
      <c r="I64" s="3">
        <f t="shared" si="38"/>
        <v>0</v>
      </c>
      <c r="J64" s="3">
        <f t="shared" si="38"/>
        <v>6794</v>
      </c>
      <c r="K64" s="3">
        <f t="shared" si="39"/>
        <v>0</v>
      </c>
      <c r="L64" s="107">
        <f t="shared" si="32"/>
        <v>1289.3506260351999</v>
      </c>
      <c r="N64" s="107">
        <f t="shared" si="40"/>
        <v>0</v>
      </c>
      <c r="O64" s="107">
        <f t="shared" si="41"/>
        <v>39.450000000000003</v>
      </c>
      <c r="P64" s="107">
        <f t="shared" si="41"/>
        <v>613.43999999999994</v>
      </c>
      <c r="Q64" s="107">
        <f t="shared" si="41"/>
        <v>0</v>
      </c>
      <c r="R64" s="107">
        <f t="shared" si="41"/>
        <v>491.07031999999998</v>
      </c>
      <c r="S64" s="107">
        <f t="shared" si="34"/>
        <v>-52.067353964799992</v>
      </c>
      <c r="T64" s="107">
        <f t="shared" si="34"/>
        <v>112.32</v>
      </c>
      <c r="U64" s="107">
        <f t="shared" si="34"/>
        <v>0.96</v>
      </c>
      <c r="V64" s="45">
        <f t="shared" si="42"/>
        <v>1205.1729660351998</v>
      </c>
      <c r="W64" s="107">
        <f t="shared" si="41"/>
        <v>84.177660000000003</v>
      </c>
      <c r="X64" s="107">
        <f t="shared" si="41"/>
        <v>1289.3506260351999</v>
      </c>
      <c r="Y64" s="45">
        <f t="shared" si="35"/>
        <v>23.731442000000001</v>
      </c>
      <c r="Z64" s="107">
        <f t="shared" si="36"/>
        <v>6.4115201793072636</v>
      </c>
    </row>
    <row r="65" spans="1:26">
      <c r="A65" s="115"/>
      <c r="B65" s="115">
        <f t="shared" si="1"/>
        <v>58</v>
      </c>
      <c r="C65" s="47" t="str">
        <v>Oct</v>
      </c>
      <c r="D65" s="47">
        <v>2020</v>
      </c>
      <c r="E65" s="47" t="str">
        <f t="shared" si="37"/>
        <v>Off</v>
      </c>
      <c r="F65" s="3">
        <f t="shared" si="38"/>
        <v>2</v>
      </c>
      <c r="G65" s="3">
        <f t="shared" si="38"/>
        <v>107</v>
      </c>
      <c r="H65" s="3">
        <f t="shared" si="38"/>
        <v>7469</v>
      </c>
      <c r="I65" s="3">
        <f t="shared" si="38"/>
        <v>0</v>
      </c>
      <c r="J65" s="3">
        <f t="shared" si="38"/>
        <v>7469</v>
      </c>
      <c r="K65" s="3">
        <f t="shared" si="39"/>
        <v>0</v>
      </c>
      <c r="L65" s="107">
        <f t="shared" si="32"/>
        <v>1807.9803307502002</v>
      </c>
      <c r="N65" s="107">
        <f t="shared" si="40"/>
        <v>0</v>
      </c>
      <c r="O65" s="107">
        <f t="shared" si="41"/>
        <v>39.450000000000003</v>
      </c>
      <c r="P65" s="107">
        <f t="shared" si="41"/>
        <v>953.37</v>
      </c>
      <c r="Q65" s="107">
        <f t="shared" si="41"/>
        <v>0</v>
      </c>
      <c r="R65" s="107">
        <f t="shared" si="41"/>
        <v>539.85932000000003</v>
      </c>
      <c r="S65" s="107">
        <f t="shared" si="34"/>
        <v>-69.759899249800014</v>
      </c>
      <c r="T65" s="107">
        <f t="shared" si="34"/>
        <v>250.38</v>
      </c>
      <c r="U65" s="107">
        <f t="shared" si="34"/>
        <v>2.14</v>
      </c>
      <c r="V65" s="45">
        <f t="shared" si="42"/>
        <v>1715.4394207502003</v>
      </c>
      <c r="W65" s="107">
        <f t="shared" si="41"/>
        <v>92.540909999999997</v>
      </c>
      <c r="X65" s="107">
        <f t="shared" si="41"/>
        <v>1807.9803307502002</v>
      </c>
      <c r="Y65" s="45">
        <f t="shared" si="35"/>
        <v>26.089217000000001</v>
      </c>
      <c r="Z65" s="107">
        <f t="shared" si="36"/>
        <v>9.1261377183910657</v>
      </c>
    </row>
    <row r="66" spans="1:26">
      <c r="A66" s="115"/>
      <c r="B66" s="115">
        <f t="shared" si="1"/>
        <v>59</v>
      </c>
      <c r="C66" s="47" t="str">
        <v>Nov</v>
      </c>
      <c r="D66" s="47">
        <v>2020</v>
      </c>
      <c r="E66" s="47" t="str">
        <f t="shared" si="37"/>
        <v>On</v>
      </c>
      <c r="F66" s="3">
        <f t="shared" si="38"/>
        <v>2</v>
      </c>
      <c r="G66" s="3">
        <f t="shared" si="38"/>
        <v>1776</v>
      </c>
      <c r="H66" s="3">
        <f t="shared" si="38"/>
        <v>487287</v>
      </c>
      <c r="I66" s="3">
        <f t="shared" si="38"/>
        <v>487167</v>
      </c>
      <c r="J66" s="3">
        <f t="shared" si="38"/>
        <v>120</v>
      </c>
      <c r="K66" s="3">
        <f t="shared" si="39"/>
        <v>0</v>
      </c>
      <c r="L66" s="107">
        <f t="shared" si="32"/>
        <v>45757.860005679599</v>
      </c>
      <c r="N66" s="107">
        <f t="shared" si="40"/>
        <v>0</v>
      </c>
      <c r="O66" s="107">
        <f t="shared" si="41"/>
        <v>168.75</v>
      </c>
      <c r="P66" s="107">
        <f t="shared" si="41"/>
        <v>19660.32</v>
      </c>
      <c r="Q66" s="107">
        <f t="shared" si="41"/>
        <v>17382.118560000003</v>
      </c>
      <c r="R66" s="107">
        <f t="shared" si="41"/>
        <v>12.040799999999999</v>
      </c>
      <c r="S66" s="107">
        <f t="shared" si="34"/>
        <v>-1694.2152843204001</v>
      </c>
      <c r="T66" s="107">
        <f t="shared" si="34"/>
        <v>4155.84</v>
      </c>
      <c r="U66" s="107">
        <f t="shared" si="34"/>
        <v>35.520000000000003</v>
      </c>
      <c r="V66" s="45">
        <f t="shared" si="42"/>
        <v>39720.374075679596</v>
      </c>
      <c r="W66" s="107">
        <f t="shared" si="41"/>
        <v>6037.4859299999998</v>
      </c>
      <c r="X66" s="107">
        <f t="shared" si="41"/>
        <v>45757.860005679599</v>
      </c>
      <c r="Y66" s="45">
        <f t="shared" si="35"/>
        <v>1702.0934910000001</v>
      </c>
      <c r="Z66" s="107">
        <f t="shared" si="36"/>
        <v>211.31239008261545</v>
      </c>
    </row>
    <row r="67" spans="1:26">
      <c r="A67" s="115"/>
      <c r="B67" s="115">
        <f t="shared" si="1"/>
        <v>60</v>
      </c>
      <c r="C67" s="47" t="str">
        <v>Dec</v>
      </c>
      <c r="D67" s="47">
        <v>2020</v>
      </c>
      <c r="E67" s="47" t="str">
        <f t="shared" si="37"/>
        <v>On</v>
      </c>
      <c r="F67" s="3">
        <f t="shared" si="38"/>
        <v>2</v>
      </c>
      <c r="G67" s="3">
        <f t="shared" si="38"/>
        <v>1786</v>
      </c>
      <c r="H67" s="3">
        <f t="shared" si="38"/>
        <v>774413</v>
      </c>
      <c r="I67" s="3">
        <f t="shared" si="38"/>
        <v>774413</v>
      </c>
      <c r="J67" s="3">
        <f t="shared" si="38"/>
        <v>0</v>
      </c>
      <c r="K67" s="3">
        <f t="shared" si="39"/>
        <v>0</v>
      </c>
      <c r="L67" s="107">
        <f t="shared" si="32"/>
        <v>59215.576771892403</v>
      </c>
      <c r="N67" s="107">
        <f t="shared" si="40"/>
        <v>0</v>
      </c>
      <c r="O67" s="107">
        <f t="shared" si="41"/>
        <v>168.75</v>
      </c>
      <c r="P67" s="107">
        <f t="shared" si="41"/>
        <v>19771.02</v>
      </c>
      <c r="Q67" s="107">
        <f t="shared" si="41"/>
        <v>27631.055840000001</v>
      </c>
      <c r="R67" s="107">
        <f t="shared" si="41"/>
        <v>0</v>
      </c>
      <c r="S67" s="107">
        <f t="shared" si="34"/>
        <v>-2165.1861381076001</v>
      </c>
      <c r="T67" s="107">
        <f t="shared" si="34"/>
        <v>4179.24</v>
      </c>
      <c r="U67" s="107">
        <f t="shared" si="34"/>
        <v>35.72</v>
      </c>
      <c r="V67" s="45">
        <f t="shared" si="42"/>
        <v>49620.599701892403</v>
      </c>
      <c r="W67" s="107">
        <f t="shared" si="41"/>
        <v>9594.9770700000008</v>
      </c>
      <c r="X67" s="107">
        <f t="shared" si="41"/>
        <v>59215.576771892403</v>
      </c>
      <c r="Y67" s="45">
        <f t="shared" si="35"/>
        <v>2705.0246090000001</v>
      </c>
      <c r="Z67" s="107">
        <f t="shared" si="36"/>
        <v>263.98159041406757</v>
      </c>
    </row>
    <row r="68" spans="1:26" ht="13" thickBot="1">
      <c r="A68" s="115"/>
      <c r="B68" s="115">
        <f t="shared" si="1"/>
        <v>61</v>
      </c>
      <c r="F68" s="109">
        <f t="shared" ref="F68:K68" si="43">SUM(F56:F67)</f>
        <v>24</v>
      </c>
      <c r="G68" s="109">
        <f t="shared" si="43"/>
        <v>5904</v>
      </c>
      <c r="H68" s="109">
        <f t="shared" si="43"/>
        <v>1596380</v>
      </c>
      <c r="I68" s="109">
        <f t="shared" si="43"/>
        <v>1534795</v>
      </c>
      <c r="J68" s="109">
        <f t="shared" si="43"/>
        <v>59444</v>
      </c>
      <c r="K68" s="109">
        <f t="shared" si="43"/>
        <v>2141</v>
      </c>
      <c r="L68" s="62">
        <f>SUM(L56:L67)</f>
        <v>152751.36860836914</v>
      </c>
      <c r="N68" s="62">
        <f>SUM(N56:N67)</f>
        <v>0</v>
      </c>
      <c r="O68" s="62">
        <f>SUM(O56:O67)</f>
        <v>1303.0500000000002</v>
      </c>
      <c r="P68" s="62">
        <f t="shared" ref="P68:X68" si="44">SUM(P56:P67)</f>
        <v>65075.94</v>
      </c>
      <c r="Q68" s="62">
        <f t="shared" si="44"/>
        <v>54761.485600000007</v>
      </c>
      <c r="R68" s="62">
        <f t="shared" si="44"/>
        <v>3574.7167899999999</v>
      </c>
      <c r="S68" s="62">
        <f>SUM(S56:S67)</f>
        <v>-5676.4119816308503</v>
      </c>
      <c r="T68" s="62">
        <f t="shared" ref="T68:U68" si="45">SUM(T56:T67)</f>
        <v>13815.360000000002</v>
      </c>
      <c r="U68" s="62">
        <f t="shared" si="45"/>
        <v>118.08000000000001</v>
      </c>
      <c r="V68" s="62">
        <f>SUM(V56:V67)</f>
        <v>132972.22040836915</v>
      </c>
      <c r="W68" s="62">
        <f>SUM(W56:W67)</f>
        <v>19779.1482</v>
      </c>
      <c r="X68" s="62">
        <f t="shared" si="44"/>
        <v>152751.36860836914</v>
      </c>
      <c r="Y68" s="62">
        <f>SUM(Y56:Y67)</f>
        <v>5576.1553400000003</v>
      </c>
      <c r="Z68" s="62">
        <f>SUM(Z56:Z67)</f>
        <v>707.41221257252391</v>
      </c>
    </row>
    <row r="69" spans="1:26" ht="13" thickTop="1">
      <c r="A69" s="115"/>
      <c r="B69" s="115">
        <f t="shared" si="1"/>
        <v>62</v>
      </c>
    </row>
    <row r="70" spans="1:26">
      <c r="B70" s="115"/>
    </row>
    <row r="71" spans="1:26">
      <c r="B71" s="115"/>
    </row>
    <row r="72" spans="1:26">
      <c r="B72" s="115"/>
    </row>
    <row r="73" spans="1:26">
      <c r="B73" s="115"/>
    </row>
    <row r="74" spans="1:26">
      <c r="B74" s="115"/>
    </row>
  </sheetData>
  <mergeCells count="5">
    <mergeCell ref="C38:L38"/>
    <mergeCell ref="O38:Q38"/>
    <mergeCell ref="O21:Q21"/>
    <mergeCell ref="C21:L21"/>
    <mergeCell ref="K23:K34"/>
  </mergeCells>
  <conditionalFormatting sqref="X53">
    <cfRule type="cellIs" dxfId="13" priority="39" stopIfTrue="1" operator="equal">
      <formula>FALSE</formula>
    </cfRule>
  </conditionalFormatting>
  <conditionalFormatting sqref="W53">
    <cfRule type="cellIs" dxfId="12" priority="40" stopIfTrue="1" operator="equal">
      <formula>FALSE</formula>
    </cfRule>
  </conditionalFormatting>
  <conditionalFormatting sqref="W36">
    <cfRule type="cellIs" dxfId="11" priority="2" stopIfTrue="1" operator="equal">
      <formula>FALSE</formula>
    </cfRule>
  </conditionalFormatting>
  <conditionalFormatting sqref="X36">
    <cfRule type="cellIs" dxfId="10" priority="1" stopIfTrue="1" operator="equal">
      <formula>FALSE</formula>
    </cfRule>
  </conditionalFormatting>
  <pageMargins left="0.17" right="0.17" top="0.75" bottom="0.75" header="0.3" footer="0.3"/>
  <pageSetup scale="27" fitToWidth="0" fitToHeight="0" orientation="landscape" r:id="rId1"/>
  <headerFooter>
    <oddHeader>&amp;RSOAH Docket No. 473-21-2606
PUC Docket No. 52195
OPUC's 1st, Q. No. OPUC 1-1
Page &amp;P of &amp;N
Attachment</oddHeader>
  </headerFooter>
  <ignoredErrors>
    <ignoredError sqref="W56:Y67 K56:K67 V56:V67" formula="1"/>
  </ignoredError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27"/>
  <dimension ref="A1:W71"/>
  <sheetViews>
    <sheetView view="pageLayout" zoomScaleNormal="100" workbookViewId="0">
      <selection activeCell="AL8" sqref="AL8"/>
    </sheetView>
  </sheetViews>
  <sheetFormatPr defaultColWidth="9.1796875" defaultRowHeight="12.5"/>
  <cols>
    <col min="1" max="1" width="2.7265625" style="47" customWidth="1"/>
    <col min="2" max="2" width="4.7265625" style="47" customWidth="1"/>
    <col min="3" max="3" width="15.7265625" style="47" customWidth="1"/>
    <col min="4" max="4" width="6.7265625" style="47" customWidth="1"/>
    <col min="5" max="5" width="8.7265625" style="47" customWidth="1"/>
    <col min="6" max="6" width="10.7265625" style="47" customWidth="1"/>
    <col min="7" max="7" width="9.7265625" style="47" customWidth="1"/>
    <col min="8" max="8" width="12.7265625" style="47" customWidth="1"/>
    <col min="9" max="9" width="17.7265625" style="47" customWidth="1"/>
    <col min="10" max="10" width="12.7265625" style="47" customWidth="1"/>
    <col min="11" max="11" width="13.453125" style="47" bestFit="1" customWidth="1"/>
    <col min="12" max="12" width="1.7265625" style="47" customWidth="1"/>
    <col min="13" max="13" width="12.7265625" style="47" customWidth="1"/>
    <col min="14" max="14" width="15.7265625" style="47" customWidth="1"/>
    <col min="15" max="17" width="13.7265625" style="47" customWidth="1"/>
    <col min="18" max="18" width="25.1796875" style="47" bestFit="1" customWidth="1"/>
    <col min="19" max="19" width="13.453125" style="47" bestFit="1" customWidth="1"/>
    <col min="20" max="20" width="12.7265625" style="47" customWidth="1"/>
    <col min="21" max="21" width="14.7265625" style="47" customWidth="1"/>
    <col min="22" max="16384" width="9.1796875" style="47"/>
  </cols>
  <sheetData>
    <row r="1" spans="1:13">
      <c r="A1" s="115"/>
      <c r="B1" s="47" t="s">
        <v>34</v>
      </c>
    </row>
    <row r="2" spans="1:13">
      <c r="A2" s="115"/>
      <c r="B2" s="47" t="str">
        <f>'Fuel-Annualized'!B2</f>
        <v>Annualized Data &amp; Revenues at Current Rates - Texas</v>
      </c>
    </row>
    <row r="3" spans="1:13">
      <c r="A3" s="115"/>
      <c r="B3" s="47" t="str">
        <f>'Annualized Data'!A3</f>
        <v>For the Test Year Period Ended Dec 2020</v>
      </c>
    </row>
    <row r="4" spans="1:13">
      <c r="A4" s="115"/>
      <c r="B4" s="138" t="s">
        <v>485</v>
      </c>
    </row>
    <row r="5" spans="1:13">
      <c r="A5" s="115"/>
      <c r="C5" s="138"/>
      <c r="D5" s="138"/>
      <c r="E5" s="138"/>
      <c r="F5" s="138"/>
      <c r="G5" s="138"/>
      <c r="H5" s="138"/>
      <c r="I5" s="138"/>
      <c r="J5" s="138"/>
    </row>
    <row r="6" spans="1:13">
      <c r="A6" s="115"/>
      <c r="H6" s="48" t="s">
        <v>43</v>
      </c>
      <c r="I6" s="48" t="s">
        <v>47</v>
      </c>
      <c r="J6" s="48" t="s">
        <v>103</v>
      </c>
    </row>
    <row r="7" spans="1:13">
      <c r="A7" s="115"/>
      <c r="B7" s="15" t="s">
        <v>29</v>
      </c>
      <c r="C7" s="106" t="s">
        <v>76</v>
      </c>
      <c r="D7" s="15" t="s">
        <v>77</v>
      </c>
      <c r="E7" s="15" t="s">
        <v>51</v>
      </c>
      <c r="F7" s="15" t="s">
        <v>52</v>
      </c>
      <c r="G7" s="15" t="s">
        <v>88</v>
      </c>
      <c r="H7" s="15" t="s">
        <v>16</v>
      </c>
      <c r="I7" s="263" t="s">
        <v>50</v>
      </c>
      <c r="J7" s="263"/>
    </row>
    <row r="8" spans="1:13">
      <c r="A8" s="115"/>
      <c r="B8" s="115">
        <v>1</v>
      </c>
      <c r="C8" s="47" t="s">
        <v>31</v>
      </c>
      <c r="H8" s="63">
        <v>0</v>
      </c>
      <c r="I8" s="48"/>
      <c r="J8" s="48"/>
    </row>
    <row r="9" spans="1:13">
      <c r="A9" s="115"/>
      <c r="B9" s="115">
        <f>+B8+1</f>
        <v>2</v>
      </c>
      <c r="C9" s="47" t="s">
        <v>32</v>
      </c>
      <c r="D9" s="48" t="s">
        <v>35</v>
      </c>
      <c r="E9" s="48" t="s">
        <v>55</v>
      </c>
      <c r="F9" s="48" t="s">
        <v>55</v>
      </c>
      <c r="G9" s="47" t="s">
        <v>55</v>
      </c>
      <c r="H9" s="63">
        <v>4.9000000000000004</v>
      </c>
      <c r="I9" s="63">
        <v>4.59</v>
      </c>
      <c r="J9" s="63">
        <v>2.16</v>
      </c>
    </row>
    <row r="10" spans="1:13">
      <c r="A10" s="115"/>
      <c r="B10" s="115">
        <f>+B9+1</f>
        <v>3</v>
      </c>
      <c r="C10" s="47" t="s">
        <v>44</v>
      </c>
      <c r="D10" s="48" t="s">
        <v>33</v>
      </c>
      <c r="E10" s="48" t="s">
        <v>55</v>
      </c>
      <c r="F10" s="47" t="s">
        <v>55</v>
      </c>
      <c r="G10" s="47" t="s">
        <v>55</v>
      </c>
      <c r="H10" s="64">
        <v>5.0200000000000002E-3</v>
      </c>
      <c r="I10" s="64">
        <v>4.9100000000000003E-3</v>
      </c>
      <c r="J10" s="64">
        <v>4.79E-3</v>
      </c>
    </row>
    <row r="11" spans="1:13">
      <c r="A11" s="115"/>
      <c r="B11" s="115">
        <f t="shared" ref="B11:B69" si="0">+B10+1</f>
        <v>4</v>
      </c>
      <c r="C11" s="47" t="s">
        <v>233</v>
      </c>
      <c r="D11" s="48" t="s">
        <v>33</v>
      </c>
      <c r="E11" s="48" t="s">
        <v>55</v>
      </c>
      <c r="F11" s="47" t="s">
        <v>55</v>
      </c>
      <c r="G11" s="47" t="s">
        <v>55</v>
      </c>
      <c r="H11" s="64">
        <f>_xlfn.SINGLE(SecFuel)</f>
        <v>1.239E-2</v>
      </c>
      <c r="I11" s="64">
        <f>_xlfn.SINGLE(PriFuel)</f>
        <v>1.2101000000000001E-2</v>
      </c>
      <c r="J11" s="64">
        <f>_xlfn.SINGLE(TrnFuel)</f>
        <v>1.1805E-2</v>
      </c>
    </row>
    <row r="12" spans="1:13">
      <c r="A12" s="115"/>
      <c r="B12" s="115">
        <f t="shared" si="0"/>
        <v>5</v>
      </c>
      <c r="D12" s="48"/>
      <c r="E12" s="48"/>
      <c r="F12" s="48"/>
      <c r="J12" s="48"/>
    </row>
    <row r="13" spans="1:13">
      <c r="A13" s="115"/>
      <c r="B13" s="115">
        <f t="shared" si="0"/>
        <v>6</v>
      </c>
      <c r="D13" s="48"/>
      <c r="E13" s="48"/>
      <c r="J13" s="48"/>
    </row>
    <row r="14" spans="1:13">
      <c r="A14" s="115"/>
      <c r="B14" s="115">
        <f t="shared" si="0"/>
        <v>7</v>
      </c>
      <c r="C14" s="47" t="s">
        <v>827</v>
      </c>
      <c r="D14" s="48"/>
      <c r="E14" s="48"/>
      <c r="F14" s="244">
        <f>'Rate 1 - Residential'!$H$18</f>
        <v>1.0770999999999999E-2</v>
      </c>
      <c r="G14" s="47" t="s">
        <v>912</v>
      </c>
      <c r="H14" s="47" t="s">
        <v>914</v>
      </c>
      <c r="I14" s="47" t="s">
        <v>913</v>
      </c>
      <c r="J14" s="47" t="s">
        <v>915</v>
      </c>
      <c r="K14" s="47" t="s">
        <v>916</v>
      </c>
    </row>
    <row r="15" spans="1:13">
      <c r="A15" s="115"/>
      <c r="B15" s="115">
        <f t="shared" si="0"/>
        <v>8</v>
      </c>
      <c r="C15" s="47" t="s">
        <v>791</v>
      </c>
      <c r="D15" s="48"/>
      <c r="E15" s="48"/>
      <c r="F15" s="93">
        <v>4.0000000000000003E-5</v>
      </c>
      <c r="G15" s="273">
        <f>49.64</f>
        <v>49.64</v>
      </c>
      <c r="H15" s="273">
        <f>60.19</f>
        <v>60.19</v>
      </c>
      <c r="I15" s="273">
        <f>169.56</f>
        <v>169.56</v>
      </c>
      <c r="J15" s="273">
        <f>466.09</f>
        <v>466.09</v>
      </c>
      <c r="K15" s="273">
        <f>128.74</f>
        <v>128.74</v>
      </c>
      <c r="M15" s="54" t="s">
        <v>891</v>
      </c>
    </row>
    <row r="16" spans="1:13">
      <c r="A16" s="115"/>
      <c r="B16" s="115">
        <f t="shared" si="0"/>
        <v>9</v>
      </c>
      <c r="C16" s="47" t="s">
        <v>830</v>
      </c>
      <c r="E16" s="48"/>
      <c r="F16" s="244">
        <f>'Rate 1 - Residential'!$H$19</f>
        <v>5.3200000000000001E-3</v>
      </c>
    </row>
    <row r="17" spans="1:22">
      <c r="A17" s="115"/>
      <c r="B17" s="115">
        <f>+B16+1</f>
        <v>10</v>
      </c>
      <c r="C17" s="47" t="s">
        <v>908</v>
      </c>
      <c r="D17" s="48"/>
      <c r="E17" s="48"/>
      <c r="F17" s="93">
        <v>-1.3999999999999999E-4</v>
      </c>
      <c r="G17" s="47" t="s">
        <v>898</v>
      </c>
    </row>
    <row r="18" spans="1:22">
      <c r="A18" s="115"/>
      <c r="B18" s="115">
        <f t="shared" si="0"/>
        <v>11</v>
      </c>
      <c r="D18" s="48"/>
      <c r="E18" s="48"/>
      <c r="H18" s="271" t="s">
        <v>152</v>
      </c>
      <c r="I18" s="271" t="s">
        <v>151</v>
      </c>
    </row>
    <row r="19" spans="1:22">
      <c r="A19" s="115"/>
      <c r="B19" s="115">
        <f t="shared" si="0"/>
        <v>12</v>
      </c>
      <c r="D19" s="115"/>
      <c r="E19" s="48"/>
      <c r="I19" s="244">
        <f>'Rate 1 - Residential'!$H$18</f>
        <v>1.0770999999999999E-2</v>
      </c>
    </row>
    <row r="20" spans="1:22">
      <c r="A20" s="115"/>
      <c r="B20" s="115">
        <f>+B19+1</f>
        <v>13</v>
      </c>
      <c r="N20" s="93"/>
    </row>
    <row r="21" spans="1:22">
      <c r="A21" s="115"/>
      <c r="B21" s="115">
        <f>+B20+1</f>
        <v>14</v>
      </c>
      <c r="C21" s="447" t="s">
        <v>43</v>
      </c>
      <c r="D21" s="447"/>
      <c r="E21" s="447"/>
      <c r="F21" s="447"/>
      <c r="G21" s="447"/>
      <c r="H21" s="447"/>
      <c r="I21" s="447"/>
      <c r="J21" s="447"/>
      <c r="K21" s="447"/>
      <c r="N21" s="455" t="s">
        <v>84</v>
      </c>
      <c r="O21" s="455"/>
      <c r="P21" s="455"/>
      <c r="Q21" s="455"/>
      <c r="R21" s="455"/>
      <c r="S21" s="455"/>
    </row>
    <row r="22" spans="1:22">
      <c r="A22" s="115"/>
      <c r="B22" s="115">
        <f>+B21+1</f>
        <v>15</v>
      </c>
      <c r="C22" s="106" t="s">
        <v>42</v>
      </c>
      <c r="D22" s="106" t="s">
        <v>74</v>
      </c>
      <c r="E22" s="15" t="s">
        <v>51</v>
      </c>
      <c r="F22" s="106" t="s">
        <v>28</v>
      </c>
      <c r="G22" s="80" t="s">
        <v>35</v>
      </c>
      <c r="H22" s="80" t="s">
        <v>136</v>
      </c>
      <c r="I22" s="80" t="s">
        <v>33</v>
      </c>
      <c r="J22" s="80" t="s">
        <v>37</v>
      </c>
      <c r="K22" s="80" t="s">
        <v>81</v>
      </c>
      <c r="M22" s="80" t="s">
        <v>791</v>
      </c>
      <c r="N22" s="80" t="s">
        <v>31</v>
      </c>
      <c r="O22" s="80" t="s">
        <v>32</v>
      </c>
      <c r="P22" s="80" t="s">
        <v>389</v>
      </c>
      <c r="Q22" s="80" t="s">
        <v>44</v>
      </c>
      <c r="R22" s="80" t="str">
        <f>$C$14</f>
        <v>Supplemental Franchise Fee</v>
      </c>
      <c r="S22" s="80" t="s">
        <v>129</v>
      </c>
      <c r="T22" s="80" t="s">
        <v>233</v>
      </c>
      <c r="U22" s="80" t="s">
        <v>85</v>
      </c>
      <c r="V22" s="80" t="s">
        <v>830</v>
      </c>
    </row>
    <row r="23" spans="1:22" ht="12.75" customHeight="1">
      <c r="A23" s="115"/>
      <c r="B23" s="115">
        <f t="shared" si="0"/>
        <v>16</v>
      </c>
      <c r="C23" s="47" t="str">
        <f t="array" ref="C23:C34">TRANSPOSE('Summary - Annualized'!$D$7:$O$7)</f>
        <v>Jan</v>
      </c>
      <c r="D23" s="47">
        <f t="array" ref="D23:D34">TRANSPOSE('Summary - Annualized'!$D$8:$O$8)</f>
        <v>2020</v>
      </c>
      <c r="E23" s="115" t="s">
        <v>98</v>
      </c>
      <c r="F23" s="456" t="s">
        <v>99</v>
      </c>
      <c r="G23" s="456" t="s">
        <v>99</v>
      </c>
      <c r="H23" s="456" t="s">
        <v>99</v>
      </c>
      <c r="I23" s="456" t="s">
        <v>99</v>
      </c>
      <c r="J23" s="456" t="s">
        <v>99</v>
      </c>
      <c r="K23" s="456" t="s">
        <v>99</v>
      </c>
      <c r="N23" s="45">
        <f>IFERROR(F23*$H$8,0)</f>
        <v>0</v>
      </c>
      <c r="O23" s="45">
        <f>IFERROR(G23*$H$9,0)</f>
        <v>0</v>
      </c>
      <c r="P23" s="45">
        <f>IFERROR(I23*$H$9,0)</f>
        <v>0</v>
      </c>
      <c r="Q23" s="45">
        <f>IFERROR(I23*($H$10),0)</f>
        <v>0</v>
      </c>
      <c r="R23" s="45"/>
      <c r="S23" s="45">
        <f t="shared" ref="S23:S34" si="1">SUM(N23:Q23)</f>
        <v>0</v>
      </c>
      <c r="T23" s="45">
        <f>IFERROR($I23*($H$11),0)</f>
        <v>0</v>
      </c>
      <c r="U23" s="45">
        <f>S23+T23</f>
        <v>0</v>
      </c>
      <c r="V23" s="45">
        <f t="shared" ref="V23:V34" si="2">SUM(N23:Q23)*$F$16</f>
        <v>0</v>
      </c>
    </row>
    <row r="24" spans="1:22">
      <c r="A24" s="115"/>
      <c r="B24" s="115">
        <f t="shared" si="0"/>
        <v>17</v>
      </c>
      <c r="C24" s="47" t="str">
        <v>Feb</v>
      </c>
      <c r="D24" s="47">
        <v>2020</v>
      </c>
      <c r="E24" s="115" t="s">
        <v>98</v>
      </c>
      <c r="F24" s="456"/>
      <c r="G24" s="456"/>
      <c r="H24" s="456"/>
      <c r="I24" s="456"/>
      <c r="J24" s="456"/>
      <c r="K24" s="456"/>
      <c r="N24" s="45">
        <f t="shared" ref="N24:N34" si="3">IFERROR(F24*$H$8,0)</f>
        <v>0</v>
      </c>
      <c r="O24" s="45">
        <f t="shared" ref="O24:O34" si="4">IFERROR(G24*$H$9,0)</f>
        <v>0</v>
      </c>
      <c r="P24" s="45">
        <f t="shared" ref="P24:P34" si="5">IFERROR(I24*$H$9,0)</f>
        <v>0</v>
      </c>
      <c r="Q24" s="45">
        <f t="shared" ref="Q24:Q34" si="6">IFERROR(I24*($H$10),0)</f>
        <v>0</v>
      </c>
      <c r="R24" s="45"/>
      <c r="S24" s="45">
        <f t="shared" si="1"/>
        <v>0</v>
      </c>
      <c r="T24" s="45">
        <f t="shared" ref="T24:T34" si="7">IFERROR($I24*($H$11),0)</f>
        <v>0</v>
      </c>
      <c r="U24" s="45">
        <f t="shared" ref="U24:U34" si="8">S24+T24</f>
        <v>0</v>
      </c>
      <c r="V24" s="45">
        <f t="shared" si="2"/>
        <v>0</v>
      </c>
    </row>
    <row r="25" spans="1:22">
      <c r="A25" s="115"/>
      <c r="B25" s="115">
        <f t="shared" si="0"/>
        <v>18</v>
      </c>
      <c r="C25" s="47" t="str">
        <v>Mar</v>
      </c>
      <c r="D25" s="47">
        <v>2020</v>
      </c>
      <c r="E25" s="115" t="s">
        <v>98</v>
      </c>
      <c r="F25" s="456"/>
      <c r="G25" s="456"/>
      <c r="H25" s="456"/>
      <c r="I25" s="456"/>
      <c r="J25" s="456"/>
      <c r="K25" s="456"/>
      <c r="N25" s="45">
        <f t="shared" si="3"/>
        <v>0</v>
      </c>
      <c r="O25" s="45">
        <f t="shared" si="4"/>
        <v>0</v>
      </c>
      <c r="P25" s="45">
        <f t="shared" si="5"/>
        <v>0</v>
      </c>
      <c r="Q25" s="45">
        <f t="shared" si="6"/>
        <v>0</v>
      </c>
      <c r="R25" s="45"/>
      <c r="S25" s="45">
        <f t="shared" si="1"/>
        <v>0</v>
      </c>
      <c r="T25" s="45">
        <f t="shared" si="7"/>
        <v>0</v>
      </c>
      <c r="U25" s="45">
        <f t="shared" si="8"/>
        <v>0</v>
      </c>
      <c r="V25" s="45">
        <f t="shared" si="2"/>
        <v>0</v>
      </c>
    </row>
    <row r="26" spans="1:22">
      <c r="A26" s="115"/>
      <c r="B26" s="115">
        <f t="shared" si="0"/>
        <v>19</v>
      </c>
      <c r="C26" s="47" t="str">
        <v>Apr</v>
      </c>
      <c r="D26" s="47">
        <v>2020</v>
      </c>
      <c r="E26" s="115" t="s">
        <v>98</v>
      </c>
      <c r="F26" s="456"/>
      <c r="G26" s="456"/>
      <c r="H26" s="456"/>
      <c r="I26" s="456"/>
      <c r="J26" s="456"/>
      <c r="K26" s="456"/>
      <c r="N26" s="45">
        <f t="shared" si="3"/>
        <v>0</v>
      </c>
      <c r="O26" s="45">
        <f t="shared" si="4"/>
        <v>0</v>
      </c>
      <c r="P26" s="45">
        <f t="shared" si="5"/>
        <v>0</v>
      </c>
      <c r="Q26" s="45">
        <f t="shared" si="6"/>
        <v>0</v>
      </c>
      <c r="R26" s="45"/>
      <c r="S26" s="45">
        <f t="shared" si="1"/>
        <v>0</v>
      </c>
      <c r="T26" s="45">
        <f t="shared" si="7"/>
        <v>0</v>
      </c>
      <c r="U26" s="45">
        <f t="shared" si="8"/>
        <v>0</v>
      </c>
      <c r="V26" s="45">
        <f t="shared" si="2"/>
        <v>0</v>
      </c>
    </row>
    <row r="27" spans="1:22">
      <c r="A27" s="115"/>
      <c r="B27" s="115">
        <f t="shared" si="0"/>
        <v>20</v>
      </c>
      <c r="C27" s="47" t="str">
        <v>May</v>
      </c>
      <c r="D27" s="47">
        <v>2020</v>
      </c>
      <c r="E27" s="115" t="s">
        <v>98</v>
      </c>
      <c r="F27" s="456"/>
      <c r="G27" s="456"/>
      <c r="H27" s="456"/>
      <c r="I27" s="456"/>
      <c r="J27" s="456"/>
      <c r="K27" s="456"/>
      <c r="N27" s="45">
        <f t="shared" si="3"/>
        <v>0</v>
      </c>
      <c r="O27" s="45">
        <f t="shared" si="4"/>
        <v>0</v>
      </c>
      <c r="P27" s="45">
        <f t="shared" si="5"/>
        <v>0</v>
      </c>
      <c r="Q27" s="45">
        <f t="shared" si="6"/>
        <v>0</v>
      </c>
      <c r="R27" s="45"/>
      <c r="S27" s="45">
        <f t="shared" si="1"/>
        <v>0</v>
      </c>
      <c r="T27" s="45">
        <f t="shared" si="7"/>
        <v>0</v>
      </c>
      <c r="U27" s="45">
        <f t="shared" si="8"/>
        <v>0</v>
      </c>
      <c r="V27" s="45">
        <f t="shared" si="2"/>
        <v>0</v>
      </c>
    </row>
    <row r="28" spans="1:22">
      <c r="A28" s="115"/>
      <c r="B28" s="115">
        <f t="shared" si="0"/>
        <v>21</v>
      </c>
      <c r="C28" s="47" t="str">
        <v>Jun</v>
      </c>
      <c r="D28" s="47">
        <v>2020</v>
      </c>
      <c r="E28" s="115" t="s">
        <v>98</v>
      </c>
      <c r="F28" s="456"/>
      <c r="G28" s="456"/>
      <c r="H28" s="456"/>
      <c r="I28" s="456"/>
      <c r="J28" s="456"/>
      <c r="K28" s="456"/>
      <c r="N28" s="45">
        <f t="shared" si="3"/>
        <v>0</v>
      </c>
      <c r="O28" s="45">
        <f t="shared" si="4"/>
        <v>0</v>
      </c>
      <c r="P28" s="45">
        <f t="shared" si="5"/>
        <v>0</v>
      </c>
      <c r="Q28" s="45">
        <f t="shared" si="6"/>
        <v>0</v>
      </c>
      <c r="R28" s="45"/>
      <c r="S28" s="45">
        <f t="shared" si="1"/>
        <v>0</v>
      </c>
      <c r="T28" s="45">
        <f t="shared" si="7"/>
        <v>0</v>
      </c>
      <c r="U28" s="45">
        <f t="shared" si="8"/>
        <v>0</v>
      </c>
      <c r="V28" s="45">
        <f t="shared" si="2"/>
        <v>0</v>
      </c>
    </row>
    <row r="29" spans="1:22">
      <c r="A29" s="115"/>
      <c r="B29" s="115">
        <f t="shared" si="0"/>
        <v>22</v>
      </c>
      <c r="C29" s="47" t="str">
        <v>Jul</v>
      </c>
      <c r="D29" s="47">
        <v>2020</v>
      </c>
      <c r="E29" s="115" t="s">
        <v>98</v>
      </c>
      <c r="F29" s="456"/>
      <c r="G29" s="456"/>
      <c r="H29" s="456"/>
      <c r="I29" s="456"/>
      <c r="J29" s="456"/>
      <c r="K29" s="456"/>
      <c r="N29" s="45">
        <f t="shared" si="3"/>
        <v>0</v>
      </c>
      <c r="O29" s="45">
        <f t="shared" si="4"/>
        <v>0</v>
      </c>
      <c r="P29" s="45">
        <f t="shared" si="5"/>
        <v>0</v>
      </c>
      <c r="Q29" s="45">
        <f t="shared" si="6"/>
        <v>0</v>
      </c>
      <c r="R29" s="45"/>
      <c r="S29" s="45">
        <f t="shared" si="1"/>
        <v>0</v>
      </c>
      <c r="T29" s="45">
        <f t="shared" si="7"/>
        <v>0</v>
      </c>
      <c r="U29" s="45">
        <f t="shared" si="8"/>
        <v>0</v>
      </c>
      <c r="V29" s="45">
        <f t="shared" si="2"/>
        <v>0</v>
      </c>
    </row>
    <row r="30" spans="1:22">
      <c r="A30" s="115"/>
      <c r="B30" s="115">
        <f t="shared" si="0"/>
        <v>23</v>
      </c>
      <c r="C30" s="47" t="str">
        <v>Aug</v>
      </c>
      <c r="D30" s="47">
        <v>2020</v>
      </c>
      <c r="E30" s="115" t="s">
        <v>98</v>
      </c>
      <c r="F30" s="456"/>
      <c r="G30" s="456"/>
      <c r="H30" s="456"/>
      <c r="I30" s="456"/>
      <c r="J30" s="456"/>
      <c r="K30" s="456"/>
      <c r="N30" s="45">
        <f t="shared" si="3"/>
        <v>0</v>
      </c>
      <c r="O30" s="45">
        <f t="shared" si="4"/>
        <v>0</v>
      </c>
      <c r="P30" s="45">
        <f t="shared" si="5"/>
        <v>0</v>
      </c>
      <c r="Q30" s="45">
        <f t="shared" si="6"/>
        <v>0</v>
      </c>
      <c r="R30" s="45"/>
      <c r="S30" s="45">
        <f t="shared" si="1"/>
        <v>0</v>
      </c>
      <c r="T30" s="45">
        <f t="shared" si="7"/>
        <v>0</v>
      </c>
      <c r="U30" s="45">
        <f t="shared" si="8"/>
        <v>0</v>
      </c>
      <c r="V30" s="45">
        <f t="shared" si="2"/>
        <v>0</v>
      </c>
    </row>
    <row r="31" spans="1:22">
      <c r="A31" s="115"/>
      <c r="B31" s="115">
        <f t="shared" si="0"/>
        <v>24</v>
      </c>
      <c r="C31" s="47" t="str">
        <v>Sep</v>
      </c>
      <c r="D31" s="47">
        <v>2020</v>
      </c>
      <c r="E31" s="115" t="s">
        <v>98</v>
      </c>
      <c r="F31" s="456"/>
      <c r="G31" s="456"/>
      <c r="H31" s="456"/>
      <c r="I31" s="456"/>
      <c r="J31" s="456"/>
      <c r="K31" s="456"/>
      <c r="N31" s="45">
        <f t="shared" si="3"/>
        <v>0</v>
      </c>
      <c r="O31" s="45">
        <f t="shared" si="4"/>
        <v>0</v>
      </c>
      <c r="P31" s="45">
        <f t="shared" si="5"/>
        <v>0</v>
      </c>
      <c r="Q31" s="45">
        <f t="shared" si="6"/>
        <v>0</v>
      </c>
      <c r="R31" s="45"/>
      <c r="S31" s="45">
        <f t="shared" si="1"/>
        <v>0</v>
      </c>
      <c r="T31" s="45">
        <f t="shared" si="7"/>
        <v>0</v>
      </c>
      <c r="U31" s="45">
        <f t="shared" si="8"/>
        <v>0</v>
      </c>
      <c r="V31" s="45">
        <f t="shared" si="2"/>
        <v>0</v>
      </c>
    </row>
    <row r="32" spans="1:22">
      <c r="A32" s="115"/>
      <c r="B32" s="115">
        <f t="shared" si="0"/>
        <v>25</v>
      </c>
      <c r="C32" s="47" t="str">
        <v>Oct</v>
      </c>
      <c r="D32" s="47">
        <v>2020</v>
      </c>
      <c r="E32" s="115" t="s">
        <v>98</v>
      </c>
      <c r="F32" s="456"/>
      <c r="G32" s="456"/>
      <c r="H32" s="456"/>
      <c r="I32" s="456"/>
      <c r="J32" s="456"/>
      <c r="K32" s="456"/>
      <c r="N32" s="45">
        <f t="shared" si="3"/>
        <v>0</v>
      </c>
      <c r="O32" s="45">
        <f t="shared" si="4"/>
        <v>0</v>
      </c>
      <c r="P32" s="45">
        <f t="shared" si="5"/>
        <v>0</v>
      </c>
      <c r="Q32" s="45">
        <f t="shared" si="6"/>
        <v>0</v>
      </c>
      <c r="R32" s="45"/>
      <c r="S32" s="45">
        <f t="shared" si="1"/>
        <v>0</v>
      </c>
      <c r="T32" s="45">
        <f t="shared" si="7"/>
        <v>0</v>
      </c>
      <c r="U32" s="45">
        <f t="shared" si="8"/>
        <v>0</v>
      </c>
      <c r="V32" s="45">
        <f t="shared" si="2"/>
        <v>0</v>
      </c>
    </row>
    <row r="33" spans="1:23">
      <c r="A33" s="115"/>
      <c r="B33" s="115">
        <f t="shared" si="0"/>
        <v>26</v>
      </c>
      <c r="C33" s="47" t="str">
        <v>Nov</v>
      </c>
      <c r="D33" s="47">
        <v>2020</v>
      </c>
      <c r="E33" s="115" t="s">
        <v>98</v>
      </c>
      <c r="F33" s="456"/>
      <c r="G33" s="456"/>
      <c r="H33" s="456"/>
      <c r="I33" s="456"/>
      <c r="J33" s="456"/>
      <c r="K33" s="456"/>
      <c r="N33" s="45">
        <f t="shared" si="3"/>
        <v>0</v>
      </c>
      <c r="O33" s="45">
        <f t="shared" si="4"/>
        <v>0</v>
      </c>
      <c r="P33" s="45">
        <f t="shared" si="5"/>
        <v>0</v>
      </c>
      <c r="Q33" s="45">
        <f t="shared" si="6"/>
        <v>0</v>
      </c>
      <c r="R33" s="45"/>
      <c r="S33" s="45">
        <f t="shared" si="1"/>
        <v>0</v>
      </c>
      <c r="T33" s="45">
        <f t="shared" si="7"/>
        <v>0</v>
      </c>
      <c r="U33" s="45">
        <f t="shared" si="8"/>
        <v>0</v>
      </c>
      <c r="V33" s="45">
        <f t="shared" si="2"/>
        <v>0</v>
      </c>
    </row>
    <row r="34" spans="1:23">
      <c r="A34" s="115"/>
      <c r="B34" s="115">
        <f t="shared" si="0"/>
        <v>27</v>
      </c>
      <c r="C34" s="47" t="str">
        <v>Dec</v>
      </c>
      <c r="D34" s="47">
        <v>2020</v>
      </c>
      <c r="E34" s="115" t="s">
        <v>98</v>
      </c>
      <c r="F34" s="457"/>
      <c r="G34" s="457"/>
      <c r="H34" s="457"/>
      <c r="I34" s="457"/>
      <c r="J34" s="457"/>
      <c r="K34" s="457"/>
      <c r="N34" s="45">
        <f t="shared" si="3"/>
        <v>0</v>
      </c>
      <c r="O34" s="45">
        <f t="shared" si="4"/>
        <v>0</v>
      </c>
      <c r="P34" s="45">
        <f t="shared" si="5"/>
        <v>0</v>
      </c>
      <c r="Q34" s="45">
        <f t="shared" si="6"/>
        <v>0</v>
      </c>
      <c r="R34" s="45"/>
      <c r="S34" s="45">
        <f t="shared" si="1"/>
        <v>0</v>
      </c>
      <c r="T34" s="45">
        <f t="shared" si="7"/>
        <v>0</v>
      </c>
      <c r="U34" s="45">
        <f t="shared" si="8"/>
        <v>0</v>
      </c>
      <c r="V34" s="45">
        <f t="shared" si="2"/>
        <v>0</v>
      </c>
    </row>
    <row r="35" spans="1:23" ht="13" thickBot="1">
      <c r="A35" s="115"/>
      <c r="B35" s="115">
        <f t="shared" si="0"/>
        <v>28</v>
      </c>
      <c r="F35" s="109">
        <f t="shared" ref="F35:K35" si="9">SUM(F23:F34)</f>
        <v>0</v>
      </c>
      <c r="G35" s="109">
        <f t="shared" si="9"/>
        <v>0</v>
      </c>
      <c r="H35" s="109">
        <f>SUM(H23:H34)</f>
        <v>0</v>
      </c>
      <c r="I35" s="109">
        <f>SUM(I23:I34)</f>
        <v>0</v>
      </c>
      <c r="J35" s="109">
        <f t="shared" si="9"/>
        <v>0</v>
      </c>
      <c r="K35" s="62">
        <f t="shared" si="9"/>
        <v>0</v>
      </c>
      <c r="M35" s="62">
        <f>SUM(M23:M34)</f>
        <v>0</v>
      </c>
      <c r="N35" s="62">
        <f t="shared" ref="N35:U35" si="10">SUM(N23:N34)</f>
        <v>0</v>
      </c>
      <c r="O35" s="62">
        <f t="shared" si="10"/>
        <v>0</v>
      </c>
      <c r="P35" s="62">
        <f>SUM(P23:P34)</f>
        <v>0</v>
      </c>
      <c r="Q35" s="62">
        <f t="shared" si="10"/>
        <v>0</v>
      </c>
      <c r="R35" s="62"/>
      <c r="S35" s="62">
        <f t="shared" si="10"/>
        <v>0</v>
      </c>
      <c r="T35" s="62">
        <f t="shared" si="10"/>
        <v>0</v>
      </c>
      <c r="U35" s="62">
        <f t="shared" si="10"/>
        <v>0</v>
      </c>
      <c r="V35" s="62">
        <f>SUM(V23:V34)</f>
        <v>0</v>
      </c>
    </row>
    <row r="36" spans="1:23" ht="13" thickTop="1">
      <c r="A36" s="115"/>
      <c r="B36" s="115">
        <f t="shared" si="0"/>
        <v>29</v>
      </c>
      <c r="D36" s="75"/>
    </row>
    <row r="37" spans="1:23">
      <c r="A37" s="115"/>
      <c r="B37" s="115">
        <f t="shared" si="0"/>
        <v>30</v>
      </c>
      <c r="C37" s="447" t="s">
        <v>47</v>
      </c>
      <c r="D37" s="447"/>
      <c r="E37" s="447"/>
      <c r="F37" s="447"/>
      <c r="G37" s="447"/>
      <c r="H37" s="447"/>
      <c r="I37" s="447"/>
      <c r="J37" s="447"/>
      <c r="K37" s="447"/>
      <c r="L37" s="138"/>
      <c r="M37" s="138"/>
      <c r="N37" s="138"/>
      <c r="R37" s="108"/>
    </row>
    <row r="38" spans="1:23">
      <c r="B38" s="115">
        <f t="shared" si="0"/>
        <v>31</v>
      </c>
      <c r="N38" s="455" t="s">
        <v>84</v>
      </c>
      <c r="O38" s="455"/>
      <c r="P38" s="455"/>
      <c r="Q38" s="455"/>
      <c r="R38" s="455"/>
      <c r="S38" s="455"/>
    </row>
    <row r="39" spans="1:23">
      <c r="A39" s="115"/>
      <c r="B39" s="115">
        <f t="shared" si="0"/>
        <v>32</v>
      </c>
      <c r="C39" s="106" t="s">
        <v>42</v>
      </c>
      <c r="D39" s="106" t="s">
        <v>74</v>
      </c>
      <c r="E39" s="15" t="s">
        <v>51</v>
      </c>
      <c r="F39" s="106" t="s">
        <v>28</v>
      </c>
      <c r="G39" s="80" t="s">
        <v>35</v>
      </c>
      <c r="H39" s="80" t="s">
        <v>136</v>
      </c>
      <c r="I39" s="80" t="s">
        <v>33</v>
      </c>
      <c r="J39" s="80" t="s">
        <v>37</v>
      </c>
      <c r="K39" s="80" t="s">
        <v>81</v>
      </c>
      <c r="M39" s="80" t="s">
        <v>791</v>
      </c>
      <c r="N39" s="80" t="s">
        <v>31</v>
      </c>
      <c r="O39" s="80" t="s">
        <v>32</v>
      </c>
      <c r="P39" s="80" t="s">
        <v>389</v>
      </c>
      <c r="Q39" s="80" t="s">
        <v>44</v>
      </c>
      <c r="R39" s="80" t="str">
        <f>$C$14</f>
        <v>Supplemental Franchise Fee</v>
      </c>
      <c r="S39" s="80" t="s">
        <v>129</v>
      </c>
      <c r="T39" s="80" t="s">
        <v>233</v>
      </c>
      <c r="U39" s="80" t="s">
        <v>85</v>
      </c>
      <c r="V39" s="80" t="s">
        <v>830</v>
      </c>
      <c r="W39" s="80" t="s">
        <v>905</v>
      </c>
    </row>
    <row r="40" spans="1:23" ht="12.75" customHeight="1">
      <c r="A40" s="115"/>
      <c r="B40" s="115">
        <f t="shared" si="0"/>
        <v>33</v>
      </c>
      <c r="C40" s="47" t="str">
        <f t="array" ref="C40:C51">TRANSPOSE('Summary - Annualized'!$D$7:$O$7)</f>
        <v>Jan</v>
      </c>
      <c r="D40" s="47">
        <f t="array" ref="D40:D51">TRANSPOSE('Summary - Annualized'!$D$8:$O$8)</f>
        <v>2020</v>
      </c>
      <c r="E40" s="115" t="s">
        <v>98</v>
      </c>
      <c r="F40" s="456" t="s">
        <v>99</v>
      </c>
      <c r="G40" s="3">
        <f t="array" ref="G40:G51">TRANSPOSE('Annualized Data'!$E$142:$P$142)</f>
        <v>7594</v>
      </c>
      <c r="H40" s="3">
        <f t="array" ref="H40:H51">TRANSPOSE('Annualized Data'!E143:P143)</f>
        <v>96</v>
      </c>
      <c r="I40" s="3">
        <f t="array" ref="I40:I51">TRANSPOSE('Annualized Data'!$E$35:$P$35)</f>
        <v>3096940</v>
      </c>
      <c r="J40" s="456" t="s">
        <v>99</v>
      </c>
      <c r="K40" s="107">
        <f>U40</f>
        <v>88755.227452041305</v>
      </c>
      <c r="M40" s="45"/>
      <c r="N40" s="45">
        <f>IFERROR(F40*$H$8,0)</f>
        <v>0</v>
      </c>
      <c r="O40" s="45">
        <f t="shared" ref="O40:O51" si="11">G40*$I$9</f>
        <v>34856.46</v>
      </c>
      <c r="P40" s="45">
        <f t="shared" ref="P40:P51" si="12">H40*$I$9</f>
        <v>440.64</v>
      </c>
      <c r="Q40" s="45">
        <f t="shared" ref="Q40:Q51" si="13">I40*($I$10)</f>
        <v>15205.975400000001</v>
      </c>
      <c r="R40" s="45">
        <f t="array" ref="R40:R51">TRANSPOSE('Rate 38 Primary WP'!C69:N69)</f>
        <v>776.08111204129523</v>
      </c>
      <c r="S40" s="45">
        <f>SUM(M40:R40)</f>
        <v>51279.1565120413</v>
      </c>
      <c r="T40" s="45">
        <f t="shared" ref="T40:T51" si="14">$I40*($I$11)</f>
        <v>37476.070940000005</v>
      </c>
      <c r="U40" s="45">
        <f>S40+T40</f>
        <v>88755.227452041305</v>
      </c>
      <c r="V40" s="45">
        <f t="shared" ref="V40:V51" si="15">SUM(N40:Q40)*$F$16</f>
        <v>268.676361128</v>
      </c>
      <c r="W40" s="45">
        <f>I40*$F$17</f>
        <v>-433.57159999999999</v>
      </c>
    </row>
    <row r="41" spans="1:23">
      <c r="A41" s="115"/>
      <c r="B41" s="115">
        <f t="shared" si="0"/>
        <v>34</v>
      </c>
      <c r="C41" s="47" t="str">
        <v>Feb</v>
      </c>
      <c r="D41" s="47">
        <v>2020</v>
      </c>
      <c r="E41" s="115" t="s">
        <v>98</v>
      </c>
      <c r="F41" s="456"/>
      <c r="G41" s="3">
        <v>7420</v>
      </c>
      <c r="H41" s="3">
        <v>110</v>
      </c>
      <c r="I41" s="3">
        <v>3062583</v>
      </c>
      <c r="J41" s="456"/>
      <c r="K41" s="107">
        <f t="shared" ref="K41:K51" si="16">U41</f>
        <v>87426.300740223931</v>
      </c>
      <c r="M41" s="45"/>
      <c r="N41" s="45">
        <f t="shared" ref="N41:N51" si="17">IFERROR(F41*$H$8,0)</f>
        <v>0</v>
      </c>
      <c r="O41" s="45">
        <f t="shared" si="11"/>
        <v>34057.799999999996</v>
      </c>
      <c r="P41" s="45">
        <f t="shared" si="12"/>
        <v>504.9</v>
      </c>
      <c r="Q41" s="45">
        <f t="shared" si="13"/>
        <v>15037.28253</v>
      </c>
      <c r="R41" s="45">
        <v>766.00132722394039</v>
      </c>
      <c r="S41" s="45">
        <f t="shared" ref="S41:S51" si="18">SUM(M41:R41)</f>
        <v>50365.983857223931</v>
      </c>
      <c r="T41" s="45">
        <f t="shared" si="14"/>
        <v>37060.316883</v>
      </c>
      <c r="U41" s="45">
        <f t="shared" ref="U41:U51" si="19">S41+T41</f>
        <v>87426.300740223931</v>
      </c>
      <c r="V41" s="45">
        <f t="shared" si="15"/>
        <v>263.87190705959995</v>
      </c>
      <c r="W41" s="45">
        <f t="shared" ref="W41:W51" si="20">I41*$F$17</f>
        <v>-428.76161999999994</v>
      </c>
    </row>
    <row r="42" spans="1:23">
      <c r="A42" s="115"/>
      <c r="B42" s="115">
        <f t="shared" si="0"/>
        <v>35</v>
      </c>
      <c r="C42" s="47" t="str">
        <v>Mar</v>
      </c>
      <c r="D42" s="47">
        <v>2020</v>
      </c>
      <c r="E42" s="115" t="s">
        <v>98</v>
      </c>
      <c r="F42" s="456"/>
      <c r="G42" s="3">
        <v>7520</v>
      </c>
      <c r="H42" s="3">
        <v>102</v>
      </c>
      <c r="I42" s="3">
        <v>2942111</v>
      </c>
      <c r="J42" s="456"/>
      <c r="K42" s="107">
        <f t="shared" si="16"/>
        <v>85773.996719254705</v>
      </c>
      <c r="M42" s="45"/>
      <c r="N42" s="45">
        <f t="shared" si="17"/>
        <v>0</v>
      </c>
      <c r="O42" s="45">
        <f t="shared" si="11"/>
        <v>34516.799999999996</v>
      </c>
      <c r="P42" s="45">
        <f t="shared" si="12"/>
        <v>468.18</v>
      </c>
      <c r="Q42" s="45">
        <f t="shared" si="13"/>
        <v>14445.765010000001</v>
      </c>
      <c r="R42" s="45">
        <v>740.766498254711</v>
      </c>
      <c r="S42" s="45">
        <f t="shared" si="18"/>
        <v>50171.511508254713</v>
      </c>
      <c r="T42" s="45">
        <f t="shared" si="14"/>
        <v>35602.485210999999</v>
      </c>
      <c r="U42" s="45">
        <f t="shared" si="19"/>
        <v>85773.996719254705</v>
      </c>
      <c r="V42" s="45">
        <f t="shared" si="15"/>
        <v>262.97156345320002</v>
      </c>
      <c r="W42" s="45">
        <f t="shared" si="20"/>
        <v>-411.89553999999998</v>
      </c>
    </row>
    <row r="43" spans="1:23">
      <c r="A43" s="115"/>
      <c r="B43" s="115">
        <f t="shared" si="0"/>
        <v>36</v>
      </c>
      <c r="C43" s="47" t="str">
        <v>Apr</v>
      </c>
      <c r="D43" s="47">
        <v>2020</v>
      </c>
      <c r="E43" s="115" t="s">
        <v>98</v>
      </c>
      <c r="F43" s="456"/>
      <c r="G43" s="3">
        <v>9278</v>
      </c>
      <c r="H43" s="3">
        <v>80</v>
      </c>
      <c r="I43" s="3">
        <v>4831877</v>
      </c>
      <c r="J43" s="456"/>
      <c r="K43" s="107">
        <f t="shared" si="16"/>
        <v>126320.13729598641</v>
      </c>
      <c r="M43" s="45"/>
      <c r="N43" s="45">
        <f t="shared" si="17"/>
        <v>0</v>
      </c>
      <c r="O43" s="45">
        <f t="shared" si="11"/>
        <v>42586.02</v>
      </c>
      <c r="P43" s="45">
        <f t="shared" si="12"/>
        <v>367.2</v>
      </c>
      <c r="Q43" s="45">
        <f t="shared" si="13"/>
        <v>23724.516070000001</v>
      </c>
      <c r="R43" s="45">
        <v>1171.8576489864085</v>
      </c>
      <c r="S43" s="45">
        <f t="shared" si="18"/>
        <v>67849.593718986405</v>
      </c>
      <c r="T43" s="45">
        <f t="shared" si="14"/>
        <v>58470.543577000004</v>
      </c>
      <c r="U43" s="45">
        <f t="shared" si="19"/>
        <v>126320.13729598641</v>
      </c>
      <c r="V43" s="45">
        <f t="shared" si="15"/>
        <v>354.7255558924</v>
      </c>
      <c r="W43" s="45">
        <f t="shared" si="20"/>
        <v>-676.46277999999995</v>
      </c>
    </row>
    <row r="44" spans="1:23">
      <c r="A44" s="115"/>
      <c r="B44" s="115">
        <f t="shared" si="0"/>
        <v>37</v>
      </c>
      <c r="C44" s="47" t="str">
        <v>May</v>
      </c>
      <c r="D44" s="47">
        <v>2020</v>
      </c>
      <c r="E44" s="115" t="s">
        <v>98</v>
      </c>
      <c r="F44" s="456"/>
      <c r="G44" s="3">
        <v>9711</v>
      </c>
      <c r="H44" s="3">
        <v>512</v>
      </c>
      <c r="I44" s="3">
        <v>5310730</v>
      </c>
      <c r="J44" s="456"/>
      <c r="K44" s="107">
        <f t="shared" si="16"/>
        <v>138567.53739578681</v>
      </c>
      <c r="M44" s="45"/>
      <c r="N44" s="45">
        <f t="shared" si="17"/>
        <v>0</v>
      </c>
      <c r="O44" s="45">
        <f t="shared" si="11"/>
        <v>44573.49</v>
      </c>
      <c r="P44" s="45">
        <f t="shared" si="12"/>
        <v>2350.08</v>
      </c>
      <c r="Q44" s="45">
        <f t="shared" si="13"/>
        <v>26075.684300000001</v>
      </c>
      <c r="R44" s="45">
        <v>1303.1393657868198</v>
      </c>
      <c r="S44" s="45">
        <f t="shared" si="18"/>
        <v>74302.393665786818</v>
      </c>
      <c r="T44" s="45">
        <f t="shared" si="14"/>
        <v>64265.143730000003</v>
      </c>
      <c r="U44" s="45">
        <f t="shared" si="19"/>
        <v>138567.53739578681</v>
      </c>
      <c r="V44" s="45">
        <f t="shared" si="15"/>
        <v>388.35603287600003</v>
      </c>
      <c r="W44" s="45">
        <f t="shared" si="20"/>
        <v>-743.5021999999999</v>
      </c>
    </row>
    <row r="45" spans="1:23">
      <c r="A45" s="115"/>
      <c r="B45" s="115">
        <f t="shared" si="0"/>
        <v>38</v>
      </c>
      <c r="C45" s="47" t="str">
        <v>Jun</v>
      </c>
      <c r="D45" s="47">
        <v>2020</v>
      </c>
      <c r="E45" s="115" t="s">
        <v>98</v>
      </c>
      <c r="F45" s="456"/>
      <c r="G45" s="3">
        <v>10543</v>
      </c>
      <c r="H45" s="3">
        <v>564</v>
      </c>
      <c r="I45" s="3">
        <v>6395597</v>
      </c>
      <c r="J45" s="456"/>
      <c r="K45" s="107">
        <f t="shared" si="16"/>
        <v>161286.87568462535</v>
      </c>
      <c r="M45" s="45"/>
      <c r="N45" s="45">
        <f t="shared" si="17"/>
        <v>0</v>
      </c>
      <c r="O45" s="45">
        <f t="shared" si="11"/>
        <v>48392.369999999995</v>
      </c>
      <c r="P45" s="45">
        <f t="shared" si="12"/>
        <v>2588.7599999999998</v>
      </c>
      <c r="Q45" s="45">
        <f t="shared" si="13"/>
        <v>31402.381270000002</v>
      </c>
      <c r="R45" s="45">
        <v>1510.2451176253549</v>
      </c>
      <c r="S45" s="45">
        <f t="shared" si="18"/>
        <v>83893.756387625355</v>
      </c>
      <c r="T45" s="45">
        <f t="shared" si="14"/>
        <v>77393.119296999997</v>
      </c>
      <c r="U45" s="45">
        <f t="shared" si="19"/>
        <v>161286.87568462535</v>
      </c>
      <c r="V45" s="45">
        <f t="shared" si="15"/>
        <v>438.28027995640002</v>
      </c>
      <c r="W45" s="45">
        <f t="shared" si="20"/>
        <v>-895.38357999999994</v>
      </c>
    </row>
    <row r="46" spans="1:23">
      <c r="A46" s="115"/>
      <c r="B46" s="115">
        <f t="shared" si="0"/>
        <v>39</v>
      </c>
      <c r="C46" s="47" t="str">
        <v>Jul</v>
      </c>
      <c r="D46" s="47">
        <v>2020</v>
      </c>
      <c r="E46" s="115" t="s">
        <v>98</v>
      </c>
      <c r="F46" s="456"/>
      <c r="G46" s="3">
        <v>10728</v>
      </c>
      <c r="H46" s="3">
        <v>603</v>
      </c>
      <c r="I46" s="3">
        <v>5842509</v>
      </c>
      <c r="J46" s="456"/>
      <c r="K46" s="107">
        <f t="shared" si="16"/>
        <v>152840.7847149985</v>
      </c>
      <c r="M46" s="45"/>
      <c r="N46" s="45">
        <f t="shared" si="17"/>
        <v>0</v>
      </c>
      <c r="O46" s="45">
        <f t="shared" si="11"/>
        <v>49241.52</v>
      </c>
      <c r="P46" s="45">
        <f t="shared" si="12"/>
        <v>2767.77</v>
      </c>
      <c r="Q46" s="45">
        <f t="shared" si="13"/>
        <v>28686.719190000003</v>
      </c>
      <c r="R46" s="45">
        <v>1444.5741159985073</v>
      </c>
      <c r="S46" s="45">
        <f t="shared" si="18"/>
        <v>82140.583305998502</v>
      </c>
      <c r="T46" s="45">
        <f t="shared" si="14"/>
        <v>70700.201409000001</v>
      </c>
      <c r="U46" s="45">
        <f t="shared" si="19"/>
        <v>152840.7847149985</v>
      </c>
      <c r="V46" s="45">
        <f t="shared" si="15"/>
        <v>429.3027688908</v>
      </c>
      <c r="W46" s="45">
        <f t="shared" si="20"/>
        <v>-817.95125999999993</v>
      </c>
    </row>
    <row r="47" spans="1:23">
      <c r="A47" s="115"/>
      <c r="B47" s="115">
        <f t="shared" si="0"/>
        <v>40</v>
      </c>
      <c r="C47" s="47" t="str">
        <v>Aug</v>
      </c>
      <c r="D47" s="47">
        <v>2020</v>
      </c>
      <c r="E47" s="115" t="s">
        <v>98</v>
      </c>
      <c r="F47" s="456"/>
      <c r="G47" s="3">
        <v>10733</v>
      </c>
      <c r="H47" s="3">
        <v>147</v>
      </c>
      <c r="I47" s="3">
        <v>6054976</v>
      </c>
      <c r="J47" s="456"/>
      <c r="K47" s="107">
        <f t="shared" si="16"/>
        <v>154425.41620885918</v>
      </c>
      <c r="M47" s="45"/>
      <c r="N47" s="45">
        <f t="shared" si="17"/>
        <v>0</v>
      </c>
      <c r="O47" s="45">
        <f t="shared" si="11"/>
        <v>49264.47</v>
      </c>
      <c r="P47" s="45">
        <f t="shared" si="12"/>
        <v>674.73</v>
      </c>
      <c r="Q47" s="45">
        <f t="shared" si="13"/>
        <v>29729.93216</v>
      </c>
      <c r="R47" s="45">
        <v>1485.0194728591555</v>
      </c>
      <c r="S47" s="45">
        <f t="shared" si="18"/>
        <v>81154.151632859168</v>
      </c>
      <c r="T47" s="45">
        <f t="shared" si="14"/>
        <v>73271.264576000001</v>
      </c>
      <c r="U47" s="45">
        <f t="shared" si="19"/>
        <v>154425.41620885918</v>
      </c>
      <c r="V47" s="45">
        <f t="shared" si="15"/>
        <v>423.83978309120005</v>
      </c>
      <c r="W47" s="45">
        <f t="shared" si="20"/>
        <v>-847.69663999999989</v>
      </c>
    </row>
    <row r="48" spans="1:23">
      <c r="A48" s="115"/>
      <c r="B48" s="115">
        <f t="shared" si="0"/>
        <v>41</v>
      </c>
      <c r="C48" s="47" t="str">
        <v>Sep</v>
      </c>
      <c r="D48" s="47">
        <v>2020</v>
      </c>
      <c r="E48" s="115" t="s">
        <v>98</v>
      </c>
      <c r="F48" s="456"/>
      <c r="G48" s="3">
        <v>10420</v>
      </c>
      <c r="H48" s="3">
        <v>0</v>
      </c>
      <c r="I48" s="3">
        <v>5849003</v>
      </c>
      <c r="J48" s="456"/>
      <c r="K48" s="107">
        <f t="shared" si="16"/>
        <v>148724.67390274524</v>
      </c>
      <c r="M48" s="45"/>
      <c r="N48" s="45">
        <f t="shared" si="17"/>
        <v>0</v>
      </c>
      <c r="O48" s="45">
        <f t="shared" si="11"/>
        <v>47827.799999999996</v>
      </c>
      <c r="P48" s="45">
        <f t="shared" si="12"/>
        <v>0</v>
      </c>
      <c r="Q48" s="45">
        <f t="shared" si="13"/>
        <v>28718.604730000003</v>
      </c>
      <c r="R48" s="45">
        <v>1399.4838697452576</v>
      </c>
      <c r="S48" s="45">
        <f t="shared" si="18"/>
        <v>77945.888599745245</v>
      </c>
      <c r="T48" s="45">
        <f t="shared" si="14"/>
        <v>70778.785302999997</v>
      </c>
      <c r="U48" s="45">
        <f t="shared" si="19"/>
        <v>148724.67390274524</v>
      </c>
      <c r="V48" s="45">
        <f t="shared" si="15"/>
        <v>407.22687316359998</v>
      </c>
      <c r="W48" s="45">
        <f t="shared" si="20"/>
        <v>-818.86041999999998</v>
      </c>
    </row>
    <row r="49" spans="1:23">
      <c r="A49" s="115"/>
      <c r="B49" s="115">
        <f t="shared" si="0"/>
        <v>42</v>
      </c>
      <c r="C49" s="47" t="str">
        <v>Oct</v>
      </c>
      <c r="D49" s="47">
        <v>2020</v>
      </c>
      <c r="E49" s="115" t="s">
        <v>98</v>
      </c>
      <c r="F49" s="456"/>
      <c r="G49" s="3">
        <v>9170</v>
      </c>
      <c r="H49" s="3">
        <v>0</v>
      </c>
      <c r="I49" s="3">
        <v>3617323</v>
      </c>
      <c r="J49" s="456"/>
      <c r="K49" s="107">
        <f t="shared" si="16"/>
        <v>104579.13275363854</v>
      </c>
      <c r="M49" s="45"/>
      <c r="N49" s="45">
        <f t="shared" si="17"/>
        <v>0</v>
      </c>
      <c r="O49" s="45">
        <f t="shared" si="11"/>
        <v>42090.299999999996</v>
      </c>
      <c r="P49" s="45">
        <f t="shared" si="12"/>
        <v>0</v>
      </c>
      <c r="Q49" s="45">
        <f t="shared" si="13"/>
        <v>17761.055930000002</v>
      </c>
      <c r="R49" s="45">
        <v>954.55120063853178</v>
      </c>
      <c r="S49" s="45">
        <f t="shared" si="18"/>
        <v>60805.90713063853</v>
      </c>
      <c r="T49" s="45">
        <f t="shared" si="14"/>
        <v>43773.225623000006</v>
      </c>
      <c r="U49" s="45">
        <f t="shared" si="19"/>
        <v>104579.13275363854</v>
      </c>
      <c r="V49" s="45">
        <f t="shared" si="15"/>
        <v>318.40921354760002</v>
      </c>
      <c r="W49" s="45">
        <f t="shared" si="20"/>
        <v>-506.42521999999997</v>
      </c>
    </row>
    <row r="50" spans="1:23">
      <c r="A50" s="115"/>
      <c r="B50" s="115">
        <f t="shared" si="0"/>
        <v>43</v>
      </c>
      <c r="C50" s="47" t="str">
        <v>Nov</v>
      </c>
      <c r="D50" s="47">
        <v>2020</v>
      </c>
      <c r="E50" s="115" t="s">
        <v>98</v>
      </c>
      <c r="F50" s="456"/>
      <c r="G50" s="3">
        <v>7813</v>
      </c>
      <c r="H50" s="3">
        <v>67</v>
      </c>
      <c r="I50" s="3">
        <v>2934824</v>
      </c>
      <c r="J50" s="456"/>
      <c r="K50" s="107">
        <f t="shared" si="16"/>
        <v>86837.390290007737</v>
      </c>
      <c r="M50" s="45"/>
      <c r="N50" s="45">
        <f t="shared" si="17"/>
        <v>0</v>
      </c>
      <c r="O50" s="45">
        <f t="shared" si="11"/>
        <v>35861.67</v>
      </c>
      <c r="P50" s="45">
        <f t="shared" si="12"/>
        <v>307.52999999999997</v>
      </c>
      <c r="Q50" s="45">
        <f t="shared" si="13"/>
        <v>14409.985840000001</v>
      </c>
      <c r="R50" s="45">
        <v>743.89922600773377</v>
      </c>
      <c r="S50" s="45">
        <f t="shared" si="18"/>
        <v>51323.085066007734</v>
      </c>
      <c r="T50" s="45">
        <f t="shared" si="14"/>
        <v>35514.305224000003</v>
      </c>
      <c r="U50" s="45">
        <f t="shared" si="19"/>
        <v>86837.390290007737</v>
      </c>
      <c r="V50" s="45">
        <f t="shared" si="15"/>
        <v>269.08126866880002</v>
      </c>
      <c r="W50" s="45">
        <f t="shared" si="20"/>
        <v>-410.87535999999994</v>
      </c>
    </row>
    <row r="51" spans="1:23">
      <c r="A51" s="115"/>
      <c r="B51" s="115">
        <f t="shared" si="0"/>
        <v>44</v>
      </c>
      <c r="C51" s="47" t="str">
        <v>Dec</v>
      </c>
      <c r="D51" s="47">
        <v>2020</v>
      </c>
      <c r="E51" s="115" t="s">
        <v>98</v>
      </c>
      <c r="F51" s="457"/>
      <c r="G51" s="3">
        <v>7803</v>
      </c>
      <c r="H51" s="3">
        <v>0</v>
      </c>
      <c r="I51" s="3">
        <v>3037469</v>
      </c>
      <c r="J51" s="457"/>
      <c r="K51" s="107">
        <f t="shared" si="16"/>
        <v>88262.474092021759</v>
      </c>
      <c r="M51" s="45"/>
      <c r="N51" s="45">
        <f t="shared" si="17"/>
        <v>0</v>
      </c>
      <c r="O51" s="45">
        <f t="shared" si="11"/>
        <v>35815.769999999997</v>
      </c>
      <c r="P51" s="45">
        <f t="shared" si="12"/>
        <v>0</v>
      </c>
      <c r="Q51" s="45">
        <f t="shared" si="13"/>
        <v>14913.972790000002</v>
      </c>
      <c r="R51" s="45">
        <v>776.31893302176093</v>
      </c>
      <c r="S51" s="45">
        <f t="shared" si="18"/>
        <v>51506.061723021754</v>
      </c>
      <c r="T51" s="45">
        <f t="shared" si="14"/>
        <v>36756.412369000005</v>
      </c>
      <c r="U51" s="45">
        <f t="shared" si="19"/>
        <v>88262.474092021759</v>
      </c>
      <c r="V51" s="45">
        <f t="shared" si="15"/>
        <v>269.88223164279998</v>
      </c>
      <c r="W51" s="45">
        <f t="shared" si="20"/>
        <v>-425.24565999999999</v>
      </c>
    </row>
    <row r="52" spans="1:23" ht="13" thickBot="1">
      <c r="A52" s="115"/>
      <c r="B52" s="115">
        <f t="shared" si="0"/>
        <v>45</v>
      </c>
      <c r="F52" s="109">
        <f t="shared" ref="F52:K52" si="21">SUM(F40:F51)</f>
        <v>0</v>
      </c>
      <c r="G52" s="109">
        <f t="shared" si="21"/>
        <v>108733</v>
      </c>
      <c r="H52" s="109">
        <f>SUM(H40:H51)</f>
        <v>2281</v>
      </c>
      <c r="I52" s="109">
        <f>SUM(I40:I51)</f>
        <v>52975942</v>
      </c>
      <c r="J52" s="109">
        <f t="shared" si="21"/>
        <v>0</v>
      </c>
      <c r="K52" s="62">
        <f t="shared" si="21"/>
        <v>1423799.9472501895</v>
      </c>
      <c r="M52" s="62">
        <f t="shared" ref="M52:W52" si="22">SUM(M40:M51)</f>
        <v>0</v>
      </c>
      <c r="N52" s="62">
        <f t="shared" si="22"/>
        <v>0</v>
      </c>
      <c r="O52" s="62">
        <f t="shared" si="22"/>
        <v>499084.46999999991</v>
      </c>
      <c r="P52" s="62">
        <f>SUM(P40:P51)</f>
        <v>10469.790000000001</v>
      </c>
      <c r="Q52" s="62">
        <f t="shared" si="22"/>
        <v>260111.87522000002</v>
      </c>
      <c r="R52" s="62">
        <f t="shared" si="22"/>
        <v>13071.937888189477</v>
      </c>
      <c r="S52" s="62">
        <f t="shared" si="22"/>
        <v>782738.07310818939</v>
      </c>
      <c r="T52" s="62">
        <f t="shared" si="22"/>
        <v>641061.87414199999</v>
      </c>
      <c r="U52" s="62">
        <f t="shared" si="22"/>
        <v>1423799.9472501895</v>
      </c>
      <c r="V52" s="62">
        <f t="shared" si="22"/>
        <v>4094.6238393703998</v>
      </c>
      <c r="W52" s="62">
        <f t="shared" si="22"/>
        <v>-7416.631879999999</v>
      </c>
    </row>
    <row r="53" spans="1:23" ht="13" thickTop="1">
      <c r="A53" s="115"/>
      <c r="B53" s="115">
        <f t="shared" si="0"/>
        <v>46</v>
      </c>
      <c r="D53" s="75"/>
    </row>
    <row r="54" spans="1:23">
      <c r="A54" s="115"/>
      <c r="B54" s="115">
        <f t="shared" si="0"/>
        <v>47</v>
      </c>
      <c r="C54" s="447" t="s">
        <v>103</v>
      </c>
      <c r="D54" s="447"/>
      <c r="E54" s="447"/>
      <c r="F54" s="447"/>
      <c r="G54" s="447"/>
      <c r="H54" s="447"/>
      <c r="I54" s="447"/>
      <c r="J54" s="447"/>
      <c r="K54" s="447"/>
      <c r="L54" s="138"/>
      <c r="M54" s="138"/>
      <c r="N54" s="138"/>
    </row>
    <row r="55" spans="1:23">
      <c r="A55" s="115"/>
      <c r="B55" s="115">
        <f t="shared" si="0"/>
        <v>48</v>
      </c>
      <c r="N55" s="455" t="s">
        <v>84</v>
      </c>
      <c r="O55" s="455"/>
      <c r="P55" s="455"/>
      <c r="Q55" s="455"/>
      <c r="R55" s="455"/>
      <c r="S55" s="455"/>
    </row>
    <row r="56" spans="1:23">
      <c r="A56" s="115"/>
      <c r="B56" s="115">
        <f t="shared" si="0"/>
        <v>49</v>
      </c>
      <c r="C56" s="106" t="s">
        <v>42</v>
      </c>
      <c r="D56" s="106" t="s">
        <v>74</v>
      </c>
      <c r="E56" s="15" t="s">
        <v>51</v>
      </c>
      <c r="F56" s="106" t="s">
        <v>28</v>
      </c>
      <c r="G56" s="80" t="s">
        <v>35</v>
      </c>
      <c r="H56" s="80" t="s">
        <v>136</v>
      </c>
      <c r="I56" s="80" t="s">
        <v>33</v>
      </c>
      <c r="J56" s="80" t="s">
        <v>37</v>
      </c>
      <c r="K56" s="80" t="s">
        <v>81</v>
      </c>
      <c r="M56" s="80" t="s">
        <v>791</v>
      </c>
      <c r="N56" s="80" t="s">
        <v>31</v>
      </c>
      <c r="O56" s="80" t="s">
        <v>32</v>
      </c>
      <c r="P56" s="80" t="s">
        <v>389</v>
      </c>
      <c r="Q56" s="80" t="s">
        <v>44</v>
      </c>
      <c r="R56" s="80" t="str">
        <f>$C$14</f>
        <v>Supplemental Franchise Fee</v>
      </c>
      <c r="S56" s="80" t="s">
        <v>129</v>
      </c>
      <c r="T56" s="80" t="s">
        <v>233</v>
      </c>
      <c r="U56" s="80" t="s">
        <v>85</v>
      </c>
      <c r="V56" s="80" t="s">
        <v>830</v>
      </c>
      <c r="W56" s="80" t="s">
        <v>905</v>
      </c>
    </row>
    <row r="57" spans="1:23" ht="12.75" customHeight="1">
      <c r="A57" s="115"/>
      <c r="B57" s="115">
        <f t="shared" si="0"/>
        <v>50</v>
      </c>
      <c r="C57" s="47" t="str">
        <f t="array" ref="C57:C68">TRANSPOSE('Summary - Annualized'!$D$7:$O$7)</f>
        <v>Jan</v>
      </c>
      <c r="D57" s="47">
        <f t="array" ref="D57:D68">TRANSPOSE('Summary - Annualized'!$D$8:$O$8)</f>
        <v>2020</v>
      </c>
      <c r="E57" s="115" t="s">
        <v>98</v>
      </c>
      <c r="F57" s="456" t="s">
        <v>99</v>
      </c>
      <c r="G57" s="3">
        <f t="array" ref="G57:G68">TRANSPOSE('Annualized Data'!$E$144:$P$144)</f>
        <v>53922</v>
      </c>
      <c r="H57" s="3">
        <f t="array" ref="H57:H68">TRANSPOSE('Annualized Data'!E145:P145)</f>
        <v>0</v>
      </c>
      <c r="I57" s="3">
        <f t="array" ref="I57:I68">TRANSPOSE('Annualized Data'!$E$36:$P$36)</f>
        <v>24904809</v>
      </c>
      <c r="J57" s="456" t="s">
        <v>99</v>
      </c>
      <c r="K57" s="107">
        <f>U57</f>
        <v>531709.48529531341</v>
      </c>
      <c r="M57" s="45"/>
      <c r="N57" s="45">
        <f>IFERROR(F57*$H$8,0)</f>
        <v>0</v>
      </c>
      <c r="O57" s="45">
        <f t="shared" ref="O57:O68" si="23">G57*$J$9</f>
        <v>116471.52</v>
      </c>
      <c r="P57" s="45">
        <f t="shared" ref="P57:P68" si="24">H57*$J$9</f>
        <v>0</v>
      </c>
      <c r="Q57" s="45">
        <f t="shared" ref="Q57:Q68" si="25">I57*($J$10)</f>
        <v>119294.03511</v>
      </c>
      <c r="R57" s="45">
        <f t="array" ref="R57:R68">TRANSPOSE('Rate 38 Transmission WP'!C103:N103)</f>
        <v>1942.6599403133903</v>
      </c>
      <c r="S57" s="45">
        <f>SUM(M57:R57)</f>
        <v>237708.21505031342</v>
      </c>
      <c r="T57" s="45">
        <f t="shared" ref="T57:T68" si="26">$I57*($J$11)</f>
        <v>294001.27024499996</v>
      </c>
      <c r="U57" s="45">
        <f>S57+T57</f>
        <v>531709.48529531341</v>
      </c>
      <c r="V57" s="45">
        <f t="shared" ref="V57:V68" si="27">SUM(N57:Q57)*$F$16</f>
        <v>1254.2727531852001</v>
      </c>
      <c r="W57" s="45">
        <f>I57*$F$17</f>
        <v>-3486.6732599999996</v>
      </c>
    </row>
    <row r="58" spans="1:23">
      <c r="A58" s="115"/>
      <c r="B58" s="115">
        <f t="shared" si="0"/>
        <v>51</v>
      </c>
      <c r="C58" s="47" t="str">
        <v>Feb</v>
      </c>
      <c r="D58" s="47">
        <v>2020</v>
      </c>
      <c r="E58" s="115" t="s">
        <v>98</v>
      </c>
      <c r="F58" s="456"/>
      <c r="G58" s="3">
        <v>52162</v>
      </c>
      <c r="H58" s="3">
        <v>0</v>
      </c>
      <c r="I58" s="3">
        <v>22050069</v>
      </c>
      <c r="J58" s="456"/>
      <c r="K58" s="107">
        <f t="shared" ref="K58:K68" si="28">U58</f>
        <v>479951.64370912779</v>
      </c>
      <c r="M58" s="45"/>
      <c r="N58" s="45">
        <f t="shared" ref="N58:N68" si="29">IFERROR(F58*$H$8,0)</f>
        <v>0</v>
      </c>
      <c r="O58" s="45">
        <f t="shared" si="23"/>
        <v>112669.92000000001</v>
      </c>
      <c r="P58" s="45">
        <f t="shared" si="24"/>
        <v>0</v>
      </c>
      <c r="Q58" s="45">
        <f t="shared" si="25"/>
        <v>105619.83051</v>
      </c>
      <c r="R58" s="45">
        <v>1360.8286541277612</v>
      </c>
      <c r="S58" s="45">
        <f t="shared" ref="S58:S68" si="30">SUM(M58:R58)</f>
        <v>219650.57916412776</v>
      </c>
      <c r="T58" s="45">
        <f t="shared" si="26"/>
        <v>260301.064545</v>
      </c>
      <c r="U58" s="45">
        <f t="shared" ref="U58:U68" si="31">S58+T58</f>
        <v>479951.64370912779</v>
      </c>
      <c r="V58" s="45">
        <f t="shared" si="27"/>
        <v>1161.3014727132002</v>
      </c>
      <c r="W58" s="45">
        <f t="shared" ref="W58:W68" si="32">I58*$F$17</f>
        <v>-3087.0096599999997</v>
      </c>
    </row>
    <row r="59" spans="1:23">
      <c r="A59" s="115"/>
      <c r="B59" s="115">
        <f t="shared" si="0"/>
        <v>52</v>
      </c>
      <c r="C59" s="47" t="str">
        <v>Mar</v>
      </c>
      <c r="D59" s="47">
        <v>2020</v>
      </c>
      <c r="E59" s="115" t="s">
        <v>98</v>
      </c>
      <c r="F59" s="456"/>
      <c r="G59" s="3">
        <v>58702</v>
      </c>
      <c r="H59" s="3">
        <v>0</v>
      </c>
      <c r="I59" s="3">
        <v>27044513</v>
      </c>
      <c r="J59" s="456"/>
      <c r="K59" s="107">
        <f t="shared" si="28"/>
        <v>577814.30070165603</v>
      </c>
      <c r="M59" s="45"/>
      <c r="N59" s="45">
        <f t="shared" si="29"/>
        <v>0</v>
      </c>
      <c r="O59" s="45">
        <f t="shared" si="23"/>
        <v>126796.32</v>
      </c>
      <c r="P59" s="45">
        <f t="shared" si="24"/>
        <v>0</v>
      </c>
      <c r="Q59" s="45">
        <f t="shared" si="25"/>
        <v>129543.21726999999</v>
      </c>
      <c r="R59" s="45">
        <v>2214.2874666560083</v>
      </c>
      <c r="S59" s="45">
        <f t="shared" si="30"/>
        <v>258553.82473665601</v>
      </c>
      <c r="T59" s="45">
        <f t="shared" si="26"/>
        <v>319260.47596499999</v>
      </c>
      <c r="U59" s="45">
        <f t="shared" si="31"/>
        <v>577814.30070165603</v>
      </c>
      <c r="V59" s="45">
        <f t="shared" si="27"/>
        <v>1363.7263382763999</v>
      </c>
      <c r="W59" s="45">
        <f t="shared" si="32"/>
        <v>-3786.2318199999995</v>
      </c>
    </row>
    <row r="60" spans="1:23">
      <c r="A60" s="115"/>
      <c r="B60" s="115">
        <f t="shared" si="0"/>
        <v>53</v>
      </c>
      <c r="C60" s="47" t="str">
        <v>Apr</v>
      </c>
      <c r="D60" s="47">
        <v>2020</v>
      </c>
      <c r="E60" s="115" t="s">
        <v>98</v>
      </c>
      <c r="F60" s="456"/>
      <c r="G60" s="3">
        <v>56352</v>
      </c>
      <c r="H60" s="3">
        <v>0</v>
      </c>
      <c r="I60" s="3">
        <v>20669260</v>
      </c>
      <c r="J60" s="456"/>
      <c r="K60" s="107">
        <f t="shared" si="28"/>
        <v>466719.3541442561</v>
      </c>
      <c r="M60" s="45"/>
      <c r="N60" s="45">
        <f t="shared" si="29"/>
        <v>0</v>
      </c>
      <c r="O60" s="45">
        <f t="shared" si="23"/>
        <v>121720.32000000001</v>
      </c>
      <c r="P60" s="45">
        <f t="shared" si="24"/>
        <v>0</v>
      </c>
      <c r="Q60" s="45">
        <f t="shared" si="25"/>
        <v>99005.755399999995</v>
      </c>
      <c r="R60" s="45">
        <v>1992.6644442561378</v>
      </c>
      <c r="S60" s="45">
        <f t="shared" si="30"/>
        <v>222718.73984425614</v>
      </c>
      <c r="T60" s="45">
        <f t="shared" si="26"/>
        <v>244000.61429999999</v>
      </c>
      <c r="U60" s="45">
        <f t="shared" si="31"/>
        <v>466719.3541442561</v>
      </c>
      <c r="V60" s="45">
        <f t="shared" si="27"/>
        <v>1174.2627211280001</v>
      </c>
      <c r="W60" s="45">
        <f t="shared" si="32"/>
        <v>-2893.6963999999998</v>
      </c>
    </row>
    <row r="61" spans="1:23">
      <c r="A61" s="115"/>
      <c r="B61" s="115">
        <f t="shared" si="0"/>
        <v>54</v>
      </c>
      <c r="C61" s="47" t="str">
        <v>May</v>
      </c>
      <c r="D61" s="47">
        <v>2020</v>
      </c>
      <c r="E61" s="115" t="s">
        <v>98</v>
      </c>
      <c r="F61" s="456"/>
      <c r="G61" s="3">
        <v>65889</v>
      </c>
      <c r="H61" s="3">
        <v>0</v>
      </c>
      <c r="I61" s="3">
        <v>22677371</v>
      </c>
      <c r="J61" s="456"/>
      <c r="K61" s="107">
        <f t="shared" si="28"/>
        <v>520461.30006349483</v>
      </c>
      <c r="M61" s="45"/>
      <c r="N61" s="45">
        <f t="shared" si="29"/>
        <v>0</v>
      </c>
      <c r="O61" s="45">
        <f t="shared" si="23"/>
        <v>142320.24000000002</v>
      </c>
      <c r="P61" s="45">
        <f t="shared" si="24"/>
        <v>0</v>
      </c>
      <c r="Q61" s="45">
        <f t="shared" si="25"/>
        <v>108624.60709</v>
      </c>
      <c r="R61" s="45">
        <v>1810.0883184948325</v>
      </c>
      <c r="S61" s="45">
        <f t="shared" si="30"/>
        <v>252754.93540849484</v>
      </c>
      <c r="T61" s="45">
        <f t="shared" si="26"/>
        <v>267706.36465499998</v>
      </c>
      <c r="U61" s="45">
        <f t="shared" si="31"/>
        <v>520461.30006349483</v>
      </c>
      <c r="V61" s="45">
        <f t="shared" si="27"/>
        <v>1335.0265865188001</v>
      </c>
      <c r="W61" s="45">
        <f t="shared" si="32"/>
        <v>-3174.8319399999996</v>
      </c>
    </row>
    <row r="62" spans="1:23">
      <c r="A62" s="115"/>
      <c r="B62" s="115">
        <f t="shared" si="0"/>
        <v>55</v>
      </c>
      <c r="C62" s="47" t="str">
        <v>Jun</v>
      </c>
      <c r="D62" s="47">
        <v>2020</v>
      </c>
      <c r="E62" s="115" t="s">
        <v>98</v>
      </c>
      <c r="F62" s="456"/>
      <c r="G62" s="3">
        <v>73272</v>
      </c>
      <c r="H62" s="3">
        <v>0</v>
      </c>
      <c r="I62" s="3">
        <v>34199049</v>
      </c>
      <c r="J62" s="456"/>
      <c r="K62" s="107">
        <f t="shared" si="28"/>
        <v>728189.09620302799</v>
      </c>
      <c r="M62" s="45"/>
      <c r="N62" s="45">
        <f t="shared" si="29"/>
        <v>0</v>
      </c>
      <c r="O62" s="45">
        <f t="shared" si="23"/>
        <v>158267.52000000002</v>
      </c>
      <c r="P62" s="45">
        <f t="shared" si="24"/>
        <v>0</v>
      </c>
      <c r="Q62" s="45">
        <f t="shared" si="25"/>
        <v>163813.44471000001</v>
      </c>
      <c r="R62" s="45">
        <v>2388.3580480279766</v>
      </c>
      <c r="S62" s="45">
        <f t="shared" si="30"/>
        <v>324469.32275802799</v>
      </c>
      <c r="T62" s="45">
        <f t="shared" si="26"/>
        <v>403719.773445</v>
      </c>
      <c r="U62" s="45">
        <f t="shared" si="31"/>
        <v>728189.09620302799</v>
      </c>
      <c r="V62" s="45">
        <f t="shared" si="27"/>
        <v>1713.4707322572001</v>
      </c>
      <c r="W62" s="45">
        <f t="shared" si="32"/>
        <v>-4787.8668599999992</v>
      </c>
    </row>
    <row r="63" spans="1:23">
      <c r="A63" s="115"/>
      <c r="B63" s="115">
        <f t="shared" si="0"/>
        <v>56</v>
      </c>
      <c r="C63" s="47" t="str">
        <v>Jul</v>
      </c>
      <c r="D63" s="47">
        <v>2020</v>
      </c>
      <c r="E63" s="115" t="s">
        <v>98</v>
      </c>
      <c r="F63" s="456"/>
      <c r="G63" s="3">
        <v>79693</v>
      </c>
      <c r="H63" s="3">
        <v>2899</v>
      </c>
      <c r="I63" s="3">
        <v>37425454</v>
      </c>
      <c r="J63" s="456"/>
      <c r="K63" s="107">
        <f t="shared" si="28"/>
        <v>802138.23165798036</v>
      </c>
      <c r="M63" s="45"/>
      <c r="N63" s="45">
        <f t="shared" si="29"/>
        <v>0</v>
      </c>
      <c r="O63" s="45">
        <f t="shared" si="23"/>
        <v>172136.88</v>
      </c>
      <c r="P63" s="45">
        <f t="shared" si="24"/>
        <v>6261.84</v>
      </c>
      <c r="Q63" s="45">
        <f t="shared" si="25"/>
        <v>179267.92465999999</v>
      </c>
      <c r="R63" s="45">
        <v>2664.1025279804162</v>
      </c>
      <c r="S63" s="45">
        <f t="shared" si="30"/>
        <v>360330.74718798039</v>
      </c>
      <c r="T63" s="45">
        <f t="shared" si="26"/>
        <v>441807.48446999997</v>
      </c>
      <c r="U63" s="45">
        <f t="shared" si="31"/>
        <v>802138.23165798036</v>
      </c>
      <c r="V63" s="45">
        <f t="shared" si="27"/>
        <v>1902.7865495911999</v>
      </c>
      <c r="W63" s="45">
        <f t="shared" si="32"/>
        <v>-5239.5635599999996</v>
      </c>
    </row>
    <row r="64" spans="1:23">
      <c r="A64" s="115"/>
      <c r="B64" s="115">
        <f t="shared" si="0"/>
        <v>57</v>
      </c>
      <c r="C64" s="47" t="str">
        <v>Aug</v>
      </c>
      <c r="D64" s="47">
        <v>2020</v>
      </c>
      <c r="E64" s="115" t="s">
        <v>98</v>
      </c>
      <c r="F64" s="456"/>
      <c r="G64" s="3">
        <v>80630</v>
      </c>
      <c r="H64" s="3">
        <v>4067</v>
      </c>
      <c r="I64" s="3">
        <v>37418642</v>
      </c>
      <c r="J64" s="456"/>
      <c r="K64" s="107">
        <f t="shared" si="28"/>
        <v>806412.65189341805</v>
      </c>
      <c r="M64" s="45"/>
      <c r="N64" s="45">
        <f t="shared" si="29"/>
        <v>0</v>
      </c>
      <c r="O64" s="45">
        <f t="shared" si="23"/>
        <v>174160.80000000002</v>
      </c>
      <c r="P64" s="45">
        <f t="shared" si="24"/>
        <v>8784.7200000000012</v>
      </c>
      <c r="Q64" s="45">
        <f t="shared" si="25"/>
        <v>179235.29517999999</v>
      </c>
      <c r="R64" s="45">
        <v>2504.7679034181256</v>
      </c>
      <c r="S64" s="45">
        <f t="shared" si="30"/>
        <v>364685.58308341814</v>
      </c>
      <c r="T64" s="45">
        <f t="shared" si="26"/>
        <v>441727.06880999997</v>
      </c>
      <c r="U64" s="45">
        <f t="shared" si="31"/>
        <v>806412.65189341805</v>
      </c>
      <c r="V64" s="45">
        <f t="shared" si="27"/>
        <v>1926.8019367576003</v>
      </c>
      <c r="W64" s="45">
        <f t="shared" si="32"/>
        <v>-5238.60988</v>
      </c>
    </row>
    <row r="65" spans="1:23">
      <c r="A65" s="115"/>
      <c r="B65" s="115">
        <f t="shared" si="0"/>
        <v>58</v>
      </c>
      <c r="C65" s="47" t="str">
        <v>Sep</v>
      </c>
      <c r="D65" s="47">
        <v>2020</v>
      </c>
      <c r="E65" s="115" t="s">
        <v>98</v>
      </c>
      <c r="F65" s="456"/>
      <c r="G65" s="3">
        <v>77702</v>
      </c>
      <c r="H65" s="3">
        <v>4424</v>
      </c>
      <c r="I65" s="3">
        <v>36236259</v>
      </c>
      <c r="J65" s="456"/>
      <c r="K65" s="107">
        <f t="shared" si="28"/>
        <v>781383.83877630089</v>
      </c>
      <c r="M65" s="45"/>
      <c r="N65" s="45">
        <f t="shared" si="29"/>
        <v>0</v>
      </c>
      <c r="O65" s="45">
        <f t="shared" si="23"/>
        <v>167836.32</v>
      </c>
      <c r="P65" s="45">
        <f t="shared" si="24"/>
        <v>9555.84</v>
      </c>
      <c r="Q65" s="45">
        <f t="shared" si="25"/>
        <v>173571.68061000001</v>
      </c>
      <c r="R65" s="45">
        <v>2650.9606713009098</v>
      </c>
      <c r="S65" s="45">
        <f t="shared" si="30"/>
        <v>353614.8012813009</v>
      </c>
      <c r="T65" s="45">
        <f t="shared" si="26"/>
        <v>427769.037495</v>
      </c>
      <c r="U65" s="45">
        <f t="shared" si="31"/>
        <v>781383.83877630089</v>
      </c>
      <c r="V65" s="45">
        <f t="shared" si="27"/>
        <v>1867.1276320452</v>
      </c>
      <c r="W65" s="45">
        <f t="shared" si="32"/>
        <v>-5073.0762599999998</v>
      </c>
    </row>
    <row r="66" spans="1:23">
      <c r="A66" s="115"/>
      <c r="B66" s="115">
        <f t="shared" si="0"/>
        <v>59</v>
      </c>
      <c r="C66" s="47" t="str">
        <v>Oct</v>
      </c>
      <c r="D66" s="47">
        <v>2020</v>
      </c>
      <c r="E66" s="115" t="s">
        <v>98</v>
      </c>
      <c r="F66" s="456"/>
      <c r="G66" s="3">
        <v>67535</v>
      </c>
      <c r="H66" s="3">
        <v>3358</v>
      </c>
      <c r="I66" s="3">
        <v>29157776</v>
      </c>
      <c r="J66" s="456"/>
      <c r="K66" s="107">
        <f t="shared" si="28"/>
        <v>639556.50099540222</v>
      </c>
      <c r="M66" s="45"/>
      <c r="N66" s="45">
        <f t="shared" si="29"/>
        <v>0</v>
      </c>
      <c r="O66" s="45">
        <f t="shared" si="23"/>
        <v>145875.6</v>
      </c>
      <c r="P66" s="45">
        <f t="shared" si="24"/>
        <v>7253.2800000000007</v>
      </c>
      <c r="Q66" s="45">
        <f t="shared" si="25"/>
        <v>139665.74703999999</v>
      </c>
      <c r="R66" s="45">
        <v>2554.3282754023257</v>
      </c>
      <c r="S66" s="45">
        <f t="shared" si="30"/>
        <v>295348.9553154023</v>
      </c>
      <c r="T66" s="45">
        <f t="shared" si="26"/>
        <v>344207.54567999998</v>
      </c>
      <c r="U66" s="45">
        <f t="shared" si="31"/>
        <v>639556.50099540222</v>
      </c>
      <c r="V66" s="45">
        <f t="shared" si="27"/>
        <v>1557.6674158527999</v>
      </c>
      <c r="W66" s="45">
        <f t="shared" si="32"/>
        <v>-4082.0886399999995</v>
      </c>
    </row>
    <row r="67" spans="1:23">
      <c r="A67" s="115"/>
      <c r="B67" s="115">
        <f t="shared" si="0"/>
        <v>60</v>
      </c>
      <c r="C67" s="47" t="str">
        <v>Nov</v>
      </c>
      <c r="D67" s="47">
        <v>2020</v>
      </c>
      <c r="E67" s="115" t="s">
        <v>98</v>
      </c>
      <c r="F67" s="456"/>
      <c r="G67" s="3">
        <v>56852</v>
      </c>
      <c r="H67" s="3">
        <v>3564</v>
      </c>
      <c r="I67" s="3">
        <v>25860909</v>
      </c>
      <c r="J67" s="456"/>
      <c r="K67" s="107">
        <f t="shared" si="28"/>
        <v>562114.25845232711</v>
      </c>
      <c r="M67" s="45"/>
      <c r="N67" s="45">
        <f t="shared" si="29"/>
        <v>0</v>
      </c>
      <c r="O67" s="45">
        <f t="shared" si="23"/>
        <v>122800.32000000001</v>
      </c>
      <c r="P67" s="45">
        <f t="shared" si="24"/>
        <v>7698.2400000000007</v>
      </c>
      <c r="Q67" s="45">
        <f t="shared" si="25"/>
        <v>123873.75410999999</v>
      </c>
      <c r="R67" s="45">
        <v>2453.9135973270877</v>
      </c>
      <c r="S67" s="45">
        <f t="shared" si="30"/>
        <v>256826.22770732708</v>
      </c>
      <c r="T67" s="45">
        <f t="shared" si="26"/>
        <v>305288.030745</v>
      </c>
      <c r="U67" s="45">
        <f t="shared" si="31"/>
        <v>562114.25845232711</v>
      </c>
      <c r="V67" s="45">
        <f t="shared" si="27"/>
        <v>1353.2607110652</v>
      </c>
      <c r="W67" s="45">
        <f t="shared" si="32"/>
        <v>-3620.5272599999998</v>
      </c>
    </row>
    <row r="68" spans="1:23">
      <c r="A68" s="115"/>
      <c r="B68" s="115">
        <f t="shared" si="0"/>
        <v>61</v>
      </c>
      <c r="C68" s="47" t="str">
        <v>Dec</v>
      </c>
      <c r="D68" s="47">
        <v>2020</v>
      </c>
      <c r="E68" s="115" t="s">
        <v>98</v>
      </c>
      <c r="F68" s="457"/>
      <c r="G68" s="3">
        <v>58529</v>
      </c>
      <c r="H68" s="3">
        <v>4087</v>
      </c>
      <c r="I68" s="3">
        <v>22392947</v>
      </c>
      <c r="J68" s="457"/>
      <c r="K68" s="107">
        <f t="shared" si="28"/>
        <v>509292.15215290646</v>
      </c>
      <c r="M68" s="45"/>
      <c r="N68" s="45">
        <f t="shared" si="29"/>
        <v>0</v>
      </c>
      <c r="O68" s="45">
        <f t="shared" si="23"/>
        <v>126422.64000000001</v>
      </c>
      <c r="P68" s="45">
        <f t="shared" si="24"/>
        <v>8827.92</v>
      </c>
      <c r="Q68" s="45">
        <f t="shared" si="25"/>
        <v>107262.21613</v>
      </c>
      <c r="R68" s="45">
        <v>2430.6366879064722</v>
      </c>
      <c r="S68" s="45">
        <f t="shared" si="30"/>
        <v>244943.41281790647</v>
      </c>
      <c r="T68" s="45">
        <f t="shared" si="26"/>
        <v>264348.73933499999</v>
      </c>
      <c r="U68" s="45">
        <f t="shared" si="31"/>
        <v>509292.15215290646</v>
      </c>
      <c r="V68" s="45">
        <f t="shared" si="27"/>
        <v>1290.1679690116</v>
      </c>
      <c r="W68" s="45">
        <f t="shared" si="32"/>
        <v>-3135.0125799999996</v>
      </c>
    </row>
    <row r="69" spans="1:23" ht="13" thickBot="1">
      <c r="A69" s="115"/>
      <c r="B69" s="115">
        <f t="shared" si="0"/>
        <v>62</v>
      </c>
      <c r="F69" s="109">
        <f t="shared" ref="F69:K69" si="33">SUM(F57:F68)</f>
        <v>0</v>
      </c>
      <c r="G69" s="109">
        <f t="shared" si="33"/>
        <v>781240</v>
      </c>
      <c r="H69" s="109">
        <f>SUM(H57:H68)</f>
        <v>22399</v>
      </c>
      <c r="I69" s="109">
        <f>SUM(I57:I68)</f>
        <v>340037058</v>
      </c>
      <c r="J69" s="109">
        <f t="shared" si="33"/>
        <v>0</v>
      </c>
      <c r="K69" s="62">
        <f t="shared" si="33"/>
        <v>7405742.8140452104</v>
      </c>
      <c r="M69" s="62">
        <f>SUM(M57:M68)</f>
        <v>0</v>
      </c>
      <c r="N69" s="62">
        <f t="shared" ref="N69:W69" si="34">SUM(N57:N68)</f>
        <v>0</v>
      </c>
      <c r="O69" s="62">
        <f t="shared" si="34"/>
        <v>1687478.4000000004</v>
      </c>
      <c r="P69" s="62">
        <f>SUM(P57:P68)</f>
        <v>48381.84</v>
      </c>
      <c r="Q69" s="62">
        <f t="shared" si="34"/>
        <v>1628777.5078199999</v>
      </c>
      <c r="R69" s="62">
        <f t="shared" si="34"/>
        <v>26967.596535211444</v>
      </c>
      <c r="S69" s="62">
        <f t="shared" si="34"/>
        <v>3391605.3443552116</v>
      </c>
      <c r="T69" s="62">
        <f t="shared" si="34"/>
        <v>4014137.4696899997</v>
      </c>
      <c r="U69" s="62">
        <f t="shared" si="34"/>
        <v>7405742.8140452104</v>
      </c>
      <c r="V69" s="62">
        <f t="shared" si="34"/>
        <v>17899.8728184024</v>
      </c>
      <c r="W69" s="62">
        <f t="shared" si="34"/>
        <v>-47605.188119999999</v>
      </c>
    </row>
    <row r="70" spans="1:23" ht="13" thickTop="1">
      <c r="A70" s="115"/>
      <c r="B70" s="115"/>
      <c r="D70" s="75"/>
    </row>
    <row r="71" spans="1:23">
      <c r="A71" s="115"/>
      <c r="B71" s="115"/>
    </row>
  </sheetData>
  <mergeCells count="16">
    <mergeCell ref="C21:K21"/>
    <mergeCell ref="N21:S21"/>
    <mergeCell ref="C37:K37"/>
    <mergeCell ref="N38:S38"/>
    <mergeCell ref="I23:I34"/>
    <mergeCell ref="J23:J34"/>
    <mergeCell ref="F23:F34"/>
    <mergeCell ref="G23:G34"/>
    <mergeCell ref="H23:H34"/>
    <mergeCell ref="K23:K34"/>
    <mergeCell ref="C54:K54"/>
    <mergeCell ref="N55:S55"/>
    <mergeCell ref="F57:F68"/>
    <mergeCell ref="J57:J68"/>
    <mergeCell ref="J40:J51"/>
    <mergeCell ref="F40:F51"/>
  </mergeCells>
  <pageMargins left="0.17" right="0.17" top="0.75" bottom="0.75" header="0.3" footer="0.3"/>
  <pageSetup scale="27" fitToWidth="0" fitToHeight="0" orientation="landscape" r:id="rId1"/>
  <headerFooter>
    <oddHeader>&amp;RSOAH Docket No. 473-21-2606
PUC Docket No. 52195
OPUC's 1st, Q. No. OPUC 1-1
Page &amp;P of &amp;N
Attachment</oddHeader>
  </headerFooter>
  <ignoredErrors>
    <ignoredError sqref="H52 H69 H35" formula="1"/>
  </ignoredError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18"/>
  <dimension ref="A1:AB71"/>
  <sheetViews>
    <sheetView view="pageLayout" zoomScaleNormal="100" workbookViewId="0">
      <selection activeCell="AL8" sqref="AL8"/>
    </sheetView>
  </sheetViews>
  <sheetFormatPr defaultColWidth="9.1796875" defaultRowHeight="12.5"/>
  <cols>
    <col min="1" max="1" width="2.7265625" style="47" customWidth="1"/>
    <col min="2" max="2" width="4.7265625" style="47" customWidth="1"/>
    <col min="3" max="3" width="15.7265625" style="47" customWidth="1"/>
    <col min="4" max="4" width="6.7265625" style="47" customWidth="1"/>
    <col min="5" max="5" width="8.7265625" style="47" customWidth="1"/>
    <col min="6" max="6" width="10.7265625" style="47" customWidth="1"/>
    <col min="7" max="7" width="9.7265625" style="47" customWidth="1"/>
    <col min="8" max="8" width="18" style="47" bestFit="1" customWidth="1"/>
    <col min="9" max="9" width="17.81640625" style="47" bestFit="1" customWidth="1"/>
    <col min="10" max="11" width="13.453125" style="47" bestFit="1" customWidth="1"/>
    <col min="12" max="12" width="1.7265625" style="47" customWidth="1"/>
    <col min="13" max="13" width="12.7265625" style="47" customWidth="1"/>
    <col min="14" max="14" width="15.54296875" style="47" bestFit="1" customWidth="1"/>
    <col min="15" max="15" width="16.81640625" style="47" bestFit="1" customWidth="1"/>
    <col min="16" max="16" width="13.7265625" style="47" customWidth="1"/>
    <col min="17" max="18" width="12.7265625" style="47" customWidth="1"/>
    <col min="19" max="19" width="14.1796875" style="47" bestFit="1" customWidth="1"/>
    <col min="20" max="22" width="14.1796875" style="47" customWidth="1"/>
    <col min="23" max="24" width="13.7265625" style="47" customWidth="1"/>
    <col min="25" max="25" width="13.54296875" style="47" bestFit="1" customWidth="1"/>
    <col min="26" max="26" width="10.7265625" style="47" bestFit="1" customWidth="1"/>
    <col min="27" max="27" width="9.7265625" style="47" bestFit="1" customWidth="1"/>
    <col min="28" max="28" width="11.453125" style="47" bestFit="1" customWidth="1"/>
    <col min="29" max="16384" width="9.1796875" style="47"/>
  </cols>
  <sheetData>
    <row r="1" spans="1:15">
      <c r="A1" s="115"/>
      <c r="B1" s="47" t="s">
        <v>34</v>
      </c>
      <c r="N1" s="119"/>
      <c r="O1" s="120"/>
    </row>
    <row r="2" spans="1:15">
      <c r="A2" s="115"/>
      <c r="B2" s="47" t="str">
        <f>'Fuel-Annualized'!B2</f>
        <v>Annualized Data &amp; Revenues at Current Rates - Texas</v>
      </c>
      <c r="I2" s="131"/>
      <c r="J2" s="131"/>
      <c r="K2" s="131"/>
    </row>
    <row r="3" spans="1:15">
      <c r="A3" s="115"/>
      <c r="B3" s="47" t="str">
        <f>'Annualized Data'!A3</f>
        <v>For the Test Year Period Ended Dec 2020</v>
      </c>
    </row>
    <row r="4" spans="1:15">
      <c r="A4" s="115"/>
      <c r="B4" s="138" t="s">
        <v>384</v>
      </c>
      <c r="C4" s="138"/>
    </row>
    <row r="5" spans="1:15">
      <c r="A5" s="115"/>
      <c r="D5" s="138"/>
      <c r="E5" s="138"/>
      <c r="F5" s="138"/>
      <c r="G5" s="138"/>
      <c r="H5" s="138"/>
      <c r="I5" s="138"/>
      <c r="J5" s="138"/>
    </row>
    <row r="6" spans="1:15">
      <c r="A6" s="115"/>
      <c r="H6" s="48" t="s">
        <v>43</v>
      </c>
      <c r="I6" s="48" t="s">
        <v>47</v>
      </c>
    </row>
    <row r="7" spans="1:15">
      <c r="A7" s="115"/>
      <c r="B7" s="15" t="s">
        <v>29</v>
      </c>
      <c r="C7" s="106" t="s">
        <v>76</v>
      </c>
      <c r="D7" s="15" t="s">
        <v>77</v>
      </c>
      <c r="E7" s="15" t="s">
        <v>51</v>
      </c>
      <c r="F7" s="15" t="s">
        <v>52</v>
      </c>
      <c r="G7" s="15" t="s">
        <v>78</v>
      </c>
      <c r="H7" s="15" t="s">
        <v>16</v>
      </c>
      <c r="I7" s="15" t="s">
        <v>16</v>
      </c>
      <c r="J7" s="263"/>
    </row>
    <row r="8" spans="1:15">
      <c r="A8" s="115"/>
      <c r="B8" s="115">
        <v>1</v>
      </c>
      <c r="C8" s="47" t="s">
        <v>31</v>
      </c>
      <c r="H8" s="63">
        <v>21.64</v>
      </c>
      <c r="I8" s="63">
        <f>H8</f>
        <v>21.64</v>
      </c>
      <c r="J8" s="48"/>
    </row>
    <row r="9" spans="1:15">
      <c r="A9" s="115"/>
      <c r="B9" s="115">
        <f>+B8+1</f>
        <v>2</v>
      </c>
      <c r="C9" s="47" t="s">
        <v>32</v>
      </c>
      <c r="D9" s="115" t="s">
        <v>35</v>
      </c>
      <c r="E9" s="47" t="s">
        <v>45</v>
      </c>
      <c r="F9" s="54" t="s">
        <v>46</v>
      </c>
      <c r="G9" s="47" t="s">
        <v>82</v>
      </c>
      <c r="H9" s="261">
        <v>21.36</v>
      </c>
      <c r="I9" s="261">
        <v>19.95</v>
      </c>
      <c r="J9" s="48"/>
    </row>
    <row r="10" spans="1:15">
      <c r="A10" s="115"/>
      <c r="B10" s="115">
        <f>+B9+1</f>
        <v>3</v>
      </c>
      <c r="C10" s="47" t="s">
        <v>44</v>
      </c>
      <c r="D10" s="115" t="s">
        <v>33</v>
      </c>
      <c r="E10" s="47" t="s">
        <v>45</v>
      </c>
      <c r="F10" s="54" t="s">
        <v>46</v>
      </c>
      <c r="G10" s="47" t="s">
        <v>513</v>
      </c>
      <c r="H10" s="64">
        <v>9.9169999999999994E-2</v>
      </c>
      <c r="I10" s="64">
        <v>9.7519999999999996E-2</v>
      </c>
      <c r="J10" s="48"/>
    </row>
    <row r="11" spans="1:15">
      <c r="A11" s="115"/>
      <c r="B11" s="115">
        <f t="shared" ref="B11:B19" si="0">+B10+1</f>
        <v>4</v>
      </c>
      <c r="C11" s="47" t="s">
        <v>44</v>
      </c>
      <c r="D11" s="115" t="s">
        <v>33</v>
      </c>
      <c r="E11" s="47" t="s">
        <v>45</v>
      </c>
      <c r="F11" s="54" t="s">
        <v>46</v>
      </c>
      <c r="G11" s="47" t="s">
        <v>514</v>
      </c>
      <c r="H11" s="64">
        <v>3.236E-2</v>
      </c>
      <c r="I11" s="64">
        <v>3.209E-2</v>
      </c>
      <c r="J11" s="48"/>
    </row>
    <row r="12" spans="1:15">
      <c r="A12" s="115"/>
      <c r="B12" s="115">
        <f t="shared" si="0"/>
        <v>5</v>
      </c>
      <c r="C12" s="47" t="s">
        <v>32</v>
      </c>
      <c r="D12" s="115" t="s">
        <v>35</v>
      </c>
      <c r="E12" s="47" t="s">
        <v>49</v>
      </c>
      <c r="F12" s="54" t="s">
        <v>48</v>
      </c>
      <c r="G12" s="47" t="s">
        <v>82</v>
      </c>
      <c r="H12" s="261">
        <v>17.73</v>
      </c>
      <c r="I12" s="261">
        <v>16.32</v>
      </c>
      <c r="J12" s="48"/>
    </row>
    <row r="13" spans="1:15">
      <c r="A13" s="115"/>
      <c r="B13" s="115">
        <f t="shared" si="0"/>
        <v>6</v>
      </c>
      <c r="C13" s="47" t="s">
        <v>44</v>
      </c>
      <c r="D13" s="115" t="s">
        <v>33</v>
      </c>
      <c r="E13" s="47" t="s">
        <v>49</v>
      </c>
      <c r="F13" s="54" t="s">
        <v>48</v>
      </c>
      <c r="G13" s="47" t="s">
        <v>513</v>
      </c>
      <c r="H13" s="64">
        <v>8.4169999999999995E-2</v>
      </c>
      <c r="I13" s="64">
        <v>8.2519999999999996E-2</v>
      </c>
      <c r="J13" s="48"/>
    </row>
    <row r="14" spans="1:15">
      <c r="A14" s="115"/>
      <c r="B14" s="115">
        <f t="shared" si="0"/>
        <v>7</v>
      </c>
      <c r="C14" s="47" t="s">
        <v>44</v>
      </c>
      <c r="D14" s="115" t="s">
        <v>33</v>
      </c>
      <c r="E14" s="47" t="s">
        <v>49</v>
      </c>
      <c r="F14" s="54" t="s">
        <v>48</v>
      </c>
      <c r="G14" s="47" t="s">
        <v>514</v>
      </c>
      <c r="H14" s="64">
        <v>1.736E-2</v>
      </c>
      <c r="I14" s="64">
        <v>1.7080000000000001E-2</v>
      </c>
      <c r="J14" s="63"/>
      <c r="K14" s="48"/>
      <c r="L14" s="48"/>
      <c r="M14" s="48"/>
    </row>
    <row r="15" spans="1:15">
      <c r="A15" s="115"/>
      <c r="B15" s="115">
        <f t="shared" si="0"/>
        <v>8</v>
      </c>
      <c r="C15" s="47" t="s">
        <v>233</v>
      </c>
      <c r="D15" s="115" t="s">
        <v>33</v>
      </c>
      <c r="E15" s="48" t="s">
        <v>55</v>
      </c>
      <c r="F15" s="47" t="s">
        <v>55</v>
      </c>
      <c r="G15" s="47" t="s">
        <v>80</v>
      </c>
      <c r="H15" s="64">
        <f>_xlfn.SINGLE(SecFuel)</f>
        <v>1.239E-2</v>
      </c>
      <c r="I15" s="64">
        <f>_xlfn.SINGLE(PriFuel)</f>
        <v>1.2101000000000001E-2</v>
      </c>
      <c r="J15" s="64"/>
      <c r="K15" s="48"/>
      <c r="L15" s="48"/>
      <c r="M15" s="48"/>
    </row>
    <row r="16" spans="1:15">
      <c r="A16" s="115"/>
      <c r="B16" s="115">
        <f t="shared" si="0"/>
        <v>9</v>
      </c>
      <c r="C16" s="47" t="s">
        <v>677</v>
      </c>
      <c r="D16" s="115" t="s">
        <v>33</v>
      </c>
      <c r="E16" s="48" t="s">
        <v>55</v>
      </c>
      <c r="F16" s="47" t="s">
        <v>55</v>
      </c>
      <c r="G16" s="47" t="s">
        <v>80</v>
      </c>
      <c r="H16" s="269">
        <v>3.493E-3</v>
      </c>
      <c r="I16" s="48" t="s">
        <v>895</v>
      </c>
      <c r="J16" s="63"/>
      <c r="K16" s="48"/>
      <c r="L16" s="48"/>
      <c r="M16" s="48"/>
    </row>
    <row r="17" spans="1:28">
      <c r="A17" s="115"/>
      <c r="B17" s="115">
        <f>+B16+1</f>
        <v>10</v>
      </c>
      <c r="C17" s="47" t="s">
        <v>825</v>
      </c>
      <c r="D17" s="115"/>
      <c r="E17" s="48"/>
      <c r="H17" s="244">
        <f>'Rate 1 - Residential'!$H$16</f>
        <v>-4.5515E-2</v>
      </c>
      <c r="M17" s="47" t="s">
        <v>874</v>
      </c>
      <c r="N17" s="115"/>
      <c r="O17" s="48"/>
      <c r="R17" s="92">
        <v>1.49</v>
      </c>
      <c r="S17" s="47" t="s">
        <v>892</v>
      </c>
    </row>
    <row r="18" spans="1:28">
      <c r="A18" s="115"/>
      <c r="B18" s="115">
        <f t="shared" si="0"/>
        <v>11</v>
      </c>
      <c r="C18" s="47" t="s">
        <v>830</v>
      </c>
      <c r="H18" s="244">
        <f>'Rate 1 - Residential'!$H$19</f>
        <v>5.3200000000000001E-3</v>
      </c>
      <c r="I18" s="48" t="s">
        <v>904</v>
      </c>
      <c r="M18" s="47" t="s">
        <v>875</v>
      </c>
      <c r="N18" s="115"/>
      <c r="O18" s="48"/>
      <c r="R18" s="92">
        <v>0.54</v>
      </c>
    </row>
    <row r="19" spans="1:28">
      <c r="A19" s="115"/>
      <c r="B19" s="115">
        <f t="shared" si="0"/>
        <v>12</v>
      </c>
      <c r="C19" s="47" t="s">
        <v>791</v>
      </c>
      <c r="E19" s="93"/>
      <c r="H19" s="93">
        <v>2.9E-4</v>
      </c>
      <c r="I19" s="54" t="s">
        <v>891</v>
      </c>
      <c r="M19" s="47" t="s">
        <v>897</v>
      </c>
      <c r="R19" s="64">
        <v>-1.1800000000000001E-3</v>
      </c>
      <c r="S19" s="47" t="s">
        <v>898</v>
      </c>
    </row>
    <row r="20" spans="1:28">
      <c r="A20" s="115"/>
      <c r="B20" s="115">
        <f>+B19+1</f>
        <v>13</v>
      </c>
      <c r="C20" s="47" t="s">
        <v>827</v>
      </c>
      <c r="H20" s="244">
        <f>'Rate 1 - Residential'!$H$18</f>
        <v>1.0770999999999999E-2</v>
      </c>
      <c r="I20" s="115" t="s">
        <v>828</v>
      </c>
      <c r="J20" s="244">
        <v>0.717354310129938</v>
      </c>
      <c r="M20" s="244">
        <v>0.63545815496566516</v>
      </c>
      <c r="N20" s="47" t="s">
        <v>47</v>
      </c>
      <c r="O20" s="47" t="s">
        <v>829</v>
      </c>
    </row>
    <row r="21" spans="1:28">
      <c r="A21" s="115"/>
      <c r="B21" s="115">
        <f>+B20+1</f>
        <v>14</v>
      </c>
      <c r="C21" s="447" t="s">
        <v>36</v>
      </c>
      <c r="D21" s="447"/>
      <c r="E21" s="447"/>
      <c r="F21" s="447"/>
      <c r="G21" s="447"/>
      <c r="H21" s="447"/>
      <c r="I21" s="447"/>
      <c r="J21" s="447"/>
      <c r="K21" s="447"/>
      <c r="N21" s="447" t="s">
        <v>84</v>
      </c>
      <c r="O21" s="447"/>
      <c r="P21" s="447"/>
      <c r="Q21" s="447"/>
      <c r="R21" s="447"/>
      <c r="S21" s="447"/>
      <c r="T21" s="447"/>
      <c r="U21" s="447"/>
      <c r="V21" s="447"/>
      <c r="W21" s="447"/>
    </row>
    <row r="22" spans="1:28">
      <c r="A22" s="115"/>
      <c r="B22" s="115">
        <f>+B21+1</f>
        <v>15</v>
      </c>
      <c r="C22" s="106" t="s">
        <v>42</v>
      </c>
      <c r="D22" s="106" t="s">
        <v>74</v>
      </c>
      <c r="E22" s="15" t="s">
        <v>51</v>
      </c>
      <c r="F22" s="106" t="s">
        <v>28</v>
      </c>
      <c r="G22" s="80" t="s">
        <v>35</v>
      </c>
      <c r="H22" s="80" t="s">
        <v>33</v>
      </c>
      <c r="I22" s="80" t="s">
        <v>38</v>
      </c>
      <c r="J22" s="80" t="s">
        <v>37</v>
      </c>
      <c r="K22" s="80" t="s">
        <v>81</v>
      </c>
      <c r="M22" s="80" t="s">
        <v>791</v>
      </c>
      <c r="N22" s="80" t="s">
        <v>31</v>
      </c>
      <c r="O22" s="80" t="s">
        <v>658</v>
      </c>
      <c r="P22" s="80" t="s">
        <v>32</v>
      </c>
      <c r="Q22" s="80" t="s">
        <v>429</v>
      </c>
      <c r="R22" s="80" t="s">
        <v>430</v>
      </c>
      <c r="S22" s="80" t="str">
        <f>$C$17</f>
        <v>Fed Tax Refund</v>
      </c>
      <c r="T22" s="80" t="s">
        <v>873</v>
      </c>
      <c r="U22" s="80" t="s">
        <v>872</v>
      </c>
      <c r="V22" s="80" t="s">
        <v>826</v>
      </c>
      <c r="W22" s="80" t="s">
        <v>129</v>
      </c>
      <c r="X22" s="80" t="s">
        <v>233</v>
      </c>
      <c r="Y22" s="80" t="s">
        <v>85</v>
      </c>
      <c r="Z22" s="80" t="s">
        <v>677</v>
      </c>
      <c r="AA22" s="80" t="s">
        <v>830</v>
      </c>
      <c r="AB22" s="80" t="s">
        <v>905</v>
      </c>
    </row>
    <row r="23" spans="1:28" ht="12.75" customHeight="1">
      <c r="A23" s="115"/>
      <c r="B23" s="115">
        <f t="shared" ref="B23:B51" si="1">+B22+1</f>
        <v>16</v>
      </c>
      <c r="C23" s="47" t="str">
        <f t="array" ref="C23:C34">TRANSPOSE('Summary - Annualized'!$D$7:$O$7)</f>
        <v>Jan</v>
      </c>
      <c r="D23" s="47">
        <f t="array" ref="D23:D34">TRANSPOSE('Summary - Annualized'!$D$8:$O$8)</f>
        <v>2020</v>
      </c>
      <c r="E23" s="47" t="str">
        <f>IF(OR(C23="Jan",C23="Feb",C23="Mar",C23="Apr",C23="Nov",C23="Dec"),"Winter","Summer")</f>
        <v>Winter</v>
      </c>
      <c r="F23" s="3">
        <f t="array" ref="F23:F34">TRANSPOSE('Annualized Data'!$E$69:$P$69)</f>
        <v>833</v>
      </c>
      <c r="G23" s="3">
        <f t="array" ref="G23:G34">TRANSPOSE('Annualized Data'!$E$146:$P$146)</f>
        <v>45599</v>
      </c>
      <c r="H23" s="3">
        <f t="array" ref="H23:H34">TRANSPOSE('Annualized Data'!$E$37:$P$37)</f>
        <v>14773675</v>
      </c>
      <c r="I23" s="26">
        <f>H23-J23</f>
        <v>1821544.921381386</v>
      </c>
      <c r="J23" s="26">
        <f t="array" ref="J23:J34">TRANSPOSE('Rate 41 Secondary WP'!C20:N20)</f>
        <v>12952130.078618614</v>
      </c>
      <c r="K23" s="107">
        <f t="shared" ref="K23:K34" si="2">Y23</f>
        <v>1436795.2059548658</v>
      </c>
      <c r="M23" s="45"/>
      <c r="N23" s="45">
        <f>F23*$H$8</f>
        <v>18026.12</v>
      </c>
      <c r="O23" s="45">
        <v>20.72</v>
      </c>
      <c r="P23" s="45">
        <f t="shared" ref="P23:P34" si="3">G23*IF(E23=$E$12,$H$12,$H$9)</f>
        <v>808470.27</v>
      </c>
      <c r="Q23" s="45">
        <f t="shared" ref="Q23:Q34" si="4">I23*(IF(E23=$E$13,$H$13,$H$10))</f>
        <v>153319.43603267125</v>
      </c>
      <c r="R23" s="45">
        <f t="shared" ref="R23:R34" si="5">J23*(IF(E23=$E$13,$H$14,$H$11))</f>
        <v>224848.97816481916</v>
      </c>
      <c r="S23" s="45">
        <f t="shared" ref="S23:S34" si="6">$H$17*SUM(N23:R23)</f>
        <v>-54831.261633848779</v>
      </c>
      <c r="T23" s="45">
        <f>G23*$R$17</f>
        <v>67942.509999999995</v>
      </c>
      <c r="U23" s="45">
        <f>G23*$R$18</f>
        <v>24623.460000000003</v>
      </c>
      <c r="V23" s="45">
        <f>SUM(M23:U23,X23,Z23:AB23)*$J$20*$H$20</f>
        <v>11329.140141224243</v>
      </c>
      <c r="W23" s="45">
        <f>SUM(M23:V23)</f>
        <v>1253749.3727048659</v>
      </c>
      <c r="X23" s="45">
        <f t="shared" ref="X23:X34" si="7">$H23*($H$15)</f>
        <v>183045.83325</v>
      </c>
      <c r="Y23" s="45">
        <f>W23+X23</f>
        <v>1436795.2059548658</v>
      </c>
      <c r="Z23" s="45">
        <f t="shared" ref="Z23:Z34" si="8">H23*$H$16</f>
        <v>51604.446774999997</v>
      </c>
      <c r="AA23" s="45">
        <f t="shared" ref="AA23:AA34" si="9">SUM(N23:U23)*$H$18</f>
        <v>6609.6756372385735</v>
      </c>
      <c r="AB23" s="45">
        <f>H23*$R$19</f>
        <v>-17432.9365</v>
      </c>
    </row>
    <row r="24" spans="1:28">
      <c r="A24" s="115"/>
      <c r="B24" s="115">
        <f t="shared" si="1"/>
        <v>17</v>
      </c>
      <c r="C24" s="47" t="str">
        <v>Feb</v>
      </c>
      <c r="D24" s="47">
        <v>2020</v>
      </c>
      <c r="E24" s="47" t="str">
        <f t="shared" ref="E24:E34" si="10">IF(OR(C24="Jan",C24="Feb",C24="Mar",C24="Apr",C24="Nov",C24="Dec"),"Winter","Summer")</f>
        <v>Winter</v>
      </c>
      <c r="F24" s="3">
        <v>833</v>
      </c>
      <c r="G24" s="3">
        <v>46143</v>
      </c>
      <c r="H24" s="3">
        <v>16218306</v>
      </c>
      <c r="I24" s="26">
        <f t="shared" ref="I24:I34" si="11">H24-J24</f>
        <v>1805595.2511686925</v>
      </c>
      <c r="J24" s="26">
        <v>14412710.748831308</v>
      </c>
      <c r="K24" s="107">
        <f t="shared" si="2"/>
        <v>1488347.1059981717</v>
      </c>
      <c r="M24" s="45"/>
      <c r="N24" s="45">
        <f t="shared" ref="N24:N34" si="12">F24*$H$8</f>
        <v>18026.12</v>
      </c>
      <c r="O24" s="45">
        <v>20.72</v>
      </c>
      <c r="P24" s="45">
        <f t="shared" si="3"/>
        <v>818115.39</v>
      </c>
      <c r="Q24" s="45">
        <f t="shared" si="4"/>
        <v>151976.95229086882</v>
      </c>
      <c r="R24" s="45">
        <f t="shared" si="5"/>
        <v>250204.65859971152</v>
      </c>
      <c r="S24" s="45">
        <f t="shared" si="6"/>
        <v>-56363.219918134761</v>
      </c>
      <c r="T24" s="45">
        <f t="shared" ref="T24:T34" si="13">G24*$R$17</f>
        <v>68753.069999999992</v>
      </c>
      <c r="U24" s="45">
        <f t="shared" ref="U24:U34" si="14">G24*$R$18</f>
        <v>24917.22</v>
      </c>
      <c r="V24" s="45">
        <f t="shared" ref="V24:V34" si="15">SUM(M24:U24,X24,Z24:AB24)*$J$20*$H$20</f>
        <v>11751.38368572611</v>
      </c>
      <c r="W24" s="45">
        <f t="shared" ref="W24:W34" si="16">SUM(M24:V24)</f>
        <v>1287402.2946581717</v>
      </c>
      <c r="X24" s="45">
        <f t="shared" si="7"/>
        <v>200944.81133999999</v>
      </c>
      <c r="Y24" s="45">
        <f t="shared" ref="Y24:Y34" si="17">W24+X24</f>
        <v>1488347.1059981717</v>
      </c>
      <c r="Z24" s="45">
        <f t="shared" si="8"/>
        <v>56650.542858000001</v>
      </c>
      <c r="AA24" s="45">
        <f t="shared" si="9"/>
        <v>6786.4628463734098</v>
      </c>
      <c r="AB24" s="45">
        <f t="shared" ref="AB24:AB34" si="18">H24*$R$19</f>
        <v>-19137.60108</v>
      </c>
    </row>
    <row r="25" spans="1:28">
      <c r="A25" s="115"/>
      <c r="B25" s="115">
        <f t="shared" si="1"/>
        <v>18</v>
      </c>
      <c r="C25" s="47" t="str">
        <v>Mar</v>
      </c>
      <c r="D25" s="47">
        <v>2020</v>
      </c>
      <c r="E25" s="47" t="str">
        <f t="shared" si="10"/>
        <v>Winter</v>
      </c>
      <c r="F25" s="3">
        <v>833</v>
      </c>
      <c r="G25" s="3">
        <v>46254</v>
      </c>
      <c r="H25" s="3">
        <v>14950501</v>
      </c>
      <c r="I25" s="26">
        <f t="shared" si="11"/>
        <v>1772538.1262023523</v>
      </c>
      <c r="J25" s="26">
        <v>13177962.873797648</v>
      </c>
      <c r="K25" s="107">
        <f t="shared" si="2"/>
        <v>1451320.1710448684</v>
      </c>
      <c r="M25" s="45"/>
      <c r="N25" s="45">
        <f t="shared" si="12"/>
        <v>18026.12</v>
      </c>
      <c r="O25" s="45">
        <v>20.72</v>
      </c>
      <c r="P25" s="45">
        <f t="shared" si="3"/>
        <v>820083.42</v>
      </c>
      <c r="Q25" s="45">
        <f t="shared" si="4"/>
        <v>149194.53408245198</v>
      </c>
      <c r="R25" s="45">
        <f t="shared" si="5"/>
        <v>228769.43548912718</v>
      </c>
      <c r="S25" s="45">
        <f t="shared" si="6"/>
        <v>-55350.52885895042</v>
      </c>
      <c r="T25" s="45">
        <f t="shared" si="13"/>
        <v>68918.460000000006</v>
      </c>
      <c r="U25" s="45">
        <f t="shared" si="14"/>
        <v>24977.16</v>
      </c>
      <c r="V25" s="45">
        <f t="shared" si="15"/>
        <v>11444.142942240105</v>
      </c>
      <c r="W25" s="45">
        <f t="shared" si="16"/>
        <v>1266083.4636548685</v>
      </c>
      <c r="X25" s="45">
        <f t="shared" si="7"/>
        <v>185236.70739</v>
      </c>
      <c r="Y25" s="45">
        <f t="shared" si="17"/>
        <v>1451320.1710448684</v>
      </c>
      <c r="Z25" s="45">
        <f t="shared" si="8"/>
        <v>52222.099993000003</v>
      </c>
      <c r="AA25" s="45">
        <f t="shared" si="9"/>
        <v>6674.6811861911838</v>
      </c>
      <c r="AB25" s="45">
        <f t="shared" si="18"/>
        <v>-17641.591179999999</v>
      </c>
    </row>
    <row r="26" spans="1:28">
      <c r="A26" s="115"/>
      <c r="B26" s="115">
        <f t="shared" si="1"/>
        <v>19</v>
      </c>
      <c r="C26" s="47" t="str">
        <v>Apr</v>
      </c>
      <c r="D26" s="47">
        <v>2020</v>
      </c>
      <c r="E26" s="47" t="str">
        <f t="shared" si="10"/>
        <v>Winter</v>
      </c>
      <c r="F26" s="3">
        <v>833</v>
      </c>
      <c r="G26" s="3">
        <v>39076</v>
      </c>
      <c r="H26" s="3">
        <v>10011060</v>
      </c>
      <c r="I26" s="26">
        <f t="shared" si="11"/>
        <v>1598378.280284619</v>
      </c>
      <c r="J26" s="26">
        <v>8412681.719715381</v>
      </c>
      <c r="K26" s="107">
        <f t="shared" si="2"/>
        <v>1158783.9316050389</v>
      </c>
      <c r="M26" s="45"/>
      <c r="N26" s="45">
        <f t="shared" si="12"/>
        <v>18026.12</v>
      </c>
      <c r="O26" s="45">
        <v>20.72</v>
      </c>
      <c r="P26" s="45">
        <f t="shared" si="3"/>
        <v>692817.48</v>
      </c>
      <c r="Q26" s="45">
        <f t="shared" si="4"/>
        <v>134535.49985155638</v>
      </c>
      <c r="R26" s="45">
        <f t="shared" si="5"/>
        <v>146044.15465425901</v>
      </c>
      <c r="S26" s="45">
        <f t="shared" si="6"/>
        <v>-45125.572499632181</v>
      </c>
      <c r="T26" s="45">
        <f t="shared" si="13"/>
        <v>58223.24</v>
      </c>
      <c r="U26" s="45">
        <f t="shared" si="14"/>
        <v>21101.040000000001</v>
      </c>
      <c r="V26" s="45">
        <f t="shared" si="15"/>
        <v>9104.2161988556672</v>
      </c>
      <c r="W26" s="45">
        <f t="shared" si="16"/>
        <v>1034746.8982050389</v>
      </c>
      <c r="X26" s="45">
        <f t="shared" si="7"/>
        <v>124037.0334</v>
      </c>
      <c r="Y26" s="45">
        <f t="shared" si="17"/>
        <v>1158783.9316050389</v>
      </c>
      <c r="Z26" s="45">
        <f t="shared" si="8"/>
        <v>34968.632579999998</v>
      </c>
      <c r="AA26" s="45">
        <f t="shared" si="9"/>
        <v>5456.4190682728949</v>
      </c>
      <c r="AB26" s="45">
        <f t="shared" si="18"/>
        <v>-11813.050800000001</v>
      </c>
    </row>
    <row r="27" spans="1:28">
      <c r="A27" s="115"/>
      <c r="B27" s="115">
        <f t="shared" si="1"/>
        <v>20</v>
      </c>
      <c r="C27" s="47" t="str">
        <v>May</v>
      </c>
      <c r="D27" s="47">
        <v>2020</v>
      </c>
      <c r="E27" s="47" t="str">
        <f t="shared" si="10"/>
        <v>Summer</v>
      </c>
      <c r="F27" s="3">
        <v>833</v>
      </c>
      <c r="G27" s="3">
        <v>30912</v>
      </c>
      <c r="H27" s="3">
        <v>10263577</v>
      </c>
      <c r="I27" s="26">
        <f t="shared" si="11"/>
        <v>1552041.7985939477</v>
      </c>
      <c r="J27" s="26">
        <v>8711535.2014060523</v>
      </c>
      <c r="K27" s="107">
        <f t="shared" si="2"/>
        <v>1263272.4902468373</v>
      </c>
      <c r="M27" s="45"/>
      <c r="N27" s="45">
        <f t="shared" si="12"/>
        <v>18026.12</v>
      </c>
      <c r="O27" s="45">
        <v>24.39</v>
      </c>
      <c r="P27" s="45">
        <f t="shared" si="3"/>
        <v>660280.31999999995</v>
      </c>
      <c r="Q27" s="45">
        <f t="shared" si="4"/>
        <v>153915.98516656179</v>
      </c>
      <c r="R27" s="45">
        <f t="shared" si="5"/>
        <v>281905.27911749983</v>
      </c>
      <c r="S27" s="45">
        <f t="shared" si="6"/>
        <v>-50710.632571339062</v>
      </c>
      <c r="T27" s="45">
        <f t="shared" si="13"/>
        <v>46058.879999999997</v>
      </c>
      <c r="U27" s="45">
        <f t="shared" si="14"/>
        <v>16692.48</v>
      </c>
      <c r="V27" s="45">
        <f t="shared" si="15"/>
        <v>9913.9495041148912</v>
      </c>
      <c r="W27" s="45">
        <f t="shared" si="16"/>
        <v>1136106.7712168372</v>
      </c>
      <c r="X27" s="45">
        <f t="shared" si="7"/>
        <v>127165.71902999999</v>
      </c>
      <c r="Y27" s="45">
        <f t="shared" si="17"/>
        <v>1263272.4902468373</v>
      </c>
      <c r="Z27" s="45">
        <f t="shared" si="8"/>
        <v>35850.674461000002</v>
      </c>
      <c r="AA27" s="45">
        <f t="shared" si="9"/>
        <v>5991.3458115116828</v>
      </c>
      <c r="AB27" s="45">
        <f t="shared" si="18"/>
        <v>-12111.020860000001</v>
      </c>
    </row>
    <row r="28" spans="1:28">
      <c r="A28" s="115"/>
      <c r="B28" s="115">
        <f t="shared" si="1"/>
        <v>21</v>
      </c>
      <c r="C28" s="47" t="str">
        <v>Jun</v>
      </c>
      <c r="D28" s="47">
        <v>2020</v>
      </c>
      <c r="E28" s="47" t="str">
        <f t="shared" si="10"/>
        <v>Summer</v>
      </c>
      <c r="F28" s="3">
        <v>833</v>
      </c>
      <c r="G28" s="3">
        <v>42311</v>
      </c>
      <c r="H28" s="3">
        <v>13851640</v>
      </c>
      <c r="I28" s="26">
        <f t="shared" si="11"/>
        <v>1691937.3997259643</v>
      </c>
      <c r="J28" s="26">
        <v>12159702.600274036</v>
      </c>
      <c r="K28" s="107">
        <f t="shared" si="2"/>
        <v>1686337.8399528619</v>
      </c>
      <c r="M28" s="45"/>
      <c r="N28" s="45">
        <f t="shared" si="12"/>
        <v>18026.12</v>
      </c>
      <c r="O28" s="45">
        <v>24.39</v>
      </c>
      <c r="P28" s="45">
        <f t="shared" si="3"/>
        <v>903762.96</v>
      </c>
      <c r="Q28" s="45">
        <f t="shared" si="4"/>
        <v>167789.43193082386</v>
      </c>
      <c r="R28" s="45">
        <f t="shared" si="5"/>
        <v>393487.97614486777</v>
      </c>
      <c r="S28" s="45">
        <f t="shared" si="6"/>
        <v>-67502.881315615101</v>
      </c>
      <c r="T28" s="45">
        <f t="shared" si="13"/>
        <v>63043.39</v>
      </c>
      <c r="U28" s="45">
        <f t="shared" si="14"/>
        <v>22847.940000000002</v>
      </c>
      <c r="V28" s="45">
        <f t="shared" si="15"/>
        <v>13236.693592785407</v>
      </c>
      <c r="W28" s="45">
        <f t="shared" si="16"/>
        <v>1514716.0203528618</v>
      </c>
      <c r="X28" s="45">
        <f t="shared" si="7"/>
        <v>171621.81959999999</v>
      </c>
      <c r="Y28" s="45">
        <f t="shared" si="17"/>
        <v>1686337.8399528619</v>
      </c>
      <c r="Z28" s="45">
        <f t="shared" si="8"/>
        <v>48383.77852</v>
      </c>
      <c r="AA28" s="45">
        <f t="shared" si="9"/>
        <v>7987.8700183636065</v>
      </c>
      <c r="AB28" s="45">
        <f t="shared" si="18"/>
        <v>-16344.935200000002</v>
      </c>
    </row>
    <row r="29" spans="1:28">
      <c r="A29" s="115"/>
      <c r="B29" s="115">
        <f t="shared" si="1"/>
        <v>22</v>
      </c>
      <c r="C29" s="47" t="str">
        <v>Jul</v>
      </c>
      <c r="D29" s="47">
        <v>2020</v>
      </c>
      <c r="E29" s="47" t="str">
        <f t="shared" si="10"/>
        <v>Summer</v>
      </c>
      <c r="F29" s="3">
        <v>833</v>
      </c>
      <c r="G29" s="3">
        <v>50612</v>
      </c>
      <c r="H29" s="3">
        <v>16912921</v>
      </c>
      <c r="I29" s="26">
        <f t="shared" si="11"/>
        <v>1773811.2312128004</v>
      </c>
      <c r="J29" s="26">
        <v>15139109.7687872</v>
      </c>
      <c r="K29" s="107">
        <f t="shared" si="2"/>
        <v>2012700.7885516372</v>
      </c>
      <c r="M29" s="45"/>
      <c r="N29" s="45">
        <f t="shared" si="12"/>
        <v>18026.12</v>
      </c>
      <c r="O29" s="45">
        <v>24.39</v>
      </c>
      <c r="P29" s="45">
        <f t="shared" si="3"/>
        <v>1081072.32</v>
      </c>
      <c r="Q29" s="45">
        <f t="shared" si="4"/>
        <v>175908.8597993734</v>
      </c>
      <c r="R29" s="45">
        <f t="shared" si="5"/>
        <v>489901.59211795375</v>
      </c>
      <c r="S29" s="45">
        <f t="shared" si="6"/>
        <v>-80330.938326467149</v>
      </c>
      <c r="T29" s="45">
        <f t="shared" si="13"/>
        <v>75411.88</v>
      </c>
      <c r="U29" s="45">
        <f t="shared" si="14"/>
        <v>27330.480000000003</v>
      </c>
      <c r="V29" s="45">
        <f t="shared" si="15"/>
        <v>15804.99377077697</v>
      </c>
      <c r="W29" s="45">
        <f t="shared" si="16"/>
        <v>1803149.6973616371</v>
      </c>
      <c r="X29" s="45">
        <f t="shared" si="7"/>
        <v>209551.09119000001</v>
      </c>
      <c r="Y29" s="45">
        <f t="shared" si="17"/>
        <v>2012700.7885516372</v>
      </c>
      <c r="Z29" s="45">
        <f t="shared" si="8"/>
        <v>59076.833053000002</v>
      </c>
      <c r="AA29" s="45">
        <f t="shared" si="9"/>
        <v>9508.673823103376</v>
      </c>
      <c r="AB29" s="45">
        <f t="shared" si="18"/>
        <v>-19957.246780000001</v>
      </c>
    </row>
    <row r="30" spans="1:28">
      <c r="A30" s="115"/>
      <c r="B30" s="115">
        <f t="shared" si="1"/>
        <v>23</v>
      </c>
      <c r="C30" s="47" t="str">
        <v>Aug</v>
      </c>
      <c r="D30" s="47">
        <v>2020</v>
      </c>
      <c r="E30" s="47" t="str">
        <f t="shared" si="10"/>
        <v>Summer</v>
      </c>
      <c r="F30" s="3">
        <v>833</v>
      </c>
      <c r="G30" s="3">
        <v>61190</v>
      </c>
      <c r="H30" s="3">
        <v>18372712</v>
      </c>
      <c r="I30" s="26">
        <f t="shared" si="11"/>
        <v>1775689.6513487231</v>
      </c>
      <c r="J30" s="26">
        <v>16597022.348651277</v>
      </c>
      <c r="K30" s="107">
        <f t="shared" si="2"/>
        <v>2315490.6403337289</v>
      </c>
      <c r="M30" s="45"/>
      <c r="N30" s="45">
        <f t="shared" si="12"/>
        <v>18026.12</v>
      </c>
      <c r="O30" s="45">
        <v>24.39</v>
      </c>
      <c r="P30" s="45">
        <f t="shared" si="3"/>
        <v>1307018.3999999999</v>
      </c>
      <c r="Q30" s="45">
        <f t="shared" si="4"/>
        <v>176095.14272425286</v>
      </c>
      <c r="R30" s="45">
        <f t="shared" si="5"/>
        <v>537079.64320235536</v>
      </c>
      <c r="S30" s="45">
        <f t="shared" si="6"/>
        <v>-92770.661820099558</v>
      </c>
      <c r="T30" s="45">
        <f t="shared" si="13"/>
        <v>91173.1</v>
      </c>
      <c r="U30" s="45">
        <f t="shared" si="14"/>
        <v>33042.6</v>
      </c>
      <c r="V30" s="45">
        <f t="shared" si="15"/>
        <v>18164.004547220109</v>
      </c>
      <c r="W30" s="45">
        <f t="shared" si="16"/>
        <v>2087852.738653729</v>
      </c>
      <c r="X30" s="45">
        <f t="shared" si="7"/>
        <v>227637.90168000001</v>
      </c>
      <c r="Y30" s="45">
        <f t="shared" si="17"/>
        <v>2315490.6403337289</v>
      </c>
      <c r="Z30" s="45">
        <f t="shared" si="8"/>
        <v>64175.883016</v>
      </c>
      <c r="AA30" s="45">
        <f t="shared" si="9"/>
        <v>11010.744065446626</v>
      </c>
      <c r="AB30" s="45">
        <f t="shared" si="18"/>
        <v>-21679.800160000003</v>
      </c>
    </row>
    <row r="31" spans="1:28">
      <c r="A31" s="115"/>
      <c r="B31" s="115">
        <f t="shared" si="1"/>
        <v>24</v>
      </c>
      <c r="C31" s="47" t="str">
        <v>Sep</v>
      </c>
      <c r="D31" s="47">
        <v>2020</v>
      </c>
      <c r="E31" s="47" t="str">
        <f t="shared" si="10"/>
        <v>Summer</v>
      </c>
      <c r="F31" s="3">
        <v>833</v>
      </c>
      <c r="G31" s="3">
        <v>61349</v>
      </c>
      <c r="H31" s="3">
        <v>19629505</v>
      </c>
      <c r="I31" s="26">
        <f t="shared" si="11"/>
        <v>1808625.5806698799</v>
      </c>
      <c r="J31" s="26">
        <v>17820879.41933012</v>
      </c>
      <c r="K31" s="107">
        <f t="shared" si="2"/>
        <v>2376034.0791339041</v>
      </c>
      <c r="M31" s="45"/>
      <c r="N31" s="45">
        <f t="shared" si="12"/>
        <v>18026.12</v>
      </c>
      <c r="O31" s="45">
        <v>24.39</v>
      </c>
      <c r="P31" s="45">
        <f t="shared" si="3"/>
        <v>1310414.6399999999</v>
      </c>
      <c r="Q31" s="45">
        <f t="shared" si="4"/>
        <v>179361.39883503199</v>
      </c>
      <c r="R31" s="45">
        <f t="shared" si="5"/>
        <v>576683.65800952271</v>
      </c>
      <c r="S31" s="45">
        <f t="shared" si="6"/>
        <v>-94876.482064529904</v>
      </c>
      <c r="T31" s="45">
        <f t="shared" si="13"/>
        <v>91410.01</v>
      </c>
      <c r="U31" s="45">
        <f t="shared" si="14"/>
        <v>33128.46</v>
      </c>
      <c r="V31" s="45">
        <f t="shared" si="15"/>
        <v>18652.317403879224</v>
      </c>
      <c r="W31" s="45">
        <f t="shared" si="16"/>
        <v>2132824.5121839042</v>
      </c>
      <c r="X31" s="45">
        <f t="shared" si="7"/>
        <v>243209.56695000001</v>
      </c>
      <c r="Y31" s="45">
        <f t="shared" si="17"/>
        <v>2376034.0791339041</v>
      </c>
      <c r="Z31" s="45">
        <f t="shared" si="8"/>
        <v>68565.860965</v>
      </c>
      <c r="AA31" s="45">
        <f t="shared" si="9"/>
        <v>11247.396076229734</v>
      </c>
      <c r="AB31" s="45">
        <f t="shared" si="18"/>
        <v>-23162.815900000001</v>
      </c>
    </row>
    <row r="32" spans="1:28">
      <c r="A32" s="115"/>
      <c r="B32" s="115">
        <f t="shared" si="1"/>
        <v>25</v>
      </c>
      <c r="C32" s="47" t="str">
        <v>Oct</v>
      </c>
      <c r="D32" s="47">
        <v>2020</v>
      </c>
      <c r="E32" s="47" t="str">
        <f t="shared" si="10"/>
        <v>Summer</v>
      </c>
      <c r="F32" s="3">
        <v>833</v>
      </c>
      <c r="G32" s="3">
        <v>53209</v>
      </c>
      <c r="H32" s="3">
        <v>14610277</v>
      </c>
      <c r="I32" s="26">
        <f t="shared" si="11"/>
        <v>1690536.114203617</v>
      </c>
      <c r="J32" s="26">
        <v>12919740.885796383</v>
      </c>
      <c r="K32" s="107">
        <f t="shared" si="2"/>
        <v>1965554.5291338477</v>
      </c>
      <c r="M32" s="45"/>
      <c r="N32" s="45">
        <f t="shared" si="12"/>
        <v>18026.12</v>
      </c>
      <c r="O32" s="45">
        <v>24.39</v>
      </c>
      <c r="P32" s="45">
        <f t="shared" si="3"/>
        <v>1136544.24</v>
      </c>
      <c r="Q32" s="45">
        <f t="shared" si="4"/>
        <v>167650.46644557267</v>
      </c>
      <c r="R32" s="45">
        <f t="shared" si="5"/>
        <v>418082.81506437098</v>
      </c>
      <c r="S32" s="45">
        <f t="shared" si="6"/>
        <v>-79211.030354175091</v>
      </c>
      <c r="T32" s="45">
        <f t="shared" si="13"/>
        <v>79281.41</v>
      </c>
      <c r="U32" s="45">
        <f t="shared" si="14"/>
        <v>28732.86</v>
      </c>
      <c r="V32" s="45">
        <f t="shared" si="15"/>
        <v>15401.925948078961</v>
      </c>
      <c r="W32" s="45">
        <f t="shared" si="16"/>
        <v>1784533.1971038477</v>
      </c>
      <c r="X32" s="45">
        <f t="shared" si="7"/>
        <v>181021.33202999999</v>
      </c>
      <c r="Y32" s="45">
        <f t="shared" si="17"/>
        <v>1965554.5291338477</v>
      </c>
      <c r="Z32" s="45">
        <f t="shared" si="8"/>
        <v>51033.697561000001</v>
      </c>
      <c r="AA32" s="45">
        <f t="shared" si="9"/>
        <v>9411.77836254869</v>
      </c>
      <c r="AB32" s="45">
        <f t="shared" si="18"/>
        <v>-17240.12686</v>
      </c>
    </row>
    <row r="33" spans="1:28">
      <c r="A33" s="115"/>
      <c r="B33" s="115">
        <f t="shared" si="1"/>
        <v>26</v>
      </c>
      <c r="C33" s="47" t="str">
        <v>Nov</v>
      </c>
      <c r="D33" s="47">
        <v>2020</v>
      </c>
      <c r="E33" s="47" t="str">
        <f t="shared" si="10"/>
        <v>Winter</v>
      </c>
      <c r="F33" s="3">
        <v>833</v>
      </c>
      <c r="G33" s="3">
        <v>43133</v>
      </c>
      <c r="H33" s="3">
        <v>11829217</v>
      </c>
      <c r="I33" s="26">
        <f t="shared" si="11"/>
        <v>1644721.9425776359</v>
      </c>
      <c r="J33" s="26">
        <v>10184495.057422364</v>
      </c>
      <c r="K33" s="107">
        <f t="shared" si="2"/>
        <v>1292345.9984063604</v>
      </c>
      <c r="M33" s="45"/>
      <c r="N33" s="45">
        <f t="shared" si="12"/>
        <v>18026.12</v>
      </c>
      <c r="O33" s="45">
        <v>20.72</v>
      </c>
      <c r="P33" s="45">
        <f t="shared" si="3"/>
        <v>764748.09</v>
      </c>
      <c r="Q33" s="45">
        <f t="shared" si="4"/>
        <v>138436.24590675961</v>
      </c>
      <c r="R33" s="45">
        <f t="shared" si="5"/>
        <v>176802.83419685226</v>
      </c>
      <c r="S33" s="45">
        <f t="shared" si="6"/>
        <v>-49977.01796986589</v>
      </c>
      <c r="T33" s="45">
        <f t="shared" si="13"/>
        <v>64268.17</v>
      </c>
      <c r="U33" s="45">
        <f t="shared" si="14"/>
        <v>23291.820000000003</v>
      </c>
      <c r="V33" s="45">
        <f t="shared" si="15"/>
        <v>10165.017642614503</v>
      </c>
      <c r="W33" s="45">
        <f t="shared" si="16"/>
        <v>1145781.9997763603</v>
      </c>
      <c r="X33" s="45">
        <f t="shared" si="7"/>
        <v>146563.99862999999</v>
      </c>
      <c r="Y33" s="45">
        <f t="shared" si="17"/>
        <v>1292345.9984063604</v>
      </c>
      <c r="Z33" s="45">
        <f t="shared" si="8"/>
        <v>41319.454981000003</v>
      </c>
      <c r="AA33" s="45">
        <f t="shared" si="9"/>
        <v>6041.4823449515279</v>
      </c>
      <c r="AB33" s="45">
        <f t="shared" si="18"/>
        <v>-13958.476060000001</v>
      </c>
    </row>
    <row r="34" spans="1:28">
      <c r="A34" s="115"/>
      <c r="B34" s="115">
        <f t="shared" si="1"/>
        <v>27</v>
      </c>
      <c r="C34" s="47" t="str">
        <v>Dec</v>
      </c>
      <c r="D34" s="47">
        <v>2020</v>
      </c>
      <c r="E34" s="47" t="str">
        <f t="shared" si="10"/>
        <v>Winter</v>
      </c>
      <c r="F34" s="3">
        <v>833</v>
      </c>
      <c r="G34" s="3">
        <v>35566</v>
      </c>
      <c r="H34" s="3">
        <v>11418209</v>
      </c>
      <c r="I34" s="26">
        <f t="shared" si="11"/>
        <v>1652389.0277974121</v>
      </c>
      <c r="J34" s="26">
        <v>9765819.9722025879</v>
      </c>
      <c r="K34" s="107">
        <f t="shared" si="2"/>
        <v>1136304.8690464601</v>
      </c>
      <c r="M34" s="45"/>
      <c r="N34" s="45">
        <f t="shared" si="12"/>
        <v>18026.12</v>
      </c>
      <c r="O34" s="45">
        <v>20.72</v>
      </c>
      <c r="P34" s="45">
        <f t="shared" si="3"/>
        <v>630585.18000000005</v>
      </c>
      <c r="Q34" s="45">
        <f t="shared" si="4"/>
        <v>139081.58446970818</v>
      </c>
      <c r="R34" s="45">
        <f t="shared" si="5"/>
        <v>169534.63471743694</v>
      </c>
      <c r="S34" s="45">
        <f t="shared" si="6"/>
        <v>-43569.153606602908</v>
      </c>
      <c r="T34" s="45">
        <f t="shared" si="13"/>
        <v>52993.34</v>
      </c>
      <c r="U34" s="45">
        <f t="shared" si="14"/>
        <v>19205.640000000003</v>
      </c>
      <c r="V34" s="45">
        <f t="shared" si="15"/>
        <v>8955.1939559179191</v>
      </c>
      <c r="W34" s="45">
        <f t="shared" si="16"/>
        <v>994833.25953646016</v>
      </c>
      <c r="X34" s="45">
        <f t="shared" si="7"/>
        <v>141471.60951000001</v>
      </c>
      <c r="Y34" s="45">
        <f t="shared" si="17"/>
        <v>1136304.8690464601</v>
      </c>
      <c r="Z34" s="45">
        <f t="shared" si="8"/>
        <v>39883.804037000002</v>
      </c>
      <c r="AA34" s="45">
        <f t="shared" si="9"/>
        <v>5244.8713088884842</v>
      </c>
      <c r="AB34" s="45">
        <f t="shared" si="18"/>
        <v>-13473.486620000001</v>
      </c>
    </row>
    <row r="35" spans="1:28" ht="13" thickBot="1">
      <c r="A35" s="115"/>
      <c r="B35" s="115">
        <f t="shared" si="1"/>
        <v>28</v>
      </c>
      <c r="F35" s="109">
        <f t="shared" ref="F35:K35" si="19">SUM(F23:F34)</f>
        <v>9996</v>
      </c>
      <c r="G35" s="109">
        <f t="shared" si="19"/>
        <v>555354</v>
      </c>
      <c r="H35" s="109">
        <f t="shared" si="19"/>
        <v>172841600</v>
      </c>
      <c r="I35" s="109">
        <f t="shared" si="19"/>
        <v>20587809.325167034</v>
      </c>
      <c r="J35" s="109">
        <f t="shared" si="19"/>
        <v>152253790.674833</v>
      </c>
      <c r="K35" s="62">
        <f t="shared" si="19"/>
        <v>19583287.649408583</v>
      </c>
      <c r="M35" s="62">
        <f t="shared" ref="M35:Y35" si="20">SUM(M23:M34)</f>
        <v>0</v>
      </c>
      <c r="N35" s="62">
        <f t="shared" si="20"/>
        <v>216313.43999999997</v>
      </c>
      <c r="O35" s="62">
        <f>SUM(O23:O34)</f>
        <v>270.65999999999997</v>
      </c>
      <c r="P35" s="62">
        <f t="shared" si="20"/>
        <v>10933912.710000001</v>
      </c>
      <c r="Q35" s="62">
        <f t="shared" si="20"/>
        <v>1887265.5375356325</v>
      </c>
      <c r="R35" s="62">
        <f t="shared" si="20"/>
        <v>3893345.6594787766</v>
      </c>
      <c r="S35" s="62">
        <f t="shared" si="20"/>
        <v>-770619.38093926094</v>
      </c>
      <c r="T35" s="62">
        <f t="shared" si="20"/>
        <v>827477.46000000008</v>
      </c>
      <c r="U35" s="62">
        <f t="shared" si="20"/>
        <v>299891.16000000003</v>
      </c>
      <c r="V35" s="62">
        <f t="shared" si="20"/>
        <v>153922.97933343411</v>
      </c>
      <c r="W35" s="62">
        <f t="shared" si="20"/>
        <v>17441780.225408584</v>
      </c>
      <c r="X35" s="62">
        <f t="shared" si="20"/>
        <v>2141507.4239999996</v>
      </c>
      <c r="Y35" s="62">
        <f t="shared" si="20"/>
        <v>19583287.649408583</v>
      </c>
      <c r="Z35" s="62">
        <f>SUM(Z23:Z34)</f>
        <v>603735.70880000002</v>
      </c>
      <c r="AA35" s="62">
        <f>SUM(AA23:AA34)</f>
        <v>91971.40054911979</v>
      </c>
      <c r="AB35" s="62">
        <f>SUM(AB23:AB34)</f>
        <v>-203953.08800000002</v>
      </c>
    </row>
    <row r="36" spans="1:28" ht="13" thickTop="1">
      <c r="A36" s="115"/>
      <c r="B36" s="115">
        <f t="shared" si="1"/>
        <v>29</v>
      </c>
    </row>
    <row r="37" spans="1:28">
      <c r="A37" s="115"/>
      <c r="B37" s="115">
        <f t="shared" si="1"/>
        <v>30</v>
      </c>
      <c r="C37" s="447" t="s">
        <v>123</v>
      </c>
      <c r="D37" s="447"/>
      <c r="E37" s="447"/>
      <c r="F37" s="447"/>
      <c r="G37" s="447"/>
      <c r="H37" s="447"/>
      <c r="I37" s="447"/>
      <c r="J37" s="447"/>
      <c r="K37" s="447"/>
      <c r="N37" s="447" t="s">
        <v>84</v>
      </c>
      <c r="O37" s="447"/>
      <c r="P37" s="447"/>
      <c r="Q37" s="447"/>
      <c r="R37" s="447"/>
      <c r="S37" s="447"/>
      <c r="T37" s="447"/>
      <c r="U37" s="447"/>
      <c r="V37" s="447"/>
      <c r="W37" s="447"/>
    </row>
    <row r="38" spans="1:28">
      <c r="B38" s="115">
        <f t="shared" si="1"/>
        <v>31</v>
      </c>
      <c r="C38" s="106" t="s">
        <v>42</v>
      </c>
      <c r="D38" s="106" t="s">
        <v>74</v>
      </c>
      <c r="E38" s="15" t="s">
        <v>51</v>
      </c>
      <c r="F38" s="106" t="s">
        <v>28</v>
      </c>
      <c r="G38" s="80" t="s">
        <v>35</v>
      </c>
      <c r="H38" s="80" t="s">
        <v>33</v>
      </c>
      <c r="I38" s="80" t="s">
        <v>38</v>
      </c>
      <c r="J38" s="80" t="s">
        <v>37</v>
      </c>
      <c r="K38" s="80" t="s">
        <v>81</v>
      </c>
      <c r="M38" s="80" t="s">
        <v>791</v>
      </c>
      <c r="N38" s="80" t="s">
        <v>31</v>
      </c>
      <c r="O38" s="80"/>
      <c r="P38" s="80" t="s">
        <v>32</v>
      </c>
      <c r="Q38" s="80" t="s">
        <v>429</v>
      </c>
      <c r="R38" s="80" t="s">
        <v>430</v>
      </c>
      <c r="S38" s="80" t="str">
        <f>$C$17</f>
        <v>Fed Tax Refund</v>
      </c>
      <c r="T38" s="80" t="s">
        <v>873</v>
      </c>
      <c r="U38" s="80" t="s">
        <v>872</v>
      </c>
      <c r="V38" s="80" t="s">
        <v>826</v>
      </c>
      <c r="W38" s="80" t="s">
        <v>129</v>
      </c>
      <c r="X38" s="80" t="s">
        <v>233</v>
      </c>
      <c r="Y38" s="80" t="s">
        <v>85</v>
      </c>
      <c r="Z38" s="80" t="s">
        <v>677</v>
      </c>
      <c r="AA38" s="80" t="s">
        <v>830</v>
      </c>
      <c r="AB38" s="80" t="s">
        <v>905</v>
      </c>
    </row>
    <row r="39" spans="1:28">
      <c r="B39" s="115">
        <f t="shared" si="1"/>
        <v>32</v>
      </c>
      <c r="C39" s="47" t="str">
        <f t="array" ref="C39:C50">TRANSPOSE('Summary - Annualized'!$D$7:$O$7)</f>
        <v>Jan</v>
      </c>
      <c r="D39" s="47">
        <f t="array" ref="D39:D50">TRANSPOSE('Summary - Annualized'!$D$8:$O$8)</f>
        <v>2020</v>
      </c>
      <c r="E39" s="47" t="str">
        <f>IF(OR(C39="Jan",C39="Feb",C39="Mar",C39="Apr",C39="Nov",C39="Dec"),"Winter","Summer")</f>
        <v>Winter</v>
      </c>
      <c r="F39" s="3">
        <f t="array" ref="F39:F50">TRANSPOSE('Annualized Data'!$E$70:$P$70)</f>
        <v>13</v>
      </c>
      <c r="G39" s="3">
        <f t="array" ref="G39:G50">TRANSPOSE('Annualized Data'!$E$147:$P$147)</f>
        <v>4924</v>
      </c>
      <c r="H39" s="3">
        <f t="array" ref="H39:H50">TRANSPOSE('Annualized Data'!$E$38:$P$38)</f>
        <v>2161463</v>
      </c>
      <c r="I39" s="26">
        <f>H39-J39</f>
        <v>37400</v>
      </c>
      <c r="J39" s="26">
        <f t="array" ref="J39:J50">TRANSPOSE('Rate 41 Primary WP'!C14:N14)</f>
        <v>2124063</v>
      </c>
      <c r="K39" s="107">
        <f>Y39</f>
        <v>151765.93738555745</v>
      </c>
      <c r="M39" s="45"/>
      <c r="N39" s="45">
        <f t="shared" ref="N39:N50" si="21">F39*$I$8</f>
        <v>281.32</v>
      </c>
      <c r="O39" s="45"/>
      <c r="P39" s="45">
        <f t="shared" ref="P39:P50" si="22">G39*IF(E39=$E$12,$I$12,$I$9)</f>
        <v>80359.680000000008</v>
      </c>
      <c r="Q39" s="45">
        <f t="shared" ref="Q39:Q50" si="23">I39*(IF(E39=$E$13,$I$13,$I$10))</f>
        <v>3086.248</v>
      </c>
      <c r="R39" s="45">
        <f t="shared" ref="R39:R50" si="24">J39*(IF(E39=$E$13,$I$14,$I$11))</f>
        <v>36278.996040000005</v>
      </c>
      <c r="S39" s="45">
        <f t="shared" ref="S39:S50" si="25">$H$17*SUM(N39:R39)</f>
        <v>-5462.0841974806008</v>
      </c>
      <c r="T39" s="45">
        <f>G39*$R$17</f>
        <v>7336.76</v>
      </c>
      <c r="U39" s="45">
        <f>G39*$R$18</f>
        <v>2658.96</v>
      </c>
      <c r="V39" s="45">
        <f>SUM(M39:U39,X39,Z39:AB39)*$M$20*$H$20</f>
        <v>1070.1937800380372</v>
      </c>
      <c r="W39" s="45">
        <f>SUM(M39:V39)</f>
        <v>125610.07362255747</v>
      </c>
      <c r="X39" s="45">
        <f>$H39*($I$15)</f>
        <v>26155.863763000001</v>
      </c>
      <c r="Y39" s="45">
        <f t="shared" ref="Y39:Y50" si="26">W39+X39</f>
        <v>151765.93738555745</v>
      </c>
      <c r="Z39" s="45">
        <f t="shared" ref="Z39:Z50" si="27">H39*$H$16</f>
        <v>7549.9902590000002</v>
      </c>
      <c r="AA39" s="45">
        <f t="shared" ref="AA39:AA50" si="28">SUM(N39:U39)*$H$18</f>
        <v>662.55216076220336</v>
      </c>
      <c r="AB39" s="45">
        <f>H39*$R$19</f>
        <v>-2550.5263400000003</v>
      </c>
    </row>
    <row r="40" spans="1:28">
      <c r="B40" s="115">
        <f t="shared" si="1"/>
        <v>33</v>
      </c>
      <c r="C40" s="47" t="str">
        <v>Feb</v>
      </c>
      <c r="D40" s="47">
        <v>2020</v>
      </c>
      <c r="E40" s="47" t="str">
        <f t="shared" ref="E40:E50" si="29">IF(OR(C40="Jan",C40="Feb",C40="Mar",C40="Apr",C40="Nov",C40="Dec"),"Winter","Summer")</f>
        <v>Winter</v>
      </c>
      <c r="F40" s="3">
        <v>13</v>
      </c>
      <c r="G40" s="3">
        <v>4946</v>
      </c>
      <c r="H40" s="3">
        <v>2211038</v>
      </c>
      <c r="I40" s="26">
        <f t="shared" ref="I40:I50" si="30">H40-J40</f>
        <v>37050</v>
      </c>
      <c r="J40" s="26">
        <v>2173988</v>
      </c>
      <c r="K40" s="107">
        <f t="shared" ref="K40:K50" si="31">Y40</f>
        <v>153552.50986942716</v>
      </c>
      <c r="M40" s="45"/>
      <c r="N40" s="45">
        <f t="shared" si="21"/>
        <v>281.32</v>
      </c>
      <c r="O40" s="45"/>
      <c r="P40" s="45">
        <f t="shared" si="22"/>
        <v>80718.720000000001</v>
      </c>
      <c r="Q40" s="45">
        <f t="shared" si="23"/>
        <v>3057.366</v>
      </c>
      <c r="R40" s="45">
        <f t="shared" si="24"/>
        <v>37131.715040000003</v>
      </c>
      <c r="S40" s="45">
        <f t="shared" si="25"/>
        <v>-5515.9228441355999</v>
      </c>
      <c r="T40" s="45">
        <f t="shared" ref="T40:T50" si="32">G40*$R$17</f>
        <v>7369.54</v>
      </c>
      <c r="U40" s="45">
        <f t="shared" ref="U40:U50" si="33">G40*$R$18</f>
        <v>2670.84</v>
      </c>
      <c r="V40" s="45">
        <f t="shared" ref="V40:V50" si="34">SUM(M40:U40,X40,Z40:AB40)*$M$20*$H$20</f>
        <v>1083.1608355627643</v>
      </c>
      <c r="W40" s="45">
        <f t="shared" ref="W40:W50" si="35">SUM(M40:V40)</f>
        <v>126796.73903142716</v>
      </c>
      <c r="X40" s="45">
        <f t="shared" ref="X40:X50" si="36">$H40*($I$15)</f>
        <v>26755.770838</v>
      </c>
      <c r="Y40" s="45">
        <f t="shared" si="26"/>
        <v>153552.50986942716</v>
      </c>
      <c r="Z40" s="45">
        <f t="shared" si="27"/>
        <v>7723.1557339999999</v>
      </c>
      <c r="AA40" s="45">
        <f t="shared" si="28"/>
        <v>668.79623600199864</v>
      </c>
      <c r="AB40" s="45">
        <f t="shared" ref="AB40:AB49" si="37">H40*$R$19</f>
        <v>-2609.02484</v>
      </c>
    </row>
    <row r="41" spans="1:28">
      <c r="B41" s="115">
        <f t="shared" si="1"/>
        <v>34</v>
      </c>
      <c r="C41" s="47" t="str">
        <v>Mar</v>
      </c>
      <c r="D41" s="47">
        <v>2020</v>
      </c>
      <c r="E41" s="47" t="str">
        <f t="shared" si="29"/>
        <v>Winter</v>
      </c>
      <c r="F41" s="3">
        <v>13</v>
      </c>
      <c r="G41" s="3">
        <v>5337</v>
      </c>
      <c r="H41" s="3">
        <v>2444172</v>
      </c>
      <c r="I41" s="26">
        <f t="shared" si="30"/>
        <v>37050</v>
      </c>
      <c r="J41" s="26">
        <v>2407122</v>
      </c>
      <c r="K41" s="107">
        <f t="shared" si="31"/>
        <v>167155.29272520583</v>
      </c>
      <c r="M41" s="45"/>
      <c r="N41" s="45">
        <f t="shared" si="21"/>
        <v>281.32</v>
      </c>
      <c r="O41" s="45"/>
      <c r="P41" s="45">
        <f t="shared" si="22"/>
        <v>87099.839999999997</v>
      </c>
      <c r="Q41" s="45">
        <f t="shared" si="23"/>
        <v>3057.366</v>
      </c>
      <c r="R41" s="45">
        <f t="shared" si="24"/>
        <v>41113.643760000006</v>
      </c>
      <c r="S41" s="45">
        <f t="shared" si="25"/>
        <v>-5987.5970066264008</v>
      </c>
      <c r="T41" s="45">
        <f t="shared" si="32"/>
        <v>7952.13</v>
      </c>
      <c r="U41" s="45">
        <f t="shared" si="33"/>
        <v>2881.98</v>
      </c>
      <c r="V41" s="45">
        <f t="shared" si="34"/>
        <v>1179.6845998322067</v>
      </c>
      <c r="W41" s="45">
        <f t="shared" si="35"/>
        <v>137578.36735320583</v>
      </c>
      <c r="X41" s="45">
        <f t="shared" si="36"/>
        <v>29576.925372000002</v>
      </c>
      <c r="Y41" s="45">
        <f t="shared" si="26"/>
        <v>167155.29272520583</v>
      </c>
      <c r="Z41" s="45">
        <f t="shared" si="27"/>
        <v>8537.4927960000005</v>
      </c>
      <c r="AA41" s="45">
        <f t="shared" si="28"/>
        <v>725.64099224794779</v>
      </c>
      <c r="AB41" s="45">
        <f t="shared" si="37"/>
        <v>-2884.1229600000001</v>
      </c>
    </row>
    <row r="42" spans="1:28">
      <c r="B42" s="115">
        <f t="shared" si="1"/>
        <v>35</v>
      </c>
      <c r="C42" s="47" t="str">
        <v>Apr</v>
      </c>
      <c r="D42" s="47">
        <v>2020</v>
      </c>
      <c r="E42" s="47" t="str">
        <f t="shared" si="29"/>
        <v>Winter</v>
      </c>
      <c r="F42" s="3">
        <v>13</v>
      </c>
      <c r="G42" s="3">
        <v>4545</v>
      </c>
      <c r="H42" s="3">
        <v>2011492</v>
      </c>
      <c r="I42" s="26">
        <f t="shared" si="30"/>
        <v>36500</v>
      </c>
      <c r="J42" s="26">
        <v>1974992</v>
      </c>
      <c r="K42" s="107">
        <f t="shared" si="31"/>
        <v>140698.95504966186</v>
      </c>
      <c r="M42" s="45"/>
      <c r="N42" s="45">
        <f t="shared" si="21"/>
        <v>281.32</v>
      </c>
      <c r="O42" s="45"/>
      <c r="P42" s="45">
        <f t="shared" si="22"/>
        <v>74174.399999999994</v>
      </c>
      <c r="Q42" s="45">
        <f t="shared" si="23"/>
        <v>3011.98</v>
      </c>
      <c r="R42" s="45">
        <f t="shared" si="24"/>
        <v>33732.863360000003</v>
      </c>
      <c r="S42" s="45">
        <f t="shared" si="25"/>
        <v>-5061.2936413303996</v>
      </c>
      <c r="T42" s="45">
        <f t="shared" si="32"/>
        <v>6772.05</v>
      </c>
      <c r="U42" s="45">
        <f t="shared" si="33"/>
        <v>2454.3000000000002</v>
      </c>
      <c r="V42" s="45">
        <f t="shared" si="34"/>
        <v>992.27063899226084</v>
      </c>
      <c r="W42" s="45">
        <f t="shared" si="35"/>
        <v>116357.89035766188</v>
      </c>
      <c r="X42" s="45">
        <f t="shared" si="36"/>
        <v>24341.064692</v>
      </c>
      <c r="Y42" s="45">
        <f t="shared" si="26"/>
        <v>140698.95504966186</v>
      </c>
      <c r="Z42" s="45">
        <f t="shared" si="27"/>
        <v>7026.1415559999996</v>
      </c>
      <c r="AA42" s="45">
        <f t="shared" si="28"/>
        <v>613.74509690332229</v>
      </c>
      <c r="AB42" s="45">
        <f t="shared" si="37"/>
        <v>-2373.5605599999999</v>
      </c>
    </row>
    <row r="43" spans="1:28">
      <c r="B43" s="115">
        <f t="shared" si="1"/>
        <v>36</v>
      </c>
      <c r="C43" s="47" t="str">
        <v>May</v>
      </c>
      <c r="D43" s="47">
        <v>2020</v>
      </c>
      <c r="E43" s="47" t="str">
        <f t="shared" si="29"/>
        <v>Summer</v>
      </c>
      <c r="F43" s="3">
        <v>13</v>
      </c>
      <c r="G43" s="3">
        <v>4813</v>
      </c>
      <c r="H43" s="3">
        <v>1979135</v>
      </c>
      <c r="I43" s="26">
        <f t="shared" si="30"/>
        <v>36150</v>
      </c>
      <c r="J43" s="26">
        <v>1942985</v>
      </c>
      <c r="K43" s="107">
        <f t="shared" si="31"/>
        <v>189842.46847733416</v>
      </c>
      <c r="M43" s="45"/>
      <c r="N43" s="45">
        <f t="shared" si="21"/>
        <v>281.32</v>
      </c>
      <c r="O43" s="45"/>
      <c r="P43" s="45">
        <f t="shared" si="22"/>
        <v>96019.349999999991</v>
      </c>
      <c r="Q43" s="45">
        <f t="shared" si="23"/>
        <v>3525.348</v>
      </c>
      <c r="R43" s="45">
        <f t="shared" si="24"/>
        <v>62350.388650000001</v>
      </c>
      <c r="S43" s="45">
        <f t="shared" si="25"/>
        <v>-7381.4591486747495</v>
      </c>
      <c r="T43" s="45">
        <f t="shared" si="32"/>
        <v>7171.37</v>
      </c>
      <c r="U43" s="45">
        <f t="shared" si="33"/>
        <v>2599.02</v>
      </c>
      <c r="V43" s="45">
        <f t="shared" si="34"/>
        <v>1327.6183410089334</v>
      </c>
      <c r="W43" s="45">
        <f t="shared" si="35"/>
        <v>165892.95584233417</v>
      </c>
      <c r="X43" s="45">
        <f t="shared" si="36"/>
        <v>23949.512635000003</v>
      </c>
      <c r="Y43" s="45">
        <f t="shared" si="26"/>
        <v>189842.46847733416</v>
      </c>
      <c r="Z43" s="45">
        <f t="shared" si="27"/>
        <v>6913.118555</v>
      </c>
      <c r="AA43" s="45">
        <f t="shared" si="28"/>
        <v>875.48759550705029</v>
      </c>
      <c r="AB43" s="45">
        <f t="shared" si="37"/>
        <v>-2335.3793000000001</v>
      </c>
    </row>
    <row r="44" spans="1:28">
      <c r="B44" s="115">
        <f t="shared" si="1"/>
        <v>37</v>
      </c>
      <c r="C44" s="47" t="str">
        <v>Jun</v>
      </c>
      <c r="D44" s="47">
        <v>2020</v>
      </c>
      <c r="E44" s="47" t="str">
        <f t="shared" si="29"/>
        <v>Summer</v>
      </c>
      <c r="F44" s="3">
        <v>13</v>
      </c>
      <c r="G44" s="3">
        <v>4759</v>
      </c>
      <c r="H44" s="3">
        <v>2368377</v>
      </c>
      <c r="I44" s="26">
        <f t="shared" si="30"/>
        <v>37200</v>
      </c>
      <c r="J44" s="26">
        <v>2331177</v>
      </c>
      <c r="K44" s="107">
        <f t="shared" si="31"/>
        <v>205515.69106006232</v>
      </c>
      <c r="M44" s="45"/>
      <c r="N44" s="45">
        <f t="shared" si="21"/>
        <v>281.32</v>
      </c>
      <c r="O44" s="45"/>
      <c r="P44" s="45">
        <f t="shared" si="22"/>
        <v>94942.05</v>
      </c>
      <c r="Q44" s="45">
        <f t="shared" si="23"/>
        <v>3627.7439999999997</v>
      </c>
      <c r="R44" s="45">
        <f t="shared" si="24"/>
        <v>74807.469930000007</v>
      </c>
      <c r="S44" s="45">
        <f t="shared" si="25"/>
        <v>-7904.0704475739512</v>
      </c>
      <c r="T44" s="45">
        <f t="shared" si="32"/>
        <v>7090.91</v>
      </c>
      <c r="U44" s="45">
        <f t="shared" si="33"/>
        <v>2569.86</v>
      </c>
      <c r="V44" s="45">
        <f t="shared" si="34"/>
        <v>1440.6775006362614</v>
      </c>
      <c r="W44" s="45">
        <f t="shared" si="35"/>
        <v>176855.96098306231</v>
      </c>
      <c r="X44" s="45">
        <f t="shared" si="36"/>
        <v>28659.730077</v>
      </c>
      <c r="Y44" s="45">
        <f t="shared" si="26"/>
        <v>205515.69106006232</v>
      </c>
      <c r="Z44" s="45">
        <f t="shared" si="27"/>
        <v>8272.7408610000002</v>
      </c>
      <c r="AA44" s="45">
        <f t="shared" si="28"/>
        <v>933.20930812650658</v>
      </c>
      <c r="AB44" s="45">
        <f t="shared" si="37"/>
        <v>-2794.6848600000003</v>
      </c>
    </row>
    <row r="45" spans="1:28">
      <c r="B45" s="115">
        <f t="shared" si="1"/>
        <v>38</v>
      </c>
      <c r="C45" s="47" t="str">
        <v>Jul</v>
      </c>
      <c r="D45" s="47">
        <v>2020</v>
      </c>
      <c r="E45" s="47" t="str">
        <f t="shared" si="29"/>
        <v>Summer</v>
      </c>
      <c r="F45" s="3">
        <v>13</v>
      </c>
      <c r="G45" s="3">
        <v>5169</v>
      </c>
      <c r="H45" s="3">
        <v>2573193</v>
      </c>
      <c r="I45" s="26">
        <f t="shared" si="30"/>
        <v>34200</v>
      </c>
      <c r="J45" s="26">
        <v>2538993</v>
      </c>
      <c r="K45" s="107">
        <f t="shared" si="31"/>
        <v>222841.25173963862</v>
      </c>
      <c r="M45" s="45"/>
      <c r="N45" s="45">
        <f t="shared" si="21"/>
        <v>281.32</v>
      </c>
      <c r="O45" s="45"/>
      <c r="P45" s="45">
        <f t="shared" si="22"/>
        <v>103121.55</v>
      </c>
      <c r="Q45" s="45">
        <f t="shared" si="23"/>
        <v>3335.1839999999997</v>
      </c>
      <c r="R45" s="45">
        <f t="shared" si="24"/>
        <v>81476.285369999998</v>
      </c>
      <c r="S45" s="45">
        <f t="shared" si="25"/>
        <v>-8566.5756564255498</v>
      </c>
      <c r="T45" s="45">
        <f t="shared" si="32"/>
        <v>7701.81</v>
      </c>
      <c r="U45" s="45">
        <f t="shared" si="33"/>
        <v>2791.26</v>
      </c>
      <c r="V45" s="45">
        <f t="shared" si="34"/>
        <v>1562.2095330641573</v>
      </c>
      <c r="W45" s="45">
        <f t="shared" si="35"/>
        <v>191703.04324663861</v>
      </c>
      <c r="X45" s="45">
        <f t="shared" si="36"/>
        <v>31138.208493000002</v>
      </c>
      <c r="Y45" s="45">
        <f t="shared" si="26"/>
        <v>222841.25173963862</v>
      </c>
      <c r="Z45" s="45">
        <f t="shared" si="27"/>
        <v>8988.163149</v>
      </c>
      <c r="AA45" s="45">
        <f t="shared" si="28"/>
        <v>1011.5492353562161</v>
      </c>
      <c r="AB45" s="45">
        <f t="shared" si="37"/>
        <v>-3036.3677400000001</v>
      </c>
    </row>
    <row r="46" spans="1:28">
      <c r="B46" s="115">
        <f t="shared" si="1"/>
        <v>39</v>
      </c>
      <c r="C46" s="47" t="str">
        <v>Aug</v>
      </c>
      <c r="D46" s="47">
        <v>2020</v>
      </c>
      <c r="E46" s="47" t="str">
        <f t="shared" si="29"/>
        <v>Summer</v>
      </c>
      <c r="F46" s="3">
        <v>13</v>
      </c>
      <c r="G46" s="3">
        <v>6461</v>
      </c>
      <c r="H46" s="3">
        <v>2640023</v>
      </c>
      <c r="I46" s="26">
        <f t="shared" si="30"/>
        <v>27500</v>
      </c>
      <c r="J46" s="26">
        <v>2612523</v>
      </c>
      <c r="K46" s="107">
        <f t="shared" si="31"/>
        <v>252708.62296255864</v>
      </c>
      <c r="M46" s="45"/>
      <c r="N46" s="45">
        <f t="shared" si="21"/>
        <v>281.32</v>
      </c>
      <c r="O46" s="45"/>
      <c r="P46" s="45">
        <f t="shared" si="22"/>
        <v>128896.95</v>
      </c>
      <c r="Q46" s="45">
        <f t="shared" si="23"/>
        <v>2681.7999999999997</v>
      </c>
      <c r="R46" s="45">
        <f t="shared" si="24"/>
        <v>83835.863070000007</v>
      </c>
      <c r="S46" s="45">
        <f t="shared" si="25"/>
        <v>-9817.4003936810514</v>
      </c>
      <c r="T46" s="45">
        <f t="shared" si="32"/>
        <v>9626.89</v>
      </c>
      <c r="U46" s="45">
        <f t="shared" si="33"/>
        <v>3488.94</v>
      </c>
      <c r="V46" s="45">
        <f t="shared" si="34"/>
        <v>1767.3419632396756</v>
      </c>
      <c r="W46" s="45">
        <f t="shared" si="35"/>
        <v>220761.70463955865</v>
      </c>
      <c r="X46" s="45">
        <f t="shared" si="36"/>
        <v>31946.918323000002</v>
      </c>
      <c r="Y46" s="45">
        <f t="shared" si="26"/>
        <v>252708.62296255864</v>
      </c>
      <c r="Z46" s="45">
        <f t="shared" si="27"/>
        <v>9221.6003390000005</v>
      </c>
      <c r="AA46" s="45">
        <f t="shared" si="28"/>
        <v>1165.050009438017</v>
      </c>
      <c r="AB46" s="45">
        <f t="shared" si="37"/>
        <v>-3115.22714</v>
      </c>
    </row>
    <row r="47" spans="1:28">
      <c r="B47" s="115">
        <f t="shared" si="1"/>
        <v>40</v>
      </c>
      <c r="C47" s="47" t="str">
        <v>Sep</v>
      </c>
      <c r="D47" s="47">
        <v>2020</v>
      </c>
      <c r="E47" s="47" t="str">
        <f t="shared" si="29"/>
        <v>Summer</v>
      </c>
      <c r="F47" s="3">
        <v>13</v>
      </c>
      <c r="G47" s="3">
        <v>7500</v>
      </c>
      <c r="H47" s="3">
        <v>2894638</v>
      </c>
      <c r="I47" s="26">
        <f t="shared" si="30"/>
        <v>37200</v>
      </c>
      <c r="J47" s="26">
        <v>2857438</v>
      </c>
      <c r="K47" s="107">
        <f t="shared" si="31"/>
        <v>286321.59646862757</v>
      </c>
      <c r="M47" s="45"/>
      <c r="N47" s="45">
        <f t="shared" si="21"/>
        <v>281.32</v>
      </c>
      <c r="O47" s="45"/>
      <c r="P47" s="45">
        <f t="shared" si="22"/>
        <v>149625</v>
      </c>
      <c r="Q47" s="45">
        <f t="shared" si="23"/>
        <v>3627.7439999999997</v>
      </c>
      <c r="R47" s="45">
        <f t="shared" si="24"/>
        <v>91695.185419999994</v>
      </c>
      <c r="S47" s="45">
        <f t="shared" si="25"/>
        <v>-11161.609287351301</v>
      </c>
      <c r="T47" s="45">
        <f t="shared" si="32"/>
        <v>11175</v>
      </c>
      <c r="U47" s="45">
        <f t="shared" si="33"/>
        <v>4050.0000000000005</v>
      </c>
      <c r="V47" s="45">
        <f t="shared" si="34"/>
        <v>2000.9418979788661</v>
      </c>
      <c r="W47" s="45">
        <f t="shared" si="35"/>
        <v>251293.58203062756</v>
      </c>
      <c r="X47" s="45">
        <f t="shared" si="36"/>
        <v>35028.014437999998</v>
      </c>
      <c r="Y47" s="45">
        <f t="shared" si="26"/>
        <v>286321.59646862757</v>
      </c>
      <c r="Z47" s="45">
        <f t="shared" si="27"/>
        <v>10110.970534</v>
      </c>
      <c r="AA47" s="45">
        <f t="shared" si="28"/>
        <v>1326.236845505691</v>
      </c>
      <c r="AB47" s="45">
        <f t="shared" si="37"/>
        <v>-3415.6728400000002</v>
      </c>
    </row>
    <row r="48" spans="1:28">
      <c r="B48" s="115">
        <f t="shared" si="1"/>
        <v>41</v>
      </c>
      <c r="C48" s="47" t="str">
        <v>Oct</v>
      </c>
      <c r="D48" s="47">
        <v>2020</v>
      </c>
      <c r="E48" s="47" t="str">
        <f t="shared" si="29"/>
        <v>Summer</v>
      </c>
      <c r="F48" s="3">
        <v>13</v>
      </c>
      <c r="G48" s="3">
        <v>5905</v>
      </c>
      <c r="H48" s="3">
        <v>2138281</v>
      </c>
      <c r="I48" s="26">
        <f t="shared" si="30"/>
        <v>34550</v>
      </c>
      <c r="J48" s="26">
        <v>2103731</v>
      </c>
      <c r="K48" s="107">
        <f t="shared" si="31"/>
        <v>219760.40798416096</v>
      </c>
      <c r="M48" s="45"/>
      <c r="N48" s="45">
        <f t="shared" si="21"/>
        <v>281.32</v>
      </c>
      <c r="O48" s="45"/>
      <c r="P48" s="45">
        <f t="shared" si="22"/>
        <v>117804.75</v>
      </c>
      <c r="Q48" s="45">
        <f t="shared" si="23"/>
        <v>3369.3159999999998</v>
      </c>
      <c r="R48" s="45">
        <f t="shared" si="24"/>
        <v>67508.727790000004</v>
      </c>
      <c r="S48" s="45">
        <f t="shared" si="25"/>
        <v>-8600.7016391518519</v>
      </c>
      <c r="T48" s="45">
        <f t="shared" si="32"/>
        <v>8798.4500000000007</v>
      </c>
      <c r="U48" s="45">
        <f t="shared" si="33"/>
        <v>3188.7000000000003</v>
      </c>
      <c r="V48" s="45">
        <f t="shared" si="34"/>
        <v>1534.5074523127466</v>
      </c>
      <c r="W48" s="45">
        <f t="shared" si="35"/>
        <v>193885.06960316096</v>
      </c>
      <c r="X48" s="45">
        <f t="shared" si="36"/>
        <v>25875.338381000001</v>
      </c>
      <c r="Y48" s="45">
        <f t="shared" si="26"/>
        <v>219760.40798416096</v>
      </c>
      <c r="Z48" s="45">
        <f t="shared" si="27"/>
        <v>7469.0155329999998</v>
      </c>
      <c r="AA48" s="45">
        <f t="shared" si="28"/>
        <v>1023.3049906425125</v>
      </c>
      <c r="AB48" s="45">
        <f t="shared" si="37"/>
        <v>-2523.1715800000002</v>
      </c>
    </row>
    <row r="49" spans="1:28">
      <c r="A49" s="115"/>
      <c r="B49" s="115">
        <f t="shared" si="1"/>
        <v>42</v>
      </c>
      <c r="C49" s="47" t="str">
        <v>Nov</v>
      </c>
      <c r="D49" s="47">
        <v>2020</v>
      </c>
      <c r="E49" s="47" t="str">
        <f t="shared" si="29"/>
        <v>Winter</v>
      </c>
      <c r="F49" s="3">
        <v>13</v>
      </c>
      <c r="G49" s="3">
        <v>4641</v>
      </c>
      <c r="H49" s="3">
        <v>1976129</v>
      </c>
      <c r="I49" s="26">
        <f t="shared" si="30"/>
        <v>34500</v>
      </c>
      <c r="J49" s="26">
        <v>1941629</v>
      </c>
      <c r="K49" s="107">
        <f t="shared" si="31"/>
        <v>141263.20161717694</v>
      </c>
      <c r="M49" s="45"/>
      <c r="N49" s="45">
        <f t="shared" si="21"/>
        <v>281.32</v>
      </c>
      <c r="O49" s="45"/>
      <c r="P49" s="45">
        <f t="shared" si="22"/>
        <v>75741.119999999995</v>
      </c>
      <c r="Q49" s="45">
        <f t="shared" si="23"/>
        <v>2846.94</v>
      </c>
      <c r="R49" s="45">
        <f t="shared" si="24"/>
        <v>33163.02332</v>
      </c>
      <c r="S49" s="45">
        <f t="shared" si="25"/>
        <v>-5099.1548371098006</v>
      </c>
      <c r="T49" s="45">
        <f t="shared" si="32"/>
        <v>6915.09</v>
      </c>
      <c r="U49" s="45">
        <f t="shared" si="33"/>
        <v>2506.1400000000003</v>
      </c>
      <c r="V49" s="45">
        <f t="shared" si="34"/>
        <v>995.58610528673114</v>
      </c>
      <c r="W49" s="45">
        <f t="shared" si="35"/>
        <v>117350.06458817693</v>
      </c>
      <c r="X49" s="45">
        <f t="shared" si="36"/>
        <v>23913.137029000001</v>
      </c>
      <c r="Y49" s="45">
        <f t="shared" si="26"/>
        <v>141263.20161717694</v>
      </c>
      <c r="Z49" s="45">
        <f t="shared" si="27"/>
        <v>6902.6185969999997</v>
      </c>
      <c r="AA49" s="45">
        <f t="shared" si="28"/>
        <v>619.00582552897595</v>
      </c>
      <c r="AB49" s="45">
        <f t="shared" si="37"/>
        <v>-2331.8322200000002</v>
      </c>
    </row>
    <row r="50" spans="1:28">
      <c r="A50" s="115"/>
      <c r="B50" s="115">
        <f t="shared" si="1"/>
        <v>43</v>
      </c>
      <c r="C50" s="47" t="str">
        <v>Dec</v>
      </c>
      <c r="D50" s="47">
        <v>2020</v>
      </c>
      <c r="E50" s="47" t="str">
        <f t="shared" si="29"/>
        <v>Winter</v>
      </c>
      <c r="F50" s="3">
        <v>13</v>
      </c>
      <c r="G50" s="3">
        <v>4226</v>
      </c>
      <c r="H50" s="3">
        <v>1835676</v>
      </c>
      <c r="I50" s="26">
        <f t="shared" si="30"/>
        <v>33450</v>
      </c>
      <c r="J50" s="26">
        <v>1802226</v>
      </c>
      <c r="K50" s="107">
        <f t="shared" si="31"/>
        <v>129820.91723828684</v>
      </c>
      <c r="M50" s="45"/>
      <c r="N50" s="45">
        <f t="shared" si="21"/>
        <v>281.32</v>
      </c>
      <c r="O50" s="45"/>
      <c r="P50" s="45">
        <f t="shared" si="22"/>
        <v>68968.320000000007</v>
      </c>
      <c r="Q50" s="45">
        <f t="shared" si="23"/>
        <v>2760.2939999999999</v>
      </c>
      <c r="R50" s="45">
        <f t="shared" si="24"/>
        <v>30782.020080000002</v>
      </c>
      <c r="S50" s="45">
        <f t="shared" si="25"/>
        <v>-4678.5757899512</v>
      </c>
      <c r="T50" s="45">
        <f t="shared" si="32"/>
        <v>6296.74</v>
      </c>
      <c r="U50" s="45">
        <f t="shared" si="33"/>
        <v>2282.04</v>
      </c>
      <c r="V50" s="45">
        <f t="shared" si="34"/>
        <v>915.24367223801789</v>
      </c>
      <c r="W50" s="45">
        <f t="shared" si="35"/>
        <v>107607.40196228684</v>
      </c>
      <c r="X50" s="45">
        <f t="shared" si="36"/>
        <v>22213.515276000002</v>
      </c>
      <c r="Y50" s="45">
        <f t="shared" si="26"/>
        <v>129820.91723828684</v>
      </c>
      <c r="Z50" s="45">
        <f t="shared" si="27"/>
        <v>6412.0162680000003</v>
      </c>
      <c r="AA50" s="45">
        <f t="shared" si="28"/>
        <v>567.60228210305968</v>
      </c>
      <c r="AB50" s="45">
        <f>H50*$R$19</f>
        <v>-2166.0976800000003</v>
      </c>
    </row>
    <row r="51" spans="1:28" ht="13" thickBot="1">
      <c r="A51" s="115"/>
      <c r="B51" s="115">
        <f t="shared" si="1"/>
        <v>44</v>
      </c>
      <c r="F51" s="109">
        <f t="shared" ref="F51:K51" si="38">SUM(F39:F50)</f>
        <v>156</v>
      </c>
      <c r="G51" s="109">
        <f t="shared" si="38"/>
        <v>63226</v>
      </c>
      <c r="H51" s="109">
        <f t="shared" si="38"/>
        <v>27233617</v>
      </c>
      <c r="I51" s="109">
        <f t="shared" si="38"/>
        <v>422750</v>
      </c>
      <c r="J51" s="109">
        <f t="shared" si="38"/>
        <v>26810867</v>
      </c>
      <c r="K51" s="62">
        <f t="shared" si="38"/>
        <v>2261246.8525776984</v>
      </c>
      <c r="M51" s="62">
        <f>SUM(M39:M50)</f>
        <v>0</v>
      </c>
      <c r="N51" s="62">
        <f t="shared" ref="N51:Y51" si="39">SUM(N39:N50)</f>
        <v>3375.8400000000006</v>
      </c>
      <c r="O51" s="62"/>
      <c r="P51" s="62">
        <f t="shared" si="39"/>
        <v>1157471.73</v>
      </c>
      <c r="Q51" s="62">
        <f t="shared" si="39"/>
        <v>37987.33</v>
      </c>
      <c r="R51" s="62">
        <f t="shared" si="39"/>
        <v>673876.18183000013</v>
      </c>
      <c r="S51" s="62">
        <f>SUM(S39:S50)</f>
        <v>-85236.444889492457</v>
      </c>
      <c r="T51" s="62">
        <f t="shared" ref="T51:U51" si="40">SUM(T39:T50)</f>
        <v>94206.739999999991</v>
      </c>
      <c r="U51" s="62">
        <f t="shared" si="40"/>
        <v>34142.04</v>
      </c>
      <c r="V51" s="62">
        <f>SUM(V39:V50)</f>
        <v>15869.436320190658</v>
      </c>
      <c r="W51" s="62">
        <f t="shared" si="39"/>
        <v>1931692.8532606985</v>
      </c>
      <c r="X51" s="62">
        <f t="shared" si="39"/>
        <v>329553.99931699998</v>
      </c>
      <c r="Y51" s="62">
        <f t="shared" si="39"/>
        <v>2261246.8525776984</v>
      </c>
      <c r="Z51" s="62">
        <f>SUM(Z39:Z50)</f>
        <v>95127.024180999986</v>
      </c>
      <c r="AA51" s="62">
        <f>SUM(AA39:AA50)</f>
        <v>10192.180578123502</v>
      </c>
      <c r="AB51" s="62">
        <f>SUM(AB39:AB50)</f>
        <v>-32135.66806</v>
      </c>
    </row>
    <row r="52" spans="1:28" ht="13" thickTop="1">
      <c r="A52" s="115"/>
      <c r="B52" s="115"/>
    </row>
    <row r="53" spans="1:28">
      <c r="A53" s="115"/>
      <c r="B53" s="115"/>
    </row>
    <row r="54" spans="1:28">
      <c r="A54" s="115"/>
      <c r="B54" s="115"/>
    </row>
    <row r="55" spans="1:28">
      <c r="A55" s="115"/>
      <c r="B55" s="115"/>
    </row>
    <row r="56" spans="1:28">
      <c r="A56" s="115"/>
      <c r="B56" s="115"/>
    </row>
    <row r="57" spans="1:28">
      <c r="A57" s="115"/>
      <c r="B57" s="115"/>
    </row>
    <row r="58" spans="1:28">
      <c r="A58" s="115"/>
      <c r="B58" s="115"/>
    </row>
    <row r="59" spans="1:28">
      <c r="A59" s="115"/>
      <c r="B59" s="115"/>
    </row>
    <row r="60" spans="1:28">
      <c r="A60" s="115"/>
      <c r="B60" s="115"/>
    </row>
    <row r="61" spans="1:28">
      <c r="A61" s="115"/>
      <c r="B61" s="115"/>
    </row>
    <row r="62" spans="1:28">
      <c r="A62" s="115"/>
      <c r="B62" s="115"/>
    </row>
    <row r="63" spans="1:28">
      <c r="A63" s="115"/>
      <c r="B63" s="115"/>
    </row>
    <row r="64" spans="1:28">
      <c r="A64" s="115"/>
      <c r="B64" s="115"/>
    </row>
    <row r="65" spans="1:2">
      <c r="A65" s="115"/>
      <c r="B65" s="115"/>
    </row>
    <row r="66" spans="1:2">
      <c r="A66" s="115"/>
      <c r="B66" s="115"/>
    </row>
    <row r="67" spans="1:2">
      <c r="A67" s="115"/>
      <c r="B67" s="115"/>
    </row>
    <row r="68" spans="1:2">
      <c r="A68" s="115"/>
      <c r="B68" s="115"/>
    </row>
    <row r="69" spans="1:2">
      <c r="A69" s="115"/>
      <c r="B69" s="115"/>
    </row>
    <row r="70" spans="1:2">
      <c r="A70" s="115"/>
      <c r="B70" s="115"/>
    </row>
    <row r="71" spans="1:2">
      <c r="A71" s="115"/>
      <c r="B71" s="115"/>
    </row>
  </sheetData>
  <mergeCells count="4">
    <mergeCell ref="C21:K21"/>
    <mergeCell ref="C37:K37"/>
    <mergeCell ref="N21:W21"/>
    <mergeCell ref="N37:W37"/>
  </mergeCells>
  <phoneticPr fontId="14" type="noConversion"/>
  <pageMargins left="0.17" right="0.17" top="0.75" bottom="0.75" header="0.3" footer="0.3"/>
  <pageSetup scale="27" fitToWidth="0" fitToHeight="0" orientation="landscape" horizontalDpi="1200" verticalDpi="1200" r:id="rId1"/>
  <headerFooter>
    <oddHeader>&amp;RSOAH Docket No. 473-21-2606
PUC Docket No. 52195
OPUC's 1st, Q. No. OPUC 1-1
Page &amp;P of &amp;N
Attachment</oddHead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AB36"/>
  <sheetViews>
    <sheetView view="pageLayout" zoomScaleNormal="100" workbookViewId="0">
      <selection activeCell="AL8" sqref="AL8"/>
    </sheetView>
  </sheetViews>
  <sheetFormatPr defaultColWidth="9.1796875" defaultRowHeight="12.5"/>
  <cols>
    <col min="1" max="1" width="2.7265625" style="47" customWidth="1"/>
    <col min="2" max="2" width="4.7265625" style="47" customWidth="1"/>
    <col min="3" max="3" width="15.7265625" style="47" customWidth="1"/>
    <col min="4" max="4" width="6.7265625" style="47" customWidth="1"/>
    <col min="5" max="5" width="8.7265625" style="47" customWidth="1"/>
    <col min="6" max="6" width="10.7265625" style="47" customWidth="1"/>
    <col min="7" max="7" width="9.7265625" style="47" customWidth="1"/>
    <col min="8" max="8" width="18" style="47" bestFit="1" customWidth="1"/>
    <col min="9" max="9" width="19.1796875" style="47" customWidth="1"/>
    <col min="10" max="11" width="12.7265625" style="47" customWidth="1"/>
    <col min="12" max="12" width="1.7265625" style="47" customWidth="1"/>
    <col min="13" max="13" width="12.7265625" style="47" customWidth="1"/>
    <col min="14" max="14" width="15.7265625" style="47" customWidth="1"/>
    <col min="15" max="17" width="13.7265625" style="47" customWidth="1"/>
    <col min="18" max="18" width="12.7265625" style="47" customWidth="1"/>
    <col min="19" max="19" width="14.1796875" style="47" bestFit="1" customWidth="1"/>
    <col min="20" max="21" width="14.1796875" style="47" customWidth="1"/>
    <col min="22" max="22" width="14.453125" style="47" bestFit="1" customWidth="1"/>
    <col min="23" max="23" width="12.7265625" style="47" customWidth="1"/>
    <col min="24" max="24" width="14.7265625" style="47" customWidth="1"/>
    <col min="25" max="25" width="12.54296875" style="47" bestFit="1" customWidth="1"/>
    <col min="26" max="27" width="9.7265625" style="47" bestFit="1" customWidth="1"/>
    <col min="28" max="28" width="11.453125" style="47" bestFit="1" customWidth="1"/>
    <col min="29" max="16384" width="9.1796875" style="47"/>
  </cols>
  <sheetData>
    <row r="1" spans="1:13">
      <c r="A1" s="115"/>
      <c r="B1" s="47" t="s">
        <v>34</v>
      </c>
    </row>
    <row r="2" spans="1:13">
      <c r="A2" s="115"/>
      <c r="B2" s="47" t="str">
        <f>'Rate 1 - Residential Weather'!B2</f>
        <v>Weather Normalized Data &amp; Revenues at Current Rates - Texas</v>
      </c>
      <c r="I2" s="131"/>
      <c r="J2" s="131"/>
      <c r="K2" s="131"/>
    </row>
    <row r="3" spans="1:13">
      <c r="A3" s="115"/>
      <c r="B3" s="47" t="str">
        <f>'Annualized Data'!A3</f>
        <v>For the Test Year Period Ended Dec 2020</v>
      </c>
    </row>
    <row r="4" spans="1:13">
      <c r="A4" s="115"/>
      <c r="B4" s="138" t="s">
        <v>384</v>
      </c>
      <c r="C4" s="138"/>
    </row>
    <row r="5" spans="1:13">
      <c r="A5" s="115"/>
      <c r="D5" s="138"/>
      <c r="E5" s="138"/>
      <c r="F5" s="138"/>
      <c r="G5" s="138"/>
      <c r="J5" s="138"/>
    </row>
    <row r="6" spans="1:13">
      <c r="A6" s="115"/>
      <c r="H6" s="48" t="s">
        <v>43</v>
      </c>
    </row>
    <row r="7" spans="1:13">
      <c r="A7" s="115"/>
      <c r="B7" s="15" t="s">
        <v>29</v>
      </c>
      <c r="C7" s="106" t="s">
        <v>76</v>
      </c>
      <c r="D7" s="15" t="s">
        <v>77</v>
      </c>
      <c r="E7" s="15" t="s">
        <v>51</v>
      </c>
      <c r="F7" s="15" t="s">
        <v>52</v>
      </c>
      <c r="G7" s="15" t="s">
        <v>78</v>
      </c>
      <c r="H7" s="15" t="s">
        <v>16</v>
      </c>
      <c r="J7" s="263"/>
    </row>
    <row r="8" spans="1:13">
      <c r="A8" s="115"/>
      <c r="B8" s="115">
        <v>1</v>
      </c>
      <c r="C8" s="47" t="s">
        <v>31</v>
      </c>
      <c r="H8" s="63">
        <f>'Rate 41 - City &amp; County'!H8</f>
        <v>21.64</v>
      </c>
      <c r="J8" s="48"/>
    </row>
    <row r="9" spans="1:13">
      <c r="A9" s="115"/>
      <c r="B9" s="115">
        <f>+B8+1</f>
        <v>2</v>
      </c>
      <c r="C9" s="47" t="s">
        <v>32</v>
      </c>
      <c r="D9" s="115" t="s">
        <v>35</v>
      </c>
      <c r="E9" s="47" t="s">
        <v>45</v>
      </c>
      <c r="F9" s="54" t="s">
        <v>46</v>
      </c>
      <c r="G9" s="47" t="s">
        <v>82</v>
      </c>
      <c r="H9" s="63">
        <f>'Rate 41 - City &amp; County'!H9</f>
        <v>21.36</v>
      </c>
      <c r="J9" s="48"/>
    </row>
    <row r="10" spans="1:13">
      <c r="A10" s="115"/>
      <c r="B10" s="115">
        <f>+B9+1</f>
        <v>3</v>
      </c>
      <c r="C10" s="47" t="s">
        <v>44</v>
      </c>
      <c r="D10" s="115" t="s">
        <v>33</v>
      </c>
      <c r="E10" s="47" t="s">
        <v>45</v>
      </c>
      <c r="F10" s="54" t="s">
        <v>46</v>
      </c>
      <c r="G10" s="47" t="s">
        <v>513</v>
      </c>
      <c r="H10" s="64">
        <f>'Rate 41 - City &amp; County'!H10</f>
        <v>9.9169999999999994E-2</v>
      </c>
      <c r="I10" s="48"/>
      <c r="J10" s="48"/>
    </row>
    <row r="11" spans="1:13">
      <c r="A11" s="115"/>
      <c r="B11" s="115">
        <f t="shared" ref="B11:B19" si="0">+B10+1</f>
        <v>4</v>
      </c>
      <c r="C11" s="47" t="s">
        <v>44</v>
      </c>
      <c r="D11" s="115" t="s">
        <v>33</v>
      </c>
      <c r="E11" s="47" t="s">
        <v>45</v>
      </c>
      <c r="F11" s="54" t="s">
        <v>46</v>
      </c>
      <c r="G11" s="47" t="s">
        <v>514</v>
      </c>
      <c r="H11" s="64">
        <f>'Rate 41 - City &amp; County'!H11</f>
        <v>3.236E-2</v>
      </c>
      <c r="I11" s="48"/>
      <c r="J11" s="48"/>
    </row>
    <row r="12" spans="1:13">
      <c r="A12" s="115"/>
      <c r="B12" s="115">
        <f t="shared" si="0"/>
        <v>5</v>
      </c>
      <c r="C12" s="47" t="s">
        <v>32</v>
      </c>
      <c r="D12" s="115" t="s">
        <v>35</v>
      </c>
      <c r="E12" s="47" t="s">
        <v>49</v>
      </c>
      <c r="F12" s="54" t="s">
        <v>48</v>
      </c>
      <c r="G12" s="47" t="s">
        <v>82</v>
      </c>
      <c r="H12" s="63">
        <f>'Rate 41 - City &amp; County'!H12</f>
        <v>17.73</v>
      </c>
      <c r="I12" s="48"/>
      <c r="J12" s="48"/>
    </row>
    <row r="13" spans="1:13">
      <c r="A13" s="115"/>
      <c r="B13" s="115">
        <f t="shared" si="0"/>
        <v>6</v>
      </c>
      <c r="C13" s="47" t="s">
        <v>44</v>
      </c>
      <c r="D13" s="115" t="s">
        <v>33</v>
      </c>
      <c r="E13" s="47" t="s">
        <v>49</v>
      </c>
      <c r="F13" s="54" t="s">
        <v>48</v>
      </c>
      <c r="G13" s="47" t="s">
        <v>513</v>
      </c>
      <c r="H13" s="64">
        <f>'Rate 41 - City &amp; County'!H13</f>
        <v>8.4169999999999995E-2</v>
      </c>
      <c r="I13" s="48"/>
      <c r="J13" s="48"/>
    </row>
    <row r="14" spans="1:13">
      <c r="A14" s="115"/>
      <c r="B14" s="115">
        <f t="shared" si="0"/>
        <v>7</v>
      </c>
      <c r="C14" s="47" t="s">
        <v>44</v>
      </c>
      <c r="D14" s="115" t="s">
        <v>33</v>
      </c>
      <c r="E14" s="47" t="s">
        <v>49</v>
      </c>
      <c r="F14" s="54" t="s">
        <v>48</v>
      </c>
      <c r="G14" s="47" t="s">
        <v>514</v>
      </c>
      <c r="H14" s="64">
        <f>'Rate 41 - City &amp; County'!H14</f>
        <v>1.736E-2</v>
      </c>
      <c r="I14" s="48"/>
      <c r="J14" s="63"/>
      <c r="K14" s="48"/>
      <c r="L14" s="48"/>
      <c r="M14" s="48"/>
    </row>
    <row r="15" spans="1:13">
      <c r="A15" s="115"/>
      <c r="B15" s="115">
        <f t="shared" si="0"/>
        <v>8</v>
      </c>
      <c r="C15" s="47" t="s">
        <v>233</v>
      </c>
      <c r="D15" s="115" t="s">
        <v>33</v>
      </c>
      <c r="E15" s="48" t="s">
        <v>55</v>
      </c>
      <c r="F15" s="47" t="s">
        <v>55</v>
      </c>
      <c r="G15" s="47" t="s">
        <v>80</v>
      </c>
      <c r="H15" s="64">
        <f>'Rate 41 - City &amp; County'!H15</f>
        <v>1.239E-2</v>
      </c>
      <c r="I15" s="48"/>
      <c r="J15" s="64"/>
      <c r="K15" s="48"/>
      <c r="L15" s="48"/>
      <c r="M15" s="48"/>
    </row>
    <row r="16" spans="1:13">
      <c r="A16" s="115"/>
      <c r="B16" s="115">
        <f t="shared" si="0"/>
        <v>9</v>
      </c>
      <c r="C16" s="47" t="s">
        <v>677</v>
      </c>
      <c r="D16" s="115" t="s">
        <v>33</v>
      </c>
      <c r="E16" s="48" t="s">
        <v>55</v>
      </c>
      <c r="F16" s="47" t="s">
        <v>55</v>
      </c>
      <c r="G16" s="47" t="s">
        <v>80</v>
      </c>
      <c r="H16" s="269">
        <f>'Rate 41 - City &amp; County'!H16</f>
        <v>3.493E-3</v>
      </c>
      <c r="I16" s="48"/>
      <c r="J16" s="63"/>
      <c r="K16" s="48"/>
      <c r="L16" s="48"/>
      <c r="M16" s="48"/>
    </row>
    <row r="17" spans="1:28" ht="13">
      <c r="A17" s="115"/>
      <c r="B17" s="115">
        <f>+B16+1</f>
        <v>10</v>
      </c>
      <c r="C17" s="270" t="str">
        <f>'Rate 41 - City &amp; County'!C17</f>
        <v>Fed Tax Refund</v>
      </c>
      <c r="H17" s="244">
        <f>'Rate 41 - City &amp; County'!H17</f>
        <v>-4.5515E-2</v>
      </c>
      <c r="M17" s="47" t="s">
        <v>874</v>
      </c>
      <c r="R17" s="108">
        <f>'Rate 41 - City &amp; County'!R17</f>
        <v>1.49</v>
      </c>
    </row>
    <row r="18" spans="1:28">
      <c r="A18" s="115"/>
      <c r="B18" s="115">
        <f t="shared" si="0"/>
        <v>11</v>
      </c>
      <c r="C18" s="47" t="s">
        <v>830</v>
      </c>
      <c r="H18" s="244">
        <f>'Rate 1 - Residential'!$H$19</f>
        <v>5.3200000000000001E-3</v>
      </c>
      <c r="M18" s="47" t="s">
        <v>875</v>
      </c>
      <c r="R18" s="108">
        <f>'Rate 41 - City &amp; County'!R18</f>
        <v>0.54</v>
      </c>
    </row>
    <row r="19" spans="1:28">
      <c r="A19" s="115"/>
      <c r="B19" s="115">
        <f t="shared" si="0"/>
        <v>12</v>
      </c>
      <c r="C19" s="47" t="s">
        <v>791</v>
      </c>
      <c r="H19" s="413">
        <f>'Rate 41 - City &amp; County'!H19</f>
        <v>2.9E-4</v>
      </c>
      <c r="M19" s="47" t="s">
        <v>897</v>
      </c>
      <c r="R19" s="264">
        <f>'Rate 41 - City &amp; County'!R19</f>
        <v>-1.1800000000000001E-3</v>
      </c>
    </row>
    <row r="20" spans="1:28">
      <c r="A20" s="115"/>
      <c r="B20" s="115">
        <f>+B19+1</f>
        <v>13</v>
      </c>
      <c r="C20" s="47" t="s">
        <v>827</v>
      </c>
      <c r="H20" s="244">
        <f>'Rate 1 - Residential'!$H$18</f>
        <v>1.0770999999999999E-2</v>
      </c>
      <c r="I20" s="115" t="s">
        <v>828</v>
      </c>
      <c r="J20" s="244">
        <f>'Rate 41 - City &amp; County'!J20</f>
        <v>0.717354310129938</v>
      </c>
      <c r="K20" s="47" t="s">
        <v>829</v>
      </c>
    </row>
    <row r="21" spans="1:28">
      <c r="A21" s="115"/>
      <c r="B21" s="115">
        <f>+B20+1</f>
        <v>14</v>
      </c>
      <c r="C21" s="447" t="s">
        <v>36</v>
      </c>
      <c r="D21" s="447"/>
      <c r="E21" s="447"/>
      <c r="F21" s="447"/>
      <c r="G21" s="447"/>
      <c r="H21" s="447"/>
      <c r="I21" s="447"/>
      <c r="J21" s="447"/>
      <c r="K21" s="447"/>
      <c r="N21" s="455" t="s">
        <v>84</v>
      </c>
      <c r="O21" s="455"/>
      <c r="P21" s="455"/>
      <c r="Q21" s="455"/>
      <c r="R21" s="455"/>
      <c r="S21" s="455"/>
      <c r="T21" s="455"/>
      <c r="U21" s="455"/>
      <c r="V21" s="455"/>
      <c r="W21" s="455"/>
    </row>
    <row r="22" spans="1:28">
      <c r="A22" s="115"/>
      <c r="B22" s="115">
        <f>+B21+1</f>
        <v>15</v>
      </c>
      <c r="C22" s="106" t="s">
        <v>42</v>
      </c>
      <c r="D22" s="106" t="s">
        <v>74</v>
      </c>
      <c r="E22" s="15" t="s">
        <v>51</v>
      </c>
      <c r="F22" s="106" t="s">
        <v>28</v>
      </c>
      <c r="G22" s="80" t="s">
        <v>35</v>
      </c>
      <c r="H22" s="80" t="s">
        <v>33</v>
      </c>
      <c r="I22" s="80" t="s">
        <v>38</v>
      </c>
      <c r="J22" s="80" t="s">
        <v>37</v>
      </c>
      <c r="K22" s="80" t="s">
        <v>81</v>
      </c>
      <c r="M22" s="80" t="s">
        <v>791</v>
      </c>
      <c r="N22" s="80" t="s">
        <v>31</v>
      </c>
      <c r="O22" s="80" t="s">
        <v>658</v>
      </c>
      <c r="P22" s="80" t="s">
        <v>32</v>
      </c>
      <c r="Q22" s="80" t="s">
        <v>429</v>
      </c>
      <c r="R22" s="80" t="s">
        <v>430</v>
      </c>
      <c r="S22" s="80" t="str">
        <f>$C$17</f>
        <v>Fed Tax Refund</v>
      </c>
      <c r="T22" s="80" t="s">
        <v>873</v>
      </c>
      <c r="U22" s="80" t="s">
        <v>872</v>
      </c>
      <c r="V22" s="80" t="s">
        <v>826</v>
      </c>
      <c r="W22" s="80" t="s">
        <v>129</v>
      </c>
      <c r="X22" s="80" t="s">
        <v>233</v>
      </c>
      <c r="Y22" s="80" t="s">
        <v>85</v>
      </c>
      <c r="Z22" s="80" t="s">
        <v>677</v>
      </c>
      <c r="AA22" s="80" t="s">
        <v>830</v>
      </c>
      <c r="AB22" s="80" t="s">
        <v>905</v>
      </c>
    </row>
    <row r="23" spans="1:28" ht="12.75" customHeight="1">
      <c r="A23" s="115"/>
      <c r="B23" s="115">
        <f t="shared" ref="B23:B35" si="1">+B22+1</f>
        <v>16</v>
      </c>
      <c r="C23" s="47" t="str">
        <f t="array" ref="C23:C34">TRANSPOSE('Summary - Annualized'!$D$7:$O$7)</f>
        <v>Jan</v>
      </c>
      <c r="D23" s="47">
        <f t="array" ref="D23:D34">TRANSPOSE('Summary - Annualized'!$D$8:$O$8)</f>
        <v>2020</v>
      </c>
      <c r="E23" s="47" t="str">
        <f>IF(OR(C23="Jan",C23="Feb",C23="Mar",C23="Apr",C23="Nov",C23="Dec"),"Winter","Summer")</f>
        <v>Winter</v>
      </c>
      <c r="F23" s="3">
        <f t="array" ref="F23:F34">TRANSPOSE('Weather Normalized Data'!$E$69:$P$69)</f>
        <v>833</v>
      </c>
      <c r="G23" s="3">
        <f t="array" ref="G23:G34">TRANSPOSE('Weather Normalized Data'!$E$146:$P$146)</f>
        <v>45599</v>
      </c>
      <c r="H23" s="3">
        <f t="array" ref="H23:H34">TRANSPOSE('Weather Normalized Data'!$E$37:$P$37)</f>
        <v>14512553.051376</v>
      </c>
      <c r="I23" s="26">
        <f>H23-J23</f>
        <v>1789349.454825012</v>
      </c>
      <c r="J23" s="26">
        <f t="array" ref="J23:J34">TRANSPOSE('Rate 41 WP + Weather'!C15:N15)</f>
        <v>12723203.596550988</v>
      </c>
      <c r="K23" s="107">
        <f>Y23</f>
        <v>1427100.8522386113</v>
      </c>
      <c r="M23" s="45"/>
      <c r="N23" s="45">
        <f>F23*$H$8</f>
        <v>18026.12</v>
      </c>
      <c r="O23" s="45">
        <f>'Rate 41 - City &amp; County'!O23</f>
        <v>20.72</v>
      </c>
      <c r="P23" s="45">
        <f t="shared" ref="P23:P34" si="2">G23*IF(E23=$E$12,$H$12,$H$9)</f>
        <v>808470.27</v>
      </c>
      <c r="Q23" s="45">
        <f t="shared" ref="Q23:Q34" si="3">I23*(IF(E23=$E$13,$H$13,$H$10))</f>
        <v>150609.54361262126</v>
      </c>
      <c r="R23" s="45">
        <f t="shared" ref="R23:R34" si="4">J23*(IF(E23=$E$13,$H$14,$H$11))</f>
        <v>220874.81443612516</v>
      </c>
      <c r="S23" s="45">
        <f t="shared" ref="S23:S34" si="5">$H$17*SUM(N23:R23)</f>
        <v>-54527.036818238696</v>
      </c>
      <c r="T23" s="45">
        <f>G23*$R$17</f>
        <v>67942.509999999995</v>
      </c>
      <c r="U23" s="45">
        <f>G23*$R$18</f>
        <v>24623.460000000003</v>
      </c>
      <c r="V23" s="45">
        <f t="shared" ref="V23:V34" si="6">SUM(M23:U23,X23,Z23:AB23)*$J$20*$H$20</f>
        <v>11249.918701554941</v>
      </c>
      <c r="W23" s="45">
        <f>SUM(M23:V23)</f>
        <v>1247290.3199320626</v>
      </c>
      <c r="X23" s="45">
        <f t="shared" ref="X23:X34" si="7">$H23*($H$15)</f>
        <v>179810.53230654864</v>
      </c>
      <c r="Y23" s="45">
        <f>W23+X23</f>
        <v>1427100.8522386113</v>
      </c>
      <c r="Z23" s="45">
        <f t="shared" ref="Z23:Z34" si="8">H23*$H$16</f>
        <v>50692.347808456369</v>
      </c>
      <c r="AA23" s="45">
        <f t="shared" ref="AA23:AA34" si="9">SUM(N23:U23)*$H$18</f>
        <v>6575.7349345463017</v>
      </c>
      <c r="AB23" s="45">
        <f>H23*$R$19</f>
        <v>-17124.812600623682</v>
      </c>
    </row>
    <row r="24" spans="1:28">
      <c r="A24" s="115"/>
      <c r="B24" s="115">
        <f t="shared" si="1"/>
        <v>17</v>
      </c>
      <c r="C24" s="47" t="str">
        <v>Feb</v>
      </c>
      <c r="D24" s="47">
        <v>2020</v>
      </c>
      <c r="E24" s="47" t="str">
        <f t="shared" ref="E24:E34" si="10">IF(OR(C24="Jan",C24="Feb",C24="Mar",C24="Apr",C24="Nov",C24="Dec"),"Winter","Summer")</f>
        <v>Winter</v>
      </c>
      <c r="F24" s="3">
        <v>833</v>
      </c>
      <c r="G24" s="3">
        <v>46143</v>
      </c>
      <c r="H24" s="3">
        <v>15957184.051376</v>
      </c>
      <c r="I24" s="26">
        <f t="shared" ref="I24:I34" si="11">H24-J24</f>
        <v>1776524.3635919373</v>
      </c>
      <c r="J24" s="26">
        <v>14180659.687784063</v>
      </c>
      <c r="K24" s="107">
        <f t="shared" ref="K24:K34" si="12">Y24</f>
        <v>1478853.551738586</v>
      </c>
      <c r="M24" s="45"/>
      <c r="N24" s="45">
        <f t="shared" ref="N24:N34" si="13">F24*$H$8</f>
        <v>18026.12</v>
      </c>
      <c r="O24" s="45">
        <f>'Rate 41 - City &amp; County'!O24</f>
        <v>20.72</v>
      </c>
      <c r="P24" s="45">
        <f t="shared" si="2"/>
        <v>818115.39</v>
      </c>
      <c r="Q24" s="45">
        <f t="shared" si="3"/>
        <v>149530.05568353337</v>
      </c>
      <c r="R24" s="45">
        <f t="shared" si="4"/>
        <v>246176.25217993133</v>
      </c>
      <c r="S24" s="45">
        <f t="shared" si="5"/>
        <v>-56068.496500855603</v>
      </c>
      <c r="T24" s="45">
        <f t="shared" ref="T24:T34" si="14">G24*$R$17</f>
        <v>68753.069999999992</v>
      </c>
      <c r="U24" s="45">
        <f t="shared" ref="U24:U34" si="15">G24*$R$18</f>
        <v>24917.22</v>
      </c>
      <c r="V24" s="45">
        <f t="shared" si="6"/>
        <v>11673.709979428282</v>
      </c>
      <c r="W24" s="45">
        <f t="shared" ref="W24:W34" si="16">SUM(M24:V24)</f>
        <v>1281144.0413420375</v>
      </c>
      <c r="X24" s="45">
        <f t="shared" si="7"/>
        <v>197709.51039654863</v>
      </c>
      <c r="Y24" s="45">
        <f t="shared" ref="Y24:Y34" si="17">W24+X24</f>
        <v>1478853.551738586</v>
      </c>
      <c r="Z24" s="45">
        <f t="shared" si="8"/>
        <v>55738.443891456365</v>
      </c>
      <c r="AA24" s="45">
        <f t="shared" si="9"/>
        <v>6753.5821628490812</v>
      </c>
      <c r="AB24" s="45">
        <f t="shared" ref="AB24:AB34" si="18">H24*$R$19</f>
        <v>-18829.477180623682</v>
      </c>
    </row>
    <row r="25" spans="1:28">
      <c r="A25" s="115"/>
      <c r="B25" s="115">
        <f t="shared" si="1"/>
        <v>18</v>
      </c>
      <c r="C25" s="47" t="str">
        <v>Mar</v>
      </c>
      <c r="D25" s="47">
        <v>2020</v>
      </c>
      <c r="E25" s="47" t="str">
        <f t="shared" si="10"/>
        <v>Winter</v>
      </c>
      <c r="F25" s="3">
        <v>833</v>
      </c>
      <c r="G25" s="3">
        <v>46254</v>
      </c>
      <c r="H25" s="3">
        <v>14689379.051376</v>
      </c>
      <c r="I25" s="26">
        <f t="shared" si="11"/>
        <v>1741579.3904700652</v>
      </c>
      <c r="J25" s="26">
        <v>12947799.660905935</v>
      </c>
      <c r="K25" s="107">
        <f t="shared" si="12"/>
        <v>1441705.2951971979</v>
      </c>
      <c r="M25" s="45"/>
      <c r="N25" s="45">
        <f t="shared" si="13"/>
        <v>18026.12</v>
      </c>
      <c r="O25" s="45">
        <f>'Rate 41 - City &amp; County'!O25</f>
        <v>20.72</v>
      </c>
      <c r="P25" s="45">
        <f t="shared" si="2"/>
        <v>820083.42</v>
      </c>
      <c r="Q25" s="45">
        <f t="shared" si="3"/>
        <v>146588.73729586537</v>
      </c>
      <c r="R25" s="45">
        <f t="shared" si="4"/>
        <v>224773.80211332702</v>
      </c>
      <c r="S25" s="45">
        <f t="shared" si="5"/>
        <v>-55050.06476510939</v>
      </c>
      <c r="T25" s="45">
        <f t="shared" si="14"/>
        <v>68918.460000000006</v>
      </c>
      <c r="U25" s="45">
        <f t="shared" si="15"/>
        <v>24977.16</v>
      </c>
      <c r="V25" s="45">
        <f t="shared" si="6"/>
        <v>11365.534106566558</v>
      </c>
      <c r="W25" s="45">
        <f t="shared" si="16"/>
        <v>1259703.8887506493</v>
      </c>
      <c r="X25" s="45">
        <f t="shared" si="7"/>
        <v>182001.40644654864</v>
      </c>
      <c r="Y25" s="45">
        <f t="shared" si="17"/>
        <v>1441705.2951971979</v>
      </c>
      <c r="Z25" s="45">
        <f t="shared" si="8"/>
        <v>51310.001026456368</v>
      </c>
      <c r="AA25" s="45">
        <f t="shared" si="9"/>
        <v>6641.16004670652</v>
      </c>
      <c r="AB25" s="45">
        <f t="shared" si="18"/>
        <v>-17333.467280623681</v>
      </c>
    </row>
    <row r="26" spans="1:28">
      <c r="A26" s="115"/>
      <c r="B26" s="115">
        <f t="shared" si="1"/>
        <v>19</v>
      </c>
      <c r="C26" s="47" t="str">
        <v>Apr</v>
      </c>
      <c r="D26" s="47">
        <v>2020</v>
      </c>
      <c r="E26" s="47" t="str">
        <f t="shared" si="10"/>
        <v>Winter</v>
      </c>
      <c r="F26" s="3">
        <v>833</v>
      </c>
      <c r="G26" s="3">
        <v>39076</v>
      </c>
      <c r="H26" s="3">
        <v>9749938.051376</v>
      </c>
      <c r="I26" s="26">
        <f t="shared" si="11"/>
        <v>1556687.2254726216</v>
      </c>
      <c r="J26" s="26">
        <v>8193250.8259033784</v>
      </c>
      <c r="K26" s="107">
        <f t="shared" si="12"/>
        <v>1148479.3488067486</v>
      </c>
      <c r="M26" s="45"/>
      <c r="N26" s="45">
        <f t="shared" si="13"/>
        <v>18026.12</v>
      </c>
      <c r="O26" s="45">
        <f>'Rate 41 - City &amp; County'!O26</f>
        <v>20.72</v>
      </c>
      <c r="P26" s="45">
        <f t="shared" si="2"/>
        <v>692817.48</v>
      </c>
      <c r="Q26" s="45">
        <f t="shared" si="3"/>
        <v>131026.36376803055</v>
      </c>
      <c r="R26" s="45">
        <f t="shared" si="4"/>
        <v>142234.83433768267</v>
      </c>
      <c r="S26" s="45">
        <f t="shared" si="5"/>
        <v>-44792.472956581536</v>
      </c>
      <c r="T26" s="45">
        <f t="shared" si="14"/>
        <v>58223.24</v>
      </c>
      <c r="U26" s="45">
        <f t="shared" si="15"/>
        <v>21101.040000000001</v>
      </c>
      <c r="V26" s="45">
        <f t="shared" si="6"/>
        <v>9020.2912010683522</v>
      </c>
      <c r="W26" s="45">
        <f t="shared" si="16"/>
        <v>1027677.6163502</v>
      </c>
      <c r="X26" s="45">
        <f t="shared" si="7"/>
        <v>120801.73245654863</v>
      </c>
      <c r="Y26" s="45">
        <f t="shared" si="17"/>
        <v>1148479.3488067486</v>
      </c>
      <c r="Z26" s="45">
        <f t="shared" si="8"/>
        <v>34056.533613456369</v>
      </c>
      <c r="AA26" s="45">
        <f t="shared" si="9"/>
        <v>5419.2569697933804</v>
      </c>
      <c r="AB26" s="45">
        <f t="shared" si="18"/>
        <v>-11504.926900623681</v>
      </c>
    </row>
    <row r="27" spans="1:28">
      <c r="A27" s="115"/>
      <c r="B27" s="115">
        <f t="shared" si="1"/>
        <v>20</v>
      </c>
      <c r="C27" s="47" t="str">
        <v>May</v>
      </c>
      <c r="D27" s="47">
        <v>2020</v>
      </c>
      <c r="E27" s="47" t="str">
        <f t="shared" si="10"/>
        <v>Summer</v>
      </c>
      <c r="F27" s="3">
        <v>833</v>
      </c>
      <c r="G27" s="3">
        <v>30912</v>
      </c>
      <c r="H27" s="3">
        <v>9020510.6017429996</v>
      </c>
      <c r="I27" s="26">
        <f t="shared" si="11"/>
        <v>1364067.2738719629</v>
      </c>
      <c r="J27" s="26">
        <v>7656443.3278710367</v>
      </c>
      <c r="K27" s="107">
        <f t="shared" si="12"/>
        <v>1196956.5944570294</v>
      </c>
      <c r="M27" s="45"/>
      <c r="N27" s="45">
        <f t="shared" si="13"/>
        <v>18026.12</v>
      </c>
      <c r="O27" s="45">
        <f>'Rate 41 - City &amp; County'!O27</f>
        <v>24.39</v>
      </c>
      <c r="P27" s="45">
        <f t="shared" si="2"/>
        <v>660280.31999999995</v>
      </c>
      <c r="Q27" s="45">
        <f t="shared" si="3"/>
        <v>135274.55154988254</v>
      </c>
      <c r="R27" s="45">
        <f t="shared" si="4"/>
        <v>247762.50608990676</v>
      </c>
      <c r="S27" s="45">
        <f t="shared" si="5"/>
        <v>-48308.159405925006</v>
      </c>
      <c r="T27" s="45">
        <f t="shared" si="14"/>
        <v>46058.879999999997</v>
      </c>
      <c r="U27" s="45">
        <f t="shared" si="15"/>
        <v>16692.48</v>
      </c>
      <c r="V27" s="45">
        <f t="shared" si="6"/>
        <v>9381.3798675695853</v>
      </c>
      <c r="W27" s="45">
        <f t="shared" si="16"/>
        <v>1085192.4681014337</v>
      </c>
      <c r="X27" s="45">
        <f t="shared" si="7"/>
        <v>111764.12635559577</v>
      </c>
      <c r="Y27" s="45">
        <f t="shared" si="17"/>
        <v>1196956.5944570294</v>
      </c>
      <c r="Z27" s="45">
        <f t="shared" si="8"/>
        <v>31508.643531888298</v>
      </c>
      <c r="AA27" s="45">
        <f t="shared" si="9"/>
        <v>5723.3149894041571</v>
      </c>
      <c r="AB27" s="45">
        <f t="shared" si="18"/>
        <v>-10644.202510056741</v>
      </c>
    </row>
    <row r="28" spans="1:28">
      <c r="A28" s="115"/>
      <c r="B28" s="115">
        <f t="shared" si="1"/>
        <v>21</v>
      </c>
      <c r="C28" s="47" t="str">
        <v>Jun</v>
      </c>
      <c r="D28" s="47">
        <v>2020</v>
      </c>
      <c r="E28" s="47" t="str">
        <f t="shared" si="10"/>
        <v>Summer</v>
      </c>
      <c r="F28" s="3">
        <v>833</v>
      </c>
      <c r="G28" s="3">
        <v>42311</v>
      </c>
      <c r="H28" s="3">
        <v>13092675.731206</v>
      </c>
      <c r="I28" s="26">
        <f t="shared" si="11"/>
        <v>1599232.1293443888</v>
      </c>
      <c r="J28" s="26">
        <v>11493443.601861611</v>
      </c>
      <c r="K28" s="107">
        <f t="shared" si="12"/>
        <v>1647266.070058296</v>
      </c>
      <c r="M28" s="45"/>
      <c r="N28" s="45">
        <f t="shared" si="13"/>
        <v>18026.12</v>
      </c>
      <c r="O28" s="45">
        <f>'Rate 41 - City &amp; County'!O28</f>
        <v>24.39</v>
      </c>
      <c r="P28" s="45">
        <f t="shared" si="2"/>
        <v>903762.96</v>
      </c>
      <c r="Q28" s="45">
        <f t="shared" si="3"/>
        <v>158595.85026708303</v>
      </c>
      <c r="R28" s="45">
        <f t="shared" si="4"/>
        <v>371927.83495624171</v>
      </c>
      <c r="S28" s="45">
        <f t="shared" si="5"/>
        <v>-66103.125619989631</v>
      </c>
      <c r="T28" s="45">
        <f t="shared" si="14"/>
        <v>63043.39</v>
      </c>
      <c r="U28" s="45">
        <f t="shared" si="15"/>
        <v>22847.940000000002</v>
      </c>
      <c r="V28" s="45">
        <f t="shared" si="6"/>
        <v>12922.458145318589</v>
      </c>
      <c r="W28" s="45">
        <f t="shared" si="16"/>
        <v>1485047.8177486537</v>
      </c>
      <c r="X28" s="45">
        <f t="shared" si="7"/>
        <v>162218.25230964232</v>
      </c>
      <c r="Y28" s="45">
        <f t="shared" si="17"/>
        <v>1647266.070058296</v>
      </c>
      <c r="Z28" s="45">
        <f t="shared" si="8"/>
        <v>45732.716329102557</v>
      </c>
      <c r="AA28" s="45">
        <f t="shared" si="9"/>
        <v>7831.7069130897435</v>
      </c>
      <c r="AB28" s="45">
        <f t="shared" si="18"/>
        <v>-15449.357362823081</v>
      </c>
    </row>
    <row r="29" spans="1:28">
      <c r="A29" s="115"/>
      <c r="B29" s="115">
        <f t="shared" si="1"/>
        <v>22</v>
      </c>
      <c r="C29" s="47" t="str">
        <v>Jul</v>
      </c>
      <c r="D29" s="47">
        <v>2020</v>
      </c>
      <c r="E29" s="47" t="str">
        <f t="shared" si="10"/>
        <v>Summer</v>
      </c>
      <c r="F29" s="3">
        <v>833</v>
      </c>
      <c r="G29" s="3">
        <v>50612</v>
      </c>
      <c r="H29" s="3">
        <v>16436905.957074</v>
      </c>
      <c r="I29" s="26">
        <f t="shared" si="11"/>
        <v>1723887.2216719072</v>
      </c>
      <c r="J29" s="26">
        <v>14713018.735402092</v>
      </c>
      <c r="K29" s="107">
        <f t="shared" si="12"/>
        <v>1988723.5963667897</v>
      </c>
      <c r="M29" s="45"/>
      <c r="N29" s="45">
        <f t="shared" si="13"/>
        <v>18026.12</v>
      </c>
      <c r="O29" s="45">
        <f>'Rate 41 - City &amp; County'!O29</f>
        <v>24.39</v>
      </c>
      <c r="P29" s="45">
        <f t="shared" si="2"/>
        <v>1081072.32</v>
      </c>
      <c r="Q29" s="45">
        <f t="shared" si="3"/>
        <v>170957.89577320302</v>
      </c>
      <c r="R29" s="45">
        <f t="shared" si="4"/>
        <v>476113.28627761168</v>
      </c>
      <c r="S29" s="45">
        <f t="shared" si="5"/>
        <v>-79478.020458492843</v>
      </c>
      <c r="T29" s="45">
        <f t="shared" si="14"/>
        <v>75411.88</v>
      </c>
      <c r="U29" s="45">
        <f t="shared" si="15"/>
        <v>27330.480000000003</v>
      </c>
      <c r="V29" s="45">
        <f t="shared" si="6"/>
        <v>15611.979966320929</v>
      </c>
      <c r="W29" s="45">
        <f t="shared" si="16"/>
        <v>1785070.3315586429</v>
      </c>
      <c r="X29" s="45">
        <f t="shared" si="7"/>
        <v>203653.26480814687</v>
      </c>
      <c r="Y29" s="45">
        <f t="shared" si="17"/>
        <v>1988723.5963667897</v>
      </c>
      <c r="Z29" s="45">
        <f t="shared" si="8"/>
        <v>57414.112508059479</v>
      </c>
      <c r="AA29" s="45">
        <f t="shared" si="9"/>
        <v>9413.5184304711529</v>
      </c>
      <c r="AB29" s="45">
        <f t="shared" si="18"/>
        <v>-19395.549029347319</v>
      </c>
    </row>
    <row r="30" spans="1:28">
      <c r="A30" s="115"/>
      <c r="B30" s="115">
        <f t="shared" si="1"/>
        <v>23</v>
      </c>
      <c r="C30" s="47" t="str">
        <v>Aug</v>
      </c>
      <c r="D30" s="47">
        <v>2020</v>
      </c>
      <c r="E30" s="47" t="str">
        <f t="shared" si="10"/>
        <v>Summer</v>
      </c>
      <c r="F30" s="3">
        <v>833</v>
      </c>
      <c r="G30" s="3">
        <v>61190</v>
      </c>
      <c r="H30" s="3">
        <v>16614992.919935999</v>
      </c>
      <c r="I30" s="26">
        <f t="shared" si="11"/>
        <v>1605809.2558770124</v>
      </c>
      <c r="J30" s="26">
        <v>15009183.664058987</v>
      </c>
      <c r="K30" s="107">
        <f t="shared" si="12"/>
        <v>2227882.9172054497</v>
      </c>
      <c r="M30" s="45"/>
      <c r="N30" s="45">
        <f t="shared" si="13"/>
        <v>18026.12</v>
      </c>
      <c r="O30" s="45">
        <f>'Rate 41 - City &amp; County'!O30</f>
        <v>24.39</v>
      </c>
      <c r="P30" s="45">
        <f t="shared" si="2"/>
        <v>1307018.3999999999</v>
      </c>
      <c r="Q30" s="45">
        <f t="shared" si="3"/>
        <v>159248.10390532331</v>
      </c>
      <c r="R30" s="45">
        <f t="shared" si="4"/>
        <v>485697.18336894881</v>
      </c>
      <c r="S30" s="45">
        <f t="shared" si="5"/>
        <v>-89665.196188938484</v>
      </c>
      <c r="T30" s="45">
        <f t="shared" si="14"/>
        <v>91173.1</v>
      </c>
      <c r="U30" s="45">
        <f t="shared" si="15"/>
        <v>33042.6</v>
      </c>
      <c r="V30" s="45">
        <f t="shared" si="6"/>
        <v>17458.453842109058</v>
      </c>
      <c r="W30" s="45">
        <f t="shared" si="16"/>
        <v>2022023.1549274425</v>
      </c>
      <c r="X30" s="45">
        <f t="shared" si="7"/>
        <v>205859.76227800702</v>
      </c>
      <c r="Y30" s="45">
        <f t="shared" si="17"/>
        <v>2227882.9172054497</v>
      </c>
      <c r="Z30" s="45">
        <f t="shared" si="8"/>
        <v>58036.17026933645</v>
      </c>
      <c r="AA30" s="45">
        <f t="shared" si="9"/>
        <v>10664.284209773974</v>
      </c>
      <c r="AB30" s="45">
        <f t="shared" si="18"/>
        <v>-19605.691645524479</v>
      </c>
    </row>
    <row r="31" spans="1:28">
      <c r="A31" s="115"/>
      <c r="B31" s="115">
        <f t="shared" si="1"/>
        <v>24</v>
      </c>
      <c r="C31" s="47" t="str">
        <v>Sep</v>
      </c>
      <c r="D31" s="47">
        <v>2020</v>
      </c>
      <c r="E31" s="47" t="str">
        <f t="shared" si="10"/>
        <v>Summer</v>
      </c>
      <c r="F31" s="3">
        <v>833</v>
      </c>
      <c r="G31" s="3">
        <v>61349</v>
      </c>
      <c r="H31" s="3">
        <v>18529110.784725998</v>
      </c>
      <c r="I31" s="26">
        <f t="shared" si="11"/>
        <v>1707237.3323892578</v>
      </c>
      <c r="J31" s="26">
        <v>16821873.45233674</v>
      </c>
      <c r="K31" s="107">
        <f t="shared" si="12"/>
        <v>2321507.4875408523</v>
      </c>
      <c r="M31" s="45"/>
      <c r="N31" s="45">
        <f t="shared" si="13"/>
        <v>18026.12</v>
      </c>
      <c r="O31" s="45">
        <f>'Rate 41 - City &amp; County'!O31</f>
        <v>24.39</v>
      </c>
      <c r="P31" s="45">
        <f t="shared" si="2"/>
        <v>1310414.6399999999</v>
      </c>
      <c r="Q31" s="45">
        <f t="shared" si="3"/>
        <v>169306.7262530427</v>
      </c>
      <c r="R31" s="45">
        <f t="shared" si="4"/>
        <v>544355.8249176169</v>
      </c>
      <c r="S31" s="45">
        <f t="shared" si="5"/>
        <v>-92947.442318782574</v>
      </c>
      <c r="T31" s="45">
        <f t="shared" si="14"/>
        <v>91410.01</v>
      </c>
      <c r="U31" s="45">
        <f t="shared" si="15"/>
        <v>33128.46</v>
      </c>
      <c r="V31" s="45">
        <f t="shared" si="6"/>
        <v>18213.076066220499</v>
      </c>
      <c r="W31" s="45">
        <f t="shared" si="16"/>
        <v>2091931.8049180973</v>
      </c>
      <c r="X31" s="45">
        <f t="shared" si="7"/>
        <v>229575.68262275512</v>
      </c>
      <c r="Y31" s="45">
        <f t="shared" si="17"/>
        <v>2321507.4875408523</v>
      </c>
      <c r="Z31" s="45">
        <f t="shared" si="8"/>
        <v>64722.183971047911</v>
      </c>
      <c r="AA31" s="45">
        <f t="shared" si="9"/>
        <v>11032.183637491986</v>
      </c>
      <c r="AB31" s="45">
        <f t="shared" si="18"/>
        <v>-21864.350725976677</v>
      </c>
    </row>
    <row r="32" spans="1:28">
      <c r="A32" s="115"/>
      <c r="B32" s="115">
        <f t="shared" si="1"/>
        <v>25</v>
      </c>
      <c r="C32" s="47" t="str">
        <v>Oct</v>
      </c>
      <c r="D32" s="47">
        <v>2020</v>
      </c>
      <c r="E32" s="47" t="str">
        <f t="shared" si="10"/>
        <v>Summer</v>
      </c>
      <c r="F32" s="3">
        <v>833</v>
      </c>
      <c r="G32" s="3">
        <v>53209</v>
      </c>
      <c r="H32" s="3">
        <v>14321513.817762</v>
      </c>
      <c r="I32" s="26">
        <f t="shared" si="11"/>
        <v>1657123.7026507296</v>
      </c>
      <c r="J32" s="26">
        <v>12664390.115111271</v>
      </c>
      <c r="K32" s="107">
        <f t="shared" si="12"/>
        <v>1950808.3689263223</v>
      </c>
      <c r="M32" s="45"/>
      <c r="N32" s="45">
        <f t="shared" si="13"/>
        <v>18026.12</v>
      </c>
      <c r="O32" s="45">
        <f>'Rate 41 - City &amp; County'!O32</f>
        <v>24.39</v>
      </c>
      <c r="P32" s="45">
        <f t="shared" si="2"/>
        <v>1136544.24</v>
      </c>
      <c r="Q32" s="45">
        <f t="shared" si="3"/>
        <v>164336.95759187284</v>
      </c>
      <c r="R32" s="45">
        <f t="shared" si="4"/>
        <v>409819.66412500071</v>
      </c>
      <c r="S32" s="45">
        <f t="shared" si="5"/>
        <v>-78684.118683693509</v>
      </c>
      <c r="T32" s="45">
        <f t="shared" si="14"/>
        <v>79281.41</v>
      </c>
      <c r="U32" s="45">
        <f t="shared" si="15"/>
        <v>28732.86</v>
      </c>
      <c r="V32" s="45">
        <f t="shared" si="6"/>
        <v>15283.289691070711</v>
      </c>
      <c r="W32" s="45">
        <f t="shared" si="16"/>
        <v>1773364.8127242511</v>
      </c>
      <c r="X32" s="45">
        <f t="shared" si="7"/>
        <v>177443.5562020712</v>
      </c>
      <c r="Y32" s="45">
        <f t="shared" si="17"/>
        <v>1950808.3689263223</v>
      </c>
      <c r="Z32" s="45">
        <f t="shared" si="8"/>
        <v>50025.047765442665</v>
      </c>
      <c r="AA32" s="45">
        <f t="shared" si="9"/>
        <v>9352.9937025365198</v>
      </c>
      <c r="AB32" s="45">
        <f t="shared" si="18"/>
        <v>-16899.38630495916</v>
      </c>
    </row>
    <row r="33" spans="1:28">
      <c r="A33" s="115"/>
      <c r="B33" s="115">
        <f t="shared" si="1"/>
        <v>26</v>
      </c>
      <c r="C33" s="47" t="str">
        <v>Nov</v>
      </c>
      <c r="D33" s="47">
        <v>2020</v>
      </c>
      <c r="E33" s="47" t="str">
        <f t="shared" si="10"/>
        <v>Winter</v>
      </c>
      <c r="F33" s="3">
        <v>833</v>
      </c>
      <c r="G33" s="3">
        <v>43133</v>
      </c>
      <c r="H33" s="3">
        <v>11663963.765133999</v>
      </c>
      <c r="I33" s="26">
        <f t="shared" si="11"/>
        <v>1621745.3058766574</v>
      </c>
      <c r="J33" s="26">
        <v>10042218.459257342</v>
      </c>
      <c r="K33" s="107">
        <f t="shared" si="12"/>
        <v>1286043.6629272283</v>
      </c>
      <c r="M33" s="45"/>
      <c r="N33" s="45">
        <f t="shared" si="13"/>
        <v>18026.12</v>
      </c>
      <c r="O33" s="45">
        <f>'Rate 41 - City &amp; County'!O33</f>
        <v>20.72</v>
      </c>
      <c r="P33" s="45">
        <f t="shared" si="2"/>
        <v>764748.09</v>
      </c>
      <c r="Q33" s="45">
        <f t="shared" si="3"/>
        <v>136502.30239563825</v>
      </c>
      <c r="R33" s="45">
        <f t="shared" si="4"/>
        <v>174332.91245270747</v>
      </c>
      <c r="S33" s="45">
        <f t="shared" si="5"/>
        <v>-49776.57604277246</v>
      </c>
      <c r="T33" s="45">
        <f t="shared" si="14"/>
        <v>64268.17</v>
      </c>
      <c r="U33" s="45">
        <f t="shared" si="15"/>
        <v>23291.820000000003</v>
      </c>
      <c r="V33" s="45">
        <f t="shared" si="6"/>
        <v>10113.593071644751</v>
      </c>
      <c r="W33" s="45">
        <f t="shared" si="16"/>
        <v>1141527.1518772179</v>
      </c>
      <c r="X33" s="45">
        <f t="shared" si="7"/>
        <v>144516.51105001025</v>
      </c>
      <c r="Y33" s="45">
        <f t="shared" si="17"/>
        <v>1286043.6629272283</v>
      </c>
      <c r="Z33" s="45">
        <f t="shared" si="8"/>
        <v>40742.225431613057</v>
      </c>
      <c r="AA33" s="45">
        <f t="shared" si="9"/>
        <v>6019.12013284565</v>
      </c>
      <c r="AB33" s="45">
        <f t="shared" si="18"/>
        <v>-13763.47724285812</v>
      </c>
    </row>
    <row r="34" spans="1:28">
      <c r="A34" s="115"/>
      <c r="B34" s="115">
        <f t="shared" si="1"/>
        <v>27</v>
      </c>
      <c r="C34" s="47" t="str">
        <v>Dec</v>
      </c>
      <c r="D34" s="47">
        <v>2020</v>
      </c>
      <c r="E34" s="47" t="str">
        <f t="shared" si="10"/>
        <v>Winter</v>
      </c>
      <c r="F34" s="3">
        <v>833</v>
      </c>
      <c r="G34" s="3">
        <v>35566</v>
      </c>
      <c r="H34" s="3">
        <v>11418209.602914</v>
      </c>
      <c r="I34" s="26">
        <f t="shared" si="11"/>
        <v>1652389.1150482651</v>
      </c>
      <c r="J34" s="26">
        <v>9765820.4878657348</v>
      </c>
      <c r="K34" s="107">
        <f t="shared" si="12"/>
        <v>1136304.8922599908</v>
      </c>
      <c r="M34" s="45"/>
      <c r="N34" s="45">
        <f t="shared" si="13"/>
        <v>18026.12</v>
      </c>
      <c r="O34" s="45">
        <f>'Rate 41 - City &amp; County'!O34</f>
        <v>20.72</v>
      </c>
      <c r="P34" s="45">
        <f t="shared" si="2"/>
        <v>630585.18000000005</v>
      </c>
      <c r="Q34" s="45">
        <f t="shared" si="3"/>
        <v>139081.59181361247</v>
      </c>
      <c r="R34" s="45">
        <f t="shared" si="4"/>
        <v>169534.64366934917</v>
      </c>
      <c r="S34" s="45">
        <f t="shared" si="5"/>
        <v>-43569.154348306998</v>
      </c>
      <c r="T34" s="45">
        <f t="shared" si="14"/>
        <v>52993.34</v>
      </c>
      <c r="U34" s="45">
        <f t="shared" si="15"/>
        <v>19205.640000000003</v>
      </c>
      <c r="V34" s="45">
        <f t="shared" si="6"/>
        <v>8955.1941452318133</v>
      </c>
      <c r="W34" s="45">
        <f t="shared" si="16"/>
        <v>994833.27527988644</v>
      </c>
      <c r="X34" s="45">
        <f t="shared" si="7"/>
        <v>141471.61698010445</v>
      </c>
      <c r="Y34" s="45">
        <f t="shared" si="17"/>
        <v>1136304.8922599908</v>
      </c>
      <c r="Z34" s="45">
        <f t="shared" si="8"/>
        <v>39883.806142978603</v>
      </c>
      <c r="AA34" s="45">
        <f t="shared" si="9"/>
        <v>5244.8713916363622</v>
      </c>
      <c r="AB34" s="45">
        <f t="shared" si="18"/>
        <v>-13473.48733143852</v>
      </c>
    </row>
    <row r="35" spans="1:28" ht="13" thickBot="1">
      <c r="A35" s="115"/>
      <c r="B35" s="115">
        <f t="shared" si="1"/>
        <v>28</v>
      </c>
      <c r="F35" s="109">
        <f t="shared" ref="F35:K35" si="19">SUM(F23:F34)</f>
        <v>9996</v>
      </c>
      <c r="G35" s="109">
        <f t="shared" si="19"/>
        <v>555354</v>
      </c>
      <c r="H35" s="109">
        <f t="shared" si="19"/>
        <v>166006937.38599899</v>
      </c>
      <c r="I35" s="109">
        <f t="shared" si="19"/>
        <v>19795631.771089815</v>
      </c>
      <c r="J35" s="109">
        <f t="shared" si="19"/>
        <v>146211305.6149092</v>
      </c>
      <c r="K35" s="62">
        <f t="shared" si="19"/>
        <v>19251632.637723103</v>
      </c>
      <c r="M35" s="62">
        <f t="shared" ref="M35:Y35" si="20">SUM(M23:M34)</f>
        <v>0</v>
      </c>
      <c r="N35" s="62">
        <f t="shared" si="20"/>
        <v>216313.43999999997</v>
      </c>
      <c r="O35" s="62">
        <f t="shared" si="20"/>
        <v>270.65999999999997</v>
      </c>
      <c r="P35" s="62">
        <f t="shared" si="20"/>
        <v>10933912.710000001</v>
      </c>
      <c r="Q35" s="62">
        <f>SUM(Q23:Q34)</f>
        <v>1811058.6799097089</v>
      </c>
      <c r="R35" s="62">
        <f>SUM(R23:R34)</f>
        <v>3713603.5589244491</v>
      </c>
      <c r="S35" s="62">
        <f>SUM(S23:S34)</f>
        <v>-758969.86410768679</v>
      </c>
      <c r="T35" s="62">
        <f t="shared" ref="T35:U35" si="21">SUM(T23:T34)</f>
        <v>827477.46000000008</v>
      </c>
      <c r="U35" s="62">
        <f t="shared" si="21"/>
        <v>299891.16000000003</v>
      </c>
      <c r="V35" s="62">
        <f>SUM(V23:V34)</f>
        <v>151248.87878410408</v>
      </c>
      <c r="W35" s="62">
        <f t="shared" si="20"/>
        <v>17194806.683510575</v>
      </c>
      <c r="X35" s="62">
        <f t="shared" si="20"/>
        <v>2056825.9542125277</v>
      </c>
      <c r="Y35" s="62">
        <f t="shared" si="20"/>
        <v>19251632.637723103</v>
      </c>
      <c r="Z35" s="62">
        <f>SUM(Z23:Z34)</f>
        <v>579862.23228929448</v>
      </c>
      <c r="AA35" s="62">
        <f>SUM(AA23:AA34)</f>
        <v>90671.727521144829</v>
      </c>
      <c r="AB35" s="62">
        <f>SUM(AB23:AB34)</f>
        <v>-195888.18611547883</v>
      </c>
    </row>
    <row r="36" spans="1:28" ht="13" thickTop="1"/>
  </sheetData>
  <mergeCells count="2">
    <mergeCell ref="C21:K21"/>
    <mergeCell ref="N21:W21"/>
  </mergeCells>
  <pageMargins left="0.17" right="0.17" top="0.75" bottom="0.75" header="0.3" footer="0.3"/>
  <pageSetup scale="27" orientation="portrait" r:id="rId1"/>
  <headerFooter>
    <oddHeader>&amp;RSOAH Docket No. 473-21-2606
PUC Docket No. 52195
OPUC's 1st, Q. No. OPUC 1-1
Page &amp;P of &amp;N
Attachment</oddHead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26"/>
  <dimension ref="A1:AD92"/>
  <sheetViews>
    <sheetView view="pageLayout" zoomScaleNormal="100" workbookViewId="0">
      <selection activeCell="AL8" sqref="AL8"/>
    </sheetView>
  </sheetViews>
  <sheetFormatPr defaultColWidth="9.1796875" defaultRowHeight="12.5"/>
  <cols>
    <col min="1" max="1" width="2.7265625" style="47" customWidth="1"/>
    <col min="2" max="2" width="4.7265625" style="47" customWidth="1"/>
    <col min="3" max="3" width="15.7265625" style="47" customWidth="1"/>
    <col min="4" max="4" width="6.7265625" style="47" customWidth="1"/>
    <col min="5" max="5" width="8.7265625" style="47" customWidth="1"/>
    <col min="6" max="6" width="10.7265625" style="47" customWidth="1"/>
    <col min="7" max="7" width="9.7265625" style="47" customWidth="1"/>
    <col min="8" max="8" width="12.7265625" style="47" customWidth="1"/>
    <col min="9" max="10" width="14.453125" style="47" bestFit="1" customWidth="1"/>
    <col min="11" max="11" width="12.54296875" style="47" bestFit="1" customWidth="1"/>
    <col min="12" max="12" width="11.26953125" style="47" bestFit="1" customWidth="1"/>
    <col min="13" max="13" width="2.1796875" style="47" customWidth="1"/>
    <col min="14" max="14" width="12.7265625" style="47" customWidth="1"/>
    <col min="15" max="15" width="15.54296875" style="47" bestFit="1" customWidth="1"/>
    <col min="16" max="16" width="11.26953125" style="47" bestFit="1" customWidth="1"/>
    <col min="17" max="17" width="13.54296875" style="47" bestFit="1" customWidth="1"/>
    <col min="18" max="18" width="12.7265625" style="47" bestFit="1" customWidth="1"/>
    <col min="19" max="19" width="12.54296875" style="47" bestFit="1" customWidth="1"/>
    <col min="20" max="20" width="17" style="47" bestFit="1" customWidth="1"/>
    <col min="21" max="21" width="14.1796875" style="47" bestFit="1" customWidth="1"/>
    <col min="22" max="23" width="8.7265625" style="47" bestFit="1" customWidth="1"/>
    <col min="24" max="24" width="14.453125" style="47" bestFit="1" customWidth="1"/>
    <col min="25" max="25" width="12.81640625" style="47" bestFit="1" customWidth="1"/>
    <col min="26" max="26" width="9.7265625" style="47" bestFit="1" customWidth="1"/>
    <col min="27" max="27" width="12.54296875" style="47" bestFit="1" customWidth="1"/>
    <col min="28" max="29" width="8.7265625" style="47" bestFit="1" customWidth="1"/>
    <col min="30" max="30" width="9.26953125" style="47" bestFit="1" customWidth="1"/>
    <col min="31" max="32" width="11.26953125" style="47" bestFit="1" customWidth="1"/>
    <col min="33" max="33" width="9.1796875" style="47"/>
    <col min="34" max="34" width="10.26953125" style="47" bestFit="1" customWidth="1"/>
    <col min="35" max="16384" width="9.1796875" style="47"/>
  </cols>
  <sheetData>
    <row r="1" spans="1:12">
      <c r="A1" s="115"/>
      <c r="B1" s="47" t="s">
        <v>34</v>
      </c>
    </row>
    <row r="2" spans="1:12">
      <c r="A2" s="115"/>
      <c r="B2" s="47" t="str">
        <f>'Fuel-Annualized'!B2</f>
        <v>Annualized Data &amp; Revenues at Current Rates - Texas</v>
      </c>
    </row>
    <row r="3" spans="1:12">
      <c r="A3" s="115"/>
      <c r="B3" s="47" t="str">
        <f>'Annualized Data'!A3</f>
        <v>For the Test Year Period Ended Dec 2020</v>
      </c>
    </row>
    <row r="4" spans="1:12">
      <c r="A4" s="115"/>
      <c r="B4" s="138" t="s">
        <v>516</v>
      </c>
      <c r="C4" s="138"/>
    </row>
    <row r="5" spans="1:12">
      <c r="A5" s="115"/>
      <c r="D5" s="138"/>
      <c r="E5" s="138"/>
      <c r="F5" s="138"/>
      <c r="G5" s="138"/>
      <c r="H5" s="138"/>
      <c r="I5" s="138"/>
      <c r="J5" s="138"/>
    </row>
    <row r="6" spans="1:12">
      <c r="A6" s="115"/>
      <c r="I6" s="47" t="s">
        <v>152</v>
      </c>
    </row>
    <row r="7" spans="1:12">
      <c r="A7" s="115"/>
      <c r="B7" s="15" t="s">
        <v>29</v>
      </c>
      <c r="C7" s="106" t="s">
        <v>76</v>
      </c>
      <c r="D7" s="15" t="s">
        <v>77</v>
      </c>
      <c r="E7" s="15" t="s">
        <v>51</v>
      </c>
      <c r="F7" s="15" t="s">
        <v>52</v>
      </c>
      <c r="G7" s="15" t="s">
        <v>88</v>
      </c>
      <c r="H7" s="15" t="s">
        <v>16</v>
      </c>
      <c r="I7" s="263" t="s">
        <v>50</v>
      </c>
      <c r="J7" s="263"/>
    </row>
    <row r="8" spans="1:12">
      <c r="A8" s="115"/>
      <c r="B8" s="115">
        <v>1</v>
      </c>
      <c r="C8" s="47" t="s">
        <v>31</v>
      </c>
      <c r="H8" s="63">
        <f>'Rate 25 - Large Power'!J8</f>
        <v>200</v>
      </c>
      <c r="I8" s="48"/>
      <c r="J8" s="48"/>
    </row>
    <row r="9" spans="1:12">
      <c r="A9" s="115"/>
      <c r="B9" s="115">
        <f>+B8+1</f>
        <v>2</v>
      </c>
      <c r="C9" s="47" t="s">
        <v>32</v>
      </c>
      <c r="D9" s="48" t="s">
        <v>35</v>
      </c>
      <c r="E9" s="48" t="s">
        <v>45</v>
      </c>
      <c r="F9" s="48" t="s">
        <v>93</v>
      </c>
      <c r="G9" s="47" t="s">
        <v>39</v>
      </c>
      <c r="H9" s="63">
        <f>'Rate 25 - Large Power'!J9</f>
        <v>21.87</v>
      </c>
      <c r="J9" s="48"/>
    </row>
    <row r="10" spans="1:12">
      <c r="A10" s="115"/>
      <c r="B10" s="115">
        <f t="shared" ref="B10:B13" si="0">+B9+1</f>
        <v>3</v>
      </c>
      <c r="C10" s="47" t="s">
        <v>32</v>
      </c>
      <c r="D10" s="48" t="s">
        <v>35</v>
      </c>
      <c r="E10" s="48" t="s">
        <v>49</v>
      </c>
      <c r="F10" s="48" t="s">
        <v>95</v>
      </c>
      <c r="G10" s="47" t="s">
        <v>40</v>
      </c>
      <c r="H10" s="63">
        <f>'Rate 25 - Large Power'!J10</f>
        <v>17.739999999999998</v>
      </c>
      <c r="J10" s="48"/>
    </row>
    <row r="11" spans="1:12">
      <c r="A11" s="115"/>
      <c r="B11" s="115">
        <f t="shared" si="0"/>
        <v>4</v>
      </c>
      <c r="C11" s="47" t="s">
        <v>44</v>
      </c>
      <c r="D11" s="48" t="s">
        <v>33</v>
      </c>
      <c r="E11" s="48" t="s">
        <v>55</v>
      </c>
      <c r="F11" s="47" t="s">
        <v>93</v>
      </c>
      <c r="G11" s="47" t="s">
        <v>39</v>
      </c>
      <c r="H11" s="64">
        <f>'Rate 25 - Large Power'!J11</f>
        <v>0.11260000000000001</v>
      </c>
      <c r="J11" s="48"/>
    </row>
    <row r="12" spans="1:12">
      <c r="A12" s="115"/>
      <c r="B12" s="115">
        <f t="shared" si="0"/>
        <v>5</v>
      </c>
      <c r="C12" s="47" t="s">
        <v>44</v>
      </c>
      <c r="D12" s="48" t="s">
        <v>33</v>
      </c>
      <c r="E12" s="48" t="s">
        <v>55</v>
      </c>
      <c r="F12" s="47" t="s">
        <v>55</v>
      </c>
      <c r="G12" s="47" t="s">
        <v>40</v>
      </c>
      <c r="H12" s="64">
        <f>'Rate 25 - Large Power'!J12</f>
        <v>4.9100000000000003E-3</v>
      </c>
      <c r="J12" s="64"/>
    </row>
    <row r="13" spans="1:12">
      <c r="A13" s="115"/>
      <c r="B13" s="115">
        <f t="shared" si="0"/>
        <v>6</v>
      </c>
      <c r="C13" s="47" t="s">
        <v>233</v>
      </c>
      <c r="D13" s="48" t="s">
        <v>33</v>
      </c>
      <c r="E13" s="48" t="s">
        <v>55</v>
      </c>
      <c r="F13" s="47" t="s">
        <v>55</v>
      </c>
      <c r="G13" s="47" t="s">
        <v>89</v>
      </c>
      <c r="H13" s="64">
        <f>'Rate 25 - Large Power'!J13</f>
        <v>1.2101000000000001E-2</v>
      </c>
      <c r="J13" s="64"/>
      <c r="K13" s="48"/>
      <c r="L13" s="48"/>
    </row>
    <row r="14" spans="1:12">
      <c r="A14" s="115"/>
      <c r="B14" s="115">
        <f t="shared" ref="B14:B36" si="1">+B13+1</f>
        <v>7</v>
      </c>
      <c r="C14" s="47" t="s">
        <v>677</v>
      </c>
      <c r="D14" s="115" t="s">
        <v>33</v>
      </c>
      <c r="E14" s="48" t="s">
        <v>55</v>
      </c>
      <c r="F14" s="47" t="s">
        <v>55</v>
      </c>
      <c r="G14" s="47" t="s">
        <v>80</v>
      </c>
      <c r="H14" s="269">
        <f>'Rate 25 - Large Power'!H14</f>
        <v>1.585E-3</v>
      </c>
      <c r="I14" s="48" t="str">
        <f>'Rate 25 - Large Power'!I14</f>
        <v>Effective Jan 2021</v>
      </c>
      <c r="J14" s="63"/>
      <c r="K14" s="48"/>
      <c r="L14" s="48"/>
    </row>
    <row r="15" spans="1:12">
      <c r="A15" s="115"/>
      <c r="B15" s="115">
        <f t="shared" si="1"/>
        <v>8</v>
      </c>
      <c r="C15" s="47" t="s">
        <v>825</v>
      </c>
      <c r="D15" s="115"/>
      <c r="E15" s="48"/>
      <c r="H15" s="244">
        <f>'Rate 1 - Residential'!$H$16</f>
        <v>-4.5515E-2</v>
      </c>
      <c r="I15" s="54"/>
      <c r="J15" s="64"/>
      <c r="K15" s="48"/>
      <c r="L15" s="48"/>
    </row>
    <row r="16" spans="1:12">
      <c r="A16" s="115"/>
      <c r="B16" s="115">
        <f t="shared" si="1"/>
        <v>9</v>
      </c>
      <c r="C16" s="47" t="s">
        <v>792</v>
      </c>
      <c r="H16" s="91">
        <f>'Rate 25 - Large Power'!H16</f>
        <v>1.8000000000000001E-4</v>
      </c>
      <c r="J16" s="63"/>
      <c r="K16" s="48"/>
      <c r="L16" s="48"/>
    </row>
    <row r="17" spans="1:30">
      <c r="A17" s="115"/>
      <c r="B17" s="115">
        <f t="shared" si="1"/>
        <v>10</v>
      </c>
      <c r="C17" s="47" t="s">
        <v>827</v>
      </c>
      <c r="H17" s="244">
        <f>'Rate 1 - Residential'!$H$18</f>
        <v>1.0770999999999999E-2</v>
      </c>
      <c r="I17" s="115" t="s">
        <v>828</v>
      </c>
      <c r="J17" s="244">
        <v>1</v>
      </c>
      <c r="K17" s="47" t="s">
        <v>829</v>
      </c>
      <c r="L17" s="48"/>
    </row>
    <row r="18" spans="1:30">
      <c r="A18" s="115"/>
      <c r="B18" s="115">
        <f t="shared" si="1"/>
        <v>11</v>
      </c>
      <c r="C18" s="47" t="s">
        <v>830</v>
      </c>
      <c r="H18" s="244">
        <f>'Rate 1 - Residential'!$H$19</f>
        <v>5.3200000000000001E-3</v>
      </c>
      <c r="I18" s="54"/>
      <c r="K18" s="115"/>
      <c r="L18" s="48"/>
    </row>
    <row r="19" spans="1:30">
      <c r="A19" s="115"/>
      <c r="B19" s="115">
        <f t="shared" si="1"/>
        <v>12</v>
      </c>
      <c r="C19" s="47" t="s">
        <v>874</v>
      </c>
      <c r="H19" s="63">
        <f>'Rate 25 - Large Power'!H19</f>
        <v>0.81</v>
      </c>
    </row>
    <row r="20" spans="1:30">
      <c r="A20" s="115"/>
      <c r="B20" s="115">
        <f t="shared" si="1"/>
        <v>13</v>
      </c>
      <c r="C20" s="47" t="s">
        <v>875</v>
      </c>
      <c r="H20" s="63">
        <f>'Rate 25 - Large Power'!H20</f>
        <v>0.45</v>
      </c>
    </row>
    <row r="21" spans="1:30">
      <c r="A21" s="115"/>
      <c r="B21" s="115">
        <f t="shared" si="1"/>
        <v>14</v>
      </c>
      <c r="C21" s="47" t="s">
        <v>897</v>
      </c>
      <c r="H21" s="64">
        <f>'Rate 25 - Large Power'!H21</f>
        <v>-7.6000000000000004E-4</v>
      </c>
      <c r="O21" s="455" t="s">
        <v>84</v>
      </c>
      <c r="P21" s="455"/>
      <c r="Q21" s="455"/>
      <c r="R21" s="455"/>
      <c r="T21" s="272">
        <v>0.2</v>
      </c>
      <c r="AA21" s="115"/>
    </row>
    <row r="22" spans="1:30">
      <c r="A22" s="115"/>
      <c r="B22" s="115">
        <f t="shared" si="1"/>
        <v>15</v>
      </c>
      <c r="H22" s="64"/>
      <c r="O22" s="115"/>
      <c r="P22" s="115"/>
      <c r="Q22" s="115"/>
      <c r="R22" s="115"/>
      <c r="T22" s="272"/>
      <c r="V22" s="115"/>
      <c r="W22" s="115"/>
      <c r="AA22" s="115"/>
    </row>
    <row r="23" spans="1:30">
      <c r="A23" s="115"/>
      <c r="B23" s="115">
        <f t="shared" si="1"/>
        <v>16</v>
      </c>
      <c r="C23" s="106" t="s">
        <v>42</v>
      </c>
      <c r="D23" s="106" t="s">
        <v>74</v>
      </c>
      <c r="E23" s="15" t="s">
        <v>51</v>
      </c>
      <c r="F23" s="106" t="s">
        <v>28</v>
      </c>
      <c r="G23" s="80" t="s">
        <v>35</v>
      </c>
      <c r="H23" s="80" t="s">
        <v>136</v>
      </c>
      <c r="I23" s="80" t="s">
        <v>33</v>
      </c>
      <c r="J23" s="80" t="s">
        <v>90</v>
      </c>
      <c r="K23" s="80" t="s">
        <v>91</v>
      </c>
      <c r="L23" s="80" t="s">
        <v>81</v>
      </c>
      <c r="N23" s="80" t="s">
        <v>791</v>
      </c>
      <c r="O23" s="80" t="s">
        <v>31</v>
      </c>
      <c r="P23" s="80" t="s">
        <v>32</v>
      </c>
      <c r="Q23" s="80" t="s">
        <v>389</v>
      </c>
      <c r="R23" s="80" t="s">
        <v>90</v>
      </c>
      <c r="S23" s="80" t="s">
        <v>91</v>
      </c>
      <c r="T23" s="80" t="s">
        <v>564</v>
      </c>
      <c r="U23" s="80" t="str">
        <f>$C$15</f>
        <v>Fed Tax Refund</v>
      </c>
      <c r="V23" s="80" t="s">
        <v>873</v>
      </c>
      <c r="W23" s="80" t="s">
        <v>872</v>
      </c>
      <c r="X23" s="80" t="s">
        <v>826</v>
      </c>
      <c r="Y23" s="80" t="s">
        <v>129</v>
      </c>
      <c r="Z23" s="80" t="s">
        <v>233</v>
      </c>
      <c r="AA23" s="80" t="s">
        <v>85</v>
      </c>
      <c r="AB23" s="80" t="s">
        <v>677</v>
      </c>
      <c r="AC23" s="80" t="s">
        <v>830</v>
      </c>
      <c r="AD23" s="80" t="s">
        <v>905</v>
      </c>
    </row>
    <row r="24" spans="1:30">
      <c r="A24" s="115"/>
      <c r="B24" s="115">
        <f t="shared" si="1"/>
        <v>17</v>
      </c>
      <c r="C24" s="47" t="str">
        <f t="array" ref="C24:C35">TRANSPOSE('Summary - Annualized'!$D$7:$O$7)</f>
        <v>Jan</v>
      </c>
      <c r="D24" s="47">
        <f t="array" ref="D24:D35">TRANSPOSE('Summary - Annualized'!$D$8:$O$8)</f>
        <v>2020</v>
      </c>
      <c r="E24" s="47" t="str">
        <f>IF(OR(C24="Jan",C24="Feb",C24="Mar",C24="Apr",C24="May",C24="Oct",C24="Nov",C24="Dec"),"Winter","Summer")</f>
        <v>Winter</v>
      </c>
      <c r="F24" s="3">
        <f t="array" ref="F24:F35">TRANSPOSE('Annualized Data'!$E$71:$P$71)</f>
        <v>1</v>
      </c>
      <c r="G24" s="3">
        <f t="array" ref="G24:G35">TRANSPOSE('Annualized Data'!$E$148:$P$148)</f>
        <v>8328</v>
      </c>
      <c r="H24" s="3">
        <f t="array" ref="H24:H35">TRANSPOSE('Annualized Data'!$E$149:$P$149)</f>
        <v>0</v>
      </c>
      <c r="I24" s="42">
        <f t="array" ref="I24:I35">TRANSPOSE('Annualized Data'!E39:P39)</f>
        <v>4226001</v>
      </c>
      <c r="J24" s="3">
        <f t="array" ref="J24:J35">TRANSPOSE('Rate 43 WP + EE'!C31:N31)</f>
        <v>0</v>
      </c>
      <c r="K24" s="3">
        <f>I24-J24</f>
        <v>4226001</v>
      </c>
      <c r="L24" s="107">
        <f>AA24</f>
        <v>190417.8990646232</v>
      </c>
      <c r="N24" s="45"/>
      <c r="O24" s="45">
        <f>F24*$H$8</f>
        <v>200</v>
      </c>
      <c r="P24" s="45">
        <f t="shared" ref="P24:P35" si="2">IF(E24=$E$9,G24*$H$9,G24*$H$10)</f>
        <v>147738.72</v>
      </c>
      <c r="Q24" s="45">
        <f t="shared" ref="Q24:Q35" si="3">IF(E24=$E$9,H24*$H$9,H24*$H$10)</f>
        <v>0</v>
      </c>
      <c r="R24" s="45">
        <f t="shared" ref="R24:R35" si="4">J24*($H$11)</f>
        <v>0</v>
      </c>
      <c r="S24" s="45">
        <f t="shared" ref="S24:S35" si="5">K24*($H$12)</f>
        <v>20749.66491</v>
      </c>
      <c r="T24" s="45">
        <f t="shared" ref="T24:T34" si="6">-SUM(O24:S24,U24:W24)*$T$21</f>
        <v>-34300.762614164269</v>
      </c>
      <c r="U24" s="45">
        <f t="shared" ref="U24:U34" si="7">$H$15*SUM(O24:S24)</f>
        <v>-7677.8518391786492</v>
      </c>
      <c r="V24" s="45">
        <f>(G24+H24)*$H$19</f>
        <v>6745.68</v>
      </c>
      <c r="W24" s="45">
        <f>(G24+H24)*$H$20</f>
        <v>3747.6</v>
      </c>
      <c r="X24" s="45">
        <f>SUM(N24:W24,Z24,AB24:AD24)*$J$17*$H$17</f>
        <v>2076.0105069661158</v>
      </c>
      <c r="Y24" s="45">
        <f t="shared" ref="Y24:Y35" si="8">SUM(N24:X24)</f>
        <v>139279.0609636232</v>
      </c>
      <c r="Z24" s="45">
        <f t="shared" ref="Z24:Z35" si="9">($J24+K24)*$H$13</f>
        <v>51138.838101000001</v>
      </c>
      <c r="AA24" s="45">
        <f>Y24+Z24</f>
        <v>190417.8990646232</v>
      </c>
      <c r="AB24" s="45">
        <f t="shared" ref="AB24:AB35" si="10">I24*$H$14</f>
        <v>6698.211585</v>
      </c>
      <c r="AC24" s="45">
        <f t="shared" ref="AC24:AC34" si="11">SUM(O24:S24,U24:W24)*$H$18</f>
        <v>912.4002855367695</v>
      </c>
      <c r="AD24" s="45">
        <f>I24*$H$21</f>
        <v>-3211.7607600000001</v>
      </c>
    </row>
    <row r="25" spans="1:30">
      <c r="A25" s="115"/>
      <c r="B25" s="115">
        <f t="shared" si="1"/>
        <v>18</v>
      </c>
      <c r="C25" s="47" t="str">
        <v>Feb</v>
      </c>
      <c r="D25" s="47">
        <v>2020</v>
      </c>
      <c r="E25" s="47" t="str">
        <f t="shared" ref="E25:E35" si="12">IF(OR(C25="Jan",C25="Feb",C25="Mar",C25="Apr",C25="May",C25="Oct",C25="Nov",C25="Dec"),"Winter","Summer")</f>
        <v>Winter</v>
      </c>
      <c r="F25" s="3">
        <v>1</v>
      </c>
      <c r="G25" s="3">
        <v>8211</v>
      </c>
      <c r="H25" s="3">
        <v>0</v>
      </c>
      <c r="I25" s="42">
        <v>4524820</v>
      </c>
      <c r="J25" s="3">
        <v>0</v>
      </c>
      <c r="K25" s="3">
        <f t="shared" ref="K25:K35" si="13">I25-J25</f>
        <v>4524820</v>
      </c>
      <c r="L25" s="107">
        <f t="shared" ref="L25:L35" si="14">AA25</f>
        <v>193486.70877325226</v>
      </c>
      <c r="N25" s="45"/>
      <c r="O25" s="45">
        <f t="shared" ref="O25:O35" si="15">F25*$H$8</f>
        <v>200</v>
      </c>
      <c r="P25" s="45">
        <f t="shared" si="2"/>
        <v>145663.13999999998</v>
      </c>
      <c r="Q25" s="45">
        <f t="shared" si="3"/>
        <v>0</v>
      </c>
      <c r="R25" s="45">
        <f t="shared" si="4"/>
        <v>0</v>
      </c>
      <c r="S25" s="45">
        <f t="shared" si="5"/>
        <v>22216.8662</v>
      </c>
      <c r="T25" s="45">
        <f t="shared" si="6"/>
        <v>-34155.140943561397</v>
      </c>
      <c r="U25" s="45">
        <f t="shared" si="7"/>
        <v>-7650.1614821929988</v>
      </c>
      <c r="V25" s="45">
        <f t="shared" ref="V25:V35" si="16">(G25+H25)*$H$19</f>
        <v>6650.9100000000008</v>
      </c>
      <c r="W25" s="45">
        <f t="shared" ref="W25:W35" si="17">(G25+H25)*$H$20</f>
        <v>3694.9500000000003</v>
      </c>
      <c r="X25" s="45">
        <f t="shared" ref="X25:X35" si="18">SUM(N25:W25,Z25,AB25:AD25)*$J$17*$H$17</f>
        <v>2111.2981790066619</v>
      </c>
      <c r="Y25" s="45">
        <f t="shared" si="8"/>
        <v>138731.86195325226</v>
      </c>
      <c r="Z25" s="45">
        <f t="shared" si="9"/>
        <v>54754.846820000006</v>
      </c>
      <c r="AA25" s="45">
        <f t="shared" ref="AA25:AA35" si="19">Y25+Z25</f>
        <v>193486.70877325226</v>
      </c>
      <c r="AB25" s="45">
        <f t="shared" si="10"/>
        <v>7171.8397000000004</v>
      </c>
      <c r="AC25" s="45">
        <f t="shared" si="11"/>
        <v>908.52674909873315</v>
      </c>
      <c r="AD25" s="45">
        <f t="shared" ref="AD25:AD35" si="20">I25*$H$21</f>
        <v>-3438.8632000000002</v>
      </c>
    </row>
    <row r="26" spans="1:30">
      <c r="A26" s="115"/>
      <c r="B26" s="115">
        <f t="shared" si="1"/>
        <v>19</v>
      </c>
      <c r="C26" s="47" t="str">
        <v>Mar</v>
      </c>
      <c r="D26" s="47">
        <v>2020</v>
      </c>
      <c r="E26" s="47" t="str">
        <f t="shared" si="12"/>
        <v>Winter</v>
      </c>
      <c r="F26" s="3">
        <v>1</v>
      </c>
      <c r="G26" s="3">
        <v>8211</v>
      </c>
      <c r="H26" s="3">
        <v>0</v>
      </c>
      <c r="I26" s="42">
        <v>4284064</v>
      </c>
      <c r="J26" s="3">
        <v>0</v>
      </c>
      <c r="K26" s="3">
        <f t="shared" si="13"/>
        <v>4284064</v>
      </c>
      <c r="L26" s="107">
        <f t="shared" si="14"/>
        <v>189627.36736855758</v>
      </c>
      <c r="N26" s="45"/>
      <c r="O26" s="45">
        <f t="shared" si="15"/>
        <v>200</v>
      </c>
      <c r="P26" s="45">
        <f t="shared" si="2"/>
        <v>145663.13999999998</v>
      </c>
      <c r="Q26" s="45">
        <f t="shared" si="3"/>
        <v>0</v>
      </c>
      <c r="R26" s="45">
        <f t="shared" si="4"/>
        <v>0</v>
      </c>
      <c r="S26" s="45">
        <f t="shared" si="5"/>
        <v>21034.754240000002</v>
      </c>
      <c r="T26" s="45">
        <f t="shared" si="6"/>
        <v>-33929.479316733283</v>
      </c>
      <c r="U26" s="45">
        <f t="shared" si="7"/>
        <v>-7596.3576563336001</v>
      </c>
      <c r="V26" s="45">
        <f t="shared" si="16"/>
        <v>6650.9100000000008</v>
      </c>
      <c r="W26" s="45">
        <f t="shared" si="17"/>
        <v>3694.9500000000003</v>
      </c>
      <c r="X26" s="45">
        <f t="shared" si="18"/>
        <v>2067.9916376244469</v>
      </c>
      <c r="Y26" s="45">
        <f t="shared" si="8"/>
        <v>137785.90890455758</v>
      </c>
      <c r="Z26" s="45">
        <f t="shared" si="9"/>
        <v>51841.458464000003</v>
      </c>
      <c r="AA26" s="45">
        <f t="shared" si="19"/>
        <v>189627.36736855758</v>
      </c>
      <c r="AB26" s="45">
        <f t="shared" si="10"/>
        <v>6790.2414399999998</v>
      </c>
      <c r="AC26" s="45">
        <f t="shared" si="11"/>
        <v>902.52414982510538</v>
      </c>
      <c r="AD26" s="45">
        <f t="shared" si="20"/>
        <v>-3255.8886400000001</v>
      </c>
    </row>
    <row r="27" spans="1:30">
      <c r="A27" s="115"/>
      <c r="B27" s="115">
        <f t="shared" si="1"/>
        <v>20</v>
      </c>
      <c r="C27" s="47" t="str">
        <v>Apr</v>
      </c>
      <c r="D27" s="47">
        <v>2020</v>
      </c>
      <c r="E27" s="47" t="str">
        <f t="shared" si="12"/>
        <v>Winter</v>
      </c>
      <c r="F27" s="3">
        <v>1</v>
      </c>
      <c r="G27" s="3">
        <v>9034</v>
      </c>
      <c r="H27" s="3">
        <v>0</v>
      </c>
      <c r="I27" s="42">
        <v>4035054</v>
      </c>
      <c r="J27" s="3">
        <v>0</v>
      </c>
      <c r="K27" s="3">
        <f t="shared" si="13"/>
        <v>4035054</v>
      </c>
      <c r="L27" s="107">
        <f t="shared" si="14"/>
        <v>197743.57045183558</v>
      </c>
      <c r="N27" s="45"/>
      <c r="O27" s="45">
        <f t="shared" si="15"/>
        <v>200</v>
      </c>
      <c r="P27" s="45">
        <f t="shared" si="2"/>
        <v>160263.15999999997</v>
      </c>
      <c r="Q27" s="45">
        <f t="shared" si="3"/>
        <v>0</v>
      </c>
      <c r="R27" s="45">
        <f t="shared" si="4"/>
        <v>0</v>
      </c>
      <c r="S27" s="45">
        <f t="shared" si="5"/>
        <v>19812.115140000002</v>
      </c>
      <c r="T27" s="45">
        <f t="shared" si="6"/>
        <v>-36690.577198400577</v>
      </c>
      <c r="U27" s="45">
        <f t="shared" si="7"/>
        <v>-8205.2291479970991</v>
      </c>
      <c r="V27" s="45">
        <f t="shared" si="16"/>
        <v>7317.5400000000009</v>
      </c>
      <c r="W27" s="45">
        <f t="shared" si="17"/>
        <v>4065.3</v>
      </c>
      <c r="X27" s="45">
        <f t="shared" si="18"/>
        <v>2153.0732042332802</v>
      </c>
      <c r="Y27" s="45">
        <f t="shared" si="8"/>
        <v>148915.38199783559</v>
      </c>
      <c r="Z27" s="45">
        <f t="shared" si="9"/>
        <v>48828.188454000003</v>
      </c>
      <c r="AA27" s="45">
        <f t="shared" si="19"/>
        <v>197743.57045183558</v>
      </c>
      <c r="AB27" s="45">
        <f t="shared" si="10"/>
        <v>6395.56059</v>
      </c>
      <c r="AC27" s="45">
        <f t="shared" si="11"/>
        <v>975.96935347745534</v>
      </c>
      <c r="AD27" s="45">
        <f t="shared" si="20"/>
        <v>-3066.64104</v>
      </c>
    </row>
    <row r="28" spans="1:30">
      <c r="A28" s="115"/>
      <c r="B28" s="115">
        <f t="shared" si="1"/>
        <v>21</v>
      </c>
      <c r="C28" s="47" t="str">
        <v>May</v>
      </c>
      <c r="D28" s="47">
        <v>2020</v>
      </c>
      <c r="E28" s="47" t="str">
        <f t="shared" si="12"/>
        <v>Winter</v>
      </c>
      <c r="F28" s="3">
        <v>1</v>
      </c>
      <c r="G28" s="3">
        <v>8211</v>
      </c>
      <c r="H28" s="3">
        <v>0</v>
      </c>
      <c r="I28" s="42">
        <v>3445808</v>
      </c>
      <c r="J28" s="3">
        <v>0</v>
      </c>
      <c r="K28" s="3">
        <f t="shared" si="13"/>
        <v>3445808</v>
      </c>
      <c r="L28" s="107">
        <f t="shared" si="14"/>
        <v>176190.04456649339</v>
      </c>
      <c r="N28" s="45"/>
      <c r="O28" s="45">
        <f t="shared" si="15"/>
        <v>200</v>
      </c>
      <c r="P28" s="45">
        <f t="shared" si="2"/>
        <v>145663.13999999998</v>
      </c>
      <c r="Q28" s="45">
        <f t="shared" si="3"/>
        <v>0</v>
      </c>
      <c r="R28" s="45">
        <f t="shared" si="4"/>
        <v>0</v>
      </c>
      <c r="S28" s="45">
        <f t="shared" si="5"/>
        <v>16918.917280000001</v>
      </c>
      <c r="T28" s="45">
        <f t="shared" si="6"/>
        <v>-33143.778388580162</v>
      </c>
      <c r="U28" s="45">
        <f t="shared" si="7"/>
        <v>-7409.0253370991986</v>
      </c>
      <c r="V28" s="45">
        <f t="shared" si="16"/>
        <v>6650.9100000000008</v>
      </c>
      <c r="W28" s="45">
        <f t="shared" si="17"/>
        <v>3694.9500000000003</v>
      </c>
      <c r="X28" s="45">
        <f t="shared" si="18"/>
        <v>1917.2084041727776</v>
      </c>
      <c r="Y28" s="45">
        <f t="shared" si="8"/>
        <v>134492.32195849338</v>
      </c>
      <c r="Z28" s="45">
        <f t="shared" si="9"/>
        <v>41697.722608000004</v>
      </c>
      <c r="AA28" s="45">
        <f t="shared" si="19"/>
        <v>176190.04456649339</v>
      </c>
      <c r="AB28" s="45">
        <f t="shared" si="10"/>
        <v>5461.6056800000006</v>
      </c>
      <c r="AC28" s="45">
        <f t="shared" si="11"/>
        <v>881.6245051362323</v>
      </c>
      <c r="AD28" s="45">
        <f t="shared" si="20"/>
        <v>-2618.8140800000001</v>
      </c>
    </row>
    <row r="29" spans="1:30">
      <c r="A29" s="115"/>
      <c r="B29" s="115">
        <f t="shared" si="1"/>
        <v>22</v>
      </c>
      <c r="C29" s="47" t="str">
        <v>Jun</v>
      </c>
      <c r="D29" s="47">
        <v>2020</v>
      </c>
      <c r="E29" s="47" t="str">
        <f t="shared" si="12"/>
        <v>Summer</v>
      </c>
      <c r="F29" s="3">
        <v>1</v>
      </c>
      <c r="G29" s="3">
        <v>8211</v>
      </c>
      <c r="H29" s="3">
        <v>0</v>
      </c>
      <c r="I29" s="42">
        <v>3822760</v>
      </c>
      <c r="J29" s="3">
        <v>77839</v>
      </c>
      <c r="K29" s="3">
        <f t="shared" si="13"/>
        <v>3744921</v>
      </c>
      <c r="L29" s="107">
        <f t="shared" si="14"/>
        <v>214877.90829815186</v>
      </c>
      <c r="N29" s="45"/>
      <c r="O29" s="45">
        <f t="shared" si="15"/>
        <v>200</v>
      </c>
      <c r="P29" s="45">
        <f t="shared" si="2"/>
        <v>179574.57</v>
      </c>
      <c r="Q29" s="45">
        <f t="shared" si="3"/>
        <v>0</v>
      </c>
      <c r="R29" s="45">
        <f t="shared" si="4"/>
        <v>8764.6714000000011</v>
      </c>
      <c r="S29" s="45">
        <f t="shared" si="5"/>
        <v>18387.562110000003</v>
      </c>
      <c r="T29" s="45">
        <f t="shared" si="6"/>
        <v>-41570.878009648477</v>
      </c>
      <c r="U29" s="45">
        <f t="shared" si="7"/>
        <v>-9418.2734617576498</v>
      </c>
      <c r="V29" s="45">
        <f t="shared" si="16"/>
        <v>6650.9100000000008</v>
      </c>
      <c r="W29" s="45">
        <f t="shared" si="17"/>
        <v>3694.9500000000003</v>
      </c>
      <c r="X29" s="45">
        <f t="shared" si="18"/>
        <v>2335.1774995579699</v>
      </c>
      <c r="Y29" s="45">
        <f t="shared" si="8"/>
        <v>168618.68953815187</v>
      </c>
      <c r="Z29" s="45">
        <f t="shared" si="9"/>
        <v>46259.218760000003</v>
      </c>
      <c r="AA29" s="45">
        <f>Y29+Z29</f>
        <v>214877.90829815186</v>
      </c>
      <c r="AB29" s="45">
        <f t="shared" si="10"/>
        <v>6059.0745999999999</v>
      </c>
      <c r="AC29" s="45">
        <f t="shared" si="11"/>
        <v>1105.7853550566495</v>
      </c>
      <c r="AD29" s="45">
        <f t="shared" si="20"/>
        <v>-2905.2976000000003</v>
      </c>
    </row>
    <row r="30" spans="1:30">
      <c r="A30" s="115"/>
      <c r="B30" s="115">
        <f t="shared" si="1"/>
        <v>23</v>
      </c>
      <c r="C30" s="47" t="str">
        <v>Jul</v>
      </c>
      <c r="D30" s="47">
        <v>2020</v>
      </c>
      <c r="E30" s="47" t="str">
        <f t="shared" si="12"/>
        <v>Summer</v>
      </c>
      <c r="F30" s="3">
        <v>1</v>
      </c>
      <c r="G30" s="3">
        <v>8211</v>
      </c>
      <c r="H30" s="3">
        <v>0</v>
      </c>
      <c r="I30" s="42">
        <v>4312934</v>
      </c>
      <c r="J30" s="3">
        <v>560849</v>
      </c>
      <c r="K30" s="3">
        <f t="shared" si="13"/>
        <v>3752085</v>
      </c>
      <c r="L30" s="107">
        <f t="shared" si="14"/>
        <v>262884.38915437512</v>
      </c>
      <c r="N30" s="45"/>
      <c r="O30" s="45">
        <f t="shared" si="15"/>
        <v>200</v>
      </c>
      <c r="P30" s="45">
        <f t="shared" si="2"/>
        <v>179574.57</v>
      </c>
      <c r="Q30" s="45">
        <f t="shared" si="3"/>
        <v>0</v>
      </c>
      <c r="R30" s="45">
        <f t="shared" si="4"/>
        <v>63151.597400000006</v>
      </c>
      <c r="S30" s="45">
        <f t="shared" si="5"/>
        <v>18422.737349999999</v>
      </c>
      <c r="T30" s="45">
        <f t="shared" si="6"/>
        <v>-51959.893870060761</v>
      </c>
      <c r="U30" s="45">
        <f t="shared" si="7"/>
        <v>-11895.295399696251</v>
      </c>
      <c r="V30" s="45">
        <f t="shared" si="16"/>
        <v>6650.9100000000008</v>
      </c>
      <c r="W30" s="45">
        <f t="shared" si="17"/>
        <v>3694.9500000000003</v>
      </c>
      <c r="X30" s="45">
        <f t="shared" si="18"/>
        <v>2853.9993401321208</v>
      </c>
      <c r="Y30" s="45">
        <f t="shared" si="8"/>
        <v>210693.57482037513</v>
      </c>
      <c r="Z30" s="45">
        <f t="shared" si="9"/>
        <v>52190.814334000002</v>
      </c>
      <c r="AA30" s="45">
        <f t="shared" si="19"/>
        <v>262884.38915437512</v>
      </c>
      <c r="AB30" s="45">
        <f t="shared" si="10"/>
        <v>6836.0003900000002</v>
      </c>
      <c r="AC30" s="45">
        <f t="shared" si="11"/>
        <v>1382.1331769436163</v>
      </c>
      <c r="AD30" s="45">
        <f t="shared" si="20"/>
        <v>-3277.8298400000003</v>
      </c>
    </row>
    <row r="31" spans="1:30">
      <c r="A31" s="115"/>
      <c r="B31" s="115">
        <f t="shared" si="1"/>
        <v>24</v>
      </c>
      <c r="C31" s="47" t="str">
        <v>Aug</v>
      </c>
      <c r="D31" s="47">
        <v>2020</v>
      </c>
      <c r="E31" s="47" t="str">
        <f t="shared" si="12"/>
        <v>Summer</v>
      </c>
      <c r="F31" s="3">
        <v>1</v>
      </c>
      <c r="G31" s="3">
        <v>8211</v>
      </c>
      <c r="H31" s="3">
        <v>0</v>
      </c>
      <c r="I31" s="42">
        <v>4243730</v>
      </c>
      <c r="J31" s="3">
        <v>601076</v>
      </c>
      <c r="K31" s="3">
        <f t="shared" si="13"/>
        <v>3642654</v>
      </c>
      <c r="L31" s="107">
        <f t="shared" si="14"/>
        <v>265118.80686610466</v>
      </c>
      <c r="N31" s="45"/>
      <c r="O31" s="45">
        <f t="shared" si="15"/>
        <v>200</v>
      </c>
      <c r="P31" s="45">
        <f t="shared" si="2"/>
        <v>179574.57</v>
      </c>
      <c r="Q31" s="45">
        <f t="shared" si="3"/>
        <v>0</v>
      </c>
      <c r="R31" s="45">
        <f t="shared" si="4"/>
        <v>67681.157600000006</v>
      </c>
      <c r="S31" s="45">
        <f t="shared" si="5"/>
        <v>17885.431140000001</v>
      </c>
      <c r="T31" s="45">
        <f t="shared" si="6"/>
        <v>-52722.003179989784</v>
      </c>
      <c r="U31" s="45">
        <f t="shared" si="7"/>
        <v>-12077.0028400511</v>
      </c>
      <c r="V31" s="45">
        <f t="shared" si="16"/>
        <v>6650.9100000000008</v>
      </c>
      <c r="W31" s="45">
        <f t="shared" si="17"/>
        <v>3694.9500000000003</v>
      </c>
      <c r="X31" s="45">
        <f t="shared" si="18"/>
        <v>2877.4174161455539</v>
      </c>
      <c r="Y31" s="45">
        <f t="shared" si="8"/>
        <v>213765.43013610467</v>
      </c>
      <c r="Z31" s="45">
        <f t="shared" si="9"/>
        <v>51353.376730000004</v>
      </c>
      <c r="AA31" s="45">
        <f t="shared" si="19"/>
        <v>265118.80686610466</v>
      </c>
      <c r="AB31" s="45">
        <f t="shared" si="10"/>
        <v>6726.3120500000005</v>
      </c>
      <c r="AC31" s="45">
        <f t="shared" si="11"/>
        <v>1402.4052845877281</v>
      </c>
      <c r="AD31" s="45">
        <f t="shared" si="20"/>
        <v>-3225.2348000000002</v>
      </c>
    </row>
    <row r="32" spans="1:30">
      <c r="A32" s="115"/>
      <c r="B32" s="115">
        <f t="shared" si="1"/>
        <v>25</v>
      </c>
      <c r="C32" s="47" t="str">
        <v>Sep</v>
      </c>
      <c r="D32" s="47">
        <v>2020</v>
      </c>
      <c r="E32" s="47" t="str">
        <f t="shared" si="12"/>
        <v>Summer</v>
      </c>
      <c r="F32" s="3">
        <v>1</v>
      </c>
      <c r="G32" s="3">
        <v>8994</v>
      </c>
      <c r="H32" s="3">
        <v>0</v>
      </c>
      <c r="I32" s="42">
        <v>4741577</v>
      </c>
      <c r="J32" s="3">
        <v>747873</v>
      </c>
      <c r="K32" s="3">
        <f t="shared" si="13"/>
        <v>3993704</v>
      </c>
      <c r="L32" s="107">
        <f t="shared" si="14"/>
        <v>299316.89811615611</v>
      </c>
      <c r="N32" s="45"/>
      <c r="O32" s="45">
        <f t="shared" si="15"/>
        <v>200</v>
      </c>
      <c r="P32" s="45">
        <f t="shared" si="2"/>
        <v>196698.78</v>
      </c>
      <c r="Q32" s="45">
        <f t="shared" si="3"/>
        <v>0</v>
      </c>
      <c r="R32" s="45">
        <f t="shared" si="4"/>
        <v>84210.499800000005</v>
      </c>
      <c r="S32" s="45">
        <f t="shared" si="5"/>
        <v>19609.086640000001</v>
      </c>
      <c r="T32" s="45">
        <f t="shared" si="6"/>
        <v>-59672.721998296678</v>
      </c>
      <c r="U32" s="45">
        <f t="shared" si="7"/>
        <v>-13687.196448516601</v>
      </c>
      <c r="V32" s="45">
        <f t="shared" si="16"/>
        <v>7285.14</v>
      </c>
      <c r="W32" s="45">
        <f t="shared" si="17"/>
        <v>4047.3</v>
      </c>
      <c r="X32" s="45">
        <f t="shared" si="18"/>
        <v>3248.1868459693778</v>
      </c>
      <c r="Y32" s="45">
        <f t="shared" si="8"/>
        <v>241939.07483915612</v>
      </c>
      <c r="Z32" s="45">
        <f t="shared" si="9"/>
        <v>57377.823277000003</v>
      </c>
      <c r="AA32" s="45">
        <f t="shared" si="19"/>
        <v>299316.89811615611</v>
      </c>
      <c r="AB32" s="45">
        <f t="shared" si="10"/>
        <v>7515.3995450000002</v>
      </c>
      <c r="AC32" s="45">
        <f t="shared" si="11"/>
        <v>1587.2944051546917</v>
      </c>
      <c r="AD32" s="45">
        <f t="shared" si="20"/>
        <v>-3603.59852</v>
      </c>
    </row>
    <row r="33" spans="1:30">
      <c r="A33" s="115"/>
      <c r="B33" s="115">
        <f t="shared" si="1"/>
        <v>26</v>
      </c>
      <c r="C33" s="47" t="str">
        <v>Oct</v>
      </c>
      <c r="D33" s="47">
        <v>2020</v>
      </c>
      <c r="E33" s="47" t="str">
        <f t="shared" si="12"/>
        <v>Winter</v>
      </c>
      <c r="F33" s="3">
        <v>1</v>
      </c>
      <c r="G33" s="3">
        <v>9184</v>
      </c>
      <c r="H33" s="3">
        <v>0</v>
      </c>
      <c r="I33" s="42">
        <v>4276297</v>
      </c>
      <c r="J33" s="3">
        <v>711999</v>
      </c>
      <c r="K33" s="3">
        <f t="shared" si="13"/>
        <v>3564298</v>
      </c>
      <c r="L33" s="107">
        <f t="shared" si="14"/>
        <v>263000.55502940749</v>
      </c>
      <c r="N33" s="45"/>
      <c r="O33" s="45">
        <f t="shared" si="15"/>
        <v>200</v>
      </c>
      <c r="P33" s="45">
        <f t="shared" si="2"/>
        <v>162924.15999999997</v>
      </c>
      <c r="Q33" s="45">
        <f t="shared" si="3"/>
        <v>0</v>
      </c>
      <c r="R33" s="45">
        <f t="shared" si="4"/>
        <v>80171.087400000004</v>
      </c>
      <c r="S33" s="45">
        <f t="shared" si="5"/>
        <v>17500.70318</v>
      </c>
      <c r="T33" s="45">
        <f t="shared" si="6"/>
        <v>-52099.532577870268</v>
      </c>
      <c r="U33" s="45">
        <f t="shared" si="7"/>
        <v>-11870.1276906487</v>
      </c>
      <c r="V33" s="45">
        <f t="shared" si="16"/>
        <v>7439.0400000000009</v>
      </c>
      <c r="W33" s="45">
        <f t="shared" si="17"/>
        <v>4132.8</v>
      </c>
      <c r="X33" s="45">
        <f t="shared" si="18"/>
        <v>2854.9547209264642</v>
      </c>
      <c r="Y33" s="45">
        <f t="shared" si="8"/>
        <v>211253.08503240751</v>
      </c>
      <c r="Z33" s="45">
        <f t="shared" si="9"/>
        <v>51747.469997</v>
      </c>
      <c r="AA33" s="45">
        <f t="shared" si="19"/>
        <v>263000.55502940749</v>
      </c>
      <c r="AB33" s="45">
        <f t="shared" si="10"/>
        <v>6777.9307450000006</v>
      </c>
      <c r="AC33" s="45">
        <f t="shared" si="11"/>
        <v>1385.847566571349</v>
      </c>
      <c r="AD33" s="45">
        <f t="shared" si="20"/>
        <v>-3249.9857200000001</v>
      </c>
    </row>
    <row r="34" spans="1:30">
      <c r="A34" s="115"/>
      <c r="B34" s="115">
        <f t="shared" si="1"/>
        <v>27</v>
      </c>
      <c r="C34" s="47" t="str">
        <v>Nov</v>
      </c>
      <c r="D34" s="47">
        <v>2020</v>
      </c>
      <c r="E34" s="47" t="str">
        <f t="shared" si="12"/>
        <v>Winter</v>
      </c>
      <c r="F34" s="3">
        <v>1</v>
      </c>
      <c r="G34" s="3">
        <v>7719</v>
      </c>
      <c r="H34" s="3">
        <v>0</v>
      </c>
      <c r="I34" s="42">
        <v>4331520</v>
      </c>
      <c r="J34" s="3">
        <v>0</v>
      </c>
      <c r="K34" s="3">
        <f t="shared" si="13"/>
        <v>4331520</v>
      </c>
      <c r="L34" s="107">
        <f t="shared" si="14"/>
        <v>183149.85873512778</v>
      </c>
      <c r="N34" s="45"/>
      <c r="O34" s="45">
        <f t="shared" si="15"/>
        <v>200</v>
      </c>
      <c r="P34" s="45">
        <f t="shared" si="2"/>
        <v>136935.06</v>
      </c>
      <c r="Q34" s="45">
        <f t="shared" si="3"/>
        <v>0</v>
      </c>
      <c r="R34" s="45">
        <f t="shared" si="4"/>
        <v>0</v>
      </c>
      <c r="S34" s="45">
        <f t="shared" si="5"/>
        <v>21267.763200000001</v>
      </c>
      <c r="T34" s="45">
        <f t="shared" si="6"/>
        <v>-32183.811740410398</v>
      </c>
      <c r="U34" s="45">
        <f t="shared" si="7"/>
        <v>-7209.7044979479997</v>
      </c>
      <c r="V34" s="45">
        <f t="shared" si="16"/>
        <v>6252.39</v>
      </c>
      <c r="W34" s="45">
        <f t="shared" si="17"/>
        <v>3473.55</v>
      </c>
      <c r="X34" s="45">
        <f t="shared" si="18"/>
        <v>1998.88825348617</v>
      </c>
      <c r="Y34" s="45">
        <f t="shared" si="8"/>
        <v>130734.13521512777</v>
      </c>
      <c r="Z34" s="45">
        <f t="shared" si="9"/>
        <v>52415.72352</v>
      </c>
      <c r="AA34" s="45">
        <f t="shared" si="19"/>
        <v>183149.85873512778</v>
      </c>
      <c r="AB34" s="45">
        <f t="shared" si="10"/>
        <v>6865.4592000000002</v>
      </c>
      <c r="AC34" s="45">
        <f t="shared" si="11"/>
        <v>856.08939229491659</v>
      </c>
      <c r="AD34" s="45">
        <f t="shared" si="20"/>
        <v>-3291.9552000000003</v>
      </c>
    </row>
    <row r="35" spans="1:30">
      <c r="A35" s="115"/>
      <c r="B35" s="115">
        <f t="shared" si="1"/>
        <v>28</v>
      </c>
      <c r="C35" s="47" t="str">
        <v>Dec</v>
      </c>
      <c r="D35" s="47">
        <v>2020</v>
      </c>
      <c r="E35" s="47" t="str">
        <f t="shared" si="12"/>
        <v>Winter</v>
      </c>
      <c r="F35" s="3">
        <v>1</v>
      </c>
      <c r="G35" s="3">
        <v>7190</v>
      </c>
      <c r="H35" s="3">
        <v>0</v>
      </c>
      <c r="I35" s="42">
        <v>3672227</v>
      </c>
      <c r="J35" s="3">
        <v>0</v>
      </c>
      <c r="K35" s="3">
        <f t="shared" si="13"/>
        <v>3672227</v>
      </c>
      <c r="L35" s="107">
        <f t="shared" si="14"/>
        <v>164798.75827745209</v>
      </c>
      <c r="N35" s="45"/>
      <c r="O35" s="45">
        <f t="shared" si="15"/>
        <v>200</v>
      </c>
      <c r="P35" s="45">
        <f t="shared" si="2"/>
        <v>127550.59999999999</v>
      </c>
      <c r="Q35" s="45">
        <f t="shared" si="3"/>
        <v>0</v>
      </c>
      <c r="R35" s="45">
        <f t="shared" si="4"/>
        <v>0</v>
      </c>
      <c r="S35" s="45">
        <f t="shared" si="5"/>
        <v>18030.634570000002</v>
      </c>
      <c r="T35" s="45">
        <f>-SUM(O35:S35,U35:W35)*$T$21</f>
        <v>-29641.080335709292</v>
      </c>
      <c r="U35" s="45">
        <f>$H$15*SUM(O35:S35)</f>
        <v>-6635.2328914535501</v>
      </c>
      <c r="V35" s="45">
        <f t="shared" si="16"/>
        <v>5823.9000000000005</v>
      </c>
      <c r="W35" s="45">
        <f t="shared" si="17"/>
        <v>3235.5</v>
      </c>
      <c r="X35" s="45">
        <f t="shared" si="18"/>
        <v>1796.8180076149126</v>
      </c>
      <c r="Y35" s="45">
        <f t="shared" si="8"/>
        <v>120361.13935045207</v>
      </c>
      <c r="Z35" s="45">
        <f t="shared" si="9"/>
        <v>44437.618927000003</v>
      </c>
      <c r="AA35" s="45">
        <f t="shared" si="19"/>
        <v>164798.75827745209</v>
      </c>
      <c r="AB35" s="45">
        <f t="shared" si="10"/>
        <v>5820.4797950000002</v>
      </c>
      <c r="AC35" s="45">
        <f>SUM(O35:S35,U35:W35)*$H$18</f>
        <v>788.45273692986711</v>
      </c>
      <c r="AD35" s="45">
        <f t="shared" si="20"/>
        <v>-2790.8925200000003</v>
      </c>
    </row>
    <row r="36" spans="1:30" ht="13" thickBot="1">
      <c r="A36" s="115"/>
      <c r="B36" s="115">
        <f t="shared" si="1"/>
        <v>29</v>
      </c>
      <c r="F36" s="109">
        <f t="shared" ref="F36:L36" si="21">SUM(F24:F35)</f>
        <v>12</v>
      </c>
      <c r="G36" s="109">
        <f t="shared" si="21"/>
        <v>99715</v>
      </c>
      <c r="H36" s="109">
        <f t="shared" si="21"/>
        <v>0</v>
      </c>
      <c r="I36" s="109">
        <f t="shared" si="21"/>
        <v>49916792</v>
      </c>
      <c r="J36" s="109">
        <f>SUM(J24:J35)</f>
        <v>2699636</v>
      </c>
      <c r="K36" s="109">
        <f t="shared" si="21"/>
        <v>47217156</v>
      </c>
      <c r="L36" s="62">
        <f t="shared" si="21"/>
        <v>2600612.7647015373</v>
      </c>
      <c r="N36" s="62">
        <f>SUM(N24:N35)</f>
        <v>0</v>
      </c>
      <c r="O36" s="62">
        <f t="shared" ref="O36:Y36" si="22">SUM(O24:O35)</f>
        <v>2400</v>
      </c>
      <c r="P36" s="62">
        <f t="shared" si="22"/>
        <v>1907823.61</v>
      </c>
      <c r="Q36" s="62">
        <f t="shared" si="22"/>
        <v>0</v>
      </c>
      <c r="R36" s="62">
        <f t="shared" si="22"/>
        <v>303979.01360000001</v>
      </c>
      <c r="S36" s="62">
        <f t="shared" si="22"/>
        <v>231836.23596000002</v>
      </c>
      <c r="T36" s="62">
        <f>SUM(T24:T35)</f>
        <v>-492069.66017342533</v>
      </c>
      <c r="U36" s="62">
        <f t="shared" si="22"/>
        <v>-111331.45869287339</v>
      </c>
      <c r="V36" s="62">
        <f t="shared" ref="V36:W36" si="23">SUM(V24:V35)</f>
        <v>80769.150000000009</v>
      </c>
      <c r="W36" s="62">
        <f t="shared" si="23"/>
        <v>44871.750000000007</v>
      </c>
      <c r="X36" s="62">
        <f t="shared" si="22"/>
        <v>28291.024015835847</v>
      </c>
      <c r="Y36" s="62">
        <f t="shared" si="22"/>
        <v>1996569.6647095371</v>
      </c>
      <c r="Z36" s="62">
        <f>SUM(Z24:Z35)</f>
        <v>604043.09999199992</v>
      </c>
      <c r="AA36" s="62">
        <f>SUM(AA24:AA35)</f>
        <v>2600612.7647015373</v>
      </c>
      <c r="AB36" s="62">
        <f>SUM(AB24:AB35)</f>
        <v>79118.115320000012</v>
      </c>
      <c r="AC36" s="62">
        <f>SUM(AC24:AC35)</f>
        <v>13089.052960613113</v>
      </c>
      <c r="AD36" s="62">
        <f>SUM(AD24:AD35)</f>
        <v>-37936.761920000004</v>
      </c>
    </row>
    <row r="37" spans="1:30" ht="13" thickTop="1">
      <c r="A37" s="115"/>
      <c r="B37" s="115"/>
    </row>
    <row r="38" spans="1:30">
      <c r="A38" s="115"/>
      <c r="B38" s="115"/>
    </row>
    <row r="39" spans="1:30">
      <c r="B39" s="115"/>
      <c r="C39" s="76"/>
      <c r="D39" s="76"/>
      <c r="E39" s="15"/>
      <c r="F39" s="16"/>
      <c r="G39" s="16"/>
      <c r="H39" s="16"/>
      <c r="I39" s="15"/>
      <c r="J39" s="15"/>
      <c r="K39" s="15"/>
      <c r="L39" s="16"/>
      <c r="V39" s="115"/>
      <c r="W39" s="115"/>
    </row>
    <row r="40" spans="1:30">
      <c r="A40" s="115"/>
      <c r="B40" s="115"/>
      <c r="C40" s="16"/>
      <c r="D40" s="16"/>
      <c r="E40" s="16"/>
      <c r="F40" s="16"/>
      <c r="G40" s="16"/>
      <c r="H40" s="20"/>
      <c r="I40" s="20"/>
      <c r="J40" s="20"/>
      <c r="K40" s="16"/>
      <c r="V40" s="115"/>
      <c r="W40" s="115"/>
    </row>
    <row r="41" spans="1:30">
      <c r="A41" s="115"/>
      <c r="B41" s="115"/>
      <c r="C41" s="16"/>
      <c r="D41" s="16"/>
      <c r="E41" s="16"/>
      <c r="F41" s="16"/>
      <c r="G41" s="16"/>
      <c r="H41" s="20"/>
      <c r="I41" s="20"/>
      <c r="J41" s="20"/>
      <c r="K41" s="16"/>
      <c r="V41" s="115"/>
      <c r="W41" s="115"/>
    </row>
    <row r="42" spans="1:30">
      <c r="A42" s="115"/>
      <c r="B42" s="115"/>
      <c r="C42" s="16"/>
      <c r="D42" s="16"/>
      <c r="E42" s="16"/>
      <c r="F42" s="16"/>
      <c r="G42" s="16"/>
      <c r="H42" s="20"/>
      <c r="I42" s="20"/>
      <c r="J42" s="20"/>
      <c r="K42" s="16"/>
      <c r="V42" s="115"/>
      <c r="W42" s="115"/>
    </row>
    <row r="43" spans="1:30">
      <c r="A43" s="115"/>
      <c r="B43" s="115"/>
      <c r="C43" s="16"/>
      <c r="D43" s="16"/>
      <c r="E43" s="16"/>
      <c r="F43" s="16"/>
      <c r="G43" s="16"/>
      <c r="H43" s="20"/>
      <c r="I43" s="20"/>
      <c r="J43" s="20"/>
      <c r="K43" s="16"/>
      <c r="V43" s="115"/>
      <c r="W43" s="115"/>
    </row>
    <row r="44" spans="1:30">
      <c r="A44" s="115"/>
      <c r="B44" s="115"/>
      <c r="C44" s="16"/>
      <c r="D44" s="16"/>
      <c r="E44" s="16"/>
      <c r="F44" s="16"/>
      <c r="G44" s="16"/>
      <c r="H44" s="20"/>
      <c r="I44" s="20"/>
      <c r="J44" s="20"/>
      <c r="K44" s="16"/>
      <c r="V44" s="115"/>
      <c r="W44" s="115"/>
    </row>
    <row r="45" spans="1:30">
      <c r="A45" s="115"/>
      <c r="B45" s="115"/>
      <c r="C45" s="16"/>
      <c r="D45" s="16"/>
      <c r="E45" s="16"/>
      <c r="F45" s="16"/>
      <c r="G45" s="16"/>
      <c r="H45" s="20"/>
      <c r="I45" s="20"/>
      <c r="J45" s="20"/>
      <c r="K45" s="16"/>
      <c r="V45" s="115"/>
      <c r="W45" s="115"/>
    </row>
    <row r="46" spans="1:30">
      <c r="A46" s="115"/>
      <c r="B46" s="115"/>
      <c r="C46" s="16"/>
      <c r="D46" s="16"/>
      <c r="E46" s="16"/>
      <c r="F46" s="16"/>
      <c r="G46" s="16"/>
      <c r="H46" s="20"/>
      <c r="I46" s="20"/>
      <c r="J46" s="20"/>
      <c r="K46" s="16"/>
      <c r="V46" s="115"/>
      <c r="W46" s="115"/>
    </row>
    <row r="47" spans="1:30">
      <c r="A47" s="115"/>
      <c r="B47" s="115"/>
      <c r="C47" s="16"/>
      <c r="D47" s="16"/>
      <c r="E47" s="16"/>
      <c r="F47" s="16"/>
      <c r="G47" s="16"/>
      <c r="H47" s="20"/>
      <c r="I47" s="20"/>
      <c r="J47" s="20"/>
      <c r="K47" s="16"/>
      <c r="V47" s="115"/>
      <c r="W47" s="115"/>
    </row>
    <row r="48" spans="1:30">
      <c r="A48" s="115"/>
      <c r="B48" s="115"/>
      <c r="C48" s="16"/>
      <c r="D48" s="16"/>
      <c r="E48" s="16"/>
      <c r="F48" s="16"/>
      <c r="G48" s="16"/>
      <c r="H48" s="20"/>
      <c r="I48" s="20"/>
      <c r="J48" s="20"/>
      <c r="K48" s="16"/>
      <c r="V48" s="115"/>
      <c r="W48" s="115"/>
    </row>
    <row r="49" spans="1:23">
      <c r="A49" s="115"/>
      <c r="B49" s="115"/>
      <c r="C49" s="16"/>
      <c r="D49" s="16"/>
      <c r="E49" s="16"/>
      <c r="F49" s="16"/>
      <c r="G49" s="16"/>
      <c r="H49" s="20"/>
      <c r="I49" s="20"/>
      <c r="J49" s="20"/>
      <c r="K49" s="16"/>
      <c r="V49" s="115"/>
      <c r="W49" s="115"/>
    </row>
    <row r="50" spans="1:23">
      <c r="A50" s="115"/>
      <c r="B50" s="115"/>
      <c r="C50" s="16"/>
      <c r="D50" s="16"/>
      <c r="E50" s="16"/>
      <c r="F50" s="16"/>
      <c r="G50" s="16"/>
      <c r="H50" s="20"/>
      <c r="I50" s="20"/>
      <c r="J50" s="20"/>
      <c r="K50" s="16"/>
      <c r="V50" s="115"/>
      <c r="W50" s="115"/>
    </row>
    <row r="51" spans="1:23">
      <c r="A51" s="115"/>
      <c r="B51" s="115"/>
      <c r="C51" s="16"/>
      <c r="D51" s="16"/>
      <c r="E51" s="16"/>
      <c r="F51" s="16"/>
      <c r="G51" s="16"/>
      <c r="H51" s="20"/>
      <c r="I51" s="20"/>
      <c r="J51" s="20"/>
      <c r="K51" s="16"/>
      <c r="V51" s="115"/>
      <c r="W51" s="115"/>
    </row>
    <row r="52" spans="1:23">
      <c r="A52" s="115"/>
      <c r="B52" s="115"/>
      <c r="C52" s="16"/>
      <c r="D52" s="16"/>
      <c r="E52" s="16"/>
      <c r="F52" s="16"/>
      <c r="G52" s="16"/>
      <c r="H52" s="20"/>
      <c r="I52" s="20"/>
      <c r="J52" s="20"/>
      <c r="K52" s="16"/>
      <c r="V52" s="115"/>
      <c r="W52" s="115"/>
    </row>
    <row r="53" spans="1:23">
      <c r="A53" s="115"/>
      <c r="B53" s="115"/>
      <c r="C53" s="16"/>
      <c r="D53" s="16"/>
      <c r="E53" s="16"/>
      <c r="F53" s="16"/>
      <c r="G53" s="16"/>
      <c r="H53" s="16"/>
      <c r="I53" s="16"/>
      <c r="J53" s="16"/>
      <c r="K53" s="16"/>
      <c r="V53" s="115"/>
      <c r="W53" s="115"/>
    </row>
    <row r="54" spans="1:23">
      <c r="A54" s="115"/>
      <c r="B54" s="115"/>
      <c r="V54" s="115"/>
      <c r="W54" s="115"/>
    </row>
    <row r="55" spans="1:23">
      <c r="A55" s="115"/>
      <c r="B55" s="115"/>
      <c r="V55" s="115"/>
      <c r="W55" s="115"/>
    </row>
    <row r="56" spans="1:23">
      <c r="A56" s="115"/>
      <c r="B56" s="115"/>
      <c r="V56" s="115"/>
      <c r="W56" s="115"/>
    </row>
    <row r="57" spans="1:23">
      <c r="A57" s="115"/>
      <c r="B57" s="115"/>
      <c r="V57" s="115"/>
      <c r="W57" s="115"/>
    </row>
    <row r="58" spans="1:23">
      <c r="A58" s="115"/>
      <c r="B58" s="115"/>
      <c r="V58" s="115"/>
      <c r="W58" s="115"/>
    </row>
    <row r="59" spans="1:23">
      <c r="A59" s="115"/>
      <c r="B59" s="115"/>
      <c r="V59" s="115"/>
      <c r="W59" s="115"/>
    </row>
    <row r="60" spans="1:23">
      <c r="A60" s="115"/>
      <c r="B60" s="115"/>
      <c r="V60" s="115"/>
      <c r="W60" s="115"/>
    </row>
    <row r="61" spans="1:23">
      <c r="A61" s="115"/>
      <c r="B61" s="115"/>
      <c r="V61" s="115"/>
      <c r="W61" s="115"/>
    </row>
    <row r="62" spans="1:23">
      <c r="A62" s="115"/>
      <c r="B62" s="115"/>
      <c r="V62" s="115"/>
      <c r="W62" s="115"/>
    </row>
    <row r="63" spans="1:23">
      <c r="A63" s="115"/>
      <c r="B63" s="115"/>
      <c r="V63" s="115"/>
      <c r="W63" s="115"/>
    </row>
    <row r="64" spans="1:23">
      <c r="A64" s="115"/>
      <c r="B64" s="115"/>
      <c r="V64" s="115"/>
      <c r="W64" s="115"/>
    </row>
    <row r="65" spans="1:23">
      <c r="A65" s="115"/>
      <c r="B65" s="115"/>
      <c r="V65" s="115"/>
      <c r="W65" s="115"/>
    </row>
    <row r="66" spans="1:23">
      <c r="A66" s="115"/>
      <c r="B66" s="115"/>
      <c r="V66" s="115"/>
      <c r="W66" s="115"/>
    </row>
    <row r="67" spans="1:23">
      <c r="A67" s="115"/>
      <c r="B67" s="115"/>
      <c r="V67" s="115"/>
      <c r="W67" s="115"/>
    </row>
    <row r="68" spans="1:23">
      <c r="A68" s="115"/>
      <c r="B68" s="115"/>
      <c r="V68" s="115"/>
      <c r="W68" s="115"/>
    </row>
    <row r="69" spans="1:23">
      <c r="A69" s="115"/>
      <c r="B69" s="115"/>
      <c r="V69" s="115"/>
      <c r="W69" s="115"/>
    </row>
    <row r="70" spans="1:23">
      <c r="A70" s="115"/>
      <c r="B70" s="115"/>
      <c r="V70" s="115"/>
      <c r="W70" s="115"/>
    </row>
    <row r="71" spans="1:23">
      <c r="A71" s="115"/>
      <c r="B71" s="115"/>
      <c r="V71" s="115"/>
      <c r="W71" s="115"/>
    </row>
    <row r="72" spans="1:23">
      <c r="A72" s="115"/>
      <c r="B72" s="115"/>
      <c r="V72" s="115"/>
      <c r="W72" s="115"/>
    </row>
    <row r="73" spans="1:23">
      <c r="V73" s="115"/>
      <c r="W73" s="115"/>
    </row>
    <row r="74" spans="1:23">
      <c r="V74" s="115"/>
      <c r="W74" s="115"/>
    </row>
    <row r="75" spans="1:23">
      <c r="V75" s="115"/>
      <c r="W75" s="115"/>
    </row>
    <row r="76" spans="1:23">
      <c r="V76" s="115"/>
      <c r="W76" s="115"/>
    </row>
    <row r="77" spans="1:23">
      <c r="V77" s="115"/>
      <c r="W77" s="115"/>
    </row>
    <row r="78" spans="1:23">
      <c r="V78" s="115"/>
      <c r="W78" s="115"/>
    </row>
    <row r="79" spans="1:23">
      <c r="V79" s="115"/>
      <c r="W79" s="115"/>
    </row>
    <row r="80" spans="1:23">
      <c r="V80" s="115"/>
      <c r="W80" s="115"/>
    </row>
    <row r="81" spans="22:23">
      <c r="V81" s="115"/>
      <c r="W81" s="115"/>
    </row>
    <row r="82" spans="22:23">
      <c r="V82" s="115"/>
      <c r="W82" s="115"/>
    </row>
    <row r="83" spans="22:23">
      <c r="V83" s="115"/>
      <c r="W83" s="115"/>
    </row>
    <row r="84" spans="22:23">
      <c r="V84" s="115"/>
      <c r="W84" s="115"/>
    </row>
    <row r="85" spans="22:23">
      <c r="V85" s="115"/>
      <c r="W85" s="115"/>
    </row>
    <row r="86" spans="22:23">
      <c r="V86" s="115"/>
      <c r="W86" s="115"/>
    </row>
    <row r="87" spans="22:23">
      <c r="V87" s="115"/>
      <c r="W87" s="115"/>
    </row>
    <row r="88" spans="22:23">
      <c r="V88" s="115"/>
      <c r="W88" s="115"/>
    </row>
    <row r="89" spans="22:23">
      <c r="V89" s="115"/>
      <c r="W89" s="115"/>
    </row>
    <row r="90" spans="22:23">
      <c r="V90" s="115"/>
      <c r="W90" s="115"/>
    </row>
    <row r="91" spans="22:23">
      <c r="V91" s="115"/>
      <c r="W91" s="115"/>
    </row>
    <row r="92" spans="22:23">
      <c r="V92" s="115"/>
      <c r="W92" s="115"/>
    </row>
  </sheetData>
  <mergeCells count="1">
    <mergeCell ref="O21:R21"/>
  </mergeCells>
  <pageMargins left="0.17" right="0.17" top="0.75" bottom="0.75" header="0.3" footer="0.3"/>
  <pageSetup scale="27" fitToWidth="0" fitToHeight="0" orientation="landscape" r:id="rId1"/>
  <headerFooter>
    <oddHeader>&amp;RSOAH Docket No. 473-21-2606
PUC Docket No. 52195
OPUC's 1st, Q. No. OPUC 1-1
Page &amp;P of &amp;N
Attachment</oddHead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AD92"/>
  <sheetViews>
    <sheetView view="pageLayout" zoomScaleNormal="100" workbookViewId="0">
      <selection activeCell="AL8" sqref="AL8"/>
    </sheetView>
  </sheetViews>
  <sheetFormatPr defaultColWidth="9.1796875" defaultRowHeight="12.5"/>
  <cols>
    <col min="1" max="1" width="2.7265625" style="47" customWidth="1"/>
    <col min="2" max="2" width="4.7265625" style="47" customWidth="1"/>
    <col min="3" max="3" width="15.7265625" style="47" customWidth="1"/>
    <col min="4" max="4" width="6.7265625" style="47" customWidth="1"/>
    <col min="5" max="5" width="8.7265625" style="47" customWidth="1"/>
    <col min="6" max="6" width="10.7265625" style="47" customWidth="1"/>
    <col min="7" max="7" width="9.7265625" style="47" customWidth="1"/>
    <col min="8" max="8" width="12.7265625" style="47" customWidth="1"/>
    <col min="9" max="10" width="14.453125" style="47" bestFit="1" customWidth="1"/>
    <col min="11" max="11" width="12.54296875" style="47" bestFit="1" customWidth="1"/>
    <col min="12" max="12" width="11.26953125" style="47" bestFit="1" customWidth="1"/>
    <col min="13" max="13" width="2.1796875" style="47" customWidth="1"/>
    <col min="14" max="14" width="12.7265625" style="47" customWidth="1"/>
    <col min="15" max="15" width="15.54296875" style="47" bestFit="1" customWidth="1"/>
    <col min="16" max="16" width="11.26953125" style="47" bestFit="1" customWidth="1"/>
    <col min="17" max="17" width="13.54296875" style="47" bestFit="1" customWidth="1"/>
    <col min="18" max="18" width="12.7265625" style="47" bestFit="1" customWidth="1"/>
    <col min="19" max="19" width="12.54296875" style="47" bestFit="1" customWidth="1"/>
    <col min="20" max="20" width="17" style="47" bestFit="1" customWidth="1"/>
    <col min="21" max="21" width="14.1796875" style="47" bestFit="1" customWidth="1"/>
    <col min="22" max="23" width="8.7265625" style="47" bestFit="1" customWidth="1"/>
    <col min="24" max="24" width="14.453125" style="47" bestFit="1" customWidth="1"/>
    <col min="25" max="25" width="12.81640625" style="47" bestFit="1" customWidth="1"/>
    <col min="26" max="26" width="9.7265625" style="47" bestFit="1" customWidth="1"/>
    <col min="27" max="27" width="12.54296875" style="47" bestFit="1" customWidth="1"/>
    <col min="28" max="29" width="8.7265625" style="47" bestFit="1" customWidth="1"/>
    <col min="30" max="30" width="9.26953125" style="47" bestFit="1" customWidth="1"/>
    <col min="31" max="32" width="11.26953125" style="47" bestFit="1" customWidth="1"/>
    <col min="33" max="33" width="9.1796875" style="47"/>
    <col min="34" max="34" width="10.26953125" style="47" bestFit="1" customWidth="1"/>
    <col min="35" max="16384" width="9.1796875" style="47"/>
  </cols>
  <sheetData>
    <row r="1" spans="1:12">
      <c r="A1" s="115"/>
      <c r="B1" s="47" t="s">
        <v>34</v>
      </c>
    </row>
    <row r="2" spans="1:12">
      <c r="A2" s="115"/>
      <c r="B2" s="47" t="str">
        <f>'Fuel-Annualized'!B2</f>
        <v>Annualized Data &amp; Revenues at Current Rates - Texas</v>
      </c>
    </row>
    <row r="3" spans="1:12">
      <c r="A3" s="115"/>
      <c r="B3" s="47" t="str">
        <f>'Annualized Data'!A3</f>
        <v>For the Test Year Period Ended Dec 2020</v>
      </c>
    </row>
    <row r="4" spans="1:12">
      <c r="A4" s="115"/>
      <c r="B4" s="138" t="s">
        <v>516</v>
      </c>
      <c r="C4" s="138"/>
    </row>
    <row r="5" spans="1:12">
      <c r="A5" s="115"/>
      <c r="D5" s="138"/>
      <c r="E5" s="138"/>
      <c r="F5" s="138"/>
      <c r="G5" s="138"/>
      <c r="H5" s="138"/>
      <c r="I5" s="138"/>
      <c r="J5" s="138"/>
    </row>
    <row r="6" spans="1:12">
      <c r="A6" s="115"/>
      <c r="I6" s="47" t="s">
        <v>152</v>
      </c>
    </row>
    <row r="7" spans="1:12">
      <c r="A7" s="115"/>
      <c r="B7" s="15" t="s">
        <v>29</v>
      </c>
      <c r="C7" s="106" t="s">
        <v>76</v>
      </c>
      <c r="D7" s="15" t="s">
        <v>77</v>
      </c>
      <c r="E7" s="15" t="s">
        <v>51</v>
      </c>
      <c r="F7" s="15" t="s">
        <v>52</v>
      </c>
      <c r="G7" s="15" t="s">
        <v>88</v>
      </c>
      <c r="H7" s="15" t="s">
        <v>16</v>
      </c>
      <c r="I7" s="263" t="s">
        <v>50</v>
      </c>
      <c r="J7" s="263"/>
    </row>
    <row r="8" spans="1:12">
      <c r="A8" s="115"/>
      <c r="B8" s="115">
        <v>1</v>
      </c>
      <c r="C8" s="47" t="s">
        <v>31</v>
      </c>
      <c r="H8" s="63">
        <f>'Rate 25 - Large Power'!J8</f>
        <v>200</v>
      </c>
      <c r="I8" s="48"/>
      <c r="J8" s="48"/>
    </row>
    <row r="9" spans="1:12">
      <c r="A9" s="115"/>
      <c r="B9" s="115">
        <f>+B8+1</f>
        <v>2</v>
      </c>
      <c r="C9" s="47" t="s">
        <v>32</v>
      </c>
      <c r="D9" s="48" t="s">
        <v>35</v>
      </c>
      <c r="E9" s="48" t="s">
        <v>45</v>
      </c>
      <c r="F9" s="48" t="s">
        <v>93</v>
      </c>
      <c r="G9" s="47" t="s">
        <v>39</v>
      </c>
      <c r="H9" s="63">
        <f>'Rate 25 - Large Power'!J9</f>
        <v>21.87</v>
      </c>
      <c r="J9" s="48"/>
    </row>
    <row r="10" spans="1:12">
      <c r="A10" s="115"/>
      <c r="B10" s="115">
        <f t="shared" ref="B10:B11" si="0">+B9+1</f>
        <v>3</v>
      </c>
      <c r="C10" s="47" t="s">
        <v>32</v>
      </c>
      <c r="D10" s="48" t="s">
        <v>35</v>
      </c>
      <c r="E10" s="48" t="s">
        <v>49</v>
      </c>
      <c r="F10" s="48" t="s">
        <v>95</v>
      </c>
      <c r="G10" s="47" t="s">
        <v>40</v>
      </c>
      <c r="H10" s="63">
        <f>'Rate 25 - Large Power'!J10</f>
        <v>17.739999999999998</v>
      </c>
      <c r="J10" s="48"/>
    </row>
    <row r="11" spans="1:12">
      <c r="A11" s="115"/>
      <c r="B11" s="115">
        <f t="shared" si="0"/>
        <v>4</v>
      </c>
      <c r="C11" s="47" t="s">
        <v>44</v>
      </c>
      <c r="D11" s="48" t="s">
        <v>33</v>
      </c>
      <c r="E11" s="48" t="s">
        <v>55</v>
      </c>
      <c r="F11" s="47" t="s">
        <v>93</v>
      </c>
      <c r="G11" s="47" t="s">
        <v>39</v>
      </c>
      <c r="H11" s="64">
        <f>'Rate 25 - Large Power'!J11</f>
        <v>0.11260000000000001</v>
      </c>
      <c r="J11" s="48"/>
    </row>
    <row r="12" spans="1:12">
      <c r="A12" s="115"/>
      <c r="B12" s="115">
        <f t="shared" ref="B12:B36" si="1">+B11+1</f>
        <v>5</v>
      </c>
      <c r="C12" s="47" t="s">
        <v>44</v>
      </c>
      <c r="D12" s="48" t="s">
        <v>33</v>
      </c>
      <c r="E12" s="48" t="s">
        <v>55</v>
      </c>
      <c r="F12" s="47" t="s">
        <v>55</v>
      </c>
      <c r="G12" s="47" t="s">
        <v>40</v>
      </c>
      <c r="H12" s="64">
        <f>'Rate 25 - Large Power'!J12</f>
        <v>4.9100000000000003E-3</v>
      </c>
      <c r="J12" s="64"/>
    </row>
    <row r="13" spans="1:12">
      <c r="A13" s="115"/>
      <c r="B13" s="115">
        <f t="shared" si="1"/>
        <v>6</v>
      </c>
      <c r="C13" s="47" t="s">
        <v>233</v>
      </c>
      <c r="D13" s="48" t="s">
        <v>33</v>
      </c>
      <c r="E13" s="48" t="s">
        <v>55</v>
      </c>
      <c r="F13" s="47" t="s">
        <v>55</v>
      </c>
      <c r="G13" s="47" t="s">
        <v>89</v>
      </c>
      <c r="H13" s="64">
        <f>'Rate 25 - Large Power'!J13</f>
        <v>1.2101000000000001E-2</v>
      </c>
      <c r="J13" s="64"/>
      <c r="K13" s="48"/>
      <c r="L13" s="48"/>
    </row>
    <row r="14" spans="1:12">
      <c r="A14" s="115"/>
      <c r="B14" s="115">
        <f t="shared" si="1"/>
        <v>7</v>
      </c>
      <c r="C14" s="47" t="s">
        <v>677</v>
      </c>
      <c r="D14" s="115" t="s">
        <v>33</v>
      </c>
      <c r="E14" s="48" t="s">
        <v>55</v>
      </c>
      <c r="F14" s="47" t="s">
        <v>55</v>
      </c>
      <c r="G14" s="47" t="s">
        <v>80</v>
      </c>
      <c r="H14" s="82">
        <f>'Rate 25 - Large Power'!H14</f>
        <v>1.585E-3</v>
      </c>
      <c r="I14" s="48" t="str">
        <f>'Rate 25 - Large Power'!I14</f>
        <v>Effective Jan 2021</v>
      </c>
      <c r="J14" s="63"/>
      <c r="K14" s="48"/>
      <c r="L14" s="48"/>
    </row>
    <row r="15" spans="1:12">
      <c r="A15" s="115"/>
      <c r="B15" s="115">
        <f t="shared" si="1"/>
        <v>8</v>
      </c>
      <c r="C15" s="47" t="s">
        <v>825</v>
      </c>
      <c r="D15" s="115"/>
      <c r="E15" s="48"/>
      <c r="H15" s="244">
        <f>'Rate 1 - Residential'!$H$16</f>
        <v>-4.5515E-2</v>
      </c>
      <c r="I15" s="54"/>
      <c r="J15" s="63"/>
      <c r="K15" s="48"/>
      <c r="L15" s="48"/>
    </row>
    <row r="16" spans="1:12">
      <c r="A16" s="115"/>
      <c r="B16" s="115">
        <f t="shared" si="1"/>
        <v>9</v>
      </c>
      <c r="C16" s="47" t="s">
        <v>792</v>
      </c>
      <c r="H16" s="91">
        <f>'Rate 43 - State University'!H16</f>
        <v>1.8000000000000001E-4</v>
      </c>
      <c r="I16" s="54"/>
      <c r="J16" s="63"/>
      <c r="K16" s="48"/>
      <c r="L16" s="48"/>
    </row>
    <row r="17" spans="1:30">
      <c r="A17" s="115"/>
      <c r="B17" s="115">
        <f t="shared" si="1"/>
        <v>10</v>
      </c>
      <c r="C17" s="47" t="s">
        <v>827</v>
      </c>
      <c r="H17" s="244">
        <f>'Rate 1 - Residential'!$H$18</f>
        <v>1.0770999999999999E-2</v>
      </c>
      <c r="I17" s="115" t="s">
        <v>828</v>
      </c>
      <c r="J17" s="244">
        <v>1</v>
      </c>
      <c r="K17" s="47" t="s">
        <v>829</v>
      </c>
      <c r="L17" s="48"/>
    </row>
    <row r="18" spans="1:30">
      <c r="A18" s="115"/>
      <c r="B18" s="115">
        <f t="shared" si="1"/>
        <v>11</v>
      </c>
      <c r="C18" s="47" t="s">
        <v>830</v>
      </c>
      <c r="H18" s="244">
        <f>'Rate 1 - Residential'!$H$19</f>
        <v>5.3200000000000001E-3</v>
      </c>
      <c r="L18" s="48"/>
    </row>
    <row r="19" spans="1:30">
      <c r="A19" s="115"/>
      <c r="B19" s="115">
        <f t="shared" si="1"/>
        <v>12</v>
      </c>
      <c r="C19" s="47" t="s">
        <v>874</v>
      </c>
      <c r="H19" s="63">
        <f>'Rate 25 - Large Power'!H19</f>
        <v>0.81</v>
      </c>
    </row>
    <row r="20" spans="1:30">
      <c r="A20" s="115"/>
      <c r="B20" s="115">
        <f t="shared" si="1"/>
        <v>13</v>
      </c>
      <c r="C20" s="47" t="s">
        <v>875</v>
      </c>
      <c r="H20" s="63">
        <f>'Rate 25 - Large Power'!H20</f>
        <v>0.45</v>
      </c>
    </row>
    <row r="21" spans="1:30">
      <c r="A21" s="115"/>
      <c r="B21" s="115">
        <f t="shared" si="1"/>
        <v>14</v>
      </c>
      <c r="C21" s="47" t="s">
        <v>897</v>
      </c>
      <c r="H21" s="64">
        <f>'Rate 25 - Large Power'!H21</f>
        <v>-7.6000000000000004E-4</v>
      </c>
      <c r="O21" s="455" t="s">
        <v>84</v>
      </c>
      <c r="P21" s="455"/>
      <c r="Q21" s="455"/>
      <c r="R21" s="455"/>
      <c r="T21" s="412">
        <f>'Rate 43 - State University'!T21</f>
        <v>0.2</v>
      </c>
      <c r="AA21" s="115"/>
    </row>
    <row r="22" spans="1:30">
      <c r="A22" s="115"/>
      <c r="B22" s="115"/>
      <c r="O22" s="115"/>
      <c r="P22" s="115"/>
      <c r="Q22" s="115"/>
      <c r="R22" s="115"/>
      <c r="T22" s="412"/>
      <c r="V22" s="115"/>
      <c r="W22" s="115"/>
      <c r="AA22" s="115"/>
    </row>
    <row r="23" spans="1:30">
      <c r="A23" s="115"/>
      <c r="B23" s="115">
        <f>+B21+1</f>
        <v>15</v>
      </c>
      <c r="C23" s="106" t="s">
        <v>42</v>
      </c>
      <c r="D23" s="106" t="s">
        <v>74</v>
      </c>
      <c r="E23" s="15" t="s">
        <v>51</v>
      </c>
      <c r="F23" s="106" t="s">
        <v>28</v>
      </c>
      <c r="G23" s="80" t="s">
        <v>35</v>
      </c>
      <c r="H23" s="80" t="s">
        <v>136</v>
      </c>
      <c r="I23" s="80" t="s">
        <v>33</v>
      </c>
      <c r="J23" s="80" t="s">
        <v>90</v>
      </c>
      <c r="K23" s="80" t="s">
        <v>91</v>
      </c>
      <c r="L23" s="80" t="s">
        <v>81</v>
      </c>
      <c r="N23" s="80" t="s">
        <v>791</v>
      </c>
      <c r="O23" s="80" t="s">
        <v>31</v>
      </c>
      <c r="P23" s="80" t="s">
        <v>32</v>
      </c>
      <c r="Q23" s="80" t="s">
        <v>389</v>
      </c>
      <c r="R23" s="80" t="s">
        <v>90</v>
      </c>
      <c r="S23" s="80" t="s">
        <v>91</v>
      </c>
      <c r="T23" s="80" t="s">
        <v>564</v>
      </c>
      <c r="U23" s="80" t="str">
        <f>$C$15</f>
        <v>Fed Tax Refund</v>
      </c>
      <c r="V23" s="80" t="s">
        <v>873</v>
      </c>
      <c r="W23" s="80" t="s">
        <v>872</v>
      </c>
      <c r="X23" s="80" t="s">
        <v>826</v>
      </c>
      <c r="Y23" s="80" t="s">
        <v>129</v>
      </c>
      <c r="Z23" s="80" t="s">
        <v>233</v>
      </c>
      <c r="AA23" s="80" t="s">
        <v>85</v>
      </c>
      <c r="AB23" s="80" t="s">
        <v>677</v>
      </c>
      <c r="AC23" s="80" t="s">
        <v>830</v>
      </c>
      <c r="AD23" s="80" t="s">
        <v>905</v>
      </c>
    </row>
    <row r="24" spans="1:30">
      <c r="A24" s="115"/>
      <c r="B24" s="115">
        <f t="shared" si="1"/>
        <v>16</v>
      </c>
      <c r="C24" s="47" t="str">
        <f t="array" ref="C24:C35">TRANSPOSE('Summary - Annualized'!$D$7:$O$7)</f>
        <v>Jan</v>
      </c>
      <c r="D24" s="47">
        <f t="array" ref="D24:D35">TRANSPOSE('Summary - Annualized'!$D$8:$O$8)</f>
        <v>2020</v>
      </c>
      <c r="E24" s="47" t="str">
        <f>IF(OR(C24="Jan",C24="Feb",C24="Mar",C24="Apr",C24="May",C24="Oct",C24="Nov",C24="Dec"),"Winter","Summer")</f>
        <v>Winter</v>
      </c>
      <c r="F24" s="3">
        <f t="array" ref="F24:F35">TRANSPOSE('Annualized Data'!$E$71:$P$71)</f>
        <v>1</v>
      </c>
      <c r="G24" s="3">
        <f t="array" ref="G24:G35">TRANSPOSE('Annualized Data'!$E$148:$P$148)</f>
        <v>8328</v>
      </c>
      <c r="H24" s="3">
        <f t="array" ref="H24:H35">TRANSPOSE('Annualized Data'!$E$149:$P$149)</f>
        <v>0</v>
      </c>
      <c r="I24" s="3">
        <f t="array" ref="I24:I35">TRANSPOSE('Weather Normalized Data'!E39:P39)</f>
        <v>4226001</v>
      </c>
      <c r="J24" s="3">
        <f t="array" ref="J24:J35">TRANSPOSE('Rate 43 WP + EE'!C31:N31)</f>
        <v>0</v>
      </c>
      <c r="K24" s="3">
        <f>I24-J24</f>
        <v>4226001</v>
      </c>
      <c r="L24" s="107">
        <f>AA24</f>
        <v>190417.8990646232</v>
      </c>
      <c r="N24" s="45"/>
      <c r="O24" s="45">
        <f>F24*$H$8</f>
        <v>200</v>
      </c>
      <c r="P24" s="45">
        <f>IF(E24=$E$9,G24*$H$9,G24*$H$10)</f>
        <v>147738.72</v>
      </c>
      <c r="Q24" s="45">
        <f>IF(E24=$E$9,H24*$H$9,H24*$H$10)</f>
        <v>0</v>
      </c>
      <c r="R24" s="45">
        <f>J24*($H$11)</f>
        <v>0</v>
      </c>
      <c r="S24" s="45">
        <f>K24*($H$12)</f>
        <v>20749.66491</v>
      </c>
      <c r="T24" s="45">
        <f t="shared" ref="T24:T34" si="2">-SUM(O24:S24,U24:W24)*$T$21</f>
        <v>-34300.762614164269</v>
      </c>
      <c r="U24" s="45">
        <f t="shared" ref="U24:U35" si="3">$H$15*SUM(O24:S24)</f>
        <v>-7677.8518391786492</v>
      </c>
      <c r="V24" s="45">
        <f>(G24+H24)*$H$19</f>
        <v>6745.68</v>
      </c>
      <c r="W24" s="45">
        <f>(G24+H24)*$H$20</f>
        <v>3747.6</v>
      </c>
      <c r="X24" s="45">
        <f>SUM(N24:W24,Z24,AB24:AD24)*$J$17*$H$17</f>
        <v>2076.0105069661158</v>
      </c>
      <c r="Y24" s="268">
        <f>SUM(N24:X24)</f>
        <v>139279.0609636232</v>
      </c>
      <c r="Z24" s="45">
        <f>($J24+K24)*$H$13</f>
        <v>51138.838101000001</v>
      </c>
      <c r="AA24" s="45">
        <f>Y24+Z24</f>
        <v>190417.8990646232</v>
      </c>
      <c r="AB24" s="45">
        <f t="shared" ref="AB24:AB35" si="4">I24*$H$14</f>
        <v>6698.211585</v>
      </c>
      <c r="AC24" s="45">
        <f t="shared" ref="AC24:AC34" si="5">SUM(O24:S24,U24:W24)*$H$18</f>
        <v>912.4002855367695</v>
      </c>
      <c r="AD24" s="45">
        <f>I24*$H$21</f>
        <v>-3211.7607600000001</v>
      </c>
    </row>
    <row r="25" spans="1:30">
      <c r="A25" s="115"/>
      <c r="B25" s="115">
        <f t="shared" si="1"/>
        <v>17</v>
      </c>
      <c r="C25" s="47" t="str">
        <v>Feb</v>
      </c>
      <c r="D25" s="47">
        <v>2020</v>
      </c>
      <c r="E25" s="47" t="str">
        <f t="shared" ref="E25:E35" si="6">IF(OR(C25="Jan",C25="Feb",C25="Mar",C25="Apr",C25="May",C25="Oct",C25="Nov",C25="Dec"),"Winter","Summer")</f>
        <v>Winter</v>
      </c>
      <c r="F25" s="3">
        <v>1</v>
      </c>
      <c r="G25" s="3">
        <v>8211</v>
      </c>
      <c r="H25" s="3">
        <v>0</v>
      </c>
      <c r="I25" s="3">
        <v>4524820</v>
      </c>
      <c r="J25" s="3">
        <v>0</v>
      </c>
      <c r="K25" s="3">
        <f t="shared" ref="K25:K35" si="7">I25-J25</f>
        <v>4524820</v>
      </c>
      <c r="L25" s="107">
        <f t="shared" ref="L25:L35" si="8">AA25</f>
        <v>193486.70877325226</v>
      </c>
      <c r="N25" s="45"/>
      <c r="O25" s="45">
        <f t="shared" ref="O25:O35" si="9">F25*$H$8</f>
        <v>200</v>
      </c>
      <c r="P25" s="45">
        <f t="shared" ref="P25:P35" si="10">IF(E25=$E$9,G25*$H$9,G25*$H$10)</f>
        <v>145663.13999999998</v>
      </c>
      <c r="Q25" s="45">
        <f t="shared" ref="Q25:Q35" si="11">IF(E25=$E$9,H25*$H$9,H25*$H$10)</f>
        <v>0</v>
      </c>
      <c r="R25" s="45">
        <f t="shared" ref="R25:R35" si="12">J25*($H$11)</f>
        <v>0</v>
      </c>
      <c r="S25" s="45">
        <f t="shared" ref="S25:S35" si="13">K25*($H$12)</f>
        <v>22216.8662</v>
      </c>
      <c r="T25" s="45">
        <f t="shared" si="2"/>
        <v>-34155.140943561397</v>
      </c>
      <c r="U25" s="45">
        <f t="shared" si="3"/>
        <v>-7650.1614821929988</v>
      </c>
      <c r="V25" s="45">
        <f t="shared" ref="V25:V35" si="14">(G25+H25)*$H$19</f>
        <v>6650.9100000000008</v>
      </c>
      <c r="W25" s="45">
        <f t="shared" ref="W25:W35" si="15">(G25+H25)*$H$20</f>
        <v>3694.9500000000003</v>
      </c>
      <c r="X25" s="45">
        <f t="shared" ref="X25:X35" si="16">SUM(N25:W25,Z25,AB25:AD25)*$J$17*$H$17</f>
        <v>2111.2981790066619</v>
      </c>
      <c r="Y25" s="268">
        <f t="shared" ref="Y25:Y35" si="17">SUM(N25:X25)</f>
        <v>138731.86195325226</v>
      </c>
      <c r="Z25" s="45">
        <f t="shared" ref="Z25:Z35" si="18">($J25+K25)*$H$13</f>
        <v>54754.846820000006</v>
      </c>
      <c r="AA25" s="45">
        <f t="shared" ref="AA25:AA35" si="19">Y25+Z25</f>
        <v>193486.70877325226</v>
      </c>
      <c r="AB25" s="45">
        <f t="shared" si="4"/>
        <v>7171.8397000000004</v>
      </c>
      <c r="AC25" s="45">
        <f t="shared" si="5"/>
        <v>908.52674909873315</v>
      </c>
      <c r="AD25" s="45">
        <f t="shared" ref="AD25:AD35" si="20">I25*$H$21</f>
        <v>-3438.8632000000002</v>
      </c>
    </row>
    <row r="26" spans="1:30">
      <c r="A26" s="115"/>
      <c r="B26" s="115">
        <f t="shared" si="1"/>
        <v>18</v>
      </c>
      <c r="C26" s="47" t="str">
        <v>Mar</v>
      </c>
      <c r="D26" s="47">
        <v>2020</v>
      </c>
      <c r="E26" s="47" t="str">
        <f t="shared" si="6"/>
        <v>Winter</v>
      </c>
      <c r="F26" s="3">
        <v>1</v>
      </c>
      <c r="G26" s="3">
        <v>8211</v>
      </c>
      <c r="H26" s="3">
        <v>0</v>
      </c>
      <c r="I26" s="3">
        <v>4284064</v>
      </c>
      <c r="J26" s="3">
        <v>0</v>
      </c>
      <c r="K26" s="3">
        <f t="shared" si="7"/>
        <v>4284064</v>
      </c>
      <c r="L26" s="107">
        <f t="shared" si="8"/>
        <v>189627.36736855758</v>
      </c>
      <c r="N26" s="45"/>
      <c r="O26" s="45">
        <f t="shared" si="9"/>
        <v>200</v>
      </c>
      <c r="P26" s="45">
        <f t="shared" si="10"/>
        <v>145663.13999999998</v>
      </c>
      <c r="Q26" s="45">
        <f t="shared" si="11"/>
        <v>0</v>
      </c>
      <c r="R26" s="45">
        <f t="shared" si="12"/>
        <v>0</v>
      </c>
      <c r="S26" s="45">
        <f t="shared" si="13"/>
        <v>21034.754240000002</v>
      </c>
      <c r="T26" s="45">
        <f t="shared" si="2"/>
        <v>-33929.479316733283</v>
      </c>
      <c r="U26" s="45">
        <f t="shared" si="3"/>
        <v>-7596.3576563336001</v>
      </c>
      <c r="V26" s="45">
        <f t="shared" si="14"/>
        <v>6650.9100000000008</v>
      </c>
      <c r="W26" s="45">
        <f t="shared" si="15"/>
        <v>3694.9500000000003</v>
      </c>
      <c r="X26" s="45">
        <f t="shared" si="16"/>
        <v>2067.9916376244469</v>
      </c>
      <c r="Y26" s="268">
        <f t="shared" si="17"/>
        <v>137785.90890455758</v>
      </c>
      <c r="Z26" s="45">
        <f t="shared" si="18"/>
        <v>51841.458464000003</v>
      </c>
      <c r="AA26" s="45">
        <f t="shared" si="19"/>
        <v>189627.36736855758</v>
      </c>
      <c r="AB26" s="45">
        <f t="shared" si="4"/>
        <v>6790.2414399999998</v>
      </c>
      <c r="AC26" s="45">
        <f t="shared" si="5"/>
        <v>902.52414982510538</v>
      </c>
      <c r="AD26" s="45">
        <f t="shared" si="20"/>
        <v>-3255.8886400000001</v>
      </c>
    </row>
    <row r="27" spans="1:30">
      <c r="A27" s="115"/>
      <c r="B27" s="115">
        <f t="shared" si="1"/>
        <v>19</v>
      </c>
      <c r="C27" s="47" t="str">
        <v>Apr</v>
      </c>
      <c r="D27" s="47">
        <v>2020</v>
      </c>
      <c r="E27" s="47" t="str">
        <f t="shared" si="6"/>
        <v>Winter</v>
      </c>
      <c r="F27" s="3">
        <v>1</v>
      </c>
      <c r="G27" s="3">
        <v>9034</v>
      </c>
      <c r="H27" s="3">
        <v>0</v>
      </c>
      <c r="I27" s="3">
        <v>4035054</v>
      </c>
      <c r="J27" s="3">
        <v>0</v>
      </c>
      <c r="K27" s="3">
        <f t="shared" si="7"/>
        <v>4035054</v>
      </c>
      <c r="L27" s="107">
        <f t="shared" si="8"/>
        <v>197743.57045183558</v>
      </c>
      <c r="N27" s="45"/>
      <c r="O27" s="45">
        <f t="shared" si="9"/>
        <v>200</v>
      </c>
      <c r="P27" s="45">
        <f t="shared" si="10"/>
        <v>160263.15999999997</v>
      </c>
      <c r="Q27" s="45">
        <f t="shared" si="11"/>
        <v>0</v>
      </c>
      <c r="R27" s="45">
        <f t="shared" si="12"/>
        <v>0</v>
      </c>
      <c r="S27" s="45">
        <f t="shared" si="13"/>
        <v>19812.115140000002</v>
      </c>
      <c r="T27" s="45">
        <f t="shared" si="2"/>
        <v>-36690.577198400577</v>
      </c>
      <c r="U27" s="45">
        <f t="shared" si="3"/>
        <v>-8205.2291479970991</v>
      </c>
      <c r="V27" s="45">
        <f t="shared" si="14"/>
        <v>7317.5400000000009</v>
      </c>
      <c r="W27" s="45">
        <f t="shared" si="15"/>
        <v>4065.3</v>
      </c>
      <c r="X27" s="45">
        <f t="shared" si="16"/>
        <v>2153.0732042332802</v>
      </c>
      <c r="Y27" s="268">
        <f t="shared" si="17"/>
        <v>148915.38199783559</v>
      </c>
      <c r="Z27" s="45">
        <f t="shared" si="18"/>
        <v>48828.188454000003</v>
      </c>
      <c r="AA27" s="45">
        <f t="shared" si="19"/>
        <v>197743.57045183558</v>
      </c>
      <c r="AB27" s="45">
        <f t="shared" si="4"/>
        <v>6395.56059</v>
      </c>
      <c r="AC27" s="45">
        <f t="shared" si="5"/>
        <v>975.96935347745534</v>
      </c>
      <c r="AD27" s="45">
        <f t="shared" si="20"/>
        <v>-3066.64104</v>
      </c>
    </row>
    <row r="28" spans="1:30">
      <c r="A28" s="115"/>
      <c r="B28" s="115">
        <f t="shared" si="1"/>
        <v>20</v>
      </c>
      <c r="C28" s="47" t="str">
        <v>May</v>
      </c>
      <c r="D28" s="47">
        <v>2020</v>
      </c>
      <c r="E28" s="47" t="str">
        <f t="shared" si="6"/>
        <v>Winter</v>
      </c>
      <c r="F28" s="3">
        <v>1</v>
      </c>
      <c r="G28" s="3">
        <v>8211</v>
      </c>
      <c r="H28" s="3">
        <v>0</v>
      </c>
      <c r="I28" s="3">
        <v>3445808</v>
      </c>
      <c r="J28" s="3">
        <v>0</v>
      </c>
      <c r="K28" s="3">
        <f t="shared" si="7"/>
        <v>3445808</v>
      </c>
      <c r="L28" s="107">
        <f t="shared" si="8"/>
        <v>176190.04456649339</v>
      </c>
      <c r="N28" s="45"/>
      <c r="O28" s="45">
        <f t="shared" si="9"/>
        <v>200</v>
      </c>
      <c r="P28" s="45">
        <f t="shared" si="10"/>
        <v>145663.13999999998</v>
      </c>
      <c r="Q28" s="45">
        <f t="shared" si="11"/>
        <v>0</v>
      </c>
      <c r="R28" s="45">
        <f t="shared" si="12"/>
        <v>0</v>
      </c>
      <c r="S28" s="45">
        <f t="shared" si="13"/>
        <v>16918.917280000001</v>
      </c>
      <c r="T28" s="45">
        <f t="shared" si="2"/>
        <v>-33143.778388580162</v>
      </c>
      <c r="U28" s="45">
        <f t="shared" si="3"/>
        <v>-7409.0253370991986</v>
      </c>
      <c r="V28" s="45">
        <f t="shared" si="14"/>
        <v>6650.9100000000008</v>
      </c>
      <c r="W28" s="45">
        <f t="shared" si="15"/>
        <v>3694.9500000000003</v>
      </c>
      <c r="X28" s="45">
        <f t="shared" si="16"/>
        <v>1917.2084041727776</v>
      </c>
      <c r="Y28" s="268">
        <f t="shared" si="17"/>
        <v>134492.32195849338</v>
      </c>
      <c r="Z28" s="45">
        <f t="shared" si="18"/>
        <v>41697.722608000004</v>
      </c>
      <c r="AA28" s="45">
        <f t="shared" si="19"/>
        <v>176190.04456649339</v>
      </c>
      <c r="AB28" s="45">
        <f t="shared" si="4"/>
        <v>5461.6056800000006</v>
      </c>
      <c r="AC28" s="45">
        <f t="shared" si="5"/>
        <v>881.6245051362323</v>
      </c>
      <c r="AD28" s="45">
        <f t="shared" si="20"/>
        <v>-2618.8140800000001</v>
      </c>
    </row>
    <row r="29" spans="1:30">
      <c r="A29" s="115"/>
      <c r="B29" s="115">
        <f t="shared" si="1"/>
        <v>21</v>
      </c>
      <c r="C29" s="47" t="str">
        <v>Jun</v>
      </c>
      <c r="D29" s="47">
        <v>2020</v>
      </c>
      <c r="E29" s="47" t="str">
        <f t="shared" si="6"/>
        <v>Summer</v>
      </c>
      <c r="F29" s="3">
        <v>1</v>
      </c>
      <c r="G29" s="3">
        <v>8211</v>
      </c>
      <c r="H29" s="3">
        <v>0</v>
      </c>
      <c r="I29" s="3">
        <v>3822760</v>
      </c>
      <c r="J29" s="3">
        <v>77839</v>
      </c>
      <c r="K29" s="3">
        <f t="shared" si="7"/>
        <v>3744921</v>
      </c>
      <c r="L29" s="107">
        <f t="shared" si="8"/>
        <v>214877.90829815186</v>
      </c>
      <c r="N29" s="45"/>
      <c r="O29" s="45">
        <f t="shared" si="9"/>
        <v>200</v>
      </c>
      <c r="P29" s="45">
        <f t="shared" si="10"/>
        <v>179574.57</v>
      </c>
      <c r="Q29" s="45">
        <f t="shared" si="11"/>
        <v>0</v>
      </c>
      <c r="R29" s="45">
        <f t="shared" si="12"/>
        <v>8764.6714000000011</v>
      </c>
      <c r="S29" s="45">
        <f t="shared" si="13"/>
        <v>18387.562110000003</v>
      </c>
      <c r="T29" s="45">
        <f t="shared" si="2"/>
        <v>-41570.878009648477</v>
      </c>
      <c r="U29" s="45">
        <f t="shared" si="3"/>
        <v>-9418.2734617576498</v>
      </c>
      <c r="V29" s="45">
        <f t="shared" si="14"/>
        <v>6650.9100000000008</v>
      </c>
      <c r="W29" s="45">
        <f t="shared" si="15"/>
        <v>3694.9500000000003</v>
      </c>
      <c r="X29" s="45">
        <f t="shared" si="16"/>
        <v>2335.1774995579699</v>
      </c>
      <c r="Y29" s="268">
        <f t="shared" si="17"/>
        <v>168618.68953815187</v>
      </c>
      <c r="Z29" s="45">
        <f t="shared" si="18"/>
        <v>46259.218760000003</v>
      </c>
      <c r="AA29" s="45">
        <f>Y29+Z29</f>
        <v>214877.90829815186</v>
      </c>
      <c r="AB29" s="45">
        <f t="shared" si="4"/>
        <v>6059.0745999999999</v>
      </c>
      <c r="AC29" s="45">
        <f t="shared" si="5"/>
        <v>1105.7853550566495</v>
      </c>
      <c r="AD29" s="45">
        <f t="shared" si="20"/>
        <v>-2905.2976000000003</v>
      </c>
    </row>
    <row r="30" spans="1:30">
      <c r="A30" s="115"/>
      <c r="B30" s="115">
        <f t="shared" si="1"/>
        <v>22</v>
      </c>
      <c r="C30" s="47" t="str">
        <v>Jul</v>
      </c>
      <c r="D30" s="47">
        <v>2020</v>
      </c>
      <c r="E30" s="47" t="str">
        <f t="shared" si="6"/>
        <v>Summer</v>
      </c>
      <c r="F30" s="3">
        <v>1</v>
      </c>
      <c r="G30" s="3">
        <v>8211</v>
      </c>
      <c r="H30" s="3">
        <v>0</v>
      </c>
      <c r="I30" s="3">
        <v>4312934</v>
      </c>
      <c r="J30" s="3">
        <v>560849</v>
      </c>
      <c r="K30" s="3">
        <f t="shared" si="7"/>
        <v>3752085</v>
      </c>
      <c r="L30" s="107">
        <f t="shared" si="8"/>
        <v>262884.814334</v>
      </c>
      <c r="N30" s="45"/>
      <c r="O30" s="45">
        <f t="shared" si="9"/>
        <v>200</v>
      </c>
      <c r="P30" s="45">
        <f t="shared" si="10"/>
        <v>179574.57</v>
      </c>
      <c r="Q30" s="45">
        <f t="shared" si="11"/>
        <v>0</v>
      </c>
      <c r="R30" s="45">
        <f t="shared" si="12"/>
        <v>63151.597400000006</v>
      </c>
      <c r="S30" s="45">
        <f t="shared" si="13"/>
        <v>18422.737349999999</v>
      </c>
      <c r="T30" s="45">
        <f t="shared" si="2"/>
        <v>-51959.893870060761</v>
      </c>
      <c r="U30" s="45">
        <f t="shared" si="3"/>
        <v>-11895.295399696251</v>
      </c>
      <c r="V30" s="45">
        <f t="shared" si="14"/>
        <v>6650.9100000000008</v>
      </c>
      <c r="W30" s="45">
        <f t="shared" si="15"/>
        <v>3694.9500000000003</v>
      </c>
      <c r="X30" s="45">
        <f t="shared" si="16"/>
        <v>2853.9993401321208</v>
      </c>
      <c r="Y30" s="268">
        <f>ROUND(SUM(N30:X30),0)</f>
        <v>210694</v>
      </c>
      <c r="Z30" s="45">
        <f t="shared" si="18"/>
        <v>52190.814334000002</v>
      </c>
      <c r="AA30" s="45">
        <f t="shared" si="19"/>
        <v>262884.814334</v>
      </c>
      <c r="AB30" s="45">
        <f t="shared" si="4"/>
        <v>6836.0003900000002</v>
      </c>
      <c r="AC30" s="45">
        <f t="shared" si="5"/>
        <v>1382.1331769436163</v>
      </c>
      <c r="AD30" s="45">
        <f t="shared" si="20"/>
        <v>-3277.8298400000003</v>
      </c>
    </row>
    <row r="31" spans="1:30">
      <c r="A31" s="115"/>
      <c r="B31" s="115">
        <f t="shared" si="1"/>
        <v>23</v>
      </c>
      <c r="C31" s="47" t="str">
        <v>Aug</v>
      </c>
      <c r="D31" s="47">
        <v>2020</v>
      </c>
      <c r="E31" s="47" t="str">
        <f t="shared" si="6"/>
        <v>Summer</v>
      </c>
      <c r="F31" s="3">
        <v>1</v>
      </c>
      <c r="G31" s="3">
        <v>8211</v>
      </c>
      <c r="H31" s="3">
        <v>0</v>
      </c>
      <c r="I31" s="3">
        <v>4243730</v>
      </c>
      <c r="J31" s="3">
        <v>601076</v>
      </c>
      <c r="K31" s="3">
        <f t="shared" si="7"/>
        <v>3642654</v>
      </c>
      <c r="L31" s="107">
        <f t="shared" si="8"/>
        <v>265118.80686610466</v>
      </c>
      <c r="N31" s="45"/>
      <c r="O31" s="45">
        <f t="shared" si="9"/>
        <v>200</v>
      </c>
      <c r="P31" s="45">
        <f t="shared" si="10"/>
        <v>179574.57</v>
      </c>
      <c r="Q31" s="45">
        <f t="shared" si="11"/>
        <v>0</v>
      </c>
      <c r="R31" s="45">
        <f t="shared" si="12"/>
        <v>67681.157600000006</v>
      </c>
      <c r="S31" s="45">
        <f t="shared" si="13"/>
        <v>17885.431140000001</v>
      </c>
      <c r="T31" s="45">
        <f t="shared" si="2"/>
        <v>-52722.003179989784</v>
      </c>
      <c r="U31" s="45">
        <f t="shared" si="3"/>
        <v>-12077.0028400511</v>
      </c>
      <c r="V31" s="45">
        <f t="shared" si="14"/>
        <v>6650.9100000000008</v>
      </c>
      <c r="W31" s="45">
        <f t="shared" si="15"/>
        <v>3694.9500000000003</v>
      </c>
      <c r="X31" s="45">
        <f t="shared" si="16"/>
        <v>2877.4174161455539</v>
      </c>
      <c r="Y31" s="268">
        <f t="shared" si="17"/>
        <v>213765.43013610467</v>
      </c>
      <c r="Z31" s="45">
        <f t="shared" si="18"/>
        <v>51353.376730000004</v>
      </c>
      <c r="AA31" s="45">
        <f t="shared" si="19"/>
        <v>265118.80686610466</v>
      </c>
      <c r="AB31" s="45">
        <f t="shared" si="4"/>
        <v>6726.3120500000005</v>
      </c>
      <c r="AC31" s="45">
        <f t="shared" si="5"/>
        <v>1402.4052845877281</v>
      </c>
      <c r="AD31" s="45">
        <f t="shared" si="20"/>
        <v>-3225.2348000000002</v>
      </c>
    </row>
    <row r="32" spans="1:30">
      <c r="A32" s="115"/>
      <c r="B32" s="115">
        <f t="shared" si="1"/>
        <v>24</v>
      </c>
      <c r="C32" s="47" t="str">
        <v>Sep</v>
      </c>
      <c r="D32" s="47">
        <v>2020</v>
      </c>
      <c r="E32" s="47" t="str">
        <f t="shared" si="6"/>
        <v>Summer</v>
      </c>
      <c r="F32" s="3">
        <v>1</v>
      </c>
      <c r="G32" s="3">
        <v>8994</v>
      </c>
      <c r="H32" s="3">
        <v>0</v>
      </c>
      <c r="I32" s="3">
        <v>4741577</v>
      </c>
      <c r="J32" s="3">
        <v>747873</v>
      </c>
      <c r="K32" s="3">
        <f t="shared" si="7"/>
        <v>3993704</v>
      </c>
      <c r="L32" s="107">
        <f t="shared" si="8"/>
        <v>299316.89811615611</v>
      </c>
      <c r="N32" s="45"/>
      <c r="O32" s="45">
        <f t="shared" si="9"/>
        <v>200</v>
      </c>
      <c r="P32" s="45">
        <f t="shared" si="10"/>
        <v>196698.78</v>
      </c>
      <c r="Q32" s="45">
        <f t="shared" si="11"/>
        <v>0</v>
      </c>
      <c r="R32" s="45">
        <f t="shared" si="12"/>
        <v>84210.499800000005</v>
      </c>
      <c r="S32" s="45">
        <f t="shared" si="13"/>
        <v>19609.086640000001</v>
      </c>
      <c r="T32" s="45">
        <f t="shared" si="2"/>
        <v>-59672.721998296678</v>
      </c>
      <c r="U32" s="45">
        <f t="shared" si="3"/>
        <v>-13687.196448516601</v>
      </c>
      <c r="V32" s="45">
        <f t="shared" si="14"/>
        <v>7285.14</v>
      </c>
      <c r="W32" s="45">
        <f t="shared" si="15"/>
        <v>4047.3</v>
      </c>
      <c r="X32" s="45">
        <f t="shared" si="16"/>
        <v>3248.1868459693778</v>
      </c>
      <c r="Y32" s="268">
        <f t="shared" si="17"/>
        <v>241939.07483915612</v>
      </c>
      <c r="Z32" s="45">
        <f t="shared" si="18"/>
        <v>57377.823277000003</v>
      </c>
      <c r="AA32" s="45">
        <f t="shared" si="19"/>
        <v>299316.89811615611</v>
      </c>
      <c r="AB32" s="45">
        <f t="shared" si="4"/>
        <v>7515.3995450000002</v>
      </c>
      <c r="AC32" s="45">
        <f t="shared" si="5"/>
        <v>1587.2944051546917</v>
      </c>
      <c r="AD32" s="45">
        <f t="shared" si="20"/>
        <v>-3603.59852</v>
      </c>
    </row>
    <row r="33" spans="1:30">
      <c r="A33" s="115"/>
      <c r="B33" s="115">
        <f t="shared" si="1"/>
        <v>25</v>
      </c>
      <c r="C33" s="47" t="str">
        <v>Oct</v>
      </c>
      <c r="D33" s="47">
        <v>2020</v>
      </c>
      <c r="E33" s="47" t="str">
        <f t="shared" si="6"/>
        <v>Winter</v>
      </c>
      <c r="F33" s="3">
        <v>1</v>
      </c>
      <c r="G33" s="3">
        <v>9184</v>
      </c>
      <c r="H33" s="3">
        <v>0</v>
      </c>
      <c r="I33" s="3">
        <v>4276297</v>
      </c>
      <c r="J33" s="3">
        <v>711999</v>
      </c>
      <c r="K33" s="3">
        <f t="shared" si="7"/>
        <v>3564298</v>
      </c>
      <c r="L33" s="107">
        <f t="shared" si="8"/>
        <v>263000.55502940749</v>
      </c>
      <c r="N33" s="45"/>
      <c r="O33" s="45">
        <f t="shared" si="9"/>
        <v>200</v>
      </c>
      <c r="P33" s="45">
        <f t="shared" si="10"/>
        <v>162924.15999999997</v>
      </c>
      <c r="Q33" s="45">
        <f t="shared" si="11"/>
        <v>0</v>
      </c>
      <c r="R33" s="45">
        <f t="shared" si="12"/>
        <v>80171.087400000004</v>
      </c>
      <c r="S33" s="45">
        <f t="shared" si="13"/>
        <v>17500.70318</v>
      </c>
      <c r="T33" s="45">
        <f t="shared" si="2"/>
        <v>-52099.532577870268</v>
      </c>
      <c r="U33" s="45">
        <f t="shared" si="3"/>
        <v>-11870.1276906487</v>
      </c>
      <c r="V33" s="45">
        <f t="shared" si="14"/>
        <v>7439.0400000000009</v>
      </c>
      <c r="W33" s="45">
        <f t="shared" si="15"/>
        <v>4132.8</v>
      </c>
      <c r="X33" s="45">
        <f t="shared" si="16"/>
        <v>2854.9547209264642</v>
      </c>
      <c r="Y33" s="268">
        <f t="shared" si="17"/>
        <v>211253.08503240751</v>
      </c>
      <c r="Z33" s="45">
        <f t="shared" si="18"/>
        <v>51747.469997</v>
      </c>
      <c r="AA33" s="45">
        <f t="shared" si="19"/>
        <v>263000.55502940749</v>
      </c>
      <c r="AB33" s="45">
        <f t="shared" si="4"/>
        <v>6777.9307450000006</v>
      </c>
      <c r="AC33" s="45">
        <f t="shared" si="5"/>
        <v>1385.847566571349</v>
      </c>
      <c r="AD33" s="45">
        <f t="shared" si="20"/>
        <v>-3249.9857200000001</v>
      </c>
    </row>
    <row r="34" spans="1:30">
      <c r="A34" s="115"/>
      <c r="B34" s="115">
        <f t="shared" si="1"/>
        <v>26</v>
      </c>
      <c r="C34" s="47" t="str">
        <v>Nov</v>
      </c>
      <c r="D34" s="47">
        <v>2020</v>
      </c>
      <c r="E34" s="47" t="str">
        <f t="shared" si="6"/>
        <v>Winter</v>
      </c>
      <c r="F34" s="3">
        <v>1</v>
      </c>
      <c r="G34" s="3">
        <v>7719</v>
      </c>
      <c r="H34" s="3">
        <v>0</v>
      </c>
      <c r="I34" s="3">
        <v>4331520</v>
      </c>
      <c r="J34" s="3">
        <v>0</v>
      </c>
      <c r="K34" s="3">
        <f t="shared" si="7"/>
        <v>4331520</v>
      </c>
      <c r="L34" s="107">
        <f t="shared" si="8"/>
        <v>183149.85873512778</v>
      </c>
      <c r="N34" s="45"/>
      <c r="O34" s="45">
        <f t="shared" si="9"/>
        <v>200</v>
      </c>
      <c r="P34" s="45">
        <f t="shared" si="10"/>
        <v>136935.06</v>
      </c>
      <c r="Q34" s="45">
        <f t="shared" si="11"/>
        <v>0</v>
      </c>
      <c r="R34" s="45">
        <f t="shared" si="12"/>
        <v>0</v>
      </c>
      <c r="S34" s="45">
        <f t="shared" si="13"/>
        <v>21267.763200000001</v>
      </c>
      <c r="T34" s="45">
        <f t="shared" si="2"/>
        <v>-32183.811740410398</v>
      </c>
      <c r="U34" s="45">
        <f t="shared" si="3"/>
        <v>-7209.7044979479997</v>
      </c>
      <c r="V34" s="45">
        <f t="shared" si="14"/>
        <v>6252.39</v>
      </c>
      <c r="W34" s="45">
        <f t="shared" si="15"/>
        <v>3473.55</v>
      </c>
      <c r="X34" s="45">
        <f t="shared" si="16"/>
        <v>1998.88825348617</v>
      </c>
      <c r="Y34" s="268">
        <f t="shared" si="17"/>
        <v>130734.13521512777</v>
      </c>
      <c r="Z34" s="45">
        <f t="shared" si="18"/>
        <v>52415.72352</v>
      </c>
      <c r="AA34" s="45">
        <f t="shared" si="19"/>
        <v>183149.85873512778</v>
      </c>
      <c r="AB34" s="45">
        <f t="shared" si="4"/>
        <v>6865.4592000000002</v>
      </c>
      <c r="AC34" s="45">
        <f t="shared" si="5"/>
        <v>856.08939229491659</v>
      </c>
      <c r="AD34" s="45">
        <f t="shared" si="20"/>
        <v>-3291.9552000000003</v>
      </c>
    </row>
    <row r="35" spans="1:30">
      <c r="A35" s="115"/>
      <c r="B35" s="115">
        <f t="shared" si="1"/>
        <v>27</v>
      </c>
      <c r="C35" s="47" t="str">
        <v>Dec</v>
      </c>
      <c r="D35" s="47">
        <v>2020</v>
      </c>
      <c r="E35" s="47" t="str">
        <f t="shared" si="6"/>
        <v>Winter</v>
      </c>
      <c r="F35" s="3">
        <v>1</v>
      </c>
      <c r="G35" s="3">
        <v>7190</v>
      </c>
      <c r="H35" s="3">
        <v>0</v>
      </c>
      <c r="I35" s="3">
        <v>3672227</v>
      </c>
      <c r="J35" s="3">
        <v>0</v>
      </c>
      <c r="K35" s="3">
        <f t="shared" si="7"/>
        <v>3672227</v>
      </c>
      <c r="L35" s="107">
        <f t="shared" si="8"/>
        <v>164798.75827745209</v>
      </c>
      <c r="N35" s="45"/>
      <c r="O35" s="45">
        <f t="shared" si="9"/>
        <v>200</v>
      </c>
      <c r="P35" s="45">
        <f t="shared" si="10"/>
        <v>127550.59999999999</v>
      </c>
      <c r="Q35" s="45">
        <f t="shared" si="11"/>
        <v>0</v>
      </c>
      <c r="R35" s="45">
        <f t="shared" si="12"/>
        <v>0</v>
      </c>
      <c r="S35" s="45">
        <f t="shared" si="13"/>
        <v>18030.634570000002</v>
      </c>
      <c r="T35" s="45">
        <f>-SUM(O35:S35,U35:W35)*$T$21</f>
        <v>-29641.080335709292</v>
      </c>
      <c r="U35" s="45">
        <f t="shared" si="3"/>
        <v>-6635.2328914535501</v>
      </c>
      <c r="V35" s="45">
        <f t="shared" si="14"/>
        <v>5823.9000000000005</v>
      </c>
      <c r="W35" s="45">
        <f t="shared" si="15"/>
        <v>3235.5</v>
      </c>
      <c r="X35" s="45">
        <f t="shared" si="16"/>
        <v>1796.8180076149126</v>
      </c>
      <c r="Y35" s="268">
        <f t="shared" si="17"/>
        <v>120361.13935045207</v>
      </c>
      <c r="Z35" s="45">
        <f t="shared" si="18"/>
        <v>44437.618927000003</v>
      </c>
      <c r="AA35" s="45">
        <f t="shared" si="19"/>
        <v>164798.75827745209</v>
      </c>
      <c r="AB35" s="45">
        <f t="shared" si="4"/>
        <v>5820.4797950000002</v>
      </c>
      <c r="AC35" s="45">
        <f>SUM(O35:S35,U35:W35)*$H$18</f>
        <v>788.45273692986711</v>
      </c>
      <c r="AD35" s="45">
        <f t="shared" si="20"/>
        <v>-2790.8925200000003</v>
      </c>
    </row>
    <row r="36" spans="1:30" ht="13" thickBot="1">
      <c r="A36" s="115"/>
      <c r="B36" s="115">
        <f t="shared" si="1"/>
        <v>28</v>
      </c>
      <c r="F36" s="109">
        <f t="shared" ref="F36:L36" si="21">SUM(F24:F35)</f>
        <v>12</v>
      </c>
      <c r="G36" s="109">
        <f t="shared" si="21"/>
        <v>99715</v>
      </c>
      <c r="H36" s="109">
        <f t="shared" si="21"/>
        <v>0</v>
      </c>
      <c r="I36" s="109">
        <f t="shared" si="21"/>
        <v>49916792</v>
      </c>
      <c r="J36" s="109">
        <f>SUM(J24:J35)</f>
        <v>2699636</v>
      </c>
      <c r="K36" s="109">
        <f t="shared" si="21"/>
        <v>47217156</v>
      </c>
      <c r="L36" s="62">
        <f t="shared" si="21"/>
        <v>2600613.1898811623</v>
      </c>
      <c r="N36" s="62">
        <f>SUM(N24:N35)</f>
        <v>0</v>
      </c>
      <c r="O36" s="62">
        <f t="shared" ref="O36:AC36" si="22">SUM(O24:O35)</f>
        <v>2400</v>
      </c>
      <c r="P36" s="62">
        <f t="shared" si="22"/>
        <v>1907823.61</v>
      </c>
      <c r="Q36" s="62">
        <f t="shared" si="22"/>
        <v>0</v>
      </c>
      <c r="R36" s="62">
        <f t="shared" si="22"/>
        <v>303979.01360000001</v>
      </c>
      <c r="S36" s="62">
        <f t="shared" si="22"/>
        <v>231836.23596000002</v>
      </c>
      <c r="T36" s="62">
        <f t="shared" si="22"/>
        <v>-492069.66017342533</v>
      </c>
      <c r="U36" s="62">
        <f t="shared" si="22"/>
        <v>-111331.45869287339</v>
      </c>
      <c r="V36" s="62">
        <f t="shared" ref="V36:W36" si="23">SUM(V24:V35)</f>
        <v>80769.150000000009</v>
      </c>
      <c r="W36" s="62">
        <f t="shared" si="23"/>
        <v>44871.750000000007</v>
      </c>
      <c r="X36" s="62">
        <f t="shared" si="22"/>
        <v>28291.024015835847</v>
      </c>
      <c r="Y36" s="62">
        <f t="shared" si="22"/>
        <v>1996570.089889162</v>
      </c>
      <c r="Z36" s="62">
        <f t="shared" si="22"/>
        <v>604043.09999199992</v>
      </c>
      <c r="AA36" s="62">
        <f t="shared" si="22"/>
        <v>2600613.1898811623</v>
      </c>
      <c r="AB36" s="62">
        <f t="shared" si="22"/>
        <v>79118.115320000012</v>
      </c>
      <c r="AC36" s="62">
        <f t="shared" si="22"/>
        <v>13089.052960613113</v>
      </c>
      <c r="AD36" s="62">
        <f>SUM(AD24:AD35)</f>
        <v>-37936.761920000004</v>
      </c>
    </row>
    <row r="37" spans="1:30" ht="13" thickTop="1">
      <c r="A37" s="115"/>
      <c r="B37" s="115"/>
    </row>
    <row r="38" spans="1:30">
      <c r="A38" s="115"/>
      <c r="B38" s="115"/>
    </row>
    <row r="39" spans="1:30">
      <c r="B39" s="115"/>
      <c r="C39" s="76"/>
      <c r="D39" s="76"/>
      <c r="E39" s="15"/>
      <c r="F39" s="16"/>
      <c r="G39" s="16"/>
      <c r="H39" s="16"/>
      <c r="I39" s="15"/>
      <c r="J39" s="15"/>
      <c r="K39" s="15"/>
      <c r="L39" s="16"/>
      <c r="V39" s="115"/>
      <c r="W39" s="115"/>
    </row>
    <row r="40" spans="1:30">
      <c r="A40" s="115"/>
      <c r="B40" s="115"/>
      <c r="C40" s="16"/>
      <c r="D40" s="16"/>
      <c r="E40" s="16"/>
      <c r="F40" s="16"/>
      <c r="G40" s="16"/>
      <c r="H40" s="20"/>
      <c r="I40" s="20"/>
      <c r="J40" s="20"/>
      <c r="K40" s="16"/>
      <c r="V40" s="115"/>
      <c r="W40" s="115"/>
    </row>
    <row r="41" spans="1:30">
      <c r="A41" s="115"/>
      <c r="B41" s="115"/>
      <c r="C41" s="16"/>
      <c r="D41" s="16"/>
      <c r="E41" s="16"/>
      <c r="F41" s="16"/>
      <c r="G41" s="16"/>
      <c r="H41" s="20"/>
      <c r="I41" s="20"/>
      <c r="J41" s="20"/>
      <c r="K41" s="16"/>
      <c r="V41" s="115"/>
      <c r="W41" s="115"/>
    </row>
    <row r="42" spans="1:30">
      <c r="A42" s="115"/>
      <c r="B42" s="115"/>
      <c r="C42" s="16"/>
      <c r="D42" s="16"/>
      <c r="E42" s="16"/>
      <c r="F42" s="16"/>
      <c r="G42" s="16"/>
      <c r="H42" s="20"/>
      <c r="I42" s="20"/>
      <c r="J42" s="20"/>
      <c r="K42" s="16"/>
      <c r="V42" s="115"/>
      <c r="W42" s="115"/>
    </row>
    <row r="43" spans="1:30">
      <c r="A43" s="115"/>
      <c r="B43" s="115"/>
      <c r="C43" s="16"/>
      <c r="D43" s="16"/>
      <c r="E43" s="16"/>
      <c r="F43" s="16"/>
      <c r="G43" s="16"/>
      <c r="H43" s="20"/>
      <c r="I43" s="20"/>
      <c r="J43" s="20"/>
      <c r="K43" s="16"/>
      <c r="V43" s="115"/>
      <c r="W43" s="115"/>
    </row>
    <row r="44" spans="1:30">
      <c r="A44" s="115"/>
      <c r="B44" s="115"/>
      <c r="C44" s="16"/>
      <c r="D44" s="16"/>
      <c r="E44" s="16"/>
      <c r="F44" s="16"/>
      <c r="G44" s="16"/>
      <c r="H44" s="20"/>
      <c r="I44" s="20"/>
      <c r="J44" s="20"/>
      <c r="K44" s="16"/>
      <c r="V44" s="115"/>
      <c r="W44" s="115"/>
    </row>
    <row r="45" spans="1:30">
      <c r="A45" s="115"/>
      <c r="B45" s="115"/>
      <c r="C45" s="16"/>
      <c r="D45" s="16"/>
      <c r="E45" s="16"/>
      <c r="F45" s="16"/>
      <c r="G45" s="16"/>
      <c r="H45" s="20"/>
      <c r="I45" s="20"/>
      <c r="J45" s="20"/>
      <c r="K45" s="16"/>
      <c r="V45" s="115"/>
      <c r="W45" s="115"/>
    </row>
    <row r="46" spans="1:30">
      <c r="A46" s="115"/>
      <c r="B46" s="115"/>
      <c r="C46" s="16"/>
      <c r="D46" s="16"/>
      <c r="E46" s="16"/>
      <c r="F46" s="16"/>
      <c r="G46" s="16"/>
      <c r="H46" s="20"/>
      <c r="I46" s="20"/>
      <c r="J46" s="20"/>
      <c r="K46" s="16"/>
      <c r="V46" s="115"/>
      <c r="W46" s="115"/>
    </row>
    <row r="47" spans="1:30">
      <c r="A47" s="115"/>
      <c r="B47" s="115"/>
      <c r="C47" s="16"/>
      <c r="D47" s="16"/>
      <c r="E47" s="16"/>
      <c r="F47" s="16"/>
      <c r="G47" s="16"/>
      <c r="H47" s="20"/>
      <c r="I47" s="20"/>
      <c r="J47" s="20"/>
      <c r="K47" s="16"/>
      <c r="V47" s="115"/>
      <c r="W47" s="115"/>
    </row>
    <row r="48" spans="1:30">
      <c r="A48" s="115"/>
      <c r="B48" s="115"/>
      <c r="C48" s="16"/>
      <c r="D48" s="16"/>
      <c r="E48" s="16"/>
      <c r="F48" s="16"/>
      <c r="G48" s="16"/>
      <c r="H48" s="20"/>
      <c r="I48" s="20"/>
      <c r="J48" s="20"/>
      <c r="K48" s="16"/>
      <c r="V48" s="115"/>
      <c r="W48" s="115"/>
    </row>
    <row r="49" spans="1:23">
      <c r="A49" s="115"/>
      <c r="B49" s="115"/>
      <c r="C49" s="16"/>
      <c r="D49" s="16"/>
      <c r="E49" s="16"/>
      <c r="F49" s="16"/>
      <c r="G49" s="16"/>
      <c r="H49" s="20"/>
      <c r="I49" s="20"/>
      <c r="J49" s="20"/>
      <c r="K49" s="16"/>
      <c r="V49" s="115"/>
      <c r="W49" s="115"/>
    </row>
    <row r="50" spans="1:23">
      <c r="A50" s="115"/>
      <c r="B50" s="115"/>
      <c r="C50" s="16"/>
      <c r="D50" s="16"/>
      <c r="E50" s="16"/>
      <c r="F50" s="16"/>
      <c r="G50" s="16"/>
      <c r="H50" s="20"/>
      <c r="I50" s="20"/>
      <c r="J50" s="20"/>
      <c r="K50" s="16"/>
      <c r="V50" s="115"/>
      <c r="W50" s="115"/>
    </row>
    <row r="51" spans="1:23">
      <c r="A51" s="115"/>
      <c r="B51" s="115"/>
      <c r="C51" s="16"/>
      <c r="D51" s="16"/>
      <c r="E51" s="16"/>
      <c r="F51" s="16"/>
      <c r="G51" s="16"/>
      <c r="H51" s="20"/>
      <c r="I51" s="20"/>
      <c r="J51" s="20"/>
      <c r="K51" s="16"/>
      <c r="V51" s="115"/>
      <c r="W51" s="115"/>
    </row>
    <row r="52" spans="1:23">
      <c r="A52" s="115"/>
      <c r="B52" s="115"/>
      <c r="C52" s="16"/>
      <c r="D52" s="16"/>
      <c r="E52" s="16"/>
      <c r="F52" s="16"/>
      <c r="G52" s="16"/>
      <c r="H52" s="20"/>
      <c r="I52" s="20"/>
      <c r="J52" s="20"/>
      <c r="K52" s="16"/>
      <c r="V52" s="115"/>
      <c r="W52" s="115"/>
    </row>
    <row r="53" spans="1:23">
      <c r="A53" s="115"/>
      <c r="B53" s="115"/>
      <c r="C53" s="16"/>
      <c r="D53" s="16"/>
      <c r="E53" s="16"/>
      <c r="F53" s="16"/>
      <c r="G53" s="16"/>
      <c r="H53" s="16"/>
      <c r="I53" s="16"/>
      <c r="J53" s="16"/>
      <c r="K53" s="16"/>
      <c r="V53" s="115"/>
      <c r="W53" s="115"/>
    </row>
    <row r="54" spans="1:23">
      <c r="A54" s="115"/>
      <c r="B54" s="115"/>
      <c r="V54" s="115"/>
      <c r="W54" s="115"/>
    </row>
    <row r="55" spans="1:23">
      <c r="A55" s="115"/>
      <c r="B55" s="115"/>
      <c r="V55" s="115"/>
      <c r="W55" s="115"/>
    </row>
    <row r="56" spans="1:23">
      <c r="A56" s="115"/>
      <c r="B56" s="115"/>
      <c r="V56" s="115"/>
      <c r="W56" s="115"/>
    </row>
    <row r="57" spans="1:23">
      <c r="A57" s="115"/>
      <c r="B57" s="115"/>
      <c r="V57" s="115"/>
      <c r="W57" s="115"/>
    </row>
    <row r="58" spans="1:23">
      <c r="A58" s="115"/>
      <c r="B58" s="115"/>
      <c r="V58" s="115"/>
      <c r="W58" s="115"/>
    </row>
    <row r="59" spans="1:23">
      <c r="A59" s="115"/>
      <c r="B59" s="115"/>
      <c r="V59" s="115"/>
      <c r="W59" s="115"/>
    </row>
    <row r="60" spans="1:23">
      <c r="A60" s="115"/>
      <c r="B60" s="115"/>
      <c r="V60" s="115"/>
      <c r="W60" s="115"/>
    </row>
    <row r="61" spans="1:23">
      <c r="A61" s="115"/>
      <c r="B61" s="115"/>
      <c r="V61" s="115"/>
      <c r="W61" s="115"/>
    </row>
    <row r="62" spans="1:23">
      <c r="A62" s="115"/>
      <c r="B62" s="115"/>
      <c r="V62" s="115"/>
      <c r="W62" s="115"/>
    </row>
    <row r="63" spans="1:23">
      <c r="A63" s="115"/>
      <c r="B63" s="115"/>
      <c r="V63" s="115"/>
      <c r="W63" s="115"/>
    </row>
    <row r="64" spans="1:23">
      <c r="A64" s="115"/>
      <c r="B64" s="115"/>
      <c r="V64" s="115"/>
      <c r="W64" s="115"/>
    </row>
    <row r="65" spans="1:23">
      <c r="A65" s="115"/>
      <c r="B65" s="115"/>
      <c r="V65" s="115"/>
      <c r="W65" s="115"/>
    </row>
    <row r="66" spans="1:23">
      <c r="A66" s="115"/>
      <c r="B66" s="115"/>
      <c r="V66" s="115"/>
      <c r="W66" s="115"/>
    </row>
    <row r="67" spans="1:23">
      <c r="A67" s="115"/>
      <c r="B67" s="115"/>
      <c r="V67" s="115"/>
      <c r="W67" s="115"/>
    </row>
    <row r="68" spans="1:23">
      <c r="A68" s="115"/>
      <c r="B68" s="115"/>
      <c r="V68" s="115"/>
      <c r="W68" s="115"/>
    </row>
    <row r="69" spans="1:23">
      <c r="A69" s="115"/>
      <c r="B69" s="115"/>
      <c r="V69" s="115"/>
      <c r="W69" s="115"/>
    </row>
    <row r="70" spans="1:23">
      <c r="A70" s="115"/>
      <c r="B70" s="115"/>
      <c r="V70" s="115"/>
      <c r="W70" s="115"/>
    </row>
    <row r="71" spans="1:23">
      <c r="A71" s="115"/>
      <c r="B71" s="115"/>
      <c r="V71" s="115"/>
      <c r="W71" s="115"/>
    </row>
    <row r="72" spans="1:23">
      <c r="A72" s="115"/>
      <c r="B72" s="115"/>
      <c r="V72" s="115"/>
      <c r="W72" s="115"/>
    </row>
    <row r="73" spans="1:23">
      <c r="V73" s="115"/>
      <c r="W73" s="115"/>
    </row>
    <row r="74" spans="1:23">
      <c r="V74" s="115"/>
      <c r="W74" s="115"/>
    </row>
    <row r="75" spans="1:23">
      <c r="V75" s="115"/>
      <c r="W75" s="115"/>
    </row>
    <row r="76" spans="1:23">
      <c r="V76" s="115"/>
      <c r="W76" s="115"/>
    </row>
    <row r="77" spans="1:23">
      <c r="V77" s="115"/>
      <c r="W77" s="115"/>
    </row>
    <row r="78" spans="1:23">
      <c r="V78" s="115"/>
      <c r="W78" s="115"/>
    </row>
    <row r="79" spans="1:23">
      <c r="V79" s="115"/>
      <c r="W79" s="115"/>
    </row>
    <row r="80" spans="1:23">
      <c r="V80" s="115"/>
      <c r="W80" s="115"/>
    </row>
    <row r="81" spans="22:23">
      <c r="V81" s="115"/>
      <c r="W81" s="115"/>
    </row>
    <row r="82" spans="22:23">
      <c r="V82" s="115"/>
      <c r="W82" s="115"/>
    </row>
    <row r="83" spans="22:23">
      <c r="V83" s="115"/>
      <c r="W83" s="115"/>
    </row>
    <row r="84" spans="22:23">
      <c r="V84" s="115"/>
      <c r="W84" s="115"/>
    </row>
    <row r="85" spans="22:23">
      <c r="V85" s="115"/>
      <c r="W85" s="115"/>
    </row>
    <row r="86" spans="22:23">
      <c r="V86" s="115"/>
      <c r="W86" s="115"/>
    </row>
    <row r="87" spans="22:23">
      <c r="V87" s="115"/>
      <c r="W87" s="115"/>
    </row>
    <row r="88" spans="22:23">
      <c r="V88" s="115"/>
      <c r="W88" s="115"/>
    </row>
    <row r="89" spans="22:23">
      <c r="V89" s="115"/>
      <c r="W89" s="115"/>
    </row>
    <row r="90" spans="22:23">
      <c r="V90" s="115"/>
      <c r="W90" s="115"/>
    </row>
    <row r="91" spans="22:23">
      <c r="V91" s="115"/>
      <c r="W91" s="115"/>
    </row>
    <row r="92" spans="22:23">
      <c r="V92" s="115"/>
      <c r="W92" s="115"/>
    </row>
  </sheetData>
  <mergeCells count="1">
    <mergeCell ref="O21:R21"/>
  </mergeCells>
  <pageMargins left="0.17" right="0.17" top="0.75" bottom="0.75" header="0.3" footer="0.3"/>
  <pageSetup scale="27" fitToWidth="0" fitToHeight="0" orientation="landscape" r:id="rId1"/>
  <headerFooter>
    <oddHeader>&amp;RSOAH Docket No. 473-21-2606
PUC Docket No. 52195
OPUC's 1st, Q. No. OPUC 1-1
Page &amp;P of &amp;N
Attachment</oddHead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AF53"/>
  <sheetViews>
    <sheetView view="pageLayout" topLeftCell="AA1" zoomScaleNormal="100" workbookViewId="0">
      <selection activeCell="AL8" sqref="AL8"/>
    </sheetView>
  </sheetViews>
  <sheetFormatPr defaultColWidth="9.1796875" defaultRowHeight="12.5"/>
  <cols>
    <col min="1" max="1" width="2.7265625" style="47" customWidth="1"/>
    <col min="2" max="2" width="4.7265625" style="47" customWidth="1"/>
    <col min="3" max="3" width="15.7265625" style="47" customWidth="1"/>
    <col min="4" max="4" width="6.7265625" style="47" customWidth="1"/>
    <col min="5" max="5" width="8.7265625" style="47" customWidth="1"/>
    <col min="6" max="6" width="10.7265625" style="47" customWidth="1"/>
    <col min="7" max="7" width="9.7265625" style="47" customWidth="1"/>
    <col min="8" max="8" width="12.7265625" style="47" customWidth="1"/>
    <col min="9" max="9" width="12" style="47" bestFit="1" customWidth="1"/>
    <col min="10" max="11" width="12.7265625" style="47" customWidth="1"/>
    <col min="12" max="12" width="11.26953125" style="47" bestFit="1" customWidth="1"/>
    <col min="13" max="13" width="2.26953125" style="47" customWidth="1"/>
    <col min="14" max="14" width="12.7265625" style="47" customWidth="1"/>
    <col min="15" max="15" width="15.54296875" style="47" bestFit="1" customWidth="1"/>
    <col min="16" max="17" width="13.7265625" style="47" customWidth="1"/>
    <col min="18" max="19" width="12.7265625" style="47" customWidth="1"/>
    <col min="20" max="20" width="20.26953125" style="47" bestFit="1" customWidth="1"/>
    <col min="21" max="21" width="11.81640625" style="47" bestFit="1" customWidth="1"/>
    <col min="22" max="23" width="14.1796875" style="47" customWidth="1"/>
    <col min="24" max="24" width="14.453125" style="47" bestFit="1" customWidth="1"/>
    <col min="25" max="25" width="14.7265625" style="47" customWidth="1"/>
    <col min="26" max="26" width="13.7265625" style="47" customWidth="1"/>
    <col min="27" max="27" width="12.54296875" style="47" bestFit="1" customWidth="1"/>
    <col min="28" max="28" width="11.453125" style="47" bestFit="1" customWidth="1"/>
    <col min="29" max="29" width="10.7265625" style="47" bestFit="1" customWidth="1"/>
    <col min="30" max="16384" width="9.1796875" style="47"/>
  </cols>
  <sheetData>
    <row r="1" spans="1:16">
      <c r="A1" s="115"/>
      <c r="B1" s="47" t="s">
        <v>34</v>
      </c>
      <c r="O1" s="119"/>
      <c r="P1" s="120"/>
    </row>
    <row r="2" spans="1:16">
      <c r="A2" s="115"/>
      <c r="B2" s="47" t="str">
        <f>'Fuel-Annualized'!B2</f>
        <v>Annualized Data &amp; Revenues at Current Rates - Texas</v>
      </c>
      <c r="O2" s="119"/>
      <c r="P2" s="120"/>
    </row>
    <row r="3" spans="1:16">
      <c r="A3" s="115"/>
      <c r="B3" s="47" t="str">
        <f>'Annualized Data'!A3</f>
        <v>For the Test Year Period Ended Dec 2020</v>
      </c>
    </row>
    <row r="4" spans="1:16">
      <c r="A4" s="115"/>
      <c r="B4" s="138" t="s">
        <v>523</v>
      </c>
      <c r="C4" s="138"/>
    </row>
    <row r="5" spans="1:16">
      <c r="A5" s="115"/>
      <c r="D5" s="138"/>
      <c r="E5" s="138"/>
      <c r="F5" s="138"/>
      <c r="G5" s="138"/>
      <c r="H5" s="138"/>
      <c r="I5" s="138"/>
      <c r="J5" s="138"/>
    </row>
    <row r="6" spans="1:16">
      <c r="A6" s="115"/>
      <c r="I6" s="47" t="s">
        <v>152</v>
      </c>
      <c r="J6" s="115"/>
    </row>
    <row r="7" spans="1:16">
      <c r="A7" s="115"/>
      <c r="B7" s="15" t="s">
        <v>29</v>
      </c>
      <c r="C7" s="106" t="s">
        <v>76</v>
      </c>
      <c r="D7" s="15" t="s">
        <v>77</v>
      </c>
      <c r="E7" s="15" t="s">
        <v>51</v>
      </c>
      <c r="F7" s="15" t="s">
        <v>52</v>
      </c>
      <c r="G7" s="15" t="s">
        <v>88</v>
      </c>
      <c r="H7" s="15" t="s">
        <v>16</v>
      </c>
      <c r="I7" s="263" t="s">
        <v>50</v>
      </c>
      <c r="J7" s="15"/>
      <c r="L7" s="263"/>
    </row>
    <row r="8" spans="1:16">
      <c r="A8" s="115"/>
      <c r="B8" s="115">
        <v>1</v>
      </c>
      <c r="C8" s="47" t="s">
        <v>31</v>
      </c>
      <c r="H8" s="63">
        <f>'Rate 25 - Large Power'!J8</f>
        <v>200</v>
      </c>
      <c r="I8" s="48"/>
      <c r="J8" s="108"/>
      <c r="L8" s="48"/>
    </row>
    <row r="9" spans="1:16">
      <c r="A9" s="115"/>
      <c r="B9" s="115">
        <f>+B8+1</f>
        <v>2</v>
      </c>
      <c r="C9" s="47" t="s">
        <v>524</v>
      </c>
      <c r="D9" s="48" t="s">
        <v>35</v>
      </c>
      <c r="E9" s="47" t="s">
        <v>55</v>
      </c>
      <c r="F9" s="47" t="s">
        <v>55</v>
      </c>
      <c r="G9" s="47" t="s">
        <v>82</v>
      </c>
      <c r="H9" s="261">
        <v>3.29</v>
      </c>
      <c r="J9" s="108"/>
      <c r="L9" s="48"/>
    </row>
    <row r="10" spans="1:16">
      <c r="A10" s="115"/>
      <c r="B10" s="115">
        <f>+B9+1</f>
        <v>3</v>
      </c>
      <c r="C10" s="47" t="s">
        <v>32</v>
      </c>
      <c r="D10" s="48" t="s">
        <v>35</v>
      </c>
      <c r="E10" s="48" t="s">
        <v>45</v>
      </c>
      <c r="F10" s="48" t="s">
        <v>93</v>
      </c>
      <c r="G10" s="47" t="s">
        <v>39</v>
      </c>
      <c r="H10" s="261">
        <f>'Rate 25 - Large Power'!J9</f>
        <v>21.87</v>
      </c>
      <c r="J10" s="264"/>
      <c r="L10" s="48"/>
    </row>
    <row r="11" spans="1:16">
      <c r="A11" s="115"/>
      <c r="B11" s="115">
        <f t="shared" ref="B11:B19" si="0">+B10+1</f>
        <v>4</v>
      </c>
      <c r="C11" s="47" t="s">
        <v>32</v>
      </c>
      <c r="D11" s="48" t="s">
        <v>35</v>
      </c>
      <c r="E11" s="48" t="s">
        <v>49</v>
      </c>
      <c r="F11" s="48" t="s">
        <v>95</v>
      </c>
      <c r="G11" s="47" t="s">
        <v>40</v>
      </c>
      <c r="H11" s="261">
        <f>'Rate 25 - Large Power'!J10</f>
        <v>17.739999999999998</v>
      </c>
      <c r="L11" s="48"/>
    </row>
    <row r="12" spans="1:16">
      <c r="A12" s="115"/>
      <c r="B12" s="115">
        <f t="shared" si="0"/>
        <v>5</v>
      </c>
      <c r="C12" s="47" t="s">
        <v>44</v>
      </c>
      <c r="D12" s="48" t="s">
        <v>33</v>
      </c>
      <c r="E12" s="47" t="s">
        <v>55</v>
      </c>
      <c r="F12" s="47" t="s">
        <v>93</v>
      </c>
      <c r="G12" s="47" t="s">
        <v>39</v>
      </c>
      <c r="H12" s="64">
        <f>'Rate 25 - Large Power'!J11</f>
        <v>0.11260000000000001</v>
      </c>
      <c r="J12" s="264"/>
      <c r="L12" s="48"/>
    </row>
    <row r="13" spans="1:16">
      <c r="A13" s="115"/>
      <c r="B13" s="115">
        <f t="shared" si="0"/>
        <v>6</v>
      </c>
      <c r="C13" s="47" t="s">
        <v>44</v>
      </c>
      <c r="D13" s="48" t="s">
        <v>33</v>
      </c>
      <c r="E13" s="48" t="s">
        <v>55</v>
      </c>
      <c r="F13" s="47" t="s">
        <v>55</v>
      </c>
      <c r="G13" s="47" t="s">
        <v>40</v>
      </c>
      <c r="H13" s="64">
        <f>'Rate 25 - Large Power'!J12</f>
        <v>4.9100000000000003E-3</v>
      </c>
      <c r="J13" s="264"/>
      <c r="K13" s="48"/>
      <c r="L13" s="48"/>
    </row>
    <row r="14" spans="1:16">
      <c r="A14" s="115"/>
      <c r="B14" s="115">
        <f t="shared" si="0"/>
        <v>7</v>
      </c>
      <c r="C14" s="47" t="s">
        <v>233</v>
      </c>
      <c r="D14" s="48" t="s">
        <v>33</v>
      </c>
      <c r="E14" s="48" t="s">
        <v>55</v>
      </c>
      <c r="F14" s="47" t="s">
        <v>55</v>
      </c>
      <c r="G14" s="47" t="s">
        <v>89</v>
      </c>
      <c r="H14" s="64">
        <f>_xlfn.SINGLE(PriFuel)</f>
        <v>1.2101000000000001E-2</v>
      </c>
      <c r="J14" s="64"/>
      <c r="K14" s="48"/>
      <c r="L14" s="48"/>
    </row>
    <row r="15" spans="1:16">
      <c r="A15" s="115"/>
      <c r="B15" s="115">
        <f t="shared" si="0"/>
        <v>8</v>
      </c>
      <c r="C15" s="47" t="s">
        <v>677</v>
      </c>
      <c r="D15" s="115" t="s">
        <v>33</v>
      </c>
      <c r="E15" s="48" t="s">
        <v>55</v>
      </c>
      <c r="F15" s="47" t="s">
        <v>55</v>
      </c>
      <c r="G15" s="47" t="s">
        <v>80</v>
      </c>
      <c r="H15" s="82">
        <f>'Rate 25 - Large Power'!H14</f>
        <v>1.585E-3</v>
      </c>
      <c r="J15" s="63"/>
      <c r="K15" s="48"/>
      <c r="L15" s="48"/>
    </row>
    <row r="16" spans="1:16">
      <c r="A16" s="115"/>
      <c r="B16" s="115">
        <f t="shared" si="0"/>
        <v>9</v>
      </c>
      <c r="C16" s="47" t="s">
        <v>825</v>
      </c>
      <c r="D16" s="115"/>
      <c r="E16" s="48"/>
      <c r="H16" s="244">
        <f>'Rate 1 - Residential'!$H$16</f>
        <v>-4.5515E-2</v>
      </c>
      <c r="J16" s="64"/>
      <c r="K16" s="48"/>
      <c r="L16" s="48"/>
    </row>
    <row r="17" spans="1:32">
      <c r="A17" s="115"/>
      <c r="B17" s="115">
        <f>+B16+1</f>
        <v>10</v>
      </c>
      <c r="C17" s="47" t="s">
        <v>792</v>
      </c>
      <c r="H17" s="91">
        <f>'Rate 25 - Large Power'!H16</f>
        <v>1.8000000000000001E-4</v>
      </c>
      <c r="I17" s="54"/>
      <c r="J17" s="63"/>
      <c r="K17" s="48"/>
      <c r="L17" s="48"/>
    </row>
    <row r="18" spans="1:32">
      <c r="A18" s="115"/>
      <c r="B18" s="115">
        <f t="shared" si="0"/>
        <v>11</v>
      </c>
      <c r="C18" s="47" t="s">
        <v>827</v>
      </c>
      <c r="H18" s="244">
        <f>'Rate 1 - Residential'!$H$18</f>
        <v>1.0770999999999999E-2</v>
      </c>
      <c r="I18" s="115" t="s">
        <v>828</v>
      </c>
      <c r="J18" s="244">
        <v>1</v>
      </c>
      <c r="K18" s="47" t="s">
        <v>829</v>
      </c>
      <c r="L18" s="48"/>
    </row>
    <row r="19" spans="1:32">
      <c r="A19" s="115"/>
      <c r="B19" s="115">
        <f t="shared" si="0"/>
        <v>12</v>
      </c>
      <c r="C19" s="47" t="s">
        <v>830</v>
      </c>
      <c r="H19" s="244">
        <f>'Rate 1 - Residential'!$H$19</f>
        <v>5.3200000000000001E-3</v>
      </c>
    </row>
    <row r="20" spans="1:32">
      <c r="A20" s="115"/>
      <c r="B20" s="115">
        <f>+B19+1</f>
        <v>13</v>
      </c>
      <c r="C20" s="47" t="s">
        <v>874</v>
      </c>
      <c r="D20" s="115"/>
      <c r="E20" s="48"/>
      <c r="H20" s="261">
        <f>'Rate 25 - Large Power'!H19</f>
        <v>0.81</v>
      </c>
      <c r="I20" s="47" t="s">
        <v>892</v>
      </c>
      <c r="N20" s="47" t="s">
        <v>897</v>
      </c>
      <c r="P20" s="64">
        <f>'Rate 25 - Large Power'!H21</f>
        <v>-7.6000000000000004E-4</v>
      </c>
      <c r="Q20" s="47" t="s">
        <v>898</v>
      </c>
    </row>
    <row r="21" spans="1:32">
      <c r="A21" s="115"/>
      <c r="B21" s="115">
        <f t="shared" ref="B21:B22" si="1">+B20+1</f>
        <v>14</v>
      </c>
      <c r="C21" s="47" t="s">
        <v>875</v>
      </c>
      <c r="D21" s="115"/>
      <c r="E21" s="48"/>
      <c r="H21" s="261">
        <f>'Rate 25 - Large Power'!H20</f>
        <v>0.45</v>
      </c>
      <c r="I21" s="47" t="s">
        <v>894</v>
      </c>
    </row>
    <row r="22" spans="1:32">
      <c r="A22" s="115"/>
      <c r="B22" s="115">
        <f t="shared" si="1"/>
        <v>15</v>
      </c>
      <c r="C22" s="447" t="s">
        <v>625</v>
      </c>
      <c r="D22" s="447"/>
      <c r="E22" s="447"/>
      <c r="F22" s="447"/>
      <c r="G22" s="447"/>
      <c r="H22" s="447"/>
      <c r="I22" s="447"/>
      <c r="J22" s="447"/>
      <c r="K22" s="447"/>
      <c r="O22" s="455" t="s">
        <v>84</v>
      </c>
      <c r="P22" s="455"/>
      <c r="Q22" s="455"/>
      <c r="R22" s="455"/>
      <c r="S22" s="455"/>
      <c r="T22" s="115"/>
      <c r="U22" s="115"/>
      <c r="V22" s="115"/>
      <c r="W22" s="115"/>
      <c r="X22" s="115"/>
      <c r="AB22" s="115" t="s">
        <v>40</v>
      </c>
      <c r="AC22" s="115" t="s">
        <v>39</v>
      </c>
    </row>
    <row r="23" spans="1:32">
      <c r="A23" s="115"/>
      <c r="B23" s="115">
        <f>+B22+1</f>
        <v>16</v>
      </c>
      <c r="C23" s="106" t="s">
        <v>42</v>
      </c>
      <c r="D23" s="106" t="s">
        <v>74</v>
      </c>
      <c r="E23" s="15" t="s">
        <v>51</v>
      </c>
      <c r="F23" s="106" t="s">
        <v>28</v>
      </c>
      <c r="G23" s="80" t="s">
        <v>35</v>
      </c>
      <c r="H23" s="80" t="s">
        <v>525</v>
      </c>
      <c r="I23" s="80" t="s">
        <v>33</v>
      </c>
      <c r="J23" s="80" t="s">
        <v>90</v>
      </c>
      <c r="K23" s="80" t="s">
        <v>91</v>
      </c>
      <c r="L23" s="80" t="s">
        <v>81</v>
      </c>
      <c r="N23" s="80" t="s">
        <v>791</v>
      </c>
      <c r="O23" s="80" t="s">
        <v>31</v>
      </c>
      <c r="P23" s="80" t="s">
        <v>32</v>
      </c>
      <c r="Q23" s="80" t="s">
        <v>526</v>
      </c>
      <c r="R23" s="80" t="s">
        <v>90</v>
      </c>
      <c r="S23" s="80" t="s">
        <v>91</v>
      </c>
      <c r="T23" s="80" t="s">
        <v>560</v>
      </c>
      <c r="U23" s="80" t="str">
        <f>$C$16</f>
        <v>Fed Tax Refund</v>
      </c>
      <c r="V23" s="80" t="s">
        <v>873</v>
      </c>
      <c r="W23" s="80" t="s">
        <v>872</v>
      </c>
      <c r="X23" s="80" t="s">
        <v>826</v>
      </c>
      <c r="Y23" s="80" t="s">
        <v>129</v>
      </c>
      <c r="Z23" s="80" t="s">
        <v>233</v>
      </c>
      <c r="AA23" s="80" t="s">
        <v>85</v>
      </c>
      <c r="AB23" s="80" t="s">
        <v>233</v>
      </c>
      <c r="AC23" s="80" t="s">
        <v>233</v>
      </c>
      <c r="AD23" s="80" t="s">
        <v>677</v>
      </c>
      <c r="AE23" s="80" t="s">
        <v>830</v>
      </c>
      <c r="AF23" s="80" t="s">
        <v>905</v>
      </c>
    </row>
    <row r="24" spans="1:32">
      <c r="A24" s="115"/>
      <c r="B24" s="115">
        <f t="shared" ref="B24:B52" si="2">+B23+1</f>
        <v>17</v>
      </c>
      <c r="C24" s="47" t="str">
        <f t="array" ref="C24:C35">TRANSPOSE('Summary - Annualized'!$D$7:$O$7)</f>
        <v>Jan</v>
      </c>
      <c r="D24" s="47">
        <f t="array" ref="D24:D35">TRANSPOSE('Summary - Annualized'!$D$8:$O$8)</f>
        <v>2020</v>
      </c>
      <c r="E24" s="47" t="str">
        <f>IF(OR(C24="Jan",C24="Feb",C24="Mar",C24="Apr",C24="May",C24="Oct",C24="Nov",C24="Dec"),"Winter","Summer")</f>
        <v>Winter</v>
      </c>
      <c r="F24" s="3">
        <v>1</v>
      </c>
      <c r="G24" s="3">
        <v>3830</v>
      </c>
      <c r="H24" s="3">
        <v>0</v>
      </c>
      <c r="I24" s="3">
        <f>J24+K24</f>
        <v>2619411</v>
      </c>
      <c r="J24" s="3">
        <v>0</v>
      </c>
      <c r="K24" s="3">
        <v>2619411</v>
      </c>
      <c r="L24" s="107">
        <f>AA24</f>
        <v>115146.51387241248</v>
      </c>
      <c r="N24" s="45"/>
      <c r="O24" s="45">
        <f t="shared" ref="O24:O35" si="3">F24*$H$8</f>
        <v>200</v>
      </c>
      <c r="P24" s="45">
        <f>IF(E24=$E$10,G24*$H$10,G24*$H$11)</f>
        <v>67944.2</v>
      </c>
      <c r="Q24" s="45">
        <f>H24*$H$9</f>
        <v>0</v>
      </c>
      <c r="R24" s="45">
        <f t="shared" ref="R24:R35" si="4">J24*$H$12</f>
        <v>0</v>
      </c>
      <c r="S24" s="45">
        <f t="shared" ref="S24:S35" si="5">K24*$H$13</f>
        <v>12861.308010000001</v>
      </c>
      <c r="T24" s="45">
        <v>52.35</v>
      </c>
      <c r="U24" s="45">
        <f t="shared" ref="U24:U35" si="6">$H$16*SUM(O24:T24)</f>
        <v>-3689.3484073251498</v>
      </c>
      <c r="V24" s="45">
        <f>(G24)*$H$20</f>
        <v>3102.3</v>
      </c>
      <c r="W24" s="45">
        <f>(G24)*$H$21</f>
        <v>1723.5</v>
      </c>
      <c r="X24" s="45">
        <f>SUM(N24:W24,Z24,AD24:AF24)*$J$18*$H$18</f>
        <v>1254.7117587376206</v>
      </c>
      <c r="Y24" s="45">
        <f>SUM(N24:X24)</f>
        <v>83449.02136141248</v>
      </c>
      <c r="Z24" s="45">
        <f t="shared" ref="Z24:Z35" si="7">$I24*($H$14)</f>
        <v>31697.492511</v>
      </c>
      <c r="AA24" s="45">
        <f>Y24+Z24</f>
        <v>115146.51387241248</v>
      </c>
      <c r="AB24" s="45">
        <f t="shared" ref="AB24:AB35" si="8">K24*$H$14</f>
        <v>31697.492511</v>
      </c>
      <c r="AC24" s="45">
        <f>Z24-AB24</f>
        <v>0</v>
      </c>
      <c r="AD24" s="45">
        <f t="shared" ref="AD24:AD35" si="9">I24*$H$15</f>
        <v>4151.7664350000005</v>
      </c>
      <c r="AE24" s="45">
        <f>SUM(O24:S24,U24:W24)*$H$19</f>
        <v>436.99522508623022</v>
      </c>
      <c r="AF24" s="45">
        <f>I24*$P$20</f>
        <v>-1990.7523600000002</v>
      </c>
    </row>
    <row r="25" spans="1:32">
      <c r="A25" s="115"/>
      <c r="B25" s="115">
        <f t="shared" si="2"/>
        <v>18</v>
      </c>
      <c r="C25" s="47" t="str">
        <v>Feb</v>
      </c>
      <c r="D25" s="47">
        <v>2020</v>
      </c>
      <c r="E25" s="47" t="str">
        <f t="shared" ref="E25:E35" si="10">IF(OR(C25="Jan",C25="Feb",C25="Mar",C25="Apr",C25="May",C25="Oct",C25="Nov",C25="Dec"),"Winter","Summer")</f>
        <v>Winter</v>
      </c>
      <c r="F25" s="3">
        <f>F24</f>
        <v>1</v>
      </c>
      <c r="G25" s="3">
        <v>3921</v>
      </c>
      <c r="H25" s="3">
        <v>0</v>
      </c>
      <c r="I25" s="3">
        <f t="shared" ref="I25:I35" si="11">J25+K25</f>
        <v>2645098</v>
      </c>
      <c r="J25" s="3">
        <v>0</v>
      </c>
      <c r="K25" s="3">
        <v>2645098</v>
      </c>
      <c r="L25" s="107">
        <f t="shared" ref="L25:L35" si="12">AA25</f>
        <v>117256.06459097809</v>
      </c>
      <c r="N25" s="45"/>
      <c r="O25" s="45">
        <f t="shared" si="3"/>
        <v>200</v>
      </c>
      <c r="P25" s="45">
        <f t="shared" ref="P25:P35" si="13">IF(E25=$E$10,G25*$H$10,G25*$H$11)</f>
        <v>69558.539999999994</v>
      </c>
      <c r="Q25" s="45">
        <f t="shared" ref="Q25:Q35" si="14">H25*$H$9</f>
        <v>0</v>
      </c>
      <c r="R25" s="45">
        <f t="shared" si="4"/>
        <v>0</v>
      </c>
      <c r="S25" s="45">
        <f t="shared" si="5"/>
        <v>12987.431180000001</v>
      </c>
      <c r="T25" s="45">
        <v>52.35</v>
      </c>
      <c r="U25" s="45">
        <f t="shared" si="6"/>
        <v>-3768.5655885076999</v>
      </c>
      <c r="V25" s="45">
        <f t="shared" ref="V25:V35" si="15">(G25)*$H$20</f>
        <v>3176.01</v>
      </c>
      <c r="W25" s="45">
        <f t="shared" ref="W25:W35" si="16">(G25)*$H$21</f>
        <v>1764.45</v>
      </c>
      <c r="X25" s="45">
        <f t="shared" ref="X25:X35" si="17">SUM(N25:W25,Z25,AD25:AF25)*$J$18*$H$18</f>
        <v>1277.5181014857926</v>
      </c>
      <c r="Y25" s="45">
        <f t="shared" ref="Y25:Y35" si="18">SUM(N25:X25)</f>
        <v>85247.733692978087</v>
      </c>
      <c r="Z25" s="45">
        <f t="shared" si="7"/>
        <v>32008.330898</v>
      </c>
      <c r="AA25" s="45">
        <f t="shared" ref="AA25:AA34" si="19">Y25+Z25</f>
        <v>117256.06459097809</v>
      </c>
      <c r="AB25" s="45">
        <f t="shared" si="8"/>
        <v>32008.330898</v>
      </c>
      <c r="AC25" s="45">
        <f t="shared" ref="AC25:AC35" si="20">Z25-AB25</f>
        <v>0</v>
      </c>
      <c r="AD25" s="45">
        <f t="shared" si="9"/>
        <v>4192.4803300000003</v>
      </c>
      <c r="AE25" s="45">
        <f t="shared" ref="AE25:AE35" si="21">SUM(O25:S25,U25:W25)*$H$19</f>
        <v>446.44304494673895</v>
      </c>
      <c r="AF25" s="45">
        <f t="shared" ref="AF25:AF35" si="22">I25*$P$20</f>
        <v>-2010.27448</v>
      </c>
    </row>
    <row r="26" spans="1:32">
      <c r="A26" s="115"/>
      <c r="B26" s="115">
        <f t="shared" si="2"/>
        <v>19</v>
      </c>
      <c r="C26" s="47" t="str">
        <v>Mar</v>
      </c>
      <c r="D26" s="47">
        <v>2020</v>
      </c>
      <c r="E26" s="47" t="str">
        <f t="shared" si="10"/>
        <v>Winter</v>
      </c>
      <c r="F26" s="3">
        <f t="shared" ref="F26:F35" si="23">F25</f>
        <v>1</v>
      </c>
      <c r="G26" s="3">
        <v>3847</v>
      </c>
      <c r="H26" s="3">
        <v>0</v>
      </c>
      <c r="I26" s="3">
        <f t="shared" si="11"/>
        <v>2561450</v>
      </c>
      <c r="J26" s="3">
        <v>0</v>
      </c>
      <c r="K26" s="3">
        <v>2561450</v>
      </c>
      <c r="L26" s="107">
        <f t="shared" si="12"/>
        <v>114475.10381563383</v>
      </c>
      <c r="N26" s="45"/>
      <c r="O26" s="45">
        <f t="shared" si="3"/>
        <v>200</v>
      </c>
      <c r="P26" s="45">
        <f t="shared" si="13"/>
        <v>68245.78</v>
      </c>
      <c r="Q26" s="45">
        <f t="shared" si="14"/>
        <v>0</v>
      </c>
      <c r="R26" s="45">
        <f t="shared" si="4"/>
        <v>0</v>
      </c>
      <c r="S26" s="45">
        <f t="shared" si="5"/>
        <v>12576.719500000001</v>
      </c>
      <c r="T26" s="45">
        <v>52.35</v>
      </c>
      <c r="U26" s="45">
        <f t="shared" si="6"/>
        <v>-3690.1217749925004</v>
      </c>
      <c r="V26" s="45">
        <f t="shared" si="15"/>
        <v>3116.07</v>
      </c>
      <c r="W26" s="45">
        <f t="shared" si="16"/>
        <v>1731.15</v>
      </c>
      <c r="X26" s="45">
        <f t="shared" si="17"/>
        <v>1247.0496406263069</v>
      </c>
      <c r="Y26" s="45">
        <f t="shared" si="18"/>
        <v>83478.997365633826</v>
      </c>
      <c r="Z26" s="45">
        <f t="shared" si="7"/>
        <v>30996.106450000003</v>
      </c>
      <c r="AA26" s="45">
        <f t="shared" si="19"/>
        <v>114475.10381563383</v>
      </c>
      <c r="AB26" s="45">
        <f t="shared" si="8"/>
        <v>30996.106450000003</v>
      </c>
      <c r="AC26" s="45">
        <f t="shared" si="20"/>
        <v>0</v>
      </c>
      <c r="AD26" s="45">
        <f t="shared" si="9"/>
        <v>4059.8982500000002</v>
      </c>
      <c r="AE26" s="45">
        <f t="shared" si="21"/>
        <v>437.19545989703994</v>
      </c>
      <c r="AF26" s="45">
        <f t="shared" si="22"/>
        <v>-1946.702</v>
      </c>
    </row>
    <row r="27" spans="1:32">
      <c r="A27" s="115"/>
      <c r="B27" s="115">
        <f t="shared" si="2"/>
        <v>20</v>
      </c>
      <c r="C27" s="47" t="str">
        <v>Apr</v>
      </c>
      <c r="D27" s="47">
        <v>2020</v>
      </c>
      <c r="E27" s="47" t="str">
        <f t="shared" si="10"/>
        <v>Winter</v>
      </c>
      <c r="F27" s="3">
        <f t="shared" si="23"/>
        <v>1</v>
      </c>
      <c r="G27" s="3">
        <v>3954</v>
      </c>
      <c r="H27" s="3">
        <v>0</v>
      </c>
      <c r="I27" s="3">
        <f t="shared" si="11"/>
        <v>2731856</v>
      </c>
      <c r="J27" s="3">
        <v>0</v>
      </c>
      <c r="K27" s="3">
        <v>2731856</v>
      </c>
      <c r="L27" s="107">
        <f t="shared" si="12"/>
        <v>119335.85347648215</v>
      </c>
      <c r="N27" s="45"/>
      <c r="O27" s="45">
        <f t="shared" si="3"/>
        <v>200</v>
      </c>
      <c r="P27" s="45">
        <f t="shared" si="13"/>
        <v>70143.959999999992</v>
      </c>
      <c r="Q27" s="45">
        <f t="shared" si="14"/>
        <v>0</v>
      </c>
      <c r="R27" s="45">
        <f t="shared" si="4"/>
        <v>0</v>
      </c>
      <c r="S27" s="45">
        <f t="shared" si="5"/>
        <v>13413.412960000001</v>
      </c>
      <c r="T27" s="45">
        <v>52.35</v>
      </c>
      <c r="U27" s="45">
        <f t="shared" si="6"/>
        <v>-3814.5995405243998</v>
      </c>
      <c r="V27" s="45">
        <f t="shared" si="15"/>
        <v>3202.7400000000002</v>
      </c>
      <c r="W27" s="45">
        <f t="shared" si="16"/>
        <v>1779.3</v>
      </c>
      <c r="X27" s="45">
        <f t="shared" si="17"/>
        <v>1300.5006010065624</v>
      </c>
      <c r="Y27" s="45">
        <f t="shared" si="18"/>
        <v>86277.66402048216</v>
      </c>
      <c r="Z27" s="45">
        <f t="shared" si="7"/>
        <v>33058.189456</v>
      </c>
      <c r="AA27" s="45">
        <f t="shared" si="19"/>
        <v>119335.85347648215</v>
      </c>
      <c r="AB27" s="45">
        <f t="shared" si="8"/>
        <v>33058.189456</v>
      </c>
      <c r="AC27" s="45">
        <f t="shared" si="20"/>
        <v>0</v>
      </c>
      <c r="AD27" s="45">
        <f t="shared" si="9"/>
        <v>4329.9917599999999</v>
      </c>
      <c r="AE27" s="45">
        <f t="shared" si="21"/>
        <v>451.80000739161017</v>
      </c>
      <c r="AF27" s="45">
        <f t="shared" si="22"/>
        <v>-2076.21056</v>
      </c>
    </row>
    <row r="28" spans="1:32">
      <c r="A28" s="115"/>
      <c r="B28" s="115">
        <f t="shared" si="2"/>
        <v>21</v>
      </c>
      <c r="C28" s="47" t="str">
        <v>May</v>
      </c>
      <c r="D28" s="47">
        <v>2020</v>
      </c>
      <c r="E28" s="47" t="str">
        <f t="shared" si="10"/>
        <v>Winter</v>
      </c>
      <c r="F28" s="3">
        <f t="shared" si="23"/>
        <v>1</v>
      </c>
      <c r="G28" s="3">
        <v>4396</v>
      </c>
      <c r="H28" s="3">
        <v>0</v>
      </c>
      <c r="I28" s="3">
        <f t="shared" si="11"/>
        <v>2537357</v>
      </c>
      <c r="J28" s="3">
        <v>0</v>
      </c>
      <c r="K28" s="3">
        <v>2537357</v>
      </c>
      <c r="L28" s="107">
        <f t="shared" si="12"/>
        <v>124161.93264450363</v>
      </c>
      <c r="N28" s="45"/>
      <c r="O28" s="45">
        <f t="shared" si="3"/>
        <v>200</v>
      </c>
      <c r="P28" s="45">
        <f t="shared" si="13"/>
        <v>77985.039999999994</v>
      </c>
      <c r="Q28" s="45">
        <f t="shared" si="14"/>
        <v>0</v>
      </c>
      <c r="R28" s="45">
        <f t="shared" si="4"/>
        <v>0</v>
      </c>
      <c r="S28" s="45">
        <f t="shared" si="5"/>
        <v>12458.42287</v>
      </c>
      <c r="T28" s="45">
        <v>52.35</v>
      </c>
      <c r="U28" s="45">
        <f t="shared" si="6"/>
        <v>-4128.0199227780495</v>
      </c>
      <c r="V28" s="45">
        <f t="shared" si="15"/>
        <v>3560.76</v>
      </c>
      <c r="W28" s="45">
        <f t="shared" si="16"/>
        <v>1978.2</v>
      </c>
      <c r="X28" s="45">
        <f t="shared" si="17"/>
        <v>1350.6226402816983</v>
      </c>
      <c r="Y28" s="45">
        <f t="shared" si="18"/>
        <v>93457.37558750363</v>
      </c>
      <c r="Z28" s="45">
        <f t="shared" si="7"/>
        <v>30704.557057000002</v>
      </c>
      <c r="AA28" s="45">
        <f t="shared" si="19"/>
        <v>124161.93264450363</v>
      </c>
      <c r="AB28" s="45">
        <f t="shared" si="8"/>
        <v>30704.557057000002</v>
      </c>
      <c r="AC28" s="45">
        <f t="shared" si="20"/>
        <v>0</v>
      </c>
      <c r="AD28" s="45">
        <f t="shared" si="9"/>
        <v>4021.7108450000001</v>
      </c>
      <c r="AE28" s="45">
        <f t="shared" si="21"/>
        <v>489.72942367922064</v>
      </c>
      <c r="AF28" s="45">
        <f t="shared" si="22"/>
        <v>-1928.3913200000002</v>
      </c>
    </row>
    <row r="29" spans="1:32">
      <c r="A29" s="115"/>
      <c r="B29" s="115">
        <f t="shared" si="2"/>
        <v>22</v>
      </c>
      <c r="C29" s="47" t="str">
        <v>Jun</v>
      </c>
      <c r="D29" s="47">
        <v>2020</v>
      </c>
      <c r="E29" s="47" t="str">
        <f t="shared" si="10"/>
        <v>Summer</v>
      </c>
      <c r="F29" s="3">
        <f t="shared" si="23"/>
        <v>1</v>
      </c>
      <c r="G29" s="3">
        <v>4883</v>
      </c>
      <c r="H29" s="3">
        <v>0</v>
      </c>
      <c r="I29" s="3">
        <f t="shared" si="11"/>
        <v>3058020</v>
      </c>
      <c r="J29" s="3">
        <v>375483</v>
      </c>
      <c r="K29" s="3">
        <v>2682537</v>
      </c>
      <c r="L29" s="107">
        <f t="shared" si="12"/>
        <v>200427.78454439808</v>
      </c>
      <c r="N29" s="45"/>
      <c r="O29" s="45">
        <f t="shared" si="3"/>
        <v>200</v>
      </c>
      <c r="P29" s="45">
        <f t="shared" si="13"/>
        <v>106791.21</v>
      </c>
      <c r="Q29" s="45">
        <f t="shared" si="14"/>
        <v>0</v>
      </c>
      <c r="R29" s="45">
        <f t="shared" si="4"/>
        <v>42279.385800000004</v>
      </c>
      <c r="S29" s="45">
        <f t="shared" si="5"/>
        <v>13171.256670000001</v>
      </c>
      <c r="T29" s="45">
        <v>52.35</v>
      </c>
      <c r="U29" s="45">
        <f t="shared" si="6"/>
        <v>-7395.9236254220505</v>
      </c>
      <c r="V29" s="45">
        <f t="shared" si="15"/>
        <v>3955.2300000000005</v>
      </c>
      <c r="W29" s="45">
        <f t="shared" si="16"/>
        <v>2197.35</v>
      </c>
      <c r="X29" s="45">
        <f t="shared" si="17"/>
        <v>2171.8256798200987</v>
      </c>
      <c r="Y29" s="45">
        <f t="shared" si="18"/>
        <v>163422.68452439806</v>
      </c>
      <c r="Z29" s="45">
        <f t="shared" si="7"/>
        <v>37005.100020000005</v>
      </c>
      <c r="AA29" s="45">
        <f>Y29+Z29</f>
        <v>200427.78454439808</v>
      </c>
      <c r="AB29" s="45">
        <f t="shared" si="8"/>
        <v>32461.380237000001</v>
      </c>
      <c r="AC29" s="45">
        <f t="shared" si="20"/>
        <v>4543.7197830000041</v>
      </c>
      <c r="AD29" s="45">
        <f t="shared" si="9"/>
        <v>4846.9616999999998</v>
      </c>
      <c r="AE29" s="45">
        <f t="shared" si="21"/>
        <v>857.57606705315482</v>
      </c>
      <c r="AF29" s="45">
        <f t="shared" si="22"/>
        <v>-2324.0952000000002</v>
      </c>
    </row>
    <row r="30" spans="1:32">
      <c r="A30" s="115"/>
      <c r="B30" s="115">
        <f t="shared" si="2"/>
        <v>23</v>
      </c>
      <c r="C30" s="47" t="str">
        <v>Jul</v>
      </c>
      <c r="D30" s="47">
        <v>2020</v>
      </c>
      <c r="E30" s="47" t="str">
        <f t="shared" si="10"/>
        <v>Summer</v>
      </c>
      <c r="F30" s="3">
        <f t="shared" si="23"/>
        <v>1</v>
      </c>
      <c r="G30" s="3">
        <v>4822</v>
      </c>
      <c r="H30" s="3">
        <v>0</v>
      </c>
      <c r="I30" s="3">
        <f t="shared" si="11"/>
        <v>3259753</v>
      </c>
      <c r="J30" s="3">
        <v>579209</v>
      </c>
      <c r="K30" s="3">
        <v>2680544</v>
      </c>
      <c r="L30" s="107">
        <f t="shared" si="12"/>
        <v>223655.31506029415</v>
      </c>
      <c r="N30" s="45"/>
      <c r="O30" s="45">
        <f t="shared" si="3"/>
        <v>200</v>
      </c>
      <c r="P30" s="45">
        <f t="shared" si="13"/>
        <v>105457.14</v>
      </c>
      <c r="Q30" s="45">
        <f t="shared" si="14"/>
        <v>0</v>
      </c>
      <c r="R30" s="45">
        <f t="shared" si="4"/>
        <v>65218.933400000002</v>
      </c>
      <c r="S30" s="45">
        <f t="shared" si="5"/>
        <v>13161.47104</v>
      </c>
      <c r="T30" s="45">
        <v>52.35</v>
      </c>
      <c r="U30" s="45">
        <f t="shared" si="6"/>
        <v>-8378.8515454366006</v>
      </c>
      <c r="V30" s="45">
        <f t="shared" si="15"/>
        <v>3905.82</v>
      </c>
      <c r="W30" s="45">
        <f t="shared" si="16"/>
        <v>2169.9</v>
      </c>
      <c r="X30" s="45">
        <f t="shared" si="17"/>
        <v>2422.2811127307291</v>
      </c>
      <c r="Y30" s="45">
        <f t="shared" si="18"/>
        <v>184209.04400729414</v>
      </c>
      <c r="Z30" s="45">
        <f t="shared" si="7"/>
        <v>39446.271053000004</v>
      </c>
      <c r="AA30" s="45">
        <f t="shared" si="19"/>
        <v>223655.31506029415</v>
      </c>
      <c r="AB30" s="45">
        <f t="shared" si="8"/>
        <v>32437.262944000002</v>
      </c>
      <c r="AC30" s="45">
        <f t="shared" si="20"/>
        <v>7009.0081090000022</v>
      </c>
      <c r="AD30" s="45">
        <f t="shared" si="9"/>
        <v>5166.7085050000005</v>
      </c>
      <c r="AE30" s="45">
        <f t="shared" si="21"/>
        <v>966.82707659907726</v>
      </c>
      <c r="AF30" s="45">
        <f t="shared" si="22"/>
        <v>-2477.41228</v>
      </c>
    </row>
    <row r="31" spans="1:32">
      <c r="A31" s="115"/>
      <c r="B31" s="115">
        <f t="shared" si="2"/>
        <v>24</v>
      </c>
      <c r="C31" s="47" t="str">
        <v>Aug</v>
      </c>
      <c r="D31" s="47">
        <v>2020</v>
      </c>
      <c r="E31" s="47" t="str">
        <f t="shared" si="10"/>
        <v>Summer</v>
      </c>
      <c r="F31" s="3">
        <f t="shared" si="23"/>
        <v>1</v>
      </c>
      <c r="G31" s="3">
        <v>4794</v>
      </c>
      <c r="H31" s="3">
        <v>0</v>
      </c>
      <c r="I31" s="3">
        <f t="shared" si="11"/>
        <v>3075961</v>
      </c>
      <c r="J31" s="3">
        <v>582718</v>
      </c>
      <c r="K31" s="3">
        <v>2493243</v>
      </c>
      <c r="L31" s="107">
        <f t="shared" si="12"/>
        <v>220273.09835621971</v>
      </c>
      <c r="N31" s="45"/>
      <c r="O31" s="45">
        <f t="shared" si="3"/>
        <v>200</v>
      </c>
      <c r="P31" s="45">
        <f t="shared" si="13"/>
        <v>104844.78</v>
      </c>
      <c r="Q31" s="45">
        <f t="shared" si="14"/>
        <v>0</v>
      </c>
      <c r="R31" s="45">
        <f t="shared" si="4"/>
        <v>65614.046799999996</v>
      </c>
      <c r="S31" s="45">
        <f t="shared" si="5"/>
        <v>12241.823130000001</v>
      </c>
      <c r="T31" s="45">
        <v>52.35</v>
      </c>
      <c r="U31" s="45">
        <f t="shared" si="6"/>
        <v>-8327.1057918139504</v>
      </c>
      <c r="V31" s="45">
        <f t="shared" si="15"/>
        <v>3883.1400000000003</v>
      </c>
      <c r="W31" s="45">
        <f t="shared" si="16"/>
        <v>2157.3000000000002</v>
      </c>
      <c r="X31" s="45">
        <f t="shared" si="17"/>
        <v>2384.5601570336785</v>
      </c>
      <c r="Y31" s="45">
        <f t="shared" si="18"/>
        <v>183050.89429521971</v>
      </c>
      <c r="Z31" s="45">
        <f t="shared" si="7"/>
        <v>37222.204061000004</v>
      </c>
      <c r="AA31" s="45">
        <f t="shared" si="19"/>
        <v>220273.09835621971</v>
      </c>
      <c r="AB31" s="45">
        <f t="shared" si="8"/>
        <v>30170.733543000002</v>
      </c>
      <c r="AC31" s="45">
        <f t="shared" si="20"/>
        <v>7051.4705180000019</v>
      </c>
      <c r="AD31" s="45">
        <f t="shared" si="9"/>
        <v>4875.398185</v>
      </c>
      <c r="AE31" s="45">
        <f t="shared" si="21"/>
        <v>960.86639561514971</v>
      </c>
      <c r="AF31" s="45">
        <f t="shared" si="22"/>
        <v>-2337.73036</v>
      </c>
    </row>
    <row r="32" spans="1:32">
      <c r="A32" s="115"/>
      <c r="B32" s="115">
        <f t="shared" si="2"/>
        <v>25</v>
      </c>
      <c r="C32" s="47" t="str">
        <v>Sep</v>
      </c>
      <c r="D32" s="47">
        <v>2020</v>
      </c>
      <c r="E32" s="47" t="str">
        <f t="shared" si="10"/>
        <v>Summer</v>
      </c>
      <c r="F32" s="3">
        <f t="shared" si="23"/>
        <v>1</v>
      </c>
      <c r="G32" s="3">
        <v>4827</v>
      </c>
      <c r="H32" s="3">
        <v>0</v>
      </c>
      <c r="I32" s="3">
        <f t="shared" si="11"/>
        <v>3072354</v>
      </c>
      <c r="J32" s="3">
        <v>595035</v>
      </c>
      <c r="K32" s="3">
        <v>2477319</v>
      </c>
      <c r="L32" s="107">
        <f t="shared" si="12"/>
        <v>222229.96629616313</v>
      </c>
      <c r="N32" s="45"/>
      <c r="O32" s="45">
        <f t="shared" si="3"/>
        <v>200</v>
      </c>
      <c r="P32" s="45">
        <f t="shared" si="13"/>
        <v>105566.49</v>
      </c>
      <c r="Q32" s="45">
        <f t="shared" si="14"/>
        <v>0</v>
      </c>
      <c r="R32" s="45">
        <f t="shared" si="4"/>
        <v>67000.941000000006</v>
      </c>
      <c r="S32" s="45">
        <f t="shared" si="5"/>
        <v>12163.63629</v>
      </c>
      <c r="T32" s="45">
        <v>52.35</v>
      </c>
      <c r="U32" s="45">
        <f t="shared" si="6"/>
        <v>-8419.5202379543498</v>
      </c>
      <c r="V32" s="45">
        <f t="shared" si="15"/>
        <v>3909.8700000000003</v>
      </c>
      <c r="W32" s="45">
        <f t="shared" si="16"/>
        <v>2172.15</v>
      </c>
      <c r="X32" s="45">
        <f t="shared" si="17"/>
        <v>2405.4934901174852</v>
      </c>
      <c r="Y32" s="45">
        <f t="shared" si="18"/>
        <v>185051.41054216312</v>
      </c>
      <c r="Z32" s="45">
        <f t="shared" si="7"/>
        <v>37178.555754000001</v>
      </c>
      <c r="AA32" s="45">
        <f t="shared" si="19"/>
        <v>222229.96629616313</v>
      </c>
      <c r="AB32" s="45">
        <f t="shared" si="8"/>
        <v>29978.037219000002</v>
      </c>
      <c r="AC32" s="45">
        <f t="shared" si="20"/>
        <v>7200.5185349999992</v>
      </c>
      <c r="AD32" s="45">
        <f t="shared" si="9"/>
        <v>4869.68109</v>
      </c>
      <c r="AE32" s="45">
        <f t="shared" si="21"/>
        <v>971.39777671688273</v>
      </c>
      <c r="AF32" s="45">
        <f t="shared" si="22"/>
        <v>-2334.9890399999999</v>
      </c>
    </row>
    <row r="33" spans="1:32">
      <c r="A33" s="115"/>
      <c r="B33" s="115">
        <f t="shared" si="2"/>
        <v>26</v>
      </c>
      <c r="C33" s="47" t="str">
        <v>Oct</v>
      </c>
      <c r="D33" s="47">
        <v>2020</v>
      </c>
      <c r="E33" s="47" t="str">
        <f t="shared" si="10"/>
        <v>Winter</v>
      </c>
      <c r="F33" s="3">
        <f t="shared" si="23"/>
        <v>1</v>
      </c>
      <c r="G33" s="3">
        <v>4094</v>
      </c>
      <c r="H33" s="3">
        <v>0</v>
      </c>
      <c r="I33" s="3">
        <f t="shared" si="11"/>
        <v>2755284</v>
      </c>
      <c r="J33" s="3">
        <v>211705</v>
      </c>
      <c r="K33" s="3">
        <v>2543579</v>
      </c>
      <c r="L33" s="107">
        <f t="shared" si="12"/>
        <v>144304.61051260817</v>
      </c>
      <c r="N33" s="45"/>
      <c r="O33" s="45">
        <f t="shared" si="3"/>
        <v>200</v>
      </c>
      <c r="P33" s="45">
        <f t="shared" si="13"/>
        <v>72627.56</v>
      </c>
      <c r="Q33" s="45">
        <f t="shared" si="14"/>
        <v>0</v>
      </c>
      <c r="R33" s="45">
        <f t="shared" si="4"/>
        <v>23837.983</v>
      </c>
      <c r="S33" s="45">
        <f t="shared" si="5"/>
        <v>12488.972890000001</v>
      </c>
      <c r="T33" s="45">
        <v>52.35</v>
      </c>
      <c r="U33" s="45">
        <f t="shared" si="6"/>
        <v>-4970.5505009833505</v>
      </c>
      <c r="V33" s="45">
        <f t="shared" si="15"/>
        <v>3316.1400000000003</v>
      </c>
      <c r="W33" s="45">
        <f t="shared" si="16"/>
        <v>1842.3</v>
      </c>
      <c r="X33" s="45">
        <f t="shared" si="17"/>
        <v>1568.16343959149</v>
      </c>
      <c r="Y33" s="45">
        <f t="shared" si="18"/>
        <v>110962.91882860816</v>
      </c>
      <c r="Z33" s="45">
        <f t="shared" si="7"/>
        <v>33341.691684000005</v>
      </c>
      <c r="AA33" s="45">
        <f t="shared" si="19"/>
        <v>144304.61051260817</v>
      </c>
      <c r="AB33" s="45">
        <f t="shared" si="8"/>
        <v>30779.849479</v>
      </c>
      <c r="AC33" s="45">
        <f t="shared" si="20"/>
        <v>2561.8422050000045</v>
      </c>
      <c r="AD33" s="45">
        <f t="shared" si="9"/>
        <v>4367.1251400000001</v>
      </c>
      <c r="AE33" s="45">
        <f t="shared" si="21"/>
        <v>581.70159666956863</v>
      </c>
      <c r="AF33" s="45">
        <f t="shared" si="22"/>
        <v>-2094.01584</v>
      </c>
    </row>
    <row r="34" spans="1:32">
      <c r="A34" s="115"/>
      <c r="B34" s="115">
        <f t="shared" si="2"/>
        <v>27</v>
      </c>
      <c r="C34" s="47" t="str">
        <v>Nov</v>
      </c>
      <c r="D34" s="47">
        <v>2020</v>
      </c>
      <c r="E34" s="47" t="str">
        <f t="shared" si="10"/>
        <v>Winter</v>
      </c>
      <c r="F34" s="3">
        <f t="shared" si="23"/>
        <v>1</v>
      </c>
      <c r="G34" s="3">
        <v>4032</v>
      </c>
      <c r="H34" s="3">
        <v>0</v>
      </c>
      <c r="I34" s="3">
        <f t="shared" si="11"/>
        <v>2541895</v>
      </c>
      <c r="J34" s="3">
        <v>0</v>
      </c>
      <c r="K34" s="3">
        <v>2541895</v>
      </c>
      <c r="L34" s="107">
        <f t="shared" si="12"/>
        <v>117545.1772304909</v>
      </c>
      <c r="N34" s="45"/>
      <c r="O34" s="45">
        <f t="shared" si="3"/>
        <v>200</v>
      </c>
      <c r="P34" s="45">
        <f t="shared" si="13"/>
        <v>71527.679999999993</v>
      </c>
      <c r="Q34" s="45">
        <f t="shared" si="14"/>
        <v>0</v>
      </c>
      <c r="R34" s="45">
        <f t="shared" si="4"/>
        <v>0</v>
      </c>
      <c r="S34" s="45">
        <f t="shared" si="5"/>
        <v>12480.704450000001</v>
      </c>
      <c r="T34" s="45">
        <v>52.35</v>
      </c>
      <c r="U34" s="45">
        <f t="shared" si="6"/>
        <v>-3835.1273284917502</v>
      </c>
      <c r="V34" s="45">
        <f t="shared" si="15"/>
        <v>3265.92</v>
      </c>
      <c r="W34" s="45">
        <f t="shared" si="16"/>
        <v>1814.4</v>
      </c>
      <c r="X34" s="45">
        <f t="shared" si="17"/>
        <v>1279.7787139826503</v>
      </c>
      <c r="Y34" s="45">
        <f t="shared" si="18"/>
        <v>86785.705835490895</v>
      </c>
      <c r="Z34" s="45">
        <f t="shared" si="7"/>
        <v>30759.471395</v>
      </c>
      <c r="AA34" s="45">
        <f t="shared" si="19"/>
        <v>117545.1772304909</v>
      </c>
      <c r="AB34" s="45">
        <f t="shared" si="8"/>
        <v>30759.471395</v>
      </c>
      <c r="AC34" s="45">
        <f t="shared" si="20"/>
        <v>0</v>
      </c>
      <c r="AD34" s="45">
        <f t="shared" si="9"/>
        <v>4028.9035750000003</v>
      </c>
      <c r="AE34" s="45">
        <f t="shared" si="21"/>
        <v>454.61303028642379</v>
      </c>
      <c r="AF34" s="45">
        <f t="shared" si="22"/>
        <v>-1931.8402000000001</v>
      </c>
    </row>
    <row r="35" spans="1:32">
      <c r="A35" s="115"/>
      <c r="B35" s="115">
        <f t="shared" si="2"/>
        <v>28</v>
      </c>
      <c r="C35" s="47" t="str">
        <v>Dec</v>
      </c>
      <c r="D35" s="47">
        <v>2020</v>
      </c>
      <c r="E35" s="47" t="str">
        <f t="shared" si="10"/>
        <v>Winter</v>
      </c>
      <c r="F35" s="3">
        <f t="shared" si="23"/>
        <v>1</v>
      </c>
      <c r="G35" s="3">
        <v>3836</v>
      </c>
      <c r="H35" s="3">
        <v>0</v>
      </c>
      <c r="I35" s="3">
        <f t="shared" si="11"/>
        <v>2390944</v>
      </c>
      <c r="J35" s="3">
        <v>0</v>
      </c>
      <c r="K35" s="3">
        <v>2390944</v>
      </c>
      <c r="L35" s="107">
        <f t="shared" si="12"/>
        <v>111378.05401856222</v>
      </c>
      <c r="N35" s="45"/>
      <c r="O35" s="45">
        <f t="shared" si="3"/>
        <v>200</v>
      </c>
      <c r="P35" s="45">
        <f t="shared" si="13"/>
        <v>68050.64</v>
      </c>
      <c r="Q35" s="45">
        <f t="shared" si="14"/>
        <v>0</v>
      </c>
      <c r="R35" s="45">
        <f t="shared" si="4"/>
        <v>0</v>
      </c>
      <c r="S35" s="45">
        <f t="shared" si="5"/>
        <v>11739.535040000001</v>
      </c>
      <c r="T35" s="45">
        <v>52.35</v>
      </c>
      <c r="U35" s="45">
        <f t="shared" si="6"/>
        <v>-3643.1355271956004</v>
      </c>
      <c r="V35" s="45">
        <f t="shared" si="15"/>
        <v>3107.1600000000003</v>
      </c>
      <c r="W35" s="45">
        <f t="shared" si="16"/>
        <v>1726.2</v>
      </c>
      <c r="X35" s="45">
        <f t="shared" si="17"/>
        <v>1212.4911617578109</v>
      </c>
      <c r="Y35" s="45">
        <f t="shared" si="18"/>
        <v>82445.240674562228</v>
      </c>
      <c r="Z35" s="45">
        <f t="shared" si="7"/>
        <v>28932.813344000002</v>
      </c>
      <c r="AA35" s="45">
        <f>Y35+Z35</f>
        <v>111378.05401856222</v>
      </c>
      <c r="AB35" s="45">
        <f t="shared" si="8"/>
        <v>28932.813344000002</v>
      </c>
      <c r="AC35" s="45">
        <f t="shared" si="20"/>
        <v>0</v>
      </c>
      <c r="AD35" s="45">
        <f t="shared" si="9"/>
        <v>3789.64624</v>
      </c>
      <c r="AE35" s="45">
        <f t="shared" si="21"/>
        <v>431.87972540811944</v>
      </c>
      <c r="AF35" s="45">
        <f t="shared" si="22"/>
        <v>-1817.11744</v>
      </c>
    </row>
    <row r="36" spans="1:32" ht="13" thickBot="1">
      <c r="A36" s="115"/>
      <c r="B36" s="115">
        <f t="shared" si="2"/>
        <v>29</v>
      </c>
      <c r="F36" s="109">
        <f t="shared" ref="F36:L36" si="24">SUM(F24:F35)</f>
        <v>12</v>
      </c>
      <c r="G36" s="109">
        <f t="shared" si="24"/>
        <v>51236</v>
      </c>
      <c r="H36" s="109">
        <f t="shared" si="24"/>
        <v>0</v>
      </c>
      <c r="I36" s="109">
        <f t="shared" si="24"/>
        <v>33249383</v>
      </c>
      <c r="J36" s="109">
        <f t="shared" si="24"/>
        <v>2344150</v>
      </c>
      <c r="K36" s="109">
        <f t="shared" si="24"/>
        <v>30905233</v>
      </c>
      <c r="L36" s="62">
        <f t="shared" si="24"/>
        <v>1830189.4744187465</v>
      </c>
      <c r="N36" s="62">
        <f t="shared" ref="N36:Y36" si="25">SUM(N24:N35)</f>
        <v>0</v>
      </c>
      <c r="O36" s="62">
        <f t="shared" si="25"/>
        <v>2400</v>
      </c>
      <c r="P36" s="62">
        <f t="shared" si="25"/>
        <v>988743.0199999999</v>
      </c>
      <c r="Q36" s="62">
        <f t="shared" si="25"/>
        <v>0</v>
      </c>
      <c r="R36" s="62">
        <f t="shared" si="25"/>
        <v>263951.28999999998</v>
      </c>
      <c r="S36" s="62">
        <f t="shared" si="25"/>
        <v>151744.69402999998</v>
      </c>
      <c r="T36" s="62">
        <f t="shared" si="25"/>
        <v>628.20000000000016</v>
      </c>
      <c r="U36" s="62">
        <f t="shared" si="25"/>
        <v>-64060.869791425444</v>
      </c>
      <c r="V36" s="62">
        <f t="shared" ref="V36:W36" si="26">SUM(V24:V35)</f>
        <v>41501.160000000003</v>
      </c>
      <c r="W36" s="62">
        <f t="shared" si="26"/>
        <v>23056.200000000004</v>
      </c>
      <c r="X36" s="62">
        <f t="shared" si="25"/>
        <v>19874.996497171924</v>
      </c>
      <c r="Y36" s="62">
        <f t="shared" si="25"/>
        <v>1427838.6907357466</v>
      </c>
      <c r="Z36" s="62">
        <f t="shared" ref="Z36:AF36" si="27">SUM(Z24:Z35)</f>
        <v>402350.78368300007</v>
      </c>
      <c r="AA36" s="62">
        <f t="shared" si="27"/>
        <v>1830189.4744187465</v>
      </c>
      <c r="AB36" s="62">
        <f t="shared" si="27"/>
        <v>373984.22453300009</v>
      </c>
      <c r="AC36" s="62">
        <f t="shared" si="27"/>
        <v>28366.559150000012</v>
      </c>
      <c r="AD36" s="62">
        <f t="shared" si="27"/>
        <v>52700.272055000009</v>
      </c>
      <c r="AE36" s="62">
        <f t="shared" si="27"/>
        <v>7487.0248293492168</v>
      </c>
      <c r="AF36" s="62">
        <f t="shared" si="27"/>
        <v>-25269.531080000001</v>
      </c>
    </row>
    <row r="37" spans="1:32" ht="13" thickTop="1">
      <c r="A37" s="115"/>
      <c r="B37" s="115">
        <f t="shared" si="2"/>
        <v>30</v>
      </c>
    </row>
    <row r="38" spans="1:32">
      <c r="A38" s="115"/>
      <c r="B38" s="115">
        <f t="shared" si="2"/>
        <v>31</v>
      </c>
      <c r="C38" s="447" t="s">
        <v>626</v>
      </c>
      <c r="D38" s="447"/>
      <c r="E38" s="447"/>
      <c r="F38" s="447"/>
      <c r="G38" s="447"/>
      <c r="H38" s="447"/>
      <c r="I38" s="447"/>
      <c r="J38" s="447"/>
      <c r="K38" s="447"/>
      <c r="O38" s="455" t="s">
        <v>84</v>
      </c>
      <c r="P38" s="455"/>
      <c r="Q38" s="455"/>
      <c r="R38" s="455"/>
      <c r="S38" s="455"/>
      <c r="T38" s="115"/>
      <c r="U38" s="115"/>
      <c r="V38" s="115"/>
      <c r="W38" s="115"/>
      <c r="X38" s="115"/>
      <c r="AB38" s="115" t="s">
        <v>40</v>
      </c>
      <c r="AC38" s="115" t="s">
        <v>39</v>
      </c>
    </row>
    <row r="39" spans="1:32">
      <c r="B39" s="115">
        <f t="shared" si="2"/>
        <v>32</v>
      </c>
      <c r="C39" s="106" t="str">
        <f>C23</f>
        <v>Month</v>
      </c>
      <c r="D39" s="106" t="str">
        <f>D23</f>
        <v>Year</v>
      </c>
      <c r="E39" s="15" t="str">
        <f>E23</f>
        <v>Season</v>
      </c>
      <c r="F39" s="80" t="s">
        <v>28</v>
      </c>
      <c r="G39" s="80" t="s">
        <v>35</v>
      </c>
      <c r="H39" s="80" t="s">
        <v>525</v>
      </c>
      <c r="I39" s="80" t="s">
        <v>33</v>
      </c>
      <c r="J39" s="80" t="s">
        <v>90</v>
      </c>
      <c r="K39" s="80" t="s">
        <v>91</v>
      </c>
      <c r="L39" s="80" t="s">
        <v>81</v>
      </c>
      <c r="N39" s="80" t="s">
        <v>791</v>
      </c>
      <c r="O39" s="80" t="s">
        <v>31</v>
      </c>
      <c r="P39" s="80" t="s">
        <v>32</v>
      </c>
      <c r="Q39" s="80" t="s">
        <v>526</v>
      </c>
      <c r="R39" s="80" t="s">
        <v>90</v>
      </c>
      <c r="S39" s="80" t="s">
        <v>91</v>
      </c>
      <c r="T39" s="80"/>
      <c r="U39" s="80"/>
      <c r="V39" s="80" t="s">
        <v>873</v>
      </c>
      <c r="W39" s="80" t="s">
        <v>872</v>
      </c>
      <c r="X39" s="80" t="s">
        <v>826</v>
      </c>
      <c r="Y39" s="80" t="s">
        <v>129</v>
      </c>
      <c r="Z39" s="80" t="s">
        <v>233</v>
      </c>
      <c r="AA39" s="80" t="s">
        <v>85</v>
      </c>
      <c r="AB39" s="80" t="s">
        <v>233</v>
      </c>
      <c r="AC39" s="80" t="s">
        <v>233</v>
      </c>
      <c r="AD39" s="80" t="s">
        <v>677</v>
      </c>
      <c r="AE39" s="80" t="s">
        <v>830</v>
      </c>
      <c r="AF39" s="80" t="s">
        <v>905</v>
      </c>
    </row>
    <row r="40" spans="1:32">
      <c r="A40" s="115"/>
      <c r="B40" s="115">
        <f t="shared" si="2"/>
        <v>33</v>
      </c>
      <c r="C40" s="47" t="str">
        <f t="shared" ref="C40:E51" si="28">C24</f>
        <v>Jan</v>
      </c>
      <c r="D40" s="47">
        <f t="shared" si="28"/>
        <v>2020</v>
      </c>
      <c r="E40" s="47" t="str">
        <f t="shared" si="28"/>
        <v>Winter</v>
      </c>
      <c r="F40" s="3">
        <v>0</v>
      </c>
      <c r="G40" s="3">
        <v>0</v>
      </c>
      <c r="H40" s="3">
        <v>800</v>
      </c>
      <c r="I40" s="89">
        <f>SUM(J40:K40)</f>
        <v>0</v>
      </c>
      <c r="J40" s="3">
        <v>0</v>
      </c>
      <c r="K40" s="3">
        <v>0</v>
      </c>
      <c r="L40" s="107">
        <f t="shared" ref="L40:L51" si="29">AA40</f>
        <v>2660.50009012704</v>
      </c>
      <c r="N40" s="45"/>
      <c r="O40" s="45">
        <f>F40*$H$8</f>
        <v>0</v>
      </c>
      <c r="P40" s="45">
        <f>G40*$H$10</f>
        <v>0</v>
      </c>
      <c r="Q40" s="45">
        <f>H40*$H$9</f>
        <v>2632</v>
      </c>
      <c r="R40" s="45">
        <f t="shared" ref="R40:R51" si="30">J40*$H$12</f>
        <v>0</v>
      </c>
      <c r="S40" s="45">
        <f t="shared" ref="S40:S51" si="31">K40*$H$13</f>
        <v>0</v>
      </c>
      <c r="T40" s="45"/>
      <c r="U40" s="45"/>
      <c r="V40" s="45">
        <f>(G40)*$H$20</f>
        <v>0</v>
      </c>
      <c r="W40" s="45">
        <f>(G40)*$H$21</f>
        <v>0</v>
      </c>
      <c r="X40" s="45">
        <f>SUM(N40:W40,Z40,AD40:AF40)*$J$18*$H$18</f>
        <v>28.500090127039996</v>
      </c>
      <c r="Y40" s="45">
        <f>SUM(N40:X40)</f>
        <v>2660.50009012704</v>
      </c>
      <c r="Z40" s="45">
        <f t="shared" ref="Z40:Z51" si="32">$I40*($H$14)</f>
        <v>0</v>
      </c>
      <c r="AA40" s="45">
        <f>Y40+Z40</f>
        <v>2660.50009012704</v>
      </c>
      <c r="AB40" s="45">
        <f t="shared" ref="AB40:AB51" si="33">K40*$H$14</f>
        <v>0</v>
      </c>
      <c r="AC40" s="45">
        <f>Z40-AB40</f>
        <v>0</v>
      </c>
      <c r="AD40" s="45">
        <f t="shared" ref="AD40:AD51" si="34">I40*$H$15</f>
        <v>0</v>
      </c>
      <c r="AE40" s="45">
        <f t="shared" ref="AE40:AE51" si="35">SUM(O40:S40,U40:W40)*$H$19</f>
        <v>14.00224</v>
      </c>
      <c r="AF40" s="45">
        <f>I40*$P$20</f>
        <v>0</v>
      </c>
    </row>
    <row r="41" spans="1:32">
      <c r="A41" s="115"/>
      <c r="B41" s="115">
        <f t="shared" si="2"/>
        <v>34</v>
      </c>
      <c r="C41" s="47" t="str">
        <f t="shared" si="28"/>
        <v>Feb</v>
      </c>
      <c r="D41" s="47">
        <f t="shared" si="28"/>
        <v>2020</v>
      </c>
      <c r="E41" s="47" t="str">
        <f t="shared" si="28"/>
        <v>Winter</v>
      </c>
      <c r="F41" s="3">
        <v>0</v>
      </c>
      <c r="G41" s="3">
        <v>0</v>
      </c>
      <c r="H41" s="3">
        <v>800</v>
      </c>
      <c r="I41" s="89">
        <f t="shared" ref="I41:I51" si="36">SUM(J41:K41)</f>
        <v>0</v>
      </c>
      <c r="J41" s="3">
        <v>0</v>
      </c>
      <c r="K41" s="3">
        <v>0</v>
      </c>
      <c r="L41" s="107">
        <f t="shared" si="29"/>
        <v>2660.50009012704</v>
      </c>
      <c r="N41" s="45"/>
      <c r="O41" s="45">
        <f t="shared" ref="O41:O51" si="37">F41*$H$8</f>
        <v>0</v>
      </c>
      <c r="P41" s="45">
        <f t="shared" ref="P41:P51" si="38">G41*$H$10</f>
        <v>0</v>
      </c>
      <c r="Q41" s="45">
        <f>H41*$H$9</f>
        <v>2632</v>
      </c>
      <c r="R41" s="45">
        <f t="shared" si="30"/>
        <v>0</v>
      </c>
      <c r="S41" s="45">
        <f t="shared" si="31"/>
        <v>0</v>
      </c>
      <c r="T41" s="45"/>
      <c r="U41" s="45"/>
      <c r="V41" s="45">
        <f t="shared" ref="V41:V51" si="39">(G41)*$H$20</f>
        <v>0</v>
      </c>
      <c r="W41" s="45">
        <f t="shared" ref="W41:W51" si="40">(G41)*$H$21</f>
        <v>0</v>
      </c>
      <c r="X41" s="45">
        <f t="shared" ref="X41:X51" si="41">SUM(N41:W41,Z41,AD41:AF41)*$J$18*$H$18</f>
        <v>28.500090127039996</v>
      </c>
      <c r="Y41" s="45">
        <f t="shared" ref="Y41:Y51" si="42">SUM(N41:X41)</f>
        <v>2660.50009012704</v>
      </c>
      <c r="Z41" s="45">
        <f t="shared" si="32"/>
        <v>0</v>
      </c>
      <c r="AA41" s="45">
        <f t="shared" ref="AA41:AA51" si="43">Y41+Z41</f>
        <v>2660.50009012704</v>
      </c>
      <c r="AB41" s="45">
        <f t="shared" si="33"/>
        <v>0</v>
      </c>
      <c r="AC41" s="45">
        <f t="shared" ref="AC41:AC51" si="44">Z41-AB41</f>
        <v>0</v>
      </c>
      <c r="AD41" s="45">
        <f t="shared" si="34"/>
        <v>0</v>
      </c>
      <c r="AE41" s="45">
        <f t="shared" si="35"/>
        <v>14.00224</v>
      </c>
      <c r="AF41" s="45">
        <f t="shared" ref="AF41:AF51" si="45">I41*$P$20</f>
        <v>0</v>
      </c>
    </row>
    <row r="42" spans="1:32">
      <c r="A42" s="115"/>
      <c r="B42" s="115">
        <f t="shared" si="2"/>
        <v>35</v>
      </c>
      <c r="C42" s="47" t="str">
        <f t="shared" si="28"/>
        <v>Mar</v>
      </c>
      <c r="D42" s="47">
        <f t="shared" si="28"/>
        <v>2020</v>
      </c>
      <c r="E42" s="47" t="str">
        <f t="shared" si="28"/>
        <v>Winter</v>
      </c>
      <c r="F42" s="3">
        <v>0</v>
      </c>
      <c r="G42" s="3">
        <v>0</v>
      </c>
      <c r="H42" s="3">
        <v>800</v>
      </c>
      <c r="I42" s="89">
        <f t="shared" si="36"/>
        <v>0</v>
      </c>
      <c r="J42" s="3">
        <v>0</v>
      </c>
      <c r="K42" s="3">
        <v>0</v>
      </c>
      <c r="L42" s="107">
        <f t="shared" si="29"/>
        <v>2660.50009012704</v>
      </c>
      <c r="N42" s="45"/>
      <c r="O42" s="45">
        <f t="shared" si="37"/>
        <v>0</v>
      </c>
      <c r="P42" s="45">
        <f t="shared" si="38"/>
        <v>0</v>
      </c>
      <c r="Q42" s="45">
        <f t="shared" ref="Q42:Q51" si="46">H42*$H$9</f>
        <v>2632</v>
      </c>
      <c r="R42" s="45">
        <f t="shared" si="30"/>
        <v>0</v>
      </c>
      <c r="S42" s="45">
        <f t="shared" si="31"/>
        <v>0</v>
      </c>
      <c r="T42" s="45"/>
      <c r="U42" s="45"/>
      <c r="V42" s="45">
        <f t="shared" si="39"/>
        <v>0</v>
      </c>
      <c r="W42" s="45">
        <f t="shared" si="40"/>
        <v>0</v>
      </c>
      <c r="X42" s="45">
        <f t="shared" si="41"/>
        <v>28.500090127039996</v>
      </c>
      <c r="Y42" s="45">
        <f t="shared" si="42"/>
        <v>2660.50009012704</v>
      </c>
      <c r="Z42" s="45">
        <f t="shared" si="32"/>
        <v>0</v>
      </c>
      <c r="AA42" s="45">
        <f t="shared" si="43"/>
        <v>2660.50009012704</v>
      </c>
      <c r="AB42" s="45">
        <f t="shared" si="33"/>
        <v>0</v>
      </c>
      <c r="AC42" s="45">
        <f t="shared" si="44"/>
        <v>0</v>
      </c>
      <c r="AD42" s="45">
        <f t="shared" si="34"/>
        <v>0</v>
      </c>
      <c r="AE42" s="45">
        <f t="shared" si="35"/>
        <v>14.00224</v>
      </c>
      <c r="AF42" s="45">
        <f t="shared" si="45"/>
        <v>0</v>
      </c>
    </row>
    <row r="43" spans="1:32">
      <c r="A43" s="115"/>
      <c r="B43" s="115">
        <f t="shared" si="2"/>
        <v>36</v>
      </c>
      <c r="C43" s="47" t="str">
        <f t="shared" si="28"/>
        <v>Apr</v>
      </c>
      <c r="D43" s="47">
        <f t="shared" si="28"/>
        <v>2020</v>
      </c>
      <c r="E43" s="47" t="str">
        <f t="shared" si="28"/>
        <v>Winter</v>
      </c>
      <c r="F43" s="3">
        <v>0</v>
      </c>
      <c r="G43" s="3">
        <v>0</v>
      </c>
      <c r="H43" s="3">
        <v>800</v>
      </c>
      <c r="I43" s="89">
        <f>SUM(J43:K43)</f>
        <v>0</v>
      </c>
      <c r="J43" s="3">
        <v>0</v>
      </c>
      <c r="K43" s="3">
        <v>0</v>
      </c>
      <c r="L43" s="107">
        <f t="shared" si="29"/>
        <v>2660.50009012704</v>
      </c>
      <c r="N43" s="45"/>
      <c r="O43" s="45">
        <f t="shared" si="37"/>
        <v>0</v>
      </c>
      <c r="P43" s="45">
        <f t="shared" si="38"/>
        <v>0</v>
      </c>
      <c r="Q43" s="45">
        <f t="shared" si="46"/>
        <v>2632</v>
      </c>
      <c r="R43" s="45">
        <f t="shared" si="30"/>
        <v>0</v>
      </c>
      <c r="S43" s="45">
        <f t="shared" si="31"/>
        <v>0</v>
      </c>
      <c r="T43" s="45"/>
      <c r="U43" s="45"/>
      <c r="V43" s="45">
        <f t="shared" si="39"/>
        <v>0</v>
      </c>
      <c r="W43" s="45">
        <f t="shared" si="40"/>
        <v>0</v>
      </c>
      <c r="X43" s="45">
        <f t="shared" si="41"/>
        <v>28.500090127039996</v>
      </c>
      <c r="Y43" s="45">
        <f t="shared" si="42"/>
        <v>2660.50009012704</v>
      </c>
      <c r="Z43" s="45">
        <f t="shared" si="32"/>
        <v>0</v>
      </c>
      <c r="AA43" s="45">
        <f t="shared" si="43"/>
        <v>2660.50009012704</v>
      </c>
      <c r="AB43" s="45">
        <f t="shared" si="33"/>
        <v>0</v>
      </c>
      <c r="AC43" s="45">
        <f t="shared" si="44"/>
        <v>0</v>
      </c>
      <c r="AD43" s="45">
        <f t="shared" si="34"/>
        <v>0</v>
      </c>
      <c r="AE43" s="45">
        <f t="shared" si="35"/>
        <v>14.00224</v>
      </c>
      <c r="AF43" s="45">
        <f t="shared" si="45"/>
        <v>0</v>
      </c>
    </row>
    <row r="44" spans="1:32">
      <c r="A44" s="115"/>
      <c r="B44" s="115">
        <f t="shared" si="2"/>
        <v>37</v>
      </c>
      <c r="C44" s="47" t="str">
        <f t="shared" si="28"/>
        <v>May</v>
      </c>
      <c r="D44" s="47">
        <f t="shared" si="28"/>
        <v>2020</v>
      </c>
      <c r="E44" s="47" t="str">
        <f t="shared" si="28"/>
        <v>Winter</v>
      </c>
      <c r="F44" s="3">
        <v>0</v>
      </c>
      <c r="G44" s="3">
        <v>0</v>
      </c>
      <c r="H44" s="3">
        <v>800</v>
      </c>
      <c r="I44" s="89">
        <f t="shared" si="36"/>
        <v>0</v>
      </c>
      <c r="J44" s="3">
        <v>0</v>
      </c>
      <c r="K44" s="3">
        <v>0</v>
      </c>
      <c r="L44" s="107">
        <f t="shared" si="29"/>
        <v>2660.50009012704</v>
      </c>
      <c r="N44" s="45"/>
      <c r="O44" s="45">
        <f t="shared" si="37"/>
        <v>0</v>
      </c>
      <c r="P44" s="45">
        <f t="shared" si="38"/>
        <v>0</v>
      </c>
      <c r="Q44" s="45">
        <f t="shared" si="46"/>
        <v>2632</v>
      </c>
      <c r="R44" s="45">
        <f t="shared" si="30"/>
        <v>0</v>
      </c>
      <c r="S44" s="45">
        <f t="shared" si="31"/>
        <v>0</v>
      </c>
      <c r="T44" s="45"/>
      <c r="U44" s="45"/>
      <c r="V44" s="45">
        <f t="shared" si="39"/>
        <v>0</v>
      </c>
      <c r="W44" s="45">
        <f t="shared" si="40"/>
        <v>0</v>
      </c>
      <c r="X44" s="45">
        <f t="shared" si="41"/>
        <v>28.500090127039996</v>
      </c>
      <c r="Y44" s="45">
        <f t="shared" si="42"/>
        <v>2660.50009012704</v>
      </c>
      <c r="Z44" s="45">
        <f t="shared" si="32"/>
        <v>0</v>
      </c>
      <c r="AA44" s="45">
        <f t="shared" si="43"/>
        <v>2660.50009012704</v>
      </c>
      <c r="AB44" s="45">
        <f t="shared" si="33"/>
        <v>0</v>
      </c>
      <c r="AC44" s="45">
        <f t="shared" si="44"/>
        <v>0</v>
      </c>
      <c r="AD44" s="45">
        <f t="shared" si="34"/>
        <v>0</v>
      </c>
      <c r="AE44" s="45">
        <f t="shared" si="35"/>
        <v>14.00224</v>
      </c>
      <c r="AF44" s="45">
        <f t="shared" si="45"/>
        <v>0</v>
      </c>
    </row>
    <row r="45" spans="1:32">
      <c r="A45" s="115"/>
      <c r="B45" s="115">
        <f t="shared" si="2"/>
        <v>38</v>
      </c>
      <c r="C45" s="47" t="str">
        <f t="shared" si="28"/>
        <v>Jun</v>
      </c>
      <c r="D45" s="47">
        <f t="shared" si="28"/>
        <v>2020</v>
      </c>
      <c r="E45" s="47" t="str">
        <f t="shared" si="28"/>
        <v>Summer</v>
      </c>
      <c r="F45" s="3">
        <v>0</v>
      </c>
      <c r="G45" s="3">
        <v>0</v>
      </c>
      <c r="H45" s="3">
        <v>800</v>
      </c>
      <c r="I45" s="89">
        <f t="shared" si="36"/>
        <v>0</v>
      </c>
      <c r="J45" s="3">
        <v>0</v>
      </c>
      <c r="K45" s="3">
        <v>0</v>
      </c>
      <c r="L45" s="107">
        <f t="shared" si="29"/>
        <v>2660.50009012704</v>
      </c>
      <c r="N45" s="45"/>
      <c r="O45" s="45">
        <f t="shared" si="37"/>
        <v>0</v>
      </c>
      <c r="P45" s="45">
        <f t="shared" si="38"/>
        <v>0</v>
      </c>
      <c r="Q45" s="45">
        <f t="shared" si="46"/>
        <v>2632</v>
      </c>
      <c r="R45" s="45">
        <f t="shared" si="30"/>
        <v>0</v>
      </c>
      <c r="S45" s="45">
        <f t="shared" si="31"/>
        <v>0</v>
      </c>
      <c r="T45" s="45"/>
      <c r="U45" s="45"/>
      <c r="V45" s="45">
        <f t="shared" si="39"/>
        <v>0</v>
      </c>
      <c r="W45" s="45">
        <f t="shared" si="40"/>
        <v>0</v>
      </c>
      <c r="X45" s="45">
        <f t="shared" si="41"/>
        <v>28.500090127039996</v>
      </c>
      <c r="Y45" s="45">
        <f t="shared" si="42"/>
        <v>2660.50009012704</v>
      </c>
      <c r="Z45" s="45">
        <f t="shared" si="32"/>
        <v>0</v>
      </c>
      <c r="AA45" s="45">
        <f t="shared" si="43"/>
        <v>2660.50009012704</v>
      </c>
      <c r="AB45" s="45">
        <f t="shared" si="33"/>
        <v>0</v>
      </c>
      <c r="AC45" s="45">
        <f t="shared" si="44"/>
        <v>0</v>
      </c>
      <c r="AD45" s="45">
        <f t="shared" si="34"/>
        <v>0</v>
      </c>
      <c r="AE45" s="45">
        <f t="shared" si="35"/>
        <v>14.00224</v>
      </c>
      <c r="AF45" s="45">
        <f t="shared" si="45"/>
        <v>0</v>
      </c>
    </row>
    <row r="46" spans="1:32">
      <c r="A46" s="115"/>
      <c r="B46" s="115">
        <f t="shared" si="2"/>
        <v>39</v>
      </c>
      <c r="C46" s="47" t="str">
        <f t="shared" si="28"/>
        <v>Jul</v>
      </c>
      <c r="D46" s="47">
        <f t="shared" si="28"/>
        <v>2020</v>
      </c>
      <c r="E46" s="47" t="str">
        <f t="shared" si="28"/>
        <v>Summer</v>
      </c>
      <c r="F46" s="3">
        <v>0</v>
      </c>
      <c r="G46" s="3">
        <v>0</v>
      </c>
      <c r="H46" s="3">
        <v>800</v>
      </c>
      <c r="I46" s="89">
        <f t="shared" si="36"/>
        <v>0</v>
      </c>
      <c r="J46" s="3">
        <v>0</v>
      </c>
      <c r="K46" s="3">
        <v>0</v>
      </c>
      <c r="L46" s="107">
        <f t="shared" si="29"/>
        <v>2660.50009012704</v>
      </c>
      <c r="N46" s="45"/>
      <c r="O46" s="45">
        <f t="shared" si="37"/>
        <v>0</v>
      </c>
      <c r="P46" s="45">
        <f t="shared" si="38"/>
        <v>0</v>
      </c>
      <c r="Q46" s="45">
        <f t="shared" si="46"/>
        <v>2632</v>
      </c>
      <c r="R46" s="45">
        <f t="shared" si="30"/>
        <v>0</v>
      </c>
      <c r="S46" s="45">
        <f t="shared" si="31"/>
        <v>0</v>
      </c>
      <c r="T46" s="45"/>
      <c r="U46" s="45"/>
      <c r="V46" s="45">
        <f t="shared" si="39"/>
        <v>0</v>
      </c>
      <c r="W46" s="45">
        <f t="shared" si="40"/>
        <v>0</v>
      </c>
      <c r="X46" s="45">
        <f t="shared" si="41"/>
        <v>28.500090127039996</v>
      </c>
      <c r="Y46" s="45">
        <f t="shared" si="42"/>
        <v>2660.50009012704</v>
      </c>
      <c r="Z46" s="45">
        <f t="shared" si="32"/>
        <v>0</v>
      </c>
      <c r="AA46" s="45">
        <f t="shared" si="43"/>
        <v>2660.50009012704</v>
      </c>
      <c r="AB46" s="45">
        <f t="shared" si="33"/>
        <v>0</v>
      </c>
      <c r="AC46" s="45">
        <f t="shared" si="44"/>
        <v>0</v>
      </c>
      <c r="AD46" s="45">
        <f t="shared" si="34"/>
        <v>0</v>
      </c>
      <c r="AE46" s="45">
        <f t="shared" si="35"/>
        <v>14.00224</v>
      </c>
      <c r="AF46" s="45">
        <f t="shared" si="45"/>
        <v>0</v>
      </c>
    </row>
    <row r="47" spans="1:32">
      <c r="A47" s="115"/>
      <c r="B47" s="115">
        <f t="shared" si="2"/>
        <v>40</v>
      </c>
      <c r="C47" s="47" t="str">
        <f t="shared" si="28"/>
        <v>Aug</v>
      </c>
      <c r="D47" s="47">
        <f t="shared" si="28"/>
        <v>2020</v>
      </c>
      <c r="E47" s="47" t="str">
        <f t="shared" si="28"/>
        <v>Summer</v>
      </c>
      <c r="F47" s="3">
        <v>0</v>
      </c>
      <c r="G47" s="3">
        <v>0</v>
      </c>
      <c r="H47" s="3">
        <v>800</v>
      </c>
      <c r="I47" s="89">
        <f t="shared" si="36"/>
        <v>0</v>
      </c>
      <c r="J47" s="3">
        <v>0</v>
      </c>
      <c r="K47" s="3">
        <v>0</v>
      </c>
      <c r="L47" s="107">
        <f t="shared" si="29"/>
        <v>2660.50009012704</v>
      </c>
      <c r="N47" s="45"/>
      <c r="O47" s="45">
        <f t="shared" si="37"/>
        <v>0</v>
      </c>
      <c r="P47" s="45">
        <f t="shared" si="38"/>
        <v>0</v>
      </c>
      <c r="Q47" s="45">
        <f t="shared" si="46"/>
        <v>2632</v>
      </c>
      <c r="R47" s="45">
        <f t="shared" si="30"/>
        <v>0</v>
      </c>
      <c r="S47" s="45">
        <f t="shared" si="31"/>
        <v>0</v>
      </c>
      <c r="T47" s="45"/>
      <c r="U47" s="45"/>
      <c r="V47" s="45">
        <f t="shared" si="39"/>
        <v>0</v>
      </c>
      <c r="W47" s="45">
        <f t="shared" si="40"/>
        <v>0</v>
      </c>
      <c r="X47" s="45">
        <f t="shared" si="41"/>
        <v>28.500090127039996</v>
      </c>
      <c r="Y47" s="45">
        <f t="shared" si="42"/>
        <v>2660.50009012704</v>
      </c>
      <c r="Z47" s="45">
        <f t="shared" si="32"/>
        <v>0</v>
      </c>
      <c r="AA47" s="45">
        <f t="shared" si="43"/>
        <v>2660.50009012704</v>
      </c>
      <c r="AB47" s="45">
        <f t="shared" si="33"/>
        <v>0</v>
      </c>
      <c r="AC47" s="45">
        <f t="shared" si="44"/>
        <v>0</v>
      </c>
      <c r="AD47" s="45">
        <f t="shared" si="34"/>
        <v>0</v>
      </c>
      <c r="AE47" s="45">
        <f t="shared" si="35"/>
        <v>14.00224</v>
      </c>
      <c r="AF47" s="45">
        <f t="shared" si="45"/>
        <v>0</v>
      </c>
    </row>
    <row r="48" spans="1:32">
      <c r="A48" s="115"/>
      <c r="B48" s="115">
        <f t="shared" si="2"/>
        <v>41</v>
      </c>
      <c r="C48" s="47" t="str">
        <f t="shared" si="28"/>
        <v>Sep</v>
      </c>
      <c r="D48" s="47">
        <f t="shared" si="28"/>
        <v>2020</v>
      </c>
      <c r="E48" s="47" t="str">
        <f t="shared" si="28"/>
        <v>Summer</v>
      </c>
      <c r="F48" s="3">
        <v>0</v>
      </c>
      <c r="G48" s="3">
        <v>0</v>
      </c>
      <c r="H48" s="3">
        <v>800</v>
      </c>
      <c r="I48" s="89">
        <f t="shared" si="36"/>
        <v>0</v>
      </c>
      <c r="J48" s="3">
        <v>0</v>
      </c>
      <c r="K48" s="3">
        <v>0</v>
      </c>
      <c r="L48" s="107">
        <f t="shared" si="29"/>
        <v>2660.50009012704</v>
      </c>
      <c r="N48" s="45"/>
      <c r="O48" s="45">
        <f t="shared" si="37"/>
        <v>0</v>
      </c>
      <c r="P48" s="45">
        <f t="shared" si="38"/>
        <v>0</v>
      </c>
      <c r="Q48" s="45">
        <f t="shared" si="46"/>
        <v>2632</v>
      </c>
      <c r="R48" s="45">
        <f t="shared" si="30"/>
        <v>0</v>
      </c>
      <c r="S48" s="45">
        <f t="shared" si="31"/>
        <v>0</v>
      </c>
      <c r="T48" s="45"/>
      <c r="U48" s="45"/>
      <c r="V48" s="45">
        <f t="shared" si="39"/>
        <v>0</v>
      </c>
      <c r="W48" s="45">
        <f t="shared" si="40"/>
        <v>0</v>
      </c>
      <c r="X48" s="45">
        <f t="shared" si="41"/>
        <v>28.500090127039996</v>
      </c>
      <c r="Y48" s="45">
        <f t="shared" si="42"/>
        <v>2660.50009012704</v>
      </c>
      <c r="Z48" s="45">
        <f t="shared" si="32"/>
        <v>0</v>
      </c>
      <c r="AA48" s="45">
        <f t="shared" si="43"/>
        <v>2660.50009012704</v>
      </c>
      <c r="AB48" s="45">
        <f t="shared" si="33"/>
        <v>0</v>
      </c>
      <c r="AC48" s="45">
        <f t="shared" si="44"/>
        <v>0</v>
      </c>
      <c r="AD48" s="45">
        <f t="shared" si="34"/>
        <v>0</v>
      </c>
      <c r="AE48" s="45">
        <f t="shared" si="35"/>
        <v>14.00224</v>
      </c>
      <c r="AF48" s="45">
        <f t="shared" si="45"/>
        <v>0</v>
      </c>
    </row>
    <row r="49" spans="1:32">
      <c r="A49" s="115"/>
      <c r="B49" s="115">
        <f t="shared" si="2"/>
        <v>42</v>
      </c>
      <c r="C49" s="47" t="str">
        <f t="shared" si="28"/>
        <v>Oct</v>
      </c>
      <c r="D49" s="47">
        <f t="shared" si="28"/>
        <v>2020</v>
      </c>
      <c r="E49" s="47" t="str">
        <f t="shared" si="28"/>
        <v>Winter</v>
      </c>
      <c r="F49" s="3">
        <v>0</v>
      </c>
      <c r="G49" s="3">
        <v>0</v>
      </c>
      <c r="H49" s="3">
        <v>800</v>
      </c>
      <c r="I49" s="89">
        <f t="shared" si="36"/>
        <v>0</v>
      </c>
      <c r="J49" s="3">
        <v>0</v>
      </c>
      <c r="K49" s="3">
        <v>0</v>
      </c>
      <c r="L49" s="107">
        <f t="shared" si="29"/>
        <v>2660.50009012704</v>
      </c>
      <c r="N49" s="45"/>
      <c r="O49" s="45">
        <f t="shared" si="37"/>
        <v>0</v>
      </c>
      <c r="P49" s="45">
        <f t="shared" si="38"/>
        <v>0</v>
      </c>
      <c r="Q49" s="45">
        <f t="shared" si="46"/>
        <v>2632</v>
      </c>
      <c r="R49" s="45">
        <f t="shared" si="30"/>
        <v>0</v>
      </c>
      <c r="S49" s="45">
        <f t="shared" si="31"/>
        <v>0</v>
      </c>
      <c r="T49" s="45"/>
      <c r="U49" s="45"/>
      <c r="V49" s="45">
        <f t="shared" si="39"/>
        <v>0</v>
      </c>
      <c r="W49" s="45">
        <f t="shared" si="40"/>
        <v>0</v>
      </c>
      <c r="X49" s="45">
        <f t="shared" si="41"/>
        <v>28.500090127039996</v>
      </c>
      <c r="Y49" s="45">
        <f t="shared" si="42"/>
        <v>2660.50009012704</v>
      </c>
      <c r="Z49" s="45">
        <f t="shared" si="32"/>
        <v>0</v>
      </c>
      <c r="AA49" s="45">
        <f t="shared" si="43"/>
        <v>2660.50009012704</v>
      </c>
      <c r="AB49" s="45">
        <f t="shared" si="33"/>
        <v>0</v>
      </c>
      <c r="AC49" s="45">
        <f t="shared" si="44"/>
        <v>0</v>
      </c>
      <c r="AD49" s="45">
        <f t="shared" si="34"/>
        <v>0</v>
      </c>
      <c r="AE49" s="45">
        <f t="shared" si="35"/>
        <v>14.00224</v>
      </c>
      <c r="AF49" s="45">
        <f t="shared" si="45"/>
        <v>0</v>
      </c>
    </row>
    <row r="50" spans="1:32">
      <c r="A50" s="115"/>
      <c r="B50" s="115">
        <f t="shared" si="2"/>
        <v>43</v>
      </c>
      <c r="C50" s="47" t="str">
        <f>C34</f>
        <v>Nov</v>
      </c>
      <c r="D50" s="47">
        <f t="shared" si="28"/>
        <v>2020</v>
      </c>
      <c r="E50" s="47" t="str">
        <f t="shared" si="28"/>
        <v>Winter</v>
      </c>
      <c r="F50" s="3">
        <v>0</v>
      </c>
      <c r="G50" s="3">
        <v>0</v>
      </c>
      <c r="H50" s="3">
        <v>800</v>
      </c>
      <c r="I50" s="89">
        <f t="shared" si="36"/>
        <v>0</v>
      </c>
      <c r="J50" s="3">
        <v>0</v>
      </c>
      <c r="K50" s="3">
        <v>0</v>
      </c>
      <c r="L50" s="107">
        <f t="shared" si="29"/>
        <v>2660.50009012704</v>
      </c>
      <c r="N50" s="45"/>
      <c r="O50" s="45">
        <f t="shared" si="37"/>
        <v>0</v>
      </c>
      <c r="P50" s="45">
        <f t="shared" si="38"/>
        <v>0</v>
      </c>
      <c r="Q50" s="45">
        <f t="shared" si="46"/>
        <v>2632</v>
      </c>
      <c r="R50" s="45">
        <f t="shared" si="30"/>
        <v>0</v>
      </c>
      <c r="S50" s="45">
        <f t="shared" si="31"/>
        <v>0</v>
      </c>
      <c r="T50" s="45"/>
      <c r="U50" s="45"/>
      <c r="V50" s="45">
        <f t="shared" si="39"/>
        <v>0</v>
      </c>
      <c r="W50" s="45">
        <f t="shared" si="40"/>
        <v>0</v>
      </c>
      <c r="X50" s="45">
        <f t="shared" si="41"/>
        <v>28.500090127039996</v>
      </c>
      <c r="Y50" s="45">
        <f t="shared" si="42"/>
        <v>2660.50009012704</v>
      </c>
      <c r="Z50" s="45">
        <f t="shared" si="32"/>
        <v>0</v>
      </c>
      <c r="AA50" s="45">
        <f t="shared" si="43"/>
        <v>2660.50009012704</v>
      </c>
      <c r="AB50" s="45">
        <f t="shared" si="33"/>
        <v>0</v>
      </c>
      <c r="AC50" s="45">
        <f t="shared" si="44"/>
        <v>0</v>
      </c>
      <c r="AD50" s="45">
        <f t="shared" si="34"/>
        <v>0</v>
      </c>
      <c r="AE50" s="45">
        <f t="shared" si="35"/>
        <v>14.00224</v>
      </c>
      <c r="AF50" s="45">
        <f t="shared" si="45"/>
        <v>0</v>
      </c>
    </row>
    <row r="51" spans="1:32">
      <c r="A51" s="115"/>
      <c r="B51" s="115">
        <f t="shared" si="2"/>
        <v>44</v>
      </c>
      <c r="C51" s="47" t="str">
        <f t="shared" si="28"/>
        <v>Dec</v>
      </c>
      <c r="D51" s="47">
        <f t="shared" si="28"/>
        <v>2020</v>
      </c>
      <c r="E51" s="47" t="str">
        <f t="shared" si="28"/>
        <v>Winter</v>
      </c>
      <c r="F51" s="3">
        <v>0</v>
      </c>
      <c r="G51" s="3">
        <v>0</v>
      </c>
      <c r="H51" s="3">
        <v>800</v>
      </c>
      <c r="I51" s="89">
        <f t="shared" si="36"/>
        <v>0</v>
      </c>
      <c r="J51" s="3">
        <v>0</v>
      </c>
      <c r="K51" s="3">
        <v>0</v>
      </c>
      <c r="L51" s="107">
        <f t="shared" si="29"/>
        <v>2660.50009012704</v>
      </c>
      <c r="N51" s="45"/>
      <c r="O51" s="45">
        <f t="shared" si="37"/>
        <v>0</v>
      </c>
      <c r="P51" s="45">
        <f t="shared" si="38"/>
        <v>0</v>
      </c>
      <c r="Q51" s="45">
        <f t="shared" si="46"/>
        <v>2632</v>
      </c>
      <c r="R51" s="45">
        <f t="shared" si="30"/>
        <v>0</v>
      </c>
      <c r="S51" s="45">
        <f t="shared" si="31"/>
        <v>0</v>
      </c>
      <c r="T51" s="45"/>
      <c r="U51" s="45"/>
      <c r="V51" s="45">
        <f t="shared" si="39"/>
        <v>0</v>
      </c>
      <c r="W51" s="45">
        <f t="shared" si="40"/>
        <v>0</v>
      </c>
      <c r="X51" s="45">
        <f t="shared" si="41"/>
        <v>28.500090127039996</v>
      </c>
      <c r="Y51" s="45">
        <f t="shared" si="42"/>
        <v>2660.50009012704</v>
      </c>
      <c r="Z51" s="45">
        <f t="shared" si="32"/>
        <v>0</v>
      </c>
      <c r="AA51" s="45">
        <f t="shared" si="43"/>
        <v>2660.50009012704</v>
      </c>
      <c r="AB51" s="45">
        <f t="shared" si="33"/>
        <v>0</v>
      </c>
      <c r="AC51" s="45">
        <f t="shared" si="44"/>
        <v>0</v>
      </c>
      <c r="AD51" s="45">
        <f t="shared" si="34"/>
        <v>0</v>
      </c>
      <c r="AE51" s="45">
        <f t="shared" si="35"/>
        <v>14.00224</v>
      </c>
      <c r="AF51" s="45">
        <f t="shared" si="45"/>
        <v>0</v>
      </c>
    </row>
    <row r="52" spans="1:32" ht="13" thickBot="1">
      <c r="A52" s="115"/>
      <c r="B52" s="115">
        <f t="shared" si="2"/>
        <v>45</v>
      </c>
      <c r="F52" s="109">
        <f t="shared" ref="F52:L52" si="47">SUM(F40:F51)</f>
        <v>0</v>
      </c>
      <c r="G52" s="109">
        <f t="shared" si="47"/>
        <v>0</v>
      </c>
      <c r="H52" s="109">
        <f t="shared" si="47"/>
        <v>9600</v>
      </c>
      <c r="I52" s="109">
        <f t="shared" si="47"/>
        <v>0</v>
      </c>
      <c r="J52" s="109">
        <f t="shared" si="47"/>
        <v>0</v>
      </c>
      <c r="K52" s="109">
        <f t="shared" si="47"/>
        <v>0</v>
      </c>
      <c r="L52" s="62">
        <f t="shared" si="47"/>
        <v>31926.001081524479</v>
      </c>
      <c r="N52" s="62">
        <f t="shared" ref="N52:S52" si="48">SUM(N40:N51)</f>
        <v>0</v>
      </c>
      <c r="O52" s="62">
        <f t="shared" si="48"/>
        <v>0</v>
      </c>
      <c r="P52" s="62">
        <f t="shared" si="48"/>
        <v>0</v>
      </c>
      <c r="Q52" s="62">
        <f t="shared" si="48"/>
        <v>31584</v>
      </c>
      <c r="R52" s="62">
        <f t="shared" si="48"/>
        <v>0</v>
      </c>
      <c r="S52" s="62">
        <f t="shared" si="48"/>
        <v>0</v>
      </c>
      <c r="T52" s="62"/>
      <c r="U52" s="62"/>
      <c r="V52" s="62">
        <f t="shared" ref="V52:W52" si="49">SUM(V40:V51)</f>
        <v>0</v>
      </c>
      <c r="W52" s="62">
        <f t="shared" si="49"/>
        <v>0</v>
      </c>
      <c r="X52" s="62">
        <f>SUM(X40:X51)</f>
        <v>342.00108152447984</v>
      </c>
      <c r="Y52" s="62">
        <f>SUM(Y40:Y51)</f>
        <v>31926.001081524479</v>
      </c>
      <c r="Z52" s="62">
        <f t="shared" ref="Z52:AE52" si="50">SUM(Z40:Z51)</f>
        <v>0</v>
      </c>
      <c r="AA52" s="62">
        <f t="shared" si="50"/>
        <v>31926.001081524479</v>
      </c>
      <c r="AB52" s="62">
        <f t="shared" si="50"/>
        <v>0</v>
      </c>
      <c r="AC52" s="62">
        <f t="shared" si="50"/>
        <v>0</v>
      </c>
      <c r="AD52" s="62">
        <f t="shared" si="50"/>
        <v>0</v>
      </c>
      <c r="AE52" s="62">
        <f t="shared" si="50"/>
        <v>168.02688000000001</v>
      </c>
      <c r="AF52" s="62">
        <f t="shared" ref="AF52" si="51">SUM(AF40:AF51)</f>
        <v>0</v>
      </c>
    </row>
    <row r="53" spans="1:32" ht="13" thickTop="1"/>
  </sheetData>
  <mergeCells count="4">
    <mergeCell ref="O22:S22"/>
    <mergeCell ref="O38:S38"/>
    <mergeCell ref="C22:K22"/>
    <mergeCell ref="C38:K38"/>
  </mergeCells>
  <dataValidations disablePrompts="1" count="1">
    <dataValidation allowBlank="1" showInputMessage="1" showErrorMessage="1" promptTitle="Warning!" prompt="Use delivery charge for primary delivery with connected load in excess of 600 kW." sqref="H9" xr:uid="{00000000-0002-0000-2F00-000000000000}"/>
  </dataValidations>
  <pageMargins left="0.17" right="0.17" top="0.75" bottom="0.75" header="0.3" footer="0.3"/>
  <pageSetup scale="27" fitToWidth="0" fitToHeight="0" orientation="landscape" r:id="rId1"/>
  <headerFooter>
    <oddHeader>&amp;RSOAH Docket No. 473-21-2606
PUC Docket No. 52195
OPUC's 1st, Q. No. OPUC 1-1
Page &amp;P of &amp;N
Attachment</oddHead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28">
    <pageSetUpPr fitToPage="1"/>
  </sheetPr>
  <dimension ref="A1:O42"/>
  <sheetViews>
    <sheetView tabSelected="1" view="pageLayout" topLeftCell="A13" zoomScaleNormal="100" workbookViewId="0">
      <selection activeCell="O4" sqref="O4"/>
    </sheetView>
  </sheetViews>
  <sheetFormatPr defaultColWidth="9.1796875" defaultRowHeight="15" customHeight="1"/>
  <cols>
    <col min="1" max="1" width="4.7265625" style="47" customWidth="1"/>
    <col min="2" max="2" width="39.26953125" style="47" customWidth="1"/>
    <col min="3" max="3" width="12.81640625" style="47" customWidth="1"/>
    <col min="4" max="14" width="13.54296875" style="47" customWidth="1"/>
    <col min="15" max="15" width="14" style="47" bestFit="1" customWidth="1"/>
    <col min="16" max="16384" width="9.1796875" style="47"/>
  </cols>
  <sheetData>
    <row r="1" spans="1:15" ht="12.5">
      <c r="A1" s="47" t="s">
        <v>34</v>
      </c>
      <c r="B1" s="43"/>
      <c r="C1" s="43"/>
      <c r="D1" s="43"/>
      <c r="E1" s="43"/>
      <c r="F1" s="43"/>
      <c r="G1" s="43"/>
      <c r="H1" s="43"/>
      <c r="I1" s="43"/>
      <c r="J1" s="43"/>
      <c r="K1" s="43"/>
      <c r="L1" s="43"/>
      <c r="M1" s="407" t="s">
        <v>238</v>
      </c>
      <c r="N1" s="407"/>
      <c r="O1" s="294" t="s">
        <v>167</v>
      </c>
    </row>
    <row r="2" spans="1:15" ht="12.5">
      <c r="A2" s="47" t="str">
        <f>'Fuel-Annualized'!B2</f>
        <v>Annualized Data &amp; Revenues at Current Rates - Texas</v>
      </c>
      <c r="B2" s="43"/>
      <c r="C2" s="43"/>
      <c r="D2" s="43"/>
      <c r="E2" s="43"/>
      <c r="F2" s="43"/>
      <c r="G2" s="43"/>
      <c r="H2" s="43"/>
      <c r="I2" s="43"/>
      <c r="J2" s="43"/>
      <c r="K2" s="43"/>
      <c r="L2" s="43"/>
      <c r="M2" s="43"/>
      <c r="N2" s="119" t="str">
        <f>"This worksheet updated thru "&amp;N7&amp;" as of:"</f>
        <v>This worksheet updated thru Dec 2020 as of:</v>
      </c>
      <c r="O2" s="120">
        <v>44265</v>
      </c>
    </row>
    <row r="3" spans="1:15" ht="12.5">
      <c r="A3" s="47" t="str">
        <f>'Annualized Data'!A3</f>
        <v>For the Test Year Period Ended Dec 2020</v>
      </c>
      <c r="B3" s="43"/>
      <c r="C3" s="43"/>
      <c r="D3" s="43"/>
      <c r="E3" s="43"/>
      <c r="F3" s="43"/>
      <c r="G3" s="43"/>
      <c r="H3" s="43"/>
      <c r="I3" s="43"/>
      <c r="J3" s="43"/>
      <c r="K3" s="43"/>
      <c r="L3" s="43"/>
      <c r="M3" s="43"/>
      <c r="N3" s="43"/>
    </row>
    <row r="4" spans="1:15" ht="12.5">
      <c r="A4" s="138" t="s">
        <v>539</v>
      </c>
      <c r="B4" s="43"/>
      <c r="C4" s="43"/>
      <c r="D4" s="43"/>
      <c r="E4" s="43"/>
      <c r="F4" s="43"/>
      <c r="G4" s="43"/>
      <c r="H4" s="43"/>
      <c r="I4" s="43"/>
      <c r="J4" s="43"/>
      <c r="K4" s="43"/>
      <c r="L4" s="43"/>
      <c r="M4" s="43"/>
      <c r="N4" s="43"/>
    </row>
    <row r="5" spans="1:15" s="87" customFormat="1" ht="12.5">
      <c r="A5" s="43" t="s">
        <v>0</v>
      </c>
      <c r="B5" s="43"/>
      <c r="C5" s="259"/>
      <c r="D5" s="259"/>
      <c r="E5" s="43" t="str">
        <f t="shared" ref="E5:N5" si="0">LEFT(E7,3)</f>
        <v>Mar</v>
      </c>
      <c r="F5" s="43" t="str">
        <f t="shared" si="0"/>
        <v>Apr</v>
      </c>
      <c r="G5" s="43" t="str">
        <f t="shared" si="0"/>
        <v>May</v>
      </c>
      <c r="H5" s="43" t="str">
        <f t="shared" si="0"/>
        <v>Jun</v>
      </c>
      <c r="I5" s="43" t="str">
        <f t="shared" si="0"/>
        <v>Jul</v>
      </c>
      <c r="J5" s="43" t="str">
        <f t="shared" si="0"/>
        <v>Aug</v>
      </c>
      <c r="K5" s="43" t="str">
        <f t="shared" si="0"/>
        <v>Sep</v>
      </c>
      <c r="L5" s="43" t="str">
        <f t="shared" si="0"/>
        <v>Oct</v>
      </c>
      <c r="M5" s="43" t="str">
        <f t="shared" si="0"/>
        <v>Nov</v>
      </c>
      <c r="N5" s="43" t="str">
        <f t="shared" si="0"/>
        <v>Dec</v>
      </c>
      <c r="O5" s="43"/>
    </row>
    <row r="6" spans="1:15" ht="12.5">
      <c r="A6" s="43"/>
      <c r="B6" s="349" t="s">
        <v>1</v>
      </c>
      <c r="C6" s="349" t="s">
        <v>2</v>
      </c>
      <c r="D6" s="349" t="s">
        <v>3</v>
      </c>
      <c r="E6" s="349" t="s">
        <v>4</v>
      </c>
      <c r="F6" s="349" t="s">
        <v>5</v>
      </c>
      <c r="G6" s="349" t="s">
        <v>6</v>
      </c>
      <c r="H6" s="349" t="s">
        <v>7</v>
      </c>
      <c r="I6" s="349" t="s">
        <v>8</v>
      </c>
      <c r="J6" s="349" t="s">
        <v>9</v>
      </c>
      <c r="K6" s="349" t="s">
        <v>10</v>
      </c>
      <c r="L6" s="349" t="s">
        <v>11</v>
      </c>
      <c r="M6" s="349" t="s">
        <v>12</v>
      </c>
      <c r="N6" s="349" t="s">
        <v>13</v>
      </c>
      <c r="O6" s="349" t="s">
        <v>14</v>
      </c>
    </row>
    <row r="7" spans="1:15" ht="12.5">
      <c r="A7" s="350" t="s">
        <v>29</v>
      </c>
      <c r="B7" s="125" t="s">
        <v>17</v>
      </c>
      <c r="C7" s="40" t="str">
        <f>'Input Screen - Rev Ctrl Sum'!C5&amp;" "&amp;'Input Screen - Rev Ctrl Sum'!C6</f>
        <v>Jan 2020</v>
      </c>
      <c r="D7" s="40" t="str">
        <f>'Input Screen - Rev Ctrl Sum'!D5&amp;" "&amp;'Input Screen - Rev Ctrl Sum'!D6</f>
        <v>Feb 2020</v>
      </c>
      <c r="E7" s="40" t="str">
        <f>'Input Screen - Rev Ctrl Sum'!E5&amp;" "&amp;'Input Screen - Rev Ctrl Sum'!E6</f>
        <v>Mar 2020</v>
      </c>
      <c r="F7" s="40" t="str">
        <f>'Input Screen - Rev Ctrl Sum'!F5&amp;" "&amp;'Input Screen - Rev Ctrl Sum'!F6</f>
        <v>Apr 2020</v>
      </c>
      <c r="G7" s="40" t="str">
        <f>'Input Screen - Rev Ctrl Sum'!G5&amp;" "&amp;'Input Screen - Rev Ctrl Sum'!G6</f>
        <v>May 2020</v>
      </c>
      <c r="H7" s="40" t="str">
        <f>'Input Screen - Rev Ctrl Sum'!H5&amp;" "&amp;'Input Screen - Rev Ctrl Sum'!H6</f>
        <v>Jun 2020</v>
      </c>
      <c r="I7" s="40" t="str">
        <f>'Input Screen - Rev Ctrl Sum'!I5&amp;" "&amp;'Input Screen - Rev Ctrl Sum'!I6</f>
        <v>Jul 2020</v>
      </c>
      <c r="J7" s="40" t="str">
        <f>'Input Screen - Rev Ctrl Sum'!J5&amp;" "&amp;'Input Screen - Rev Ctrl Sum'!J6</f>
        <v>Aug 2020</v>
      </c>
      <c r="K7" s="40" t="str">
        <f>'Input Screen - Rev Ctrl Sum'!K5&amp;" "&amp;'Input Screen - Rev Ctrl Sum'!K6</f>
        <v>Sep 2020</v>
      </c>
      <c r="L7" s="40" t="str">
        <f>'Input Screen - Rev Ctrl Sum'!L5&amp;" "&amp;'Input Screen - Rev Ctrl Sum'!L6</f>
        <v>Oct 2020</v>
      </c>
      <c r="M7" s="40" t="str">
        <f>'Input Screen - Rev Ctrl Sum'!M5&amp;" "&amp;'Input Screen - Rev Ctrl Sum'!M6</f>
        <v>Nov 2020</v>
      </c>
      <c r="N7" s="40" t="str">
        <f>'Input Screen - Rev Ctrl Sum'!N5&amp;" "&amp;'Input Screen - Rev Ctrl Sum'!N6</f>
        <v>Dec 2020</v>
      </c>
      <c r="O7" s="161" t="s">
        <v>18</v>
      </c>
    </row>
    <row r="8" spans="1:15" ht="25" customHeight="1">
      <c r="A8" s="122">
        <v>1</v>
      </c>
      <c r="B8" s="47" t="s">
        <v>141</v>
      </c>
      <c r="C8" s="42">
        <f>'Summary - Per Book'!D34</f>
        <v>294970</v>
      </c>
      <c r="D8" s="42">
        <f>'Summary - Per Book'!E34</f>
        <v>295248</v>
      </c>
      <c r="E8" s="42">
        <f>'Summary - Per Book'!F34</f>
        <v>295813</v>
      </c>
      <c r="F8" s="42">
        <f>'Summary - Per Book'!G34</f>
        <v>296204</v>
      </c>
      <c r="G8" s="42">
        <f>'Summary - Per Book'!H34</f>
        <v>297024</v>
      </c>
      <c r="H8" s="42">
        <f>'Summary - Per Book'!I34</f>
        <v>297782</v>
      </c>
      <c r="I8" s="42">
        <f>'Summary - Per Book'!J34</f>
        <v>298614</v>
      </c>
      <c r="J8" s="42">
        <f>'Summary - Per Book'!K34</f>
        <v>299201</v>
      </c>
      <c r="K8" s="42">
        <f>'Summary - Per Book'!L34</f>
        <v>300014</v>
      </c>
      <c r="L8" s="42">
        <f>'Summary - Per Book'!M34</f>
        <v>300444</v>
      </c>
      <c r="M8" s="42">
        <f>'Summary - Per Book'!N34</f>
        <v>300839</v>
      </c>
      <c r="N8" s="42">
        <f>'Summary - Per Book'!O34</f>
        <v>301303</v>
      </c>
      <c r="O8" s="42">
        <f>SUM(C8:N8)</f>
        <v>3577456</v>
      </c>
    </row>
    <row r="9" spans="1:15" ht="12.5">
      <c r="A9" s="122"/>
      <c r="B9" s="47" t="s">
        <v>664</v>
      </c>
      <c r="C9" s="41">
        <f t="array" ref="C9:N9">TRANSPOSE('Rate 1 - Residential'!AD25:AD36)</f>
        <v>1.541050399578392E-2</v>
      </c>
      <c r="D9" s="41">
        <v>1.4952298960996702E-2</v>
      </c>
      <c r="E9" s="41">
        <v>1.5861371880208086E-2</v>
      </c>
      <c r="F9" s="41">
        <v>1.4148418596029E-2</v>
      </c>
      <c r="G9" s="41">
        <v>1.4122825703708042E-2</v>
      </c>
      <c r="H9" s="41">
        <v>1.6472391945053122E-2</v>
      </c>
      <c r="I9" s="41">
        <v>1.8750262576740839E-2</v>
      </c>
      <c r="J9" s="41">
        <v>1.8030749168011395E-2</v>
      </c>
      <c r="K9" s="41">
        <v>1.8694885147783946E-2</v>
      </c>
      <c r="L9" s="41">
        <v>1.6261085109189999E-2</v>
      </c>
      <c r="M9" s="41">
        <v>1.3627041223197356E-2</v>
      </c>
      <c r="N9" s="41">
        <v>1.363773646160471E-2</v>
      </c>
      <c r="O9" s="42"/>
    </row>
    <row r="10" spans="1:15" ht="12.5">
      <c r="A10" s="122"/>
      <c r="B10" s="47" t="s">
        <v>659</v>
      </c>
      <c r="C10" s="42">
        <f>ROUND(C8*(1+C9),0)</f>
        <v>299516</v>
      </c>
      <c r="D10" s="42">
        <f t="shared" ref="D10:N10" si="1">ROUND(D8*(1+D9),0)</f>
        <v>299663</v>
      </c>
      <c r="E10" s="42">
        <f t="shared" si="1"/>
        <v>300505</v>
      </c>
      <c r="F10" s="42">
        <f t="shared" si="1"/>
        <v>300395</v>
      </c>
      <c r="G10" s="42">
        <f t="shared" si="1"/>
        <v>301219</v>
      </c>
      <c r="H10" s="42">
        <f t="shared" si="1"/>
        <v>302687</v>
      </c>
      <c r="I10" s="42">
        <f t="shared" si="1"/>
        <v>304213</v>
      </c>
      <c r="J10" s="42">
        <f t="shared" si="1"/>
        <v>304596</v>
      </c>
      <c r="K10" s="42">
        <f t="shared" si="1"/>
        <v>305623</v>
      </c>
      <c r="L10" s="42">
        <f t="shared" si="1"/>
        <v>305330</v>
      </c>
      <c r="M10" s="42">
        <f t="shared" si="1"/>
        <v>304939</v>
      </c>
      <c r="N10" s="42">
        <f t="shared" si="1"/>
        <v>305412</v>
      </c>
      <c r="O10" s="42">
        <f>SUM(C10:N10)</f>
        <v>3634098</v>
      </c>
    </row>
    <row r="11" spans="1:15" ht="12.5">
      <c r="A11" s="115">
        <f>A8+1</f>
        <v>2</v>
      </c>
      <c r="B11" s="47" t="s">
        <v>216</v>
      </c>
      <c r="C11" s="41">
        <f>IF($O1="Annualized",$N$10/C10,1)</f>
        <v>1.0196850919483433</v>
      </c>
      <c r="D11" s="41">
        <f t="shared" ref="D11:N11" si="2">IF($O1="Annualized",$N$10/D10,1)</f>
        <v>1.0191848843534237</v>
      </c>
      <c r="E11" s="41">
        <f t="shared" si="2"/>
        <v>1.016329179214988</v>
      </c>
      <c r="F11" s="41">
        <f t="shared" si="2"/>
        <v>1.016701343231412</v>
      </c>
      <c r="G11" s="41">
        <f t="shared" si="2"/>
        <v>1.0139201046414734</v>
      </c>
      <c r="H11" s="41">
        <f t="shared" si="2"/>
        <v>1.009002699157876</v>
      </c>
      <c r="I11" s="41">
        <f t="shared" si="2"/>
        <v>1.0039413174321938</v>
      </c>
      <c r="J11" s="41">
        <f t="shared" si="2"/>
        <v>1.0026789583579561</v>
      </c>
      <c r="K11" s="41">
        <f t="shared" si="2"/>
        <v>0.99930960693403315</v>
      </c>
      <c r="L11" s="41">
        <f t="shared" si="2"/>
        <v>1.0002685618838634</v>
      </c>
      <c r="M11" s="41">
        <f t="shared" si="2"/>
        <v>1.0015511298981108</v>
      </c>
      <c r="N11" s="41">
        <f t="shared" si="2"/>
        <v>1</v>
      </c>
      <c r="O11" s="244">
        <f>O8/$O8</f>
        <v>1</v>
      </c>
    </row>
    <row r="12" spans="1:15" ht="24.75" customHeight="1">
      <c r="A12" s="115">
        <f t="shared" ref="A12:A18" si="3">A11+1</f>
        <v>3</v>
      </c>
      <c r="B12" s="47" t="s">
        <v>668</v>
      </c>
      <c r="C12" s="42">
        <f>'Summary - Per Book'!D10</f>
        <v>174471950</v>
      </c>
      <c r="D12" s="42">
        <f>'Summary - Per Book'!E10</f>
        <v>145583179</v>
      </c>
      <c r="E12" s="42">
        <f>'Summary - Per Book'!F10</f>
        <v>125941874</v>
      </c>
      <c r="F12" s="42">
        <f>'Summary - Per Book'!G10</f>
        <v>127247526</v>
      </c>
      <c r="G12" s="42">
        <f>'Summary - Per Book'!H10</f>
        <v>187448540</v>
      </c>
      <c r="H12" s="42">
        <f>'Summary - Per Book'!I10</f>
        <v>263137055</v>
      </c>
      <c r="I12" s="42">
        <f>'Summary - Per Book'!J10</f>
        <v>345583606</v>
      </c>
      <c r="J12" s="42">
        <f>'Summary - Per Book'!K10</f>
        <v>342354392</v>
      </c>
      <c r="K12" s="42">
        <f>'Summary - Per Book'!L10</f>
        <v>314042479</v>
      </c>
      <c r="L12" s="42">
        <f>'Summary - Per Book'!M10</f>
        <v>199923071</v>
      </c>
      <c r="M12" s="42">
        <f>'Summary - Per Book'!N10</f>
        <v>149510290</v>
      </c>
      <c r="N12" s="42">
        <f>'Summary - Per Book'!O10</f>
        <v>151293376</v>
      </c>
      <c r="O12" s="42">
        <f t="shared" ref="O12:O18" si="4">SUM(C12:N12)</f>
        <v>2526537338</v>
      </c>
    </row>
    <row r="13" spans="1:15" ht="24.75" customHeight="1">
      <c r="A13" s="115">
        <f t="shared" si="3"/>
        <v>4</v>
      </c>
      <c r="B13" s="47" t="s">
        <v>666</v>
      </c>
      <c r="C13" s="392">
        <v>50507</v>
      </c>
      <c r="D13" s="392">
        <v>-132101</v>
      </c>
      <c r="E13" s="392">
        <v>21790</v>
      </c>
      <c r="F13" s="392">
        <v>80692</v>
      </c>
      <c r="G13" s="392">
        <v>57138</v>
      </c>
      <c r="H13" s="392">
        <v>267410</v>
      </c>
      <c r="I13" s="392">
        <v>298271</v>
      </c>
      <c r="J13" s="392">
        <v>-145532</v>
      </c>
      <c r="K13" s="392">
        <v>-359218</v>
      </c>
      <c r="L13" s="392">
        <v>-102306</v>
      </c>
      <c r="M13" s="392">
        <v>-115506</v>
      </c>
      <c r="N13" s="392">
        <v>-198040</v>
      </c>
      <c r="O13" s="164">
        <f>SUM(C13:N13)</f>
        <v>-276895</v>
      </c>
    </row>
    <row r="14" spans="1:15" ht="24.75" customHeight="1">
      <c r="A14" s="115">
        <f t="shared" si="3"/>
        <v>5</v>
      </c>
      <c r="B14" s="123" t="str">
        <f>"Adjusted "&amp;B12</f>
        <v>Adjusted kWh - Per Book*</v>
      </c>
      <c r="C14" s="42">
        <f>C12+C13</f>
        <v>174522457</v>
      </c>
      <c r="D14" s="42">
        <f t="shared" ref="D14:L14" si="5">D12+D13</f>
        <v>145451078</v>
      </c>
      <c r="E14" s="42">
        <f t="shared" si="5"/>
        <v>125963664</v>
      </c>
      <c r="F14" s="42">
        <f t="shared" si="5"/>
        <v>127328218</v>
      </c>
      <c r="G14" s="42">
        <f t="shared" si="5"/>
        <v>187505678</v>
      </c>
      <c r="H14" s="42">
        <f t="shared" si="5"/>
        <v>263404465</v>
      </c>
      <c r="I14" s="42">
        <f t="shared" si="5"/>
        <v>345881877</v>
      </c>
      <c r="J14" s="42">
        <f>J12+J13</f>
        <v>342208860</v>
      </c>
      <c r="K14" s="42">
        <f t="shared" si="5"/>
        <v>313683261</v>
      </c>
      <c r="L14" s="42">
        <f t="shared" si="5"/>
        <v>199820765</v>
      </c>
      <c r="M14" s="42">
        <f>M12+M13</f>
        <v>149394784</v>
      </c>
      <c r="N14" s="42">
        <f>N12+N13</f>
        <v>151095336</v>
      </c>
      <c r="O14" s="34">
        <f>SUM(C14:N14)</f>
        <v>2526260443</v>
      </c>
    </row>
    <row r="15" spans="1:15" ht="12.5">
      <c r="A15" s="115">
        <f t="shared" si="3"/>
        <v>6</v>
      </c>
      <c r="C15" s="42"/>
      <c r="D15" s="42"/>
      <c r="E15" s="42"/>
      <c r="F15" s="42"/>
      <c r="G15" s="42"/>
      <c r="H15" s="42"/>
      <c r="I15" s="42"/>
      <c r="J15" s="42"/>
      <c r="K15" s="42"/>
      <c r="L15" s="42"/>
      <c r="M15" s="42"/>
      <c r="N15" s="42"/>
      <c r="O15" s="42"/>
    </row>
    <row r="16" spans="1:15" ht="25" customHeight="1">
      <c r="A16" s="149">
        <f t="shared" si="3"/>
        <v>7</v>
      </c>
      <c r="B16" s="47" t="s">
        <v>159</v>
      </c>
      <c r="C16" s="42">
        <f>ROUND(C10*C11,0)</f>
        <v>305412</v>
      </c>
      <c r="D16" s="42">
        <f t="shared" ref="D16:N16" si="6">ROUND(D10*D11,0)</f>
        <v>305412</v>
      </c>
      <c r="E16" s="42">
        <f t="shared" si="6"/>
        <v>305412</v>
      </c>
      <c r="F16" s="42">
        <f t="shared" si="6"/>
        <v>305412</v>
      </c>
      <c r="G16" s="42">
        <f t="shared" si="6"/>
        <v>305412</v>
      </c>
      <c r="H16" s="42">
        <f t="shared" si="6"/>
        <v>305412</v>
      </c>
      <c r="I16" s="42">
        <f t="shared" si="6"/>
        <v>305412</v>
      </c>
      <c r="J16" s="42">
        <f t="shared" si="6"/>
        <v>305412</v>
      </c>
      <c r="K16" s="42">
        <f t="shared" si="6"/>
        <v>305412</v>
      </c>
      <c r="L16" s="42">
        <f t="shared" si="6"/>
        <v>305412</v>
      </c>
      <c r="M16" s="42">
        <f t="shared" si="6"/>
        <v>305412</v>
      </c>
      <c r="N16" s="42">
        <f t="shared" si="6"/>
        <v>305412</v>
      </c>
      <c r="O16" s="42">
        <f t="shared" si="4"/>
        <v>3664944</v>
      </c>
    </row>
    <row r="17" spans="1:15" ht="25" customHeight="1">
      <c r="A17" s="149">
        <f t="shared" si="3"/>
        <v>8</v>
      </c>
      <c r="B17" s="47" t="s">
        <v>161</v>
      </c>
      <c r="C17" s="42">
        <f>C14+C20*C21</f>
        <v>178271593</v>
      </c>
      <c r="D17" s="42">
        <f t="shared" ref="D17:L17" si="7">D14+D20*D21</f>
        <v>148387753</v>
      </c>
      <c r="E17" s="42">
        <f t="shared" si="7"/>
        <v>128263974</v>
      </c>
      <c r="F17" s="42">
        <f t="shared" si="7"/>
        <v>129490194</v>
      </c>
      <c r="G17" s="42">
        <f t="shared" si="7"/>
        <v>190167216</v>
      </c>
      <c r="H17" s="42">
        <f t="shared" si="7"/>
        <v>266467735</v>
      </c>
      <c r="I17" s="42">
        <f t="shared" si="7"/>
        <v>348939270</v>
      </c>
      <c r="J17" s="42">
        <f t="shared" si="7"/>
        <v>344569406</v>
      </c>
      <c r="K17" s="42">
        <f t="shared" si="7"/>
        <v>315005775</v>
      </c>
      <c r="L17" s="42">
        <f t="shared" si="7"/>
        <v>200382551</v>
      </c>
      <c r="M17" s="42">
        <f>M14+M20*M21</f>
        <v>149622144</v>
      </c>
      <c r="N17" s="42">
        <f>N14+N20*N21</f>
        <v>151095336</v>
      </c>
      <c r="O17" s="42">
        <f t="shared" si="4"/>
        <v>2550662947</v>
      </c>
    </row>
    <row r="18" spans="1:15" ht="25" customHeight="1">
      <c r="A18" s="115">
        <f t="shared" si="3"/>
        <v>9</v>
      </c>
      <c r="B18" s="47" t="s">
        <v>265</v>
      </c>
      <c r="C18" s="117">
        <v>0</v>
      </c>
      <c r="D18" s="117">
        <v>0</v>
      </c>
      <c r="E18" s="117">
        <v>0</v>
      </c>
      <c r="F18" s="117">
        <v>0</v>
      </c>
      <c r="G18" s="117">
        <v>0</v>
      </c>
      <c r="H18" s="117">
        <v>0</v>
      </c>
      <c r="I18" s="117">
        <v>0</v>
      </c>
      <c r="J18" s="117">
        <v>0</v>
      </c>
      <c r="K18" s="117">
        <v>0</v>
      </c>
      <c r="L18" s="117">
        <v>0</v>
      </c>
      <c r="M18" s="117">
        <v>0</v>
      </c>
      <c r="N18" s="117">
        <v>0</v>
      </c>
      <c r="O18" s="42">
        <f t="shared" si="4"/>
        <v>0</v>
      </c>
    </row>
    <row r="19" spans="1:15" ht="24.75" customHeight="1">
      <c r="B19" s="47" t="s">
        <v>628</v>
      </c>
      <c r="C19" s="115" t="str">
        <f>LEFT(C7,3)</f>
        <v>Jan</v>
      </c>
      <c r="D19" s="115" t="str">
        <f t="shared" ref="D19:N19" si="8">LEFT(D7,3)</f>
        <v>Feb</v>
      </c>
      <c r="E19" s="115" t="str">
        <f t="shared" si="8"/>
        <v>Mar</v>
      </c>
      <c r="F19" s="115" t="str">
        <f t="shared" si="8"/>
        <v>Apr</v>
      </c>
      <c r="G19" s="115" t="str">
        <f t="shared" si="8"/>
        <v>May</v>
      </c>
      <c r="H19" s="115" t="str">
        <f t="shared" si="8"/>
        <v>Jun</v>
      </c>
      <c r="I19" s="115" t="str">
        <f t="shared" si="8"/>
        <v>Jul</v>
      </c>
      <c r="J19" s="115" t="str">
        <f t="shared" si="8"/>
        <v>Aug</v>
      </c>
      <c r="K19" s="115" t="str">
        <f t="shared" si="8"/>
        <v>Sep</v>
      </c>
      <c r="L19" s="115" t="str">
        <f t="shared" si="8"/>
        <v>Oct</v>
      </c>
      <c r="M19" s="115" t="str">
        <f t="shared" si="8"/>
        <v>Nov</v>
      </c>
      <c r="N19" s="115" t="str">
        <f t="shared" si="8"/>
        <v>Dec</v>
      </c>
      <c r="O19" s="42">
        <f>SUM(C28:N28)</f>
        <v>8338.712119585758</v>
      </c>
    </row>
    <row r="20" spans="1:15" ht="12.5">
      <c r="B20" s="47" t="s">
        <v>706</v>
      </c>
      <c r="C20" s="42">
        <f t="shared" ref="C20:N20" si="9">ROUND(HLOOKUP(C19,$C$27:$N$28,2,FALSE),0)</f>
        <v>592</v>
      </c>
      <c r="D20" s="42">
        <f t="shared" si="9"/>
        <v>485</v>
      </c>
      <c r="E20" s="42">
        <f t="shared" si="9"/>
        <v>419</v>
      </c>
      <c r="F20" s="42">
        <f t="shared" si="9"/>
        <v>424</v>
      </c>
      <c r="G20" s="42">
        <f t="shared" si="9"/>
        <v>622</v>
      </c>
      <c r="H20" s="42">
        <f t="shared" si="9"/>
        <v>870</v>
      </c>
      <c r="I20" s="42">
        <f t="shared" si="9"/>
        <v>1137</v>
      </c>
      <c r="J20" s="42">
        <f t="shared" si="9"/>
        <v>1123</v>
      </c>
      <c r="K20" s="42">
        <f t="shared" si="9"/>
        <v>1026</v>
      </c>
      <c r="L20" s="42">
        <f t="shared" si="9"/>
        <v>654</v>
      </c>
      <c r="M20" s="42">
        <f t="shared" si="9"/>
        <v>490</v>
      </c>
      <c r="N20" s="42">
        <f t="shared" si="9"/>
        <v>495</v>
      </c>
      <c r="O20" s="42">
        <f>SUM(C29:N29)</f>
        <v>8338.712119585758</v>
      </c>
    </row>
    <row r="21" spans="1:15" ht="12.5">
      <c r="B21" s="47" t="s">
        <v>603</v>
      </c>
      <c r="C21" s="42">
        <f>IF($O1="Annualized",$N8-C8,0)</f>
        <v>6333</v>
      </c>
      <c r="D21" s="42">
        <f t="shared" ref="D21:N21" si="10">IF($O1="Annualized",$N8-D8,0)</f>
        <v>6055</v>
      </c>
      <c r="E21" s="42">
        <f t="shared" si="10"/>
        <v>5490</v>
      </c>
      <c r="F21" s="42">
        <f t="shared" si="10"/>
        <v>5099</v>
      </c>
      <c r="G21" s="42">
        <f t="shared" si="10"/>
        <v>4279</v>
      </c>
      <c r="H21" s="42">
        <f t="shared" si="10"/>
        <v>3521</v>
      </c>
      <c r="I21" s="42">
        <f t="shared" si="10"/>
        <v>2689</v>
      </c>
      <c r="J21" s="42">
        <f t="shared" si="10"/>
        <v>2102</v>
      </c>
      <c r="K21" s="42">
        <f t="shared" si="10"/>
        <v>1289</v>
      </c>
      <c r="L21" s="42">
        <f t="shared" si="10"/>
        <v>859</v>
      </c>
      <c r="M21" s="42">
        <f t="shared" si="10"/>
        <v>464</v>
      </c>
      <c r="N21" s="42">
        <f t="shared" si="10"/>
        <v>0</v>
      </c>
      <c r="O21" s="42">
        <f>SUM(C21:N21)</f>
        <v>38180</v>
      </c>
    </row>
    <row r="22" spans="1:15" ht="12.5">
      <c r="B22" s="461"/>
      <c r="C22" s="461"/>
      <c r="D22" s="461"/>
      <c r="E22" s="461"/>
      <c r="F22" s="461"/>
      <c r="G22" s="461"/>
      <c r="H22" s="461"/>
      <c r="I22" s="461"/>
      <c r="J22" s="461"/>
      <c r="K22" s="461"/>
      <c r="L22" s="461"/>
      <c r="M22" s="461"/>
      <c r="N22" s="461"/>
      <c r="O22" s="343"/>
    </row>
    <row r="23" spans="1:15" ht="12.5">
      <c r="C23" s="260"/>
      <c r="D23" s="3"/>
      <c r="E23" s="3"/>
      <c r="F23" s="3"/>
      <c r="G23" s="3"/>
      <c r="H23" s="3"/>
      <c r="I23" s="3"/>
      <c r="J23" s="3"/>
      <c r="K23" s="3"/>
      <c r="L23" s="3"/>
      <c r="M23" s="3"/>
      <c r="N23" s="3"/>
      <c r="O23" s="42"/>
    </row>
    <row r="24" spans="1:15" ht="13">
      <c r="B24" s="462"/>
      <c r="C24" s="462"/>
      <c r="D24" s="462"/>
      <c r="E24" s="462"/>
      <c r="F24" s="462"/>
      <c r="G24" s="462"/>
      <c r="H24" s="462"/>
      <c r="I24" s="462"/>
      <c r="J24" s="462"/>
      <c r="K24" s="462"/>
      <c r="L24" s="462"/>
      <c r="M24" s="462"/>
      <c r="N24" s="462"/>
      <c r="O24" s="370"/>
    </row>
    <row r="25" spans="1:15" ht="15" customHeight="1">
      <c r="B25" s="47" t="s">
        <v>217</v>
      </c>
      <c r="C25" s="182">
        <f>C14/C10*C16</f>
        <v>177957947.61309579</v>
      </c>
      <c r="D25" s="182">
        <f t="shared" ref="D25:N25" si="11">D14/D10*D16</f>
        <v>148241540.1105108</v>
      </c>
      <c r="E25" s="182">
        <f t="shared" si="11"/>
        <v>128020547.24403255</v>
      </c>
      <c r="F25" s="182">
        <f t="shared" si="11"/>
        <v>129454770.27186204</v>
      </c>
      <c r="G25" s="182">
        <f t="shared" si="11"/>
        <v>190115776.65863043</v>
      </c>
      <c r="H25" s="182">
        <f t="shared" si="11"/>
        <v>265775816.15523624</v>
      </c>
      <c r="I25" s="182">
        <f t="shared" si="11"/>
        <v>347245107.27130008</v>
      </c>
      <c r="J25" s="182">
        <f t="shared" si="11"/>
        <v>343125623.2856636</v>
      </c>
      <c r="K25" s="182">
        <f t="shared" si="11"/>
        <v>313466696.25169569</v>
      </c>
      <c r="L25" s="182">
        <f t="shared" si="11"/>
        <v>199874429.24108341</v>
      </c>
      <c r="M25" s="182">
        <f t="shared" si="11"/>
        <v>149626514.71608421</v>
      </c>
      <c r="N25" s="182">
        <f t="shared" si="11"/>
        <v>151095336</v>
      </c>
      <c r="O25" s="42">
        <f>SUM(C25:N25)</f>
        <v>2544000104.8191948</v>
      </c>
    </row>
    <row r="26" spans="1:15" ht="15" customHeight="1">
      <c r="C26" s="117"/>
      <c r="D26" s="117"/>
      <c r="E26" s="117"/>
      <c r="F26" s="117"/>
      <c r="G26" s="117"/>
      <c r="H26" s="117"/>
      <c r="I26" s="117"/>
      <c r="J26" s="117"/>
      <c r="K26" s="117"/>
      <c r="L26" s="117"/>
      <c r="M26" s="117"/>
      <c r="N26" s="117"/>
      <c r="O26" s="42"/>
    </row>
    <row r="27" spans="1:15" ht="15" customHeight="1">
      <c r="B27" s="36" t="s">
        <v>627</v>
      </c>
      <c r="C27" s="166" t="s">
        <v>155</v>
      </c>
      <c r="D27" s="166" t="s">
        <v>156</v>
      </c>
      <c r="E27" s="166" t="s">
        <v>157</v>
      </c>
      <c r="F27" s="166" t="s">
        <v>142</v>
      </c>
      <c r="G27" s="166" t="s">
        <v>15</v>
      </c>
      <c r="H27" s="166" t="s">
        <v>143</v>
      </c>
      <c r="I27" s="166" t="s">
        <v>144</v>
      </c>
      <c r="J27" s="166" t="s">
        <v>145</v>
      </c>
      <c r="K27" s="166" t="s">
        <v>146</v>
      </c>
      <c r="L27" s="166" t="s">
        <v>147</v>
      </c>
      <c r="M27" s="166" t="s">
        <v>148</v>
      </c>
      <c r="N27" s="166" t="s">
        <v>149</v>
      </c>
    </row>
    <row r="28" spans="1:15" ht="15" customHeight="1">
      <c r="B28" s="47" t="s">
        <v>604</v>
      </c>
      <c r="C28" s="409">
        <f t="shared" ref="C28:N28" si="12">C29</f>
        <v>591.66171814082793</v>
      </c>
      <c r="D28" s="409">
        <f t="shared" si="12"/>
        <v>485.38217264059961</v>
      </c>
      <c r="E28" s="409">
        <f t="shared" si="12"/>
        <v>419.17327165937337</v>
      </c>
      <c r="F28" s="409">
        <f t="shared" si="12"/>
        <v>423.86929875663708</v>
      </c>
      <c r="G28" s="409">
        <f t="shared" si="12"/>
        <v>622.48954415226126</v>
      </c>
      <c r="H28" s="409">
        <f t="shared" si="12"/>
        <v>870.22060742615304</v>
      </c>
      <c r="I28" s="409">
        <f t="shared" si="12"/>
        <v>1136.9727033361494</v>
      </c>
      <c r="J28" s="409">
        <f t="shared" si="12"/>
        <v>1123.4844187054327</v>
      </c>
      <c r="K28" s="409">
        <f t="shared" si="12"/>
        <v>1026.3732147122435</v>
      </c>
      <c r="L28" s="409">
        <f t="shared" si="12"/>
        <v>654.44196443192607</v>
      </c>
      <c r="M28" s="409">
        <f t="shared" si="12"/>
        <v>489.91694732389101</v>
      </c>
      <c r="N28" s="409">
        <f t="shared" si="12"/>
        <v>494.72625830026323</v>
      </c>
    </row>
    <row r="29" spans="1:15" ht="15" customHeight="1">
      <c r="B29" s="47" t="s">
        <v>602</v>
      </c>
      <c r="C29" s="262">
        <f>SUMIF($C$19:$N$19,C27,$C$14:$N$14)/SUMIF($C$19:$N$19,C27,$C$8:$N$8)</f>
        <v>591.66171814082793</v>
      </c>
      <c r="D29" s="262">
        <f t="shared" ref="D29:N29" si="13">SUMIF($C$19:$N$19,D27,$C$14:$N$14)/SUMIF($C$19:$N$19,D27,$C$10:$N$10)</f>
        <v>485.38217264059961</v>
      </c>
      <c r="E29" s="262">
        <f t="shared" si="13"/>
        <v>419.17327165937337</v>
      </c>
      <c r="F29" s="262">
        <f t="shared" si="13"/>
        <v>423.86929875663708</v>
      </c>
      <c r="G29" s="262">
        <f t="shared" si="13"/>
        <v>622.48954415226126</v>
      </c>
      <c r="H29" s="262">
        <f t="shared" si="13"/>
        <v>870.22060742615304</v>
      </c>
      <c r="I29" s="262">
        <f t="shared" si="13"/>
        <v>1136.9727033361494</v>
      </c>
      <c r="J29" s="262">
        <f t="shared" si="13"/>
        <v>1123.4844187054327</v>
      </c>
      <c r="K29" s="262">
        <f t="shared" si="13"/>
        <v>1026.3732147122435</v>
      </c>
      <c r="L29" s="262">
        <f t="shared" si="13"/>
        <v>654.44196443192607</v>
      </c>
      <c r="M29" s="262">
        <f t="shared" si="13"/>
        <v>489.91694732389101</v>
      </c>
      <c r="N29" s="262">
        <f t="shared" si="13"/>
        <v>494.72625830026323</v>
      </c>
    </row>
    <row r="30" spans="1:15" ht="15" customHeight="1">
      <c r="L30" s="409"/>
      <c r="M30" s="409"/>
      <c r="N30" s="409"/>
    </row>
    <row r="31" spans="1:15" ht="15" customHeight="1">
      <c r="B31" s="132" t="s">
        <v>691</v>
      </c>
      <c r="C31" s="152"/>
      <c r="D31" s="152"/>
      <c r="E31" s="152"/>
      <c r="F31" s="152"/>
      <c r="G31" s="152"/>
      <c r="H31" s="152"/>
      <c r="I31" s="152"/>
      <c r="J31" s="152"/>
      <c r="K31" s="152"/>
      <c r="L31" s="152"/>
      <c r="M31" s="152"/>
      <c r="N31" s="152"/>
      <c r="O31" s="153"/>
    </row>
    <row r="32" spans="1:15" ht="15" customHeight="1">
      <c r="B32" s="27" t="s">
        <v>793</v>
      </c>
      <c r="C32" s="34">
        <f>IF(OR(C19="May",C19="Jun",C19="Jul",C19="Aug",C19="Sep",C19="Oct"),C13*'Rate 1 WP2'!C38,0)</f>
        <v>0</v>
      </c>
      <c r="D32" s="34">
        <f>IF(OR(D19="May",D19="Jun",D19="Jul",D19="Aug",D19="Sep",D19="Oct"),D13*'Rate 1 WP2'!D38,0)</f>
        <v>0</v>
      </c>
      <c r="E32" s="34">
        <f>IF(OR(E19="May",E19="Jun",E19="Jul",E19="Aug",E19="Sep",E19="Oct"),E13*'Rate 1 WP2'!E38,0)</f>
        <v>0</v>
      </c>
      <c r="F32" s="34">
        <f>IF(OR(F19="May",F19="Jun",F19="Jul",F19="Aug",F19="Sep",F19="Oct"),F13*'Rate 1 WP2'!F38,0)</f>
        <v>0</v>
      </c>
      <c r="G32" s="34">
        <f>IF(OR(G19="May",G19="Jun",G19="Jul",G19="Aug",G19="Sep",G19="Oct"),G13*'Rate 1 WP2'!G38,0)</f>
        <v>40110.286596818427</v>
      </c>
      <c r="H32" s="34">
        <f>IF(OR(H19="May",H19="Jun",H19="Jul",H19="Aug",H19="Sep",H19="Oct"),H13*'Rate 1 WP2'!H38,0)</f>
        <v>150196.27464175699</v>
      </c>
      <c r="I32" s="34">
        <f>IF(OR(I19="May",I19="Jun",I19="Jul",I19="Aug",I19="Sep",I19="Oct"),I13*'Rate 1 WP2'!I38,0)</f>
        <v>136372.34893268553</v>
      </c>
      <c r="J32" s="34">
        <f>IF(OR(J19="May",J19="Jun",J19="Jul",J19="Aug",J19="Sep",J19="Oct"),J13*'Rate 1 WP2'!J38,0)</f>
        <v>-67685.905772976243</v>
      </c>
      <c r="K32" s="34">
        <f>IF(OR(K19="May",K19="Jun",K19="Jul",K19="Aug",K19="Sep",K19="Oct"),K13*'Rate 1 WP2'!K38,0)</f>
        <v>-180263.90862626868</v>
      </c>
      <c r="L32" s="34">
        <f>IF(OR(L19="May",L19="Jun",L19="Jul",L19="Aug",L19="Sep",L19="Oct"),L13*'Rate 1 WP2'!L38,0)</f>
        <v>-70341.053265047056</v>
      </c>
      <c r="M32" s="34">
        <f>IF(OR(M19="May",M19="Jun",M19="Jul",M19="Aug",M19="Sep",M19="Oct"),M13*'Rate 1 WP2'!M38,0)</f>
        <v>0</v>
      </c>
      <c r="N32" s="34">
        <f>IF(OR(N19="May",N19="Jun",N19="Jul",N19="Aug",N19="Sep",N19="Oct"),N13*'Rate 1 WP2'!N38,0)</f>
        <v>0</v>
      </c>
      <c r="O32" s="155">
        <f>SUM(C32:N32)</f>
        <v>8388.0425069689809</v>
      </c>
    </row>
    <row r="33" spans="2:15" ht="15" customHeight="1">
      <c r="B33" s="27" t="s">
        <v>794</v>
      </c>
      <c r="C33" s="34">
        <f>IF(OR(C19="May",C19="Jun",C19="Jul",C19="Aug",C19="Sep",C19="Oct"),C13*'Rate 1 WP2'!C39,0)</f>
        <v>0</v>
      </c>
      <c r="D33" s="34">
        <f>IF(OR(D19="May",D19="Jun",D19="Jul",D19="Aug",D19="Sep",D19="Oct"),D13*'Rate 1 WP2'!D39,0)</f>
        <v>0</v>
      </c>
      <c r="E33" s="34">
        <f>IF(OR(E19="May",E19="Jun",E19="Jul",E19="Aug",E19="Sep",E19="Oct"),E13*'Rate 1 WP2'!E39,0)</f>
        <v>0</v>
      </c>
      <c r="F33" s="34">
        <f>IF(OR(F19="May",F19="Jun",F19="Jul",F19="Aug",F19="Sep",F19="Oct"),F13*'Rate 1 WP2'!F39,0)</f>
        <v>0</v>
      </c>
      <c r="G33" s="34">
        <f>IF(OR(G19="May",G19="Jun",G19="Jul",G19="Aug",G19="Sep",G19="Oct"),G13*'Rate 1 WP2'!G39,0)</f>
        <v>17027.713403181569</v>
      </c>
      <c r="H33" s="34">
        <f>IF(OR(H19="May",H19="Jun",H19="Jul",H19="Aug",H19="Sep",H19="Oct"),H13*'Rate 1 WP2'!H39,0)</f>
        <v>117213.72535824303</v>
      </c>
      <c r="I33" s="34">
        <f>IF(OR(I19="May",I19="Jun",I19="Jul",I19="Aug",I19="Sep",I19="Oct"),I13*'Rate 1 WP2'!I39,0)</f>
        <v>161898.65106731449</v>
      </c>
      <c r="J33" s="34">
        <f>IF(OR(J19="May",J19="Jun",J19="Jul",J19="Aug",J19="Sep",J19="Oct"),J13*'Rate 1 WP2'!J39,0)</f>
        <v>-77846.094227023757</v>
      </c>
      <c r="K33" s="34">
        <f>IF(OR(K19="May",K19="Jun",K19="Jul",K19="Aug",K19="Sep",K19="Oct"),K13*'Rate 1 WP2'!K39,0)</f>
        <v>-178954.09137373132</v>
      </c>
      <c r="L33" s="34">
        <f>IF(OR(L19="May",L19="Jun",L19="Jul",L19="Aug",L19="Sep",L19="Oct"),L13*'Rate 1 WP2'!L39,0)</f>
        <v>-31964.946734952937</v>
      </c>
      <c r="M33" s="34">
        <f>IF(OR(M19="May",M19="Jun",M19="Jul",M19="Aug",M19="Sep",M19="Oct"),M13*'Rate 1 WP2'!M39,0)</f>
        <v>0</v>
      </c>
      <c r="N33" s="34">
        <f>IF(OR(N19="May",N19="Jun",N19="Jul",N19="Aug",N19="Sep",N19="Oct"),N13*'Rate 1 WP2'!N39,0)</f>
        <v>0</v>
      </c>
      <c r="O33" s="155">
        <f>SUM(C33:N33)</f>
        <v>7374.9574930310264</v>
      </c>
    </row>
    <row r="34" spans="2:15" ht="15" customHeight="1">
      <c r="B34" s="27" t="s">
        <v>679</v>
      </c>
      <c r="C34" s="34">
        <f t="shared" ref="C34:N34" si="14">C13-C32-C33</f>
        <v>50507</v>
      </c>
      <c r="D34" s="34">
        <f t="shared" si="14"/>
        <v>-132101</v>
      </c>
      <c r="E34" s="34">
        <f t="shared" si="14"/>
        <v>21790</v>
      </c>
      <c r="F34" s="34">
        <f t="shared" si="14"/>
        <v>80692</v>
      </c>
      <c r="G34" s="34">
        <f t="shared" si="14"/>
        <v>0</v>
      </c>
      <c r="H34" s="34">
        <f t="shared" si="14"/>
        <v>0</v>
      </c>
      <c r="I34" s="34">
        <f t="shared" si="14"/>
        <v>0</v>
      </c>
      <c r="J34" s="34">
        <f t="shared" si="14"/>
        <v>0</v>
      </c>
      <c r="K34" s="34">
        <f t="shared" si="14"/>
        <v>0</v>
      </c>
      <c r="L34" s="34">
        <f t="shared" si="14"/>
        <v>0</v>
      </c>
      <c r="M34" s="34">
        <f t="shared" si="14"/>
        <v>-115506</v>
      </c>
      <c r="N34" s="34">
        <f t="shared" si="14"/>
        <v>-198040</v>
      </c>
      <c r="O34" s="155">
        <f>SUM(C34:N34)</f>
        <v>-292658</v>
      </c>
    </row>
    <row r="35" spans="2:15" ht="15" customHeight="1">
      <c r="B35" s="27"/>
      <c r="C35" s="49" cm="1">
        <f t="array" ref="C35:N35">TRANSPOSE('Rate 1 - Residential'!AM25:AM36)</f>
        <v>0.79039170108915324</v>
      </c>
      <c r="D35" s="49">
        <v>0.79263652822225816</v>
      </c>
      <c r="E35" s="49">
        <v>0.79888161989031414</v>
      </c>
      <c r="F35" s="49">
        <v>0.80714735773380597</v>
      </c>
      <c r="G35" s="49">
        <v>0.81722023958026968</v>
      </c>
      <c r="H35" s="49">
        <v>0.81236481941192906</v>
      </c>
      <c r="I35" s="49">
        <v>0.80692701662479305</v>
      </c>
      <c r="J35" s="49">
        <v>0.81160470405033791</v>
      </c>
      <c r="K35" s="49">
        <v>0.80657083526437712</v>
      </c>
      <c r="L35" s="49">
        <v>0.81090189811778102</v>
      </c>
      <c r="M35" s="49">
        <v>0.80398053964850313</v>
      </c>
      <c r="N35" s="49">
        <v>0.79562712025348115</v>
      </c>
      <c r="O35" s="156"/>
    </row>
    <row r="36" spans="2:15" ht="15" customHeight="1">
      <c r="B36" s="27" t="s">
        <v>677</v>
      </c>
      <c r="C36" s="34">
        <f>+C13*'Rate 1 - Residential Weather'!$H$15</f>
        <v>49.446353000000002</v>
      </c>
      <c r="D36" s="34">
        <f>+D13*'Rate 1 - Residential Weather'!$H$15</f>
        <v>-129.32687900000002</v>
      </c>
      <c r="E36" s="34">
        <f>+E13*'Rate 1 - Residential Weather'!$H$15</f>
        <v>21.332409999999999</v>
      </c>
      <c r="F36" s="34">
        <f>+F13*'Rate 1 - Residential Weather'!$H$15</f>
        <v>78.997467999999998</v>
      </c>
      <c r="G36" s="34">
        <f>+G13*'Rate 1 - Residential Weather'!$H$15</f>
        <v>55.938102000000001</v>
      </c>
      <c r="H36" s="34">
        <f>+H13*'Rate 1 - Residential Weather'!$H$15</f>
        <v>261.79439000000002</v>
      </c>
      <c r="I36" s="34">
        <f>+I13*'Rate 1 - Residential Weather'!$H$15</f>
        <v>292.00730900000002</v>
      </c>
      <c r="J36" s="34">
        <f>+J13*'Rate 1 - Residential Weather'!$H$15</f>
        <v>-142.47582800000001</v>
      </c>
      <c r="K36" s="34">
        <f>+K13*'Rate 1 - Residential Weather'!$H$15</f>
        <v>-351.67442199999999</v>
      </c>
      <c r="L36" s="34">
        <f>+L13*'Rate 1 - Residential Weather'!$H$15</f>
        <v>-100.15757400000001</v>
      </c>
      <c r="M36" s="34">
        <f>+M13*'Rate 1 - Residential Weather'!$H$15</f>
        <v>-113.08037400000001</v>
      </c>
      <c r="N36" s="34">
        <f>+N13*'Rate 1 - Residential Weather'!$H$15</f>
        <v>-193.88116000000002</v>
      </c>
      <c r="O36" s="154">
        <f t="shared" ref="O36:O39" si="15">SUM(C36:N36)</f>
        <v>-271.08020499999998</v>
      </c>
    </row>
    <row r="37" spans="2:15" ht="15" customHeight="1">
      <c r="B37" s="27" t="s">
        <v>830</v>
      </c>
      <c r="C37" s="34">
        <f>C40*'Rate 1 - Residential'!$H$19</f>
        <v>24.340206100236394</v>
      </c>
      <c r="D37" s="34">
        <f>D40*'Rate 1 - Residential'!$H$19</f>
        <v>-63.661780862995769</v>
      </c>
      <c r="E37" s="34">
        <f>E40*'Rate 1 - Residential'!$H$19</f>
        <v>10.500981862398302</v>
      </c>
      <c r="F37" s="34">
        <f>F40*'Rate 1 - Residential'!$H$19</f>
        <v>38.886885196908842</v>
      </c>
      <c r="G37" s="34">
        <f>G40*'Rate 1 - Residential'!$H$19</f>
        <v>30.869510403971368</v>
      </c>
      <c r="H37" s="34">
        <f>H40*'Rate 1 - Residential'!$H$19</f>
        <v>145.42423351315747</v>
      </c>
      <c r="I37" s="34">
        <f>I40*'Rate 1 - Residential'!$H$19</f>
        <v>162.9982862907907</v>
      </c>
      <c r="J37" s="34">
        <f>J40*'Rate 1 - Residential'!$H$19</f>
        <v>-79.500783944623905</v>
      </c>
      <c r="K37" s="34">
        <f>K40*'Rate 1 - Residential'!$H$19</f>
        <v>-195.89754003310702</v>
      </c>
      <c r="L37" s="34">
        <f>L40*'Rate 1 - Residential'!$H$19</f>
        <v>-55.309572893358308</v>
      </c>
      <c r="M37" s="34">
        <f>M40*'Rate 1 - Residential'!$H$19</f>
        <v>-55.66436030280763</v>
      </c>
      <c r="N37" s="34">
        <f>N40*'Rate 1 - Residential'!$H$19</f>
        <v>-95.438937495610801</v>
      </c>
      <c r="O37" s="154">
        <f t="shared" si="15"/>
        <v>-132.45287216504033</v>
      </c>
    </row>
    <row r="38" spans="2:15" ht="15" customHeight="1">
      <c r="B38" s="27" t="s">
        <v>905</v>
      </c>
      <c r="C38" s="34">
        <f>+C13*'Rate 1 - Residential Weather'!$H$22</f>
        <v>-69.699659999999994</v>
      </c>
      <c r="D38" s="34">
        <f>+D13*'Rate 1 - Residential Weather'!$H$22</f>
        <v>182.29937999999999</v>
      </c>
      <c r="E38" s="34">
        <f>+E13*'Rate 1 - Residential Weather'!$H$22</f>
        <v>-30.0702</v>
      </c>
      <c r="F38" s="34">
        <f>+F13*'Rate 1 - Residential Weather'!$H$22</f>
        <v>-111.35495999999999</v>
      </c>
      <c r="G38" s="34">
        <f>+G13*'Rate 1 - Residential Weather'!$H$22</f>
        <v>-78.850439999999992</v>
      </c>
      <c r="H38" s="34">
        <f>+H13*'Rate 1 - Residential Weather'!$H$22</f>
        <v>-369.0258</v>
      </c>
      <c r="I38" s="34">
        <f>+I13*'Rate 1 - Residential Weather'!$H$22</f>
        <v>-411.61397999999997</v>
      </c>
      <c r="J38" s="34">
        <f>+J13*'Rate 1 - Residential Weather'!$H$22</f>
        <v>200.83416</v>
      </c>
      <c r="K38" s="34">
        <f>+K13*'Rate 1 - Residential Weather'!$H$22</f>
        <v>495.72083999999995</v>
      </c>
      <c r="L38" s="34">
        <f>+L13*'Rate 1 - Residential Weather'!$H$22</f>
        <v>141.18227999999999</v>
      </c>
      <c r="M38" s="34">
        <f>+M13*'Rate 1 - Residential Weather'!$H$22</f>
        <v>159.39828</v>
      </c>
      <c r="N38" s="34">
        <f>+N13*'Rate 1 - Residential Weather'!$H$22</f>
        <v>273.29519999999997</v>
      </c>
      <c r="O38" s="154">
        <f t="shared" si="15"/>
        <v>382.11509999999993</v>
      </c>
    </row>
    <row r="39" spans="2:15" ht="15" customHeight="1">
      <c r="B39" s="27" t="s">
        <v>918</v>
      </c>
      <c r="C39" s="34">
        <f>SUM(C36:C38,C40,C42)*C35*'Rate 1 - Residential'!$H$18</f>
        <v>44.312585065785008</v>
      </c>
      <c r="D39" s="34">
        <f>SUM(D36:D38,D40,D42)*D35*'Rate 1 - Residential'!$H$18</f>
        <v>-116.22868635602268</v>
      </c>
      <c r="E39" s="34">
        <f>SUM(E36:E38,E40,E42)*E35*'Rate 1 - Residential'!$H$18</f>
        <v>19.322922009906154</v>
      </c>
      <c r="F39" s="34">
        <f>SUM(F36:F38,F40,F42)*F35*'Rate 1 - Residential'!$H$18</f>
        <v>72.296363135342673</v>
      </c>
      <c r="G39" s="34">
        <f>SUM(G36:G38,G40,G42)*G35*'Rate 1 - Residential'!$H$18</f>
        <v>57.377098393749506</v>
      </c>
      <c r="H39" s="34">
        <f>SUM(H36:H38,H40,H42)*H35*'Rate 1 - Residential'!$H$18</f>
        <v>268.50879979512194</v>
      </c>
      <c r="I39" s="34">
        <f>SUM(I36:I38,I40,I42)*I35*'Rate 1 - Residential'!$H$18</f>
        <v>298.79110681340632</v>
      </c>
      <c r="J39" s="34">
        <f>SUM(J36:J38,J40,J42)*J35*'Rate 1 - Residential'!$H$18</f>
        <v>-146.58275867822084</v>
      </c>
      <c r="K39" s="34">
        <f>SUM(K36:K38,K40,K42)*K35*'Rate 1 - Residential'!$H$18</f>
        <v>-359.01755947619984</v>
      </c>
      <c r="L39" s="34">
        <f>SUM(L36:L38,L40,L42)*L35*'Rate 1 - Residential'!$H$18</f>
        <v>-102.00169977428628</v>
      </c>
      <c r="M39" s="34">
        <f>SUM(M36:M38,M40,M42)*M35*'Rate 1 - Residential'!$H$18</f>
        <v>-103.08209172447779</v>
      </c>
      <c r="N39" s="34">
        <f>SUM(N36:N38,N40,N42)*N35*'Rate 1 - Residential'!$H$18</f>
        <v>-174.9023470610978</v>
      </c>
      <c r="O39" s="154">
        <f t="shared" si="15"/>
        <v>-241.20626785699366</v>
      </c>
    </row>
    <row r="40" spans="2:15" ht="15" customHeight="1">
      <c r="B40" s="27" t="s">
        <v>917</v>
      </c>
      <c r="C40" s="34">
        <f>(C32*'Rate 1 - Residential'!$H$9+C33*'Rate 1 - Residential'!$H$10+C34*'Rate 1 - Residential'!$H$11)*(1+'Rate 1 - Residential Weather'!$H$16)+C13*SUM('Rate 1 - Residential'!$H$20:$H$21)</f>
        <v>4575.2267105707506</v>
      </c>
      <c r="D40" s="34">
        <f>(D32*'Rate 1 - Residential'!$H$9+D33*'Rate 1 - Residential'!$H$10+D34*'Rate 1 - Residential'!$H$11)*(1+'Rate 1 - Residential Weather'!$H$16)+D13*SUM('Rate 1 - Residential'!$H$20:$H$21)</f>
        <v>-11966.500162217249</v>
      </c>
      <c r="E40" s="34">
        <f>(E32*'Rate 1 - Residential'!$H$9+E33*'Rate 1 - Residential'!$H$10+E34*'Rate 1 - Residential'!$H$11)*(1+'Rate 1 - Residential Weather'!$H$16)+E13*SUM('Rate 1 - Residential'!$H$20:$H$21)</f>
        <v>1973.8687711275002</v>
      </c>
      <c r="F40" s="34">
        <f>(F32*'Rate 1 - Residential'!$H$9+F33*'Rate 1 - Residential'!$H$10+F34*'Rate 1 - Residential'!$H$11)*(1+'Rate 1 - Residential Weather'!$H$16)+F13*SUM('Rate 1 - Residential'!$H$20:$H$21)</f>
        <v>7309.5648866370002</v>
      </c>
      <c r="G40" s="34">
        <f>(G32*'Rate 1 - Residential'!$H$9+G33*'Rate 1 - Residential'!$H$10+G34*'Rate 1 - Residential'!$H$11)*(1+'Rate 1 - Residential Weather'!$H$16)+G13*SUM('Rate 1 - Residential'!$H$20:$H$21)</f>
        <v>5802.5395496186784</v>
      </c>
      <c r="H40" s="34">
        <f>(H32*'Rate 1 - Residential'!$H$9+H33*'Rate 1 - Residential'!$H$10+H34*'Rate 1 - Residential'!$H$11)*(1+'Rate 1 - Residential Weather'!$H$16)+H13*SUM('Rate 1 - Residential'!$H$20:$H$21)</f>
        <v>27335.382239315313</v>
      </c>
      <c r="I40" s="34">
        <f>(I32*'Rate 1 - Residential'!$H$9+I33*'Rate 1 - Residential'!$H$10+I34*'Rate 1 - Residential'!$H$11)*(1+'Rate 1 - Residential Weather'!$H$16)+I13*SUM('Rate 1 - Residential'!$H$20:$H$21)</f>
        <v>30638.775618569678</v>
      </c>
      <c r="J40" s="34">
        <f>(J32*'Rate 1 - Residential'!$H$9+J33*'Rate 1 - Residential'!$H$10+J34*'Rate 1 - Residential'!$H$11)*(1+'Rate 1 - Residential Weather'!$H$16)+J13*SUM('Rate 1 - Residential'!$H$20:$H$21)</f>
        <v>-14943.756380568404</v>
      </c>
      <c r="K40" s="34">
        <f>(K32*'Rate 1 - Residential'!$H$9+K33*'Rate 1 - Residential'!$H$10+K34*'Rate 1 - Residential'!$H$11)*(1+'Rate 1 - Residential Weather'!$H$16)+K13*SUM('Rate 1 - Residential'!$H$20:$H$21)</f>
        <v>-36822.845870884776</v>
      </c>
      <c r="L40" s="34">
        <f>(L32*'Rate 1 - Residential'!$H$9+L33*'Rate 1 - Residential'!$H$10+L34*'Rate 1 - Residential'!$H$11)*(1+'Rate 1 - Residential Weather'!$H$16)+L13*SUM('Rate 1 - Residential'!$H$20:$H$21)</f>
        <v>-10396.536258150058</v>
      </c>
      <c r="M40" s="34">
        <f>(M32*'Rate 1 - Residential'!$H$9+M33*'Rate 1 - Residential'!$H$10+M34*'Rate 1 - Residential'!$H$11)*(1+'Rate 1 - Residential Weather'!$H$16)+M13*SUM('Rate 1 - Residential'!$H$20:$H$21)</f>
        <v>-10463.225620828502</v>
      </c>
      <c r="N40" s="34">
        <f>(N32*'Rate 1 - Residential'!$H$9+N33*'Rate 1 - Residential'!$H$10+N34*'Rate 1 - Residential'!$H$11)*(1+'Rate 1 - Residential Weather'!$H$16)+N13*SUM('Rate 1 - Residential'!$H$20:$H$21)</f>
        <v>-17939.649905189999</v>
      </c>
      <c r="O40" s="154">
        <f>SUM(C40:N40)</f>
        <v>-24897.156422000066</v>
      </c>
    </row>
    <row r="41" spans="2:15" ht="15" customHeight="1">
      <c r="B41" s="27" t="s">
        <v>680</v>
      </c>
      <c r="C41" s="55">
        <f>SUM(C39:C40)</f>
        <v>4619.5392956365358</v>
      </c>
      <c r="D41" s="55">
        <f t="shared" ref="D41:N41" si="16">SUM(D39:D40)</f>
        <v>-12082.728848573272</v>
      </c>
      <c r="E41" s="55">
        <f t="shared" si="16"/>
        <v>1993.1916931374062</v>
      </c>
      <c r="F41" s="55">
        <f t="shared" si="16"/>
        <v>7381.8612497723425</v>
      </c>
      <c r="G41" s="55">
        <f t="shared" si="16"/>
        <v>5859.9166480124277</v>
      </c>
      <c r="H41" s="55">
        <f t="shared" si="16"/>
        <v>27603.891039110436</v>
      </c>
      <c r="I41" s="55">
        <f t="shared" si="16"/>
        <v>30937.566725383083</v>
      </c>
      <c r="J41" s="55">
        <f t="shared" si="16"/>
        <v>-15090.339139246626</v>
      </c>
      <c r="K41" s="55">
        <f t="shared" si="16"/>
        <v>-37181.863430360972</v>
      </c>
      <c r="L41" s="55">
        <f t="shared" si="16"/>
        <v>-10498.537957924344</v>
      </c>
      <c r="M41" s="55">
        <f t="shared" si="16"/>
        <v>-10566.30771255298</v>
      </c>
      <c r="N41" s="55">
        <f t="shared" si="16"/>
        <v>-18114.552252251098</v>
      </c>
      <c r="O41" s="154">
        <f>SUM(C41:N41)</f>
        <v>-25138.362689857073</v>
      </c>
    </row>
    <row r="42" spans="2:15" ht="15" customHeight="1">
      <c r="B42" s="28" t="s">
        <v>681</v>
      </c>
      <c r="C42" s="29">
        <f>SUM(C32:C34)*'Rate 1 - Residential'!$H$13</f>
        <v>625.78173000000004</v>
      </c>
      <c r="D42" s="29">
        <f>SUM(D32:D34)*'Rate 1 - Residential'!$H$13</f>
        <v>-1636.7313899999999</v>
      </c>
      <c r="E42" s="29">
        <f>SUM(E32:E34)*'Rate 1 - Residential'!$H$13</f>
        <v>269.97809999999998</v>
      </c>
      <c r="F42" s="29">
        <f>SUM(F32:F34)*'Rate 1 - Residential'!$H$13</f>
        <v>999.77387999999996</v>
      </c>
      <c r="G42" s="29">
        <f>SUM(G32:G34)*'Rate 1 - Residential'!$H$13</f>
        <v>707.93982000000005</v>
      </c>
      <c r="H42" s="29">
        <f>SUM(H32:H34)*'Rate 1 - Residential'!$H$13</f>
        <v>3313.2098999999998</v>
      </c>
      <c r="I42" s="29">
        <f>SUM(I32:I34)*'Rate 1 - Residential'!$H$13</f>
        <v>3695.5776900000001</v>
      </c>
      <c r="J42" s="29">
        <f>SUM(J32:J34)*'Rate 1 - Residential'!$H$13</f>
        <v>-1803.14148</v>
      </c>
      <c r="K42" s="29">
        <f>SUM(K32:K34)*'Rate 1 - Residential'!$H$13</f>
        <v>-4450.7110199999997</v>
      </c>
      <c r="L42" s="29">
        <f>SUM(L32:L34)*'Rate 1 - Residential'!$H$13</f>
        <v>-1267.57134</v>
      </c>
      <c r="M42" s="29">
        <f>SUM(M32:M34)*'Rate 1 - Residential'!$H$13</f>
        <v>-1431.11934</v>
      </c>
      <c r="N42" s="29">
        <f>SUM(N32:N34)*'Rate 1 - Residential'!$H$13</f>
        <v>-2453.7156</v>
      </c>
      <c r="O42" s="32">
        <f>SUM(C42:N42)</f>
        <v>-3430.7290499999999</v>
      </c>
    </row>
  </sheetData>
  <mergeCells count="2">
    <mergeCell ref="B22:N22"/>
    <mergeCell ref="B24:N24"/>
  </mergeCells>
  <conditionalFormatting sqref="C28:N28">
    <cfRule type="expression" dxfId="9" priority="34" stopIfTrue="1">
      <formula>RiskIsInput</formula>
    </cfRule>
  </conditionalFormatting>
  <dataValidations disablePrompts="1" count="1">
    <dataValidation type="list" allowBlank="1" showInputMessage="1" showErrorMessage="1" sqref="O1" xr:uid="{00000000-0002-0000-3100-000000000000}">
      <formula1>"Annualized,No Annualization"</formula1>
    </dataValidation>
  </dataValidations>
  <pageMargins left="0.17" right="0.17" top="1.1000000000000001" bottom="0.26" header="0.5" footer="0.17"/>
  <pageSetup scale="63" fitToHeight="0" orientation="landscape" r:id="rId1"/>
  <headerFooter>
    <oddHeader>&amp;RSOAH Docket No. 473-21-2606
PUC Docket No. 52195
OPUC's 1st, Q. No. OPUC 1-1
Page &amp;P of &amp;N
Attachment 1
Voluminous</oddHeader>
  </headerFooter>
  <ignoredErrors>
    <ignoredError sqref="C29:N29" unlockedFormula="1"/>
    <ignoredError sqref="O11" formula="1"/>
  </ignoredError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pageSetUpPr fitToPage="1"/>
  </sheetPr>
  <dimension ref="A1:W69"/>
  <sheetViews>
    <sheetView tabSelected="1" view="pageLayout" zoomScaleNormal="100" workbookViewId="0">
      <selection activeCell="O4" sqref="O4"/>
    </sheetView>
  </sheetViews>
  <sheetFormatPr defaultColWidth="9.1796875" defaultRowHeight="15" customHeight="1"/>
  <cols>
    <col min="1" max="1" width="4.7265625" style="47" customWidth="1"/>
    <col min="2" max="2" width="30.7265625" style="47" customWidth="1"/>
    <col min="3" max="14" width="12.7265625" style="47" customWidth="1"/>
    <col min="15" max="15" width="13.7265625" style="47" customWidth="1"/>
    <col min="16" max="16" width="12.54296875" style="47" bestFit="1" customWidth="1"/>
    <col min="17" max="16384" width="9.1796875" style="47"/>
  </cols>
  <sheetData>
    <row r="1" spans="1:23" ht="12.5">
      <c r="A1" s="47" t="s">
        <v>34</v>
      </c>
      <c r="B1" s="43"/>
      <c r="C1" s="43"/>
      <c r="D1" s="43"/>
      <c r="E1" s="43"/>
      <c r="F1" s="43"/>
      <c r="G1" s="43"/>
      <c r="H1" s="43"/>
      <c r="I1" s="43"/>
      <c r="J1" s="43"/>
      <c r="K1" s="43"/>
      <c r="L1" s="43"/>
      <c r="M1" s="43"/>
      <c r="N1" s="43"/>
    </row>
    <row r="2" spans="1:23" ht="12.5">
      <c r="A2" s="47" t="str">
        <f>'Fuel-Annualized'!B2</f>
        <v>Annualized Data &amp; Revenues at Current Rates - Texas</v>
      </c>
      <c r="B2" s="43"/>
      <c r="C2" s="43"/>
      <c r="D2" s="43"/>
      <c r="E2" s="43"/>
      <c r="F2" s="43"/>
      <c r="G2" s="43"/>
      <c r="H2" s="43"/>
      <c r="I2" s="43"/>
      <c r="J2" s="43"/>
      <c r="K2" s="43"/>
      <c r="L2" s="43"/>
      <c r="M2" s="43"/>
      <c r="N2" s="119" t="str">
        <f>"This worksheet updated thru "&amp;N7&amp;" as of:"</f>
        <v>This worksheet updated thru Dec 2020 as of:</v>
      </c>
      <c r="O2" s="120">
        <v>43873</v>
      </c>
    </row>
    <row r="3" spans="1:23" ht="12.5">
      <c r="A3" s="47" t="str">
        <f>'Annualized Data'!A3</f>
        <v>For the Test Year Period Ended Dec 2020</v>
      </c>
      <c r="B3" s="43"/>
      <c r="C3" s="43"/>
      <c r="D3" s="43"/>
      <c r="E3" s="43"/>
      <c r="F3" s="43"/>
      <c r="G3" s="43"/>
      <c r="H3" s="43"/>
      <c r="I3" s="43"/>
      <c r="J3" s="43"/>
      <c r="K3" s="43"/>
      <c r="L3" s="43"/>
      <c r="M3" s="43"/>
      <c r="N3" s="43"/>
    </row>
    <row r="4" spans="1:23" ht="12.5">
      <c r="A4" s="138" t="s">
        <v>742</v>
      </c>
      <c r="B4" s="43"/>
      <c r="C4" s="43"/>
      <c r="D4" s="43"/>
      <c r="E4" s="43"/>
      <c r="F4" s="43"/>
      <c r="G4" s="43"/>
      <c r="H4" s="43"/>
      <c r="I4" s="43"/>
      <c r="J4" s="43"/>
      <c r="K4" s="43"/>
      <c r="L4" s="43"/>
      <c r="M4" s="43"/>
      <c r="N4" s="43"/>
    </row>
    <row r="5" spans="1:23" ht="12.5">
      <c r="A5" s="43" t="s">
        <v>0</v>
      </c>
      <c r="B5" s="43"/>
      <c r="I5" s="43"/>
      <c r="J5" s="43"/>
      <c r="K5" s="43"/>
      <c r="L5" s="43"/>
      <c r="M5" s="43"/>
      <c r="N5" s="43"/>
    </row>
    <row r="6" spans="1:23" ht="12.5">
      <c r="A6" s="43"/>
      <c r="B6" s="349" t="s">
        <v>1</v>
      </c>
      <c r="C6" s="349" t="s">
        <v>2</v>
      </c>
      <c r="D6" s="349" t="s">
        <v>3</v>
      </c>
      <c r="E6" s="349" t="s">
        <v>4</v>
      </c>
      <c r="F6" s="349" t="s">
        <v>5</v>
      </c>
      <c r="G6" s="349" t="s">
        <v>6</v>
      </c>
      <c r="H6" s="349" t="s">
        <v>7</v>
      </c>
      <c r="I6" s="349" t="s">
        <v>8</v>
      </c>
      <c r="J6" s="349" t="s">
        <v>9</v>
      </c>
      <c r="K6" s="349" t="s">
        <v>10</v>
      </c>
      <c r="L6" s="349" t="s">
        <v>11</v>
      </c>
      <c r="M6" s="349" t="s">
        <v>12</v>
      </c>
      <c r="N6" s="349" t="s">
        <v>13</v>
      </c>
      <c r="O6" s="349" t="s">
        <v>14</v>
      </c>
    </row>
    <row r="7" spans="1:23" ht="12.5">
      <c r="A7" s="350" t="s">
        <v>29</v>
      </c>
      <c r="B7" s="125" t="s">
        <v>17</v>
      </c>
      <c r="C7" s="40" t="str">
        <f>'Rate 1 WP'!C7</f>
        <v>Jan 2020</v>
      </c>
      <c r="D7" s="40" t="str">
        <f>'Rate 1 WP'!D7</f>
        <v>Feb 2020</v>
      </c>
      <c r="E7" s="40" t="str">
        <f>'Rate 1 WP'!E7</f>
        <v>Mar 2020</v>
      </c>
      <c r="F7" s="40" t="str">
        <f>'Rate 1 WP'!F7</f>
        <v>Apr 2020</v>
      </c>
      <c r="G7" s="40" t="str">
        <f>'Rate 1 WP'!G7</f>
        <v>May 2020</v>
      </c>
      <c r="H7" s="40" t="str">
        <f>'Rate 1 WP'!H7</f>
        <v>Jun 2020</v>
      </c>
      <c r="I7" s="40" t="str">
        <f>'Rate 1 WP'!I7</f>
        <v>Jul 2020</v>
      </c>
      <c r="J7" s="40" t="str">
        <f>'Rate 1 WP'!J7</f>
        <v>Aug 2020</v>
      </c>
      <c r="K7" s="40" t="str">
        <f>'Rate 1 WP'!K7</f>
        <v>Sep 2020</v>
      </c>
      <c r="L7" s="40" t="str">
        <f>'Rate 1 WP'!L7</f>
        <v>Oct 2020</v>
      </c>
      <c r="M7" s="40" t="str">
        <f>'Rate 1 WP'!M7</f>
        <v>Nov 2020</v>
      </c>
      <c r="N7" s="40" t="str">
        <f>'Rate 1 WP'!N7</f>
        <v>Dec 2020</v>
      </c>
      <c r="O7" s="116" t="s">
        <v>18</v>
      </c>
      <c r="P7" s="50"/>
      <c r="Q7" s="50"/>
      <c r="R7" s="50"/>
      <c r="S7" s="50"/>
      <c r="T7" s="50"/>
      <c r="U7" s="50"/>
      <c r="V7" s="50"/>
      <c r="W7" s="50"/>
    </row>
    <row r="8" spans="1:23" ht="25" customHeight="1">
      <c r="A8" s="115">
        <v>1</v>
      </c>
      <c r="B8" s="47" t="s">
        <v>743</v>
      </c>
    </row>
    <row r="9" spans="1:23" ht="12.5">
      <c r="A9" s="115">
        <f>A8+1</f>
        <v>2</v>
      </c>
      <c r="B9" s="47" t="s">
        <v>744</v>
      </c>
    </row>
    <row r="10" spans="1:23" ht="12.5">
      <c r="A10" s="115">
        <f t="shared" ref="A10:A42" si="0">A9+1</f>
        <v>3</v>
      </c>
      <c r="B10" s="410" t="s">
        <v>745</v>
      </c>
      <c r="C10" s="50">
        <f>HLOOKUP(LEFT(C$7,3),$C$49:$N$68,$A52,FALSE)</f>
        <v>15053</v>
      </c>
      <c r="D10" s="50">
        <f t="shared" ref="D10:N10" si="1">HLOOKUP(LEFT(D$7,3),$C$49:$N$68,$A52,FALSE)</f>
        <v>16577</v>
      </c>
      <c r="E10" s="50">
        <f t="shared" si="1"/>
        <v>18568</v>
      </c>
      <c r="F10" s="50">
        <f t="shared" si="1"/>
        <v>19193</v>
      </c>
      <c r="G10" s="50">
        <f t="shared" si="1"/>
        <v>14277</v>
      </c>
      <c r="H10" s="50">
        <f t="shared" si="1"/>
        <v>10210</v>
      </c>
      <c r="I10" s="50">
        <f t="shared" si="1"/>
        <v>8213</v>
      </c>
      <c r="J10" s="50">
        <f t="shared" si="1"/>
        <v>8015</v>
      </c>
      <c r="K10" s="50">
        <f t="shared" si="1"/>
        <v>7848</v>
      </c>
      <c r="L10" s="50">
        <f t="shared" si="1"/>
        <v>11977</v>
      </c>
      <c r="M10" s="50">
        <f t="shared" si="1"/>
        <v>15681</v>
      </c>
      <c r="N10" s="50">
        <f t="shared" si="1"/>
        <v>16493</v>
      </c>
      <c r="O10" s="42">
        <f t="shared" ref="O10:O25" si="2">SUM(C10:N10)</f>
        <v>162105</v>
      </c>
    </row>
    <row r="11" spans="1:23" ht="12.5">
      <c r="A11" s="115">
        <f t="shared" si="0"/>
        <v>4</v>
      </c>
      <c r="B11" s="410" t="s">
        <v>746</v>
      </c>
      <c r="C11" s="50">
        <f t="shared" ref="C11:N16" si="3">HLOOKUP(LEFT(C$7,3),$C$49:$N$68,$A53,FALSE)</f>
        <v>21905</v>
      </c>
      <c r="D11" s="50">
        <f t="shared" si="3"/>
        <v>28567</v>
      </c>
      <c r="E11" s="50">
        <f t="shared" si="3"/>
        <v>36156</v>
      </c>
      <c r="F11" s="50">
        <f t="shared" si="3"/>
        <v>36586</v>
      </c>
      <c r="G11" s="50">
        <f t="shared" si="3"/>
        <v>21542</v>
      </c>
      <c r="H11" s="50">
        <f t="shared" si="3"/>
        <v>12423</v>
      </c>
      <c r="I11" s="50">
        <f t="shared" si="3"/>
        <v>7941</v>
      </c>
      <c r="J11" s="50">
        <f t="shared" si="3"/>
        <v>7645</v>
      </c>
      <c r="K11" s="50">
        <f t="shared" si="3"/>
        <v>8317</v>
      </c>
      <c r="L11" s="50">
        <f t="shared" si="3"/>
        <v>19907</v>
      </c>
      <c r="M11" s="50">
        <f t="shared" si="3"/>
        <v>28716</v>
      </c>
      <c r="N11" s="50">
        <f t="shared" si="3"/>
        <v>27705</v>
      </c>
      <c r="O11" s="42">
        <f t="shared" si="2"/>
        <v>257410</v>
      </c>
    </row>
    <row r="12" spans="1:23" ht="12.5">
      <c r="A12" s="115">
        <f t="shared" si="0"/>
        <v>5</v>
      </c>
      <c r="B12" s="410" t="s">
        <v>747</v>
      </c>
      <c r="C12" s="50">
        <f t="shared" si="3"/>
        <v>32573</v>
      </c>
      <c r="D12" s="50">
        <f t="shared" si="3"/>
        <v>43280</v>
      </c>
      <c r="E12" s="50">
        <f t="shared" si="3"/>
        <v>52489</v>
      </c>
      <c r="F12" s="50">
        <f t="shared" si="3"/>
        <v>49112</v>
      </c>
      <c r="G12" s="50">
        <f t="shared" si="3"/>
        <v>29311</v>
      </c>
      <c r="H12" s="50">
        <f t="shared" si="3"/>
        <v>18010</v>
      </c>
      <c r="I12" s="50">
        <f t="shared" si="3"/>
        <v>11522</v>
      </c>
      <c r="J12" s="50">
        <f t="shared" si="3"/>
        <v>10926</v>
      </c>
      <c r="K12" s="50">
        <f t="shared" si="3"/>
        <v>12589</v>
      </c>
      <c r="L12" s="50">
        <f t="shared" si="3"/>
        <v>27474</v>
      </c>
      <c r="M12" s="50">
        <f t="shared" si="3"/>
        <v>40837</v>
      </c>
      <c r="N12" s="50">
        <f t="shared" si="3"/>
        <v>40516</v>
      </c>
      <c r="O12" s="42">
        <f t="shared" si="2"/>
        <v>368639</v>
      </c>
    </row>
    <row r="13" spans="1:23" ht="12.5">
      <c r="A13" s="115">
        <f t="shared" si="0"/>
        <v>6</v>
      </c>
      <c r="B13" s="410" t="s">
        <v>748</v>
      </c>
      <c r="C13" s="50">
        <f t="shared" si="3"/>
        <v>38939</v>
      </c>
      <c r="D13" s="50">
        <f t="shared" si="3"/>
        <v>48141</v>
      </c>
      <c r="E13" s="50">
        <f t="shared" si="3"/>
        <v>51681</v>
      </c>
      <c r="F13" s="50">
        <f t="shared" si="3"/>
        <v>47814</v>
      </c>
      <c r="G13" s="50">
        <f t="shared" si="3"/>
        <v>32673</v>
      </c>
      <c r="H13" s="50">
        <f t="shared" si="3"/>
        <v>22343</v>
      </c>
      <c r="I13" s="50">
        <f t="shared" si="3"/>
        <v>15445</v>
      </c>
      <c r="J13" s="50">
        <f t="shared" si="3"/>
        <v>15158</v>
      </c>
      <c r="K13" s="50">
        <f t="shared" si="3"/>
        <v>17114</v>
      </c>
      <c r="L13" s="50">
        <f t="shared" si="3"/>
        <v>30574</v>
      </c>
      <c r="M13" s="50">
        <f t="shared" si="3"/>
        <v>44111</v>
      </c>
      <c r="N13" s="50">
        <f t="shared" si="3"/>
        <v>44322</v>
      </c>
      <c r="O13" s="42">
        <f t="shared" si="2"/>
        <v>408315</v>
      </c>
    </row>
    <row r="14" spans="1:23" ht="12.5">
      <c r="A14" s="115">
        <f t="shared" si="0"/>
        <v>7</v>
      </c>
      <c r="B14" s="410" t="s">
        <v>749</v>
      </c>
      <c r="C14" s="50">
        <f t="shared" si="3"/>
        <v>37680</v>
      </c>
      <c r="D14" s="50">
        <f t="shared" si="3"/>
        <v>40842</v>
      </c>
      <c r="E14" s="50">
        <f t="shared" si="3"/>
        <v>40049</v>
      </c>
      <c r="F14" s="50">
        <f t="shared" si="3"/>
        <v>38990</v>
      </c>
      <c r="G14" s="50">
        <f t="shared" si="3"/>
        <v>31261</v>
      </c>
      <c r="H14" s="50">
        <f t="shared" si="3"/>
        <v>23879</v>
      </c>
      <c r="I14" s="50">
        <f t="shared" si="3"/>
        <v>18078</v>
      </c>
      <c r="J14" s="50">
        <f t="shared" si="3"/>
        <v>18061</v>
      </c>
      <c r="K14" s="50">
        <f t="shared" si="3"/>
        <v>19901</v>
      </c>
      <c r="L14" s="50">
        <f t="shared" si="3"/>
        <v>30219</v>
      </c>
      <c r="M14" s="50">
        <f t="shared" si="3"/>
        <v>39376</v>
      </c>
      <c r="N14" s="50">
        <f t="shared" si="3"/>
        <v>39750</v>
      </c>
      <c r="O14" s="42">
        <f t="shared" si="2"/>
        <v>378086</v>
      </c>
    </row>
    <row r="15" spans="1:23" ht="12.5">
      <c r="A15" s="115">
        <f t="shared" si="0"/>
        <v>8</v>
      </c>
      <c r="B15" s="410" t="s">
        <v>750</v>
      </c>
      <c r="C15" s="50">
        <f t="shared" si="3"/>
        <v>32022</v>
      </c>
      <c r="D15" s="50">
        <f t="shared" si="3"/>
        <v>30155</v>
      </c>
      <c r="E15" s="50">
        <f t="shared" si="3"/>
        <v>27240</v>
      </c>
      <c r="F15" s="50">
        <f t="shared" si="3"/>
        <v>28597</v>
      </c>
      <c r="G15" s="50">
        <f t="shared" si="3"/>
        <v>28164</v>
      </c>
      <c r="H15" s="50">
        <f t="shared" si="3"/>
        <v>22824</v>
      </c>
      <c r="I15" s="50">
        <f t="shared" si="3"/>
        <v>18926</v>
      </c>
      <c r="J15" s="50">
        <f t="shared" si="3"/>
        <v>19171</v>
      </c>
      <c r="K15" s="50">
        <f t="shared" si="3"/>
        <v>20859</v>
      </c>
      <c r="L15" s="50">
        <f t="shared" si="3"/>
        <v>27927</v>
      </c>
      <c r="M15" s="50">
        <f t="shared" si="3"/>
        <v>31687</v>
      </c>
      <c r="N15" s="50">
        <f t="shared" si="3"/>
        <v>31885</v>
      </c>
      <c r="O15" s="42">
        <f t="shared" si="2"/>
        <v>319457</v>
      </c>
    </row>
    <row r="16" spans="1:23" ht="12.5">
      <c r="A16" s="115">
        <f t="shared" si="0"/>
        <v>9</v>
      </c>
      <c r="B16" s="47" t="s">
        <v>751</v>
      </c>
      <c r="C16" s="50">
        <f t="shared" si="3"/>
        <v>105760</v>
      </c>
      <c r="D16" s="50">
        <f t="shared" si="3"/>
        <v>76230</v>
      </c>
      <c r="E16" s="50">
        <f t="shared" si="3"/>
        <v>57684</v>
      </c>
      <c r="F16" s="50">
        <f t="shared" si="3"/>
        <v>63664</v>
      </c>
      <c r="G16" s="50">
        <f t="shared" si="3"/>
        <v>127201</v>
      </c>
      <c r="H16" s="50">
        <f t="shared" si="3"/>
        <v>175191</v>
      </c>
      <c r="I16" s="50">
        <f t="shared" si="3"/>
        <v>205294</v>
      </c>
      <c r="J16" s="50">
        <f t="shared" si="3"/>
        <v>206766</v>
      </c>
      <c r="K16" s="50">
        <f t="shared" si="3"/>
        <v>199542</v>
      </c>
      <c r="L16" s="50">
        <f t="shared" si="3"/>
        <v>138145</v>
      </c>
      <c r="M16" s="50">
        <f t="shared" si="3"/>
        <v>85802</v>
      </c>
      <c r="N16" s="50">
        <f t="shared" si="3"/>
        <v>85619</v>
      </c>
      <c r="O16" s="42">
        <f t="shared" si="2"/>
        <v>1526898</v>
      </c>
    </row>
    <row r="17" spans="1:16" ht="12.5">
      <c r="A17" s="115">
        <f t="shared" si="0"/>
        <v>10</v>
      </c>
      <c r="B17" s="47" t="s">
        <v>752</v>
      </c>
      <c r="C17" s="51">
        <f t="shared" ref="C17:N17" si="4">SUM(C10:C16)</f>
        <v>283932</v>
      </c>
      <c r="D17" s="51">
        <f t="shared" si="4"/>
        <v>283792</v>
      </c>
      <c r="E17" s="51">
        <f t="shared" si="4"/>
        <v>283867</v>
      </c>
      <c r="F17" s="51">
        <f t="shared" si="4"/>
        <v>283956</v>
      </c>
      <c r="G17" s="51">
        <f t="shared" si="4"/>
        <v>284429</v>
      </c>
      <c r="H17" s="51">
        <f t="shared" si="4"/>
        <v>284880</v>
      </c>
      <c r="I17" s="51">
        <f t="shared" si="4"/>
        <v>285419</v>
      </c>
      <c r="J17" s="51">
        <f t="shared" si="4"/>
        <v>285742</v>
      </c>
      <c r="K17" s="51">
        <f t="shared" si="4"/>
        <v>286170</v>
      </c>
      <c r="L17" s="51">
        <f t="shared" si="4"/>
        <v>286223</v>
      </c>
      <c r="M17" s="51">
        <f t="shared" si="4"/>
        <v>286210</v>
      </c>
      <c r="N17" s="51">
        <f t="shared" si="4"/>
        <v>286290</v>
      </c>
      <c r="O17" s="51">
        <f>SUM(O10:O16)</f>
        <v>3420910</v>
      </c>
      <c r="P17" s="42"/>
    </row>
    <row r="18" spans="1:16" ht="25" customHeight="1">
      <c r="A18" s="115">
        <f t="shared" si="0"/>
        <v>11</v>
      </c>
      <c r="B18" s="47" t="s">
        <v>753</v>
      </c>
      <c r="C18" s="50"/>
      <c r="D18" s="50"/>
      <c r="E18" s="50"/>
      <c r="F18" s="50"/>
      <c r="G18" s="50"/>
      <c r="H18" s="50"/>
      <c r="I18" s="50"/>
      <c r="J18" s="50"/>
      <c r="K18" s="50"/>
      <c r="L18" s="50"/>
      <c r="M18" s="50"/>
      <c r="N18" s="50"/>
      <c r="O18" s="42"/>
    </row>
    <row r="19" spans="1:16" ht="12.5">
      <c r="A19" s="115">
        <f t="shared" si="0"/>
        <v>12</v>
      </c>
      <c r="B19" s="410" t="s">
        <v>745</v>
      </c>
      <c r="C19" s="50">
        <f>HLOOKUP(LEFT(C$7,3),$C$49:$N$68,$A61,FALSE)</f>
        <v>705917</v>
      </c>
      <c r="D19" s="50">
        <f t="shared" ref="D19:N19" si="5">HLOOKUP(LEFT(D$7,3),$C$49:$N$68,$A61,FALSE)</f>
        <v>820076</v>
      </c>
      <c r="E19" s="50">
        <f t="shared" si="5"/>
        <v>943236</v>
      </c>
      <c r="F19" s="50">
        <f t="shared" si="5"/>
        <v>1001976</v>
      </c>
      <c r="G19" s="50">
        <f t="shared" si="5"/>
        <v>677177</v>
      </c>
      <c r="H19" s="50">
        <f t="shared" si="5"/>
        <v>426322</v>
      </c>
      <c r="I19" s="50">
        <f t="shared" si="5"/>
        <v>295574</v>
      </c>
      <c r="J19" s="50">
        <f t="shared" si="5"/>
        <v>313747</v>
      </c>
      <c r="K19" s="50">
        <f t="shared" si="5"/>
        <v>294835</v>
      </c>
      <c r="L19" s="50">
        <f t="shared" si="5"/>
        <v>566205</v>
      </c>
      <c r="M19" s="50">
        <f t="shared" si="5"/>
        <v>792109</v>
      </c>
      <c r="N19" s="50">
        <f t="shared" si="5"/>
        <v>823623</v>
      </c>
      <c r="O19" s="42">
        <f t="shared" si="2"/>
        <v>7660797</v>
      </c>
    </row>
    <row r="20" spans="1:16" ht="12.5">
      <c r="A20" s="115">
        <f t="shared" si="0"/>
        <v>13</v>
      </c>
      <c r="B20" s="410" t="s">
        <v>746</v>
      </c>
      <c r="C20" s="50">
        <f t="shared" ref="C20:N25" si="6">HLOOKUP(LEFT(C$7,3),$C$49:$N$68,$A62,FALSE)</f>
        <v>3376457</v>
      </c>
      <c r="D20" s="50">
        <f t="shared" si="6"/>
        <v>4432188</v>
      </c>
      <c r="E20" s="50">
        <f t="shared" si="6"/>
        <v>5617482</v>
      </c>
      <c r="F20" s="50">
        <f t="shared" si="6"/>
        <v>5656183</v>
      </c>
      <c r="G20" s="50">
        <f t="shared" si="6"/>
        <v>3316646</v>
      </c>
      <c r="H20" s="50">
        <f t="shared" si="6"/>
        <v>1911889</v>
      </c>
      <c r="I20" s="50">
        <f t="shared" si="6"/>
        <v>1211631</v>
      </c>
      <c r="J20" s="50">
        <f t="shared" si="6"/>
        <v>1165400</v>
      </c>
      <c r="K20" s="50">
        <f t="shared" si="6"/>
        <v>1275295</v>
      </c>
      <c r="L20" s="50">
        <f t="shared" si="6"/>
        <v>3084664</v>
      </c>
      <c r="M20" s="50">
        <f t="shared" si="6"/>
        <v>4450585</v>
      </c>
      <c r="N20" s="50">
        <f t="shared" si="6"/>
        <v>4296280</v>
      </c>
      <c r="O20" s="42">
        <f t="shared" si="2"/>
        <v>39794700</v>
      </c>
    </row>
    <row r="21" spans="1:16" ht="12.5">
      <c r="A21" s="115">
        <f t="shared" si="0"/>
        <v>14</v>
      </c>
      <c r="B21" s="410" t="s">
        <v>747</v>
      </c>
      <c r="C21" s="50">
        <f t="shared" si="6"/>
        <v>8232919</v>
      </c>
      <c r="D21" s="50">
        <f t="shared" si="6"/>
        <v>10936174</v>
      </c>
      <c r="E21" s="50">
        <f t="shared" si="6"/>
        <v>13232639</v>
      </c>
      <c r="F21" s="50">
        <f t="shared" si="6"/>
        <v>12347838</v>
      </c>
      <c r="G21" s="50">
        <f t="shared" si="6"/>
        <v>7392279</v>
      </c>
      <c r="H21" s="50">
        <f t="shared" si="6"/>
        <v>4559035</v>
      </c>
      <c r="I21" s="50">
        <f t="shared" si="6"/>
        <v>2919658</v>
      </c>
      <c r="J21" s="50">
        <f t="shared" si="6"/>
        <v>2774231</v>
      </c>
      <c r="K21" s="50">
        <f t="shared" si="6"/>
        <v>3194971</v>
      </c>
      <c r="L21" s="50">
        <f t="shared" si="6"/>
        <v>6921498</v>
      </c>
      <c r="M21" s="50">
        <f t="shared" si="6"/>
        <v>10289472</v>
      </c>
      <c r="N21" s="50">
        <f t="shared" si="6"/>
        <v>10214000</v>
      </c>
      <c r="O21" s="42">
        <f t="shared" si="2"/>
        <v>93014714</v>
      </c>
    </row>
    <row r="22" spans="1:16" ht="12.5">
      <c r="A22" s="115">
        <f t="shared" si="0"/>
        <v>15</v>
      </c>
      <c r="B22" s="410" t="s">
        <v>748</v>
      </c>
      <c r="C22" s="50">
        <f t="shared" si="6"/>
        <v>13668730</v>
      </c>
      <c r="D22" s="50">
        <f t="shared" si="6"/>
        <v>16856873</v>
      </c>
      <c r="E22" s="50">
        <f t="shared" si="6"/>
        <v>18038061</v>
      </c>
      <c r="F22" s="50">
        <f t="shared" si="6"/>
        <v>16707373</v>
      </c>
      <c r="G22" s="50">
        <f t="shared" si="6"/>
        <v>11463062</v>
      </c>
      <c r="H22" s="50">
        <f t="shared" si="6"/>
        <v>7854210</v>
      </c>
      <c r="I22" s="50">
        <f t="shared" si="6"/>
        <v>5442138</v>
      </c>
      <c r="J22" s="50">
        <f t="shared" si="6"/>
        <v>5345011</v>
      </c>
      <c r="K22" s="50">
        <f t="shared" si="6"/>
        <v>6029692</v>
      </c>
      <c r="L22" s="50">
        <f t="shared" si="6"/>
        <v>10721311</v>
      </c>
      <c r="M22" s="50">
        <f t="shared" si="6"/>
        <v>15451147</v>
      </c>
      <c r="N22" s="50">
        <f t="shared" si="6"/>
        <v>15530143</v>
      </c>
      <c r="O22" s="42">
        <f t="shared" si="2"/>
        <v>143107751</v>
      </c>
    </row>
    <row r="23" spans="1:16" ht="12.5">
      <c r="A23" s="115">
        <f t="shared" si="0"/>
        <v>16</v>
      </c>
      <c r="B23" s="410" t="s">
        <v>749</v>
      </c>
      <c r="C23" s="50">
        <f t="shared" si="6"/>
        <v>16947753</v>
      </c>
      <c r="D23" s="50">
        <f t="shared" si="6"/>
        <v>18301608</v>
      </c>
      <c r="E23" s="50">
        <f t="shared" si="6"/>
        <v>17920590</v>
      </c>
      <c r="F23" s="50">
        <f t="shared" si="6"/>
        <v>17481174</v>
      </c>
      <c r="G23" s="50">
        <f t="shared" si="6"/>
        <v>14060489</v>
      </c>
      <c r="H23" s="50">
        <f t="shared" si="6"/>
        <v>10762022</v>
      </c>
      <c r="I23" s="50">
        <f t="shared" si="6"/>
        <v>8158237</v>
      </c>
      <c r="J23" s="50">
        <f t="shared" si="6"/>
        <v>8150211</v>
      </c>
      <c r="K23" s="50">
        <f t="shared" si="6"/>
        <v>8977729</v>
      </c>
      <c r="L23" s="50">
        <f t="shared" si="6"/>
        <v>13605733</v>
      </c>
      <c r="M23" s="50">
        <f t="shared" si="6"/>
        <v>17673246</v>
      </c>
      <c r="N23" s="50">
        <f t="shared" si="6"/>
        <v>17846288</v>
      </c>
      <c r="O23" s="42">
        <f t="shared" si="2"/>
        <v>169885080</v>
      </c>
    </row>
    <row r="24" spans="1:16" ht="12.5">
      <c r="A24" s="115">
        <f t="shared" si="0"/>
        <v>17</v>
      </c>
      <c r="B24" s="410" t="s">
        <v>750</v>
      </c>
      <c r="C24" s="50">
        <f t="shared" si="6"/>
        <v>17567370</v>
      </c>
      <c r="D24" s="50">
        <f t="shared" si="6"/>
        <v>16513910</v>
      </c>
      <c r="E24" s="50">
        <f t="shared" si="6"/>
        <v>14894097</v>
      </c>
      <c r="F24" s="50">
        <f t="shared" si="6"/>
        <v>15669262</v>
      </c>
      <c r="G24" s="50">
        <f t="shared" si="6"/>
        <v>15472441</v>
      </c>
      <c r="H24" s="50">
        <f t="shared" si="6"/>
        <v>12558679</v>
      </c>
      <c r="I24" s="50">
        <f t="shared" si="6"/>
        <v>10421365</v>
      </c>
      <c r="J24" s="50">
        <f t="shared" si="6"/>
        <v>10564584</v>
      </c>
      <c r="K24" s="50">
        <f t="shared" si="6"/>
        <v>11477162</v>
      </c>
      <c r="L24" s="50">
        <f t="shared" si="6"/>
        <v>15352718</v>
      </c>
      <c r="M24" s="50">
        <f t="shared" si="6"/>
        <v>17367791</v>
      </c>
      <c r="N24" s="50">
        <f t="shared" si="6"/>
        <v>17485405</v>
      </c>
      <c r="O24" s="42">
        <f t="shared" si="2"/>
        <v>175344784</v>
      </c>
    </row>
    <row r="25" spans="1:16" ht="12.5">
      <c r="A25" s="115">
        <f t="shared" si="0"/>
        <v>18</v>
      </c>
      <c r="B25" s="47" t="s">
        <v>751</v>
      </c>
      <c r="C25" s="50">
        <f t="shared" si="6"/>
        <v>109545978</v>
      </c>
      <c r="D25" s="50">
        <f t="shared" si="6"/>
        <v>74594184</v>
      </c>
      <c r="E25" s="50">
        <f t="shared" si="6"/>
        <v>52970830</v>
      </c>
      <c r="F25" s="50">
        <f t="shared" si="6"/>
        <v>56290013</v>
      </c>
      <c r="G25" s="50">
        <f t="shared" si="6"/>
        <v>130957771</v>
      </c>
      <c r="H25" s="50">
        <f t="shared" si="6"/>
        <v>216858072</v>
      </c>
      <c r="I25" s="50">
        <f t="shared" si="6"/>
        <v>303182711</v>
      </c>
      <c r="J25" s="50">
        <f t="shared" si="6"/>
        <v>299304741</v>
      </c>
      <c r="K25" s="50">
        <f t="shared" si="6"/>
        <v>269603084</v>
      </c>
      <c r="L25" s="50">
        <f t="shared" si="6"/>
        <v>143389153</v>
      </c>
      <c r="M25" s="50">
        <f t="shared" si="6"/>
        <v>79656114</v>
      </c>
      <c r="N25" s="50">
        <f t="shared" si="6"/>
        <v>80927895</v>
      </c>
      <c r="O25" s="42">
        <f t="shared" si="2"/>
        <v>1817280546</v>
      </c>
    </row>
    <row r="26" spans="1:16" ht="15" customHeight="1">
      <c r="A26" s="115">
        <f t="shared" si="0"/>
        <v>19</v>
      </c>
      <c r="B26" s="410" t="s">
        <v>102</v>
      </c>
      <c r="C26" s="51">
        <f t="shared" ref="C26:O26" si="7">SUM(C19:C25)</f>
        <v>170045124</v>
      </c>
      <c r="D26" s="51">
        <f t="shared" si="7"/>
        <v>142455013</v>
      </c>
      <c r="E26" s="51">
        <f t="shared" si="7"/>
        <v>123616935</v>
      </c>
      <c r="F26" s="51">
        <f t="shared" si="7"/>
        <v>125153819</v>
      </c>
      <c r="G26" s="51">
        <f t="shared" si="7"/>
        <v>183339865</v>
      </c>
      <c r="H26" s="51">
        <f t="shared" si="7"/>
        <v>254930229</v>
      </c>
      <c r="I26" s="51">
        <f t="shared" si="7"/>
        <v>331631314</v>
      </c>
      <c r="J26" s="51">
        <f t="shared" si="7"/>
        <v>327617925</v>
      </c>
      <c r="K26" s="51">
        <f t="shared" si="7"/>
        <v>300852768</v>
      </c>
      <c r="L26" s="51">
        <f t="shared" si="7"/>
        <v>193641282</v>
      </c>
      <c r="M26" s="51">
        <f t="shared" si="7"/>
        <v>145680464</v>
      </c>
      <c r="N26" s="51">
        <f t="shared" si="7"/>
        <v>147123634</v>
      </c>
      <c r="O26" s="51">
        <f t="shared" si="7"/>
        <v>2446088372</v>
      </c>
      <c r="P26" s="42"/>
    </row>
    <row r="27" spans="1:16" ht="25" customHeight="1">
      <c r="A27" s="115">
        <f t="shared" si="0"/>
        <v>20</v>
      </c>
      <c r="B27" s="47" t="s">
        <v>754</v>
      </c>
      <c r="C27" s="50"/>
      <c r="D27" s="50"/>
      <c r="E27" s="50"/>
      <c r="F27" s="50"/>
      <c r="G27" s="50"/>
      <c r="H27" s="50"/>
      <c r="I27" s="50"/>
      <c r="J27" s="50"/>
      <c r="K27" s="50"/>
      <c r="L27" s="50"/>
      <c r="M27" s="50"/>
      <c r="N27" s="50"/>
      <c r="O27" s="42"/>
    </row>
    <row r="28" spans="1:16" ht="12.5">
      <c r="A28" s="115">
        <f t="shared" si="0"/>
        <v>21</v>
      </c>
      <c r="B28" s="410" t="s">
        <v>745</v>
      </c>
      <c r="C28" s="50">
        <f>IF(ISBLANK(C19),0,C19+SUM(C11:C16)*$B28)</f>
        <v>27593817</v>
      </c>
      <c r="D28" s="50">
        <f>IF(ISBLANK(D19),0,D19+SUM(D11:D16)*$B28)</f>
        <v>27541576</v>
      </c>
      <c r="E28" s="50">
        <f>IF(ISBLANK(E19),0,E19+SUM(E11:E16)*$B28)</f>
        <v>27473136</v>
      </c>
      <c r="F28" s="50">
        <f>IF(ISBLANK(F19),0,F19+SUM(F11:F16)*$B28)</f>
        <v>27478276</v>
      </c>
      <c r="G28" s="50">
        <f>IF(ISBLANK(G19),0,G19+SUM(G11:G16)*$B28)</f>
        <v>27692377</v>
      </c>
      <c r="H28" s="50">
        <f t="shared" ref="H28:N28" si="8">IF(ISBLANK(H19),0,H19+SUM(H11:H16)*$B28)</f>
        <v>27893322</v>
      </c>
      <c r="I28" s="50">
        <f t="shared" si="8"/>
        <v>28016174</v>
      </c>
      <c r="J28" s="50">
        <f t="shared" si="8"/>
        <v>28086447</v>
      </c>
      <c r="K28" s="50">
        <f t="shared" si="8"/>
        <v>28127035</v>
      </c>
      <c r="L28" s="50">
        <f t="shared" si="8"/>
        <v>27990805</v>
      </c>
      <c r="M28" s="50">
        <f t="shared" si="8"/>
        <v>27845009</v>
      </c>
      <c r="N28" s="50">
        <f t="shared" si="8"/>
        <v>27803323</v>
      </c>
      <c r="O28" s="42">
        <f t="shared" ref="O28:O33" si="9">SUM(C28:N28)</f>
        <v>333541297</v>
      </c>
    </row>
    <row r="29" spans="1:16" ht="12.5">
      <c r="A29" s="115">
        <f t="shared" si="0"/>
        <v>22</v>
      </c>
      <c r="B29" s="410" t="s">
        <v>746</v>
      </c>
      <c r="C29" s="50">
        <f>IF(ISBLANK(C20),0,C20-C11*$B28+SUM(C12:C$16)*($B29-$B28))</f>
        <v>25883357</v>
      </c>
      <c r="D29" s="50">
        <f>IF(ISBLANK(D20),0,D20-D11*$B28+SUM(D12:D$16)*($B29-$B28))</f>
        <v>25440288</v>
      </c>
      <c r="E29" s="50">
        <f>IF(ISBLANK(E20),0,E20-E11*$B28+SUM(E12:E$16)*($B29-$B28))</f>
        <v>24916182</v>
      </c>
      <c r="F29" s="50">
        <f>IF(ISBLANK(F20),0,F20-F11*$B28+SUM(F12:F$16)*($B29-$B28))</f>
        <v>24815283</v>
      </c>
      <c r="G29" s="50">
        <f>IF(ISBLANK(G20),0,G20-G11*$B28+SUM(G12:G$16)*($B29-$B28))</f>
        <v>26023446</v>
      </c>
      <c r="H29" s="50">
        <f>IF(ISBLANK(H20),0,H20-H11*$B28+SUM(H12:H$16)*($B29-$B28))</f>
        <v>26894289</v>
      </c>
      <c r="I29" s="50">
        <f>IF(ISBLANK(I20),0,I20-I11*$B28+SUM(I12:I$16)*($B29-$B28))</f>
        <v>27344031</v>
      </c>
      <c r="J29" s="50">
        <f>IF(ISBLANK(J20),0,J20-J11*$B28+SUM(J12:J$16)*($B29-$B28))</f>
        <v>27409100</v>
      </c>
      <c r="K29" s="50">
        <f>IF(ISBLANK(K20),0,K20-K11*$B28+SUM(K12:K$16)*($B29-$B28))</f>
        <v>27444095</v>
      </c>
      <c r="L29" s="50">
        <f>IF(ISBLANK(L20),0,L20-L11*$B28+SUM(L12:L$16)*($B29-$B28))</f>
        <v>26527864</v>
      </c>
      <c r="M29" s="50">
        <f>IF(ISBLANK(M20),0,M20-M11*$B28+SUM(M12:M$16)*($B29-$B28))</f>
        <v>25760285</v>
      </c>
      <c r="N29" s="50">
        <f>IF(ISBLANK(N20),0,N20-N11*$B28+SUM(N12:N$16)*($B29-$B28))</f>
        <v>25734980</v>
      </c>
      <c r="O29" s="42">
        <f t="shared" si="9"/>
        <v>314193200</v>
      </c>
    </row>
    <row r="30" spans="1:16" ht="12.5">
      <c r="A30" s="115">
        <f t="shared" si="0"/>
        <v>23</v>
      </c>
      <c r="B30" s="410" t="s">
        <v>747</v>
      </c>
      <c r="C30" s="50">
        <f>IF(ISBLANK(C21),0,C21-C12*$B29+SUM(C13:C$16)*($B30-$B29))</f>
        <v>23158419</v>
      </c>
      <c r="D30" s="50">
        <f>IF(ISBLANK(D21),0,D21-D12*$B29+SUM(D13:D$16)*($B30-$B29))</f>
        <v>21816974</v>
      </c>
      <c r="E30" s="50">
        <f>IF(ISBLANK(E21),0,E21-E12*$B29+SUM(E13:E$16)*($B30-$B29))</f>
        <v>20400239</v>
      </c>
      <c r="F30" s="50">
        <f>IF(ISBLANK(F21),0,F21-F12*$B29+SUM(F13:F$16)*($B30-$B29))</f>
        <v>20431938</v>
      </c>
      <c r="G30" s="50">
        <f>IF(ISBLANK(G21),0,G21-G12*$B29+SUM(G13:G$16)*($B30-$B29))</f>
        <v>23459979</v>
      </c>
      <c r="H30" s="50">
        <f>IF(ISBLANK(H21),0,H21-H12*$B29+SUM(H13:H$16)*($B30-$B29))</f>
        <v>25380735</v>
      </c>
      <c r="I30" s="50">
        <f>IF(ISBLANK(I21),0,I21-I12*$B29+SUM(I13:I$16)*($B30-$B29))</f>
        <v>26389558</v>
      </c>
      <c r="J30" s="50">
        <f>IF(ISBLANK(J21),0,J21-J12*$B29+SUM(J13:J$16)*($B30-$B29))</f>
        <v>26504631</v>
      </c>
      <c r="K30" s="50">
        <f>IF(ISBLANK(K21),0,K21-K12*$B29+SUM(K13:K$16)*($B30-$B29))</f>
        <v>26418771</v>
      </c>
      <c r="L30" s="50">
        <f>IF(ISBLANK(L21),0,L21-L12*$B29+SUM(L13:L$16)*($B30-$B29))</f>
        <v>24113198</v>
      </c>
      <c r="M30" s="50">
        <f>IF(ISBLANK(M21),0,M21-M12*$B29+SUM(M13:M$16)*($B30-$B29))</f>
        <v>22219672</v>
      </c>
      <c r="N30" s="50">
        <f>IF(ISBLANK(N21),0,N21-N12*$B29+SUM(N13:N$16)*($B30-$B29))</f>
        <v>22268400</v>
      </c>
      <c r="O30" s="42">
        <f t="shared" si="9"/>
        <v>282562514</v>
      </c>
    </row>
    <row r="31" spans="1:16" ht="12.5">
      <c r="A31" s="115">
        <f t="shared" si="0"/>
        <v>24</v>
      </c>
      <c r="B31" s="410" t="s">
        <v>748</v>
      </c>
      <c r="C31" s="50">
        <f>IF(ISBLANK(C22),0,C22-C13*$B30+SUM(C14:C$16)*($B31-$B30))</f>
        <v>19533230</v>
      </c>
      <c r="D31" s="50">
        <f>IF(ISBLANK(D22),0,D22-D13*$B30+SUM(D14:D$16)*($B31-$B30))</f>
        <v>17137273</v>
      </c>
      <c r="E31" s="50">
        <f>IF(ISBLANK(E22),0,E22-E13*$B30+SUM(E14:E$16)*($B31-$B30))</f>
        <v>15031061</v>
      </c>
      <c r="F31" s="50">
        <f>IF(ISBLANK(F22),0,F22-F13*$B30+SUM(F14:F$16)*($B31-$B30))</f>
        <v>15488273</v>
      </c>
      <c r="G31" s="50">
        <f>IF(ISBLANK(G22),0,G22-G13*$B30+SUM(G14:G$16)*($B31-$B30))</f>
        <v>20323762</v>
      </c>
      <c r="H31" s="50">
        <f>IF(ISBLANK(H22),0,H22-H13*$B30+SUM(H14:H$16)*($B31-$B30))</f>
        <v>23340710</v>
      </c>
      <c r="I31" s="50">
        <f>IF(ISBLANK(I22),0,I22-I13*$B30+SUM(I14:I$16)*($B31-$B30))</f>
        <v>25038438</v>
      </c>
      <c r="J31" s="50">
        <f>IF(ISBLANK(J22),0,J22-J13*$B30+SUM(J14:J$16)*($B31-$B30))</f>
        <v>25197411</v>
      </c>
      <c r="K31" s="50">
        <f>IF(ISBLANK(K22),0,K22-K13*$B30+SUM(K14:K$16)*($B31-$B30))</f>
        <v>24925692</v>
      </c>
      <c r="L31" s="50">
        <f>IF(ISBLANK(L22),0,L22-L13*$B30+SUM(L14:L$16)*($B31-$B30))</f>
        <v>21178211</v>
      </c>
      <c r="M31" s="50">
        <f>IF(ISBLANK(M22),0,M22-M13*$B30+SUM(M14:M$16)*($B31-$B30))</f>
        <v>17904347</v>
      </c>
      <c r="N31" s="50">
        <f>IF(ISBLANK(N22),0,N22-N13*$B30+SUM(N14:N$16)*($B31-$B30))</f>
        <v>17958943</v>
      </c>
      <c r="O31" s="42">
        <f t="shared" si="9"/>
        <v>243057351</v>
      </c>
    </row>
    <row r="32" spans="1:16" ht="12.5">
      <c r="A32" s="115">
        <f t="shared" si="0"/>
        <v>25</v>
      </c>
      <c r="B32" s="410" t="s">
        <v>749</v>
      </c>
      <c r="C32" s="50">
        <f>IF(ISBLANK(C23),0,C23-C14*$B31+SUM(C15:C$16)*($B32-$B31))</f>
        <v>15653953</v>
      </c>
      <c r="D32" s="50">
        <f>IF(ISBLANK(D23),0,D23-D14*$B31+SUM(D15:D$16)*($B32-$B31))</f>
        <v>12603308</v>
      </c>
      <c r="E32" s="50">
        <f>IF(ISBLANK(E23),0,E23-E14*$B31+SUM(E15:E$16)*($B32-$B31))</f>
        <v>10393390</v>
      </c>
      <c r="F32" s="50">
        <f>IF(ISBLANK(F23),0,F23-F14*$B31+SUM(F15:F$16)*($B32-$B31))</f>
        <v>11111274</v>
      </c>
      <c r="G32" s="50">
        <f>IF(ISBLANK(G23),0,G23-G14*$B31+SUM(G15:G$16)*($B32-$B31))</f>
        <v>17092589</v>
      </c>
      <c r="H32" s="50">
        <f>IF(ISBLANK(H23),0,H23-H14*$B31+SUM(H15:H$16)*($B32-$B31))</f>
        <v>21011922</v>
      </c>
      <c r="I32" s="50">
        <f>IF(ISBLANK(I23),0,I23-I14*$B31+SUM(I15:I$16)*($B32-$B31))</f>
        <v>23349037</v>
      </c>
      <c r="J32" s="50">
        <f>IF(ISBLANK(J23),0,J23-J14*$B31+SUM(J15:J$16)*($B32-$B31))</f>
        <v>23519511</v>
      </c>
      <c r="K32" s="50">
        <f>IF(ISBLANK(K23),0,K23-K14*$B31+SUM(K15:K$16)*($B32-$B31))</f>
        <v>23057429</v>
      </c>
      <c r="L32" s="50">
        <f>IF(ISBLANK(L23),0,L23-L14*$B31+SUM(L15:L$16)*($B32-$B31))</f>
        <v>18125333</v>
      </c>
      <c r="M32" s="50">
        <f>IF(ISBLANK(M23),0,M23-M14*$B31+SUM(M15:M$16)*($B32-$B31))</f>
        <v>13671746</v>
      </c>
      <c r="N32" s="50">
        <f>IF(ISBLANK(N23),0,N23-N14*$B31+SUM(N15:N$16)*($B32-$B31))</f>
        <v>13696688</v>
      </c>
      <c r="O32" s="42">
        <f t="shared" si="9"/>
        <v>203286180</v>
      </c>
    </row>
    <row r="33" spans="1:16" ht="12.5">
      <c r="A33" s="115">
        <f t="shared" si="0"/>
        <v>26</v>
      </c>
      <c r="B33" s="410" t="s">
        <v>750</v>
      </c>
      <c r="C33" s="50">
        <f>IF(ISBLANK(C24),0,C24-C15*$B32+SUM(C16:C$16)*($B33-$B32))</f>
        <v>12132370</v>
      </c>
      <c r="D33" s="50">
        <f>IF(ISBLANK(D24),0,D24-D15*$B32+SUM(D16:D$16)*($B33-$B32))</f>
        <v>9059410</v>
      </c>
      <c r="E33" s="50">
        <f>IF(ISBLANK(E24),0,E24-E15*$B32+SUM(E16:E$16)*($B33-$B32))</f>
        <v>7042497</v>
      </c>
      <c r="F33" s="50">
        <f>IF(ISBLANK(F24),0,F24-F15*$B32+SUM(F16:F$16)*($B33-$B32))</f>
        <v>7737162</v>
      </c>
      <c r="G33" s="50">
        <f>IF(ISBLANK(G24),0,G24-G15*$B32+SUM(G16:G$16)*($B33-$B32))</f>
        <v>14110541</v>
      </c>
      <c r="H33" s="50">
        <f>IF(ISBLANK(H24),0,H24-H15*$B32+SUM(H16:H$16)*($B33-$B32))</f>
        <v>18665779</v>
      </c>
      <c r="I33" s="50">
        <f>IF(ISBLANK(I24),0,I24-I15*$B32+SUM(I16:I$16)*($B33-$B32))</f>
        <v>21487765</v>
      </c>
      <c r="J33" s="50">
        <f>IF(ISBLANK(J24),0,J24-J15*$B32+SUM(J16:J$16)*($B33-$B32))</f>
        <v>21655684</v>
      </c>
      <c r="K33" s="50">
        <f>IF(ISBLANK(K24),0,K24-K15*$B32+SUM(K16:K$16)*($B33-$B32))</f>
        <v>21001862</v>
      </c>
      <c r="L33" s="50">
        <f>IF(ISBLANK(L24),0,L24-L15*$B32+SUM(L16:L$16)*($B33-$B32))</f>
        <v>15203718</v>
      </c>
      <c r="M33" s="50">
        <f>IF(ISBLANK(M24),0,M24-M15*$B32+SUM(M16:M$16)*($B33-$B32))</f>
        <v>10104491</v>
      </c>
      <c r="N33" s="50">
        <f>IF(ISBLANK(N24),0,N24-N15*$B32+SUM(N16:N$16)*($B33-$B32))</f>
        <v>10104805</v>
      </c>
      <c r="O33" s="42">
        <f t="shared" si="9"/>
        <v>168306084</v>
      </c>
    </row>
    <row r="34" spans="1:16" ht="12.5">
      <c r="A34" s="115">
        <f t="shared" si="0"/>
        <v>27</v>
      </c>
      <c r="B34" s="47" t="s">
        <v>751</v>
      </c>
      <c r="C34" s="42">
        <f t="shared" ref="C34:O34" si="10">C35-SUM(C28:C33)</f>
        <v>46089978</v>
      </c>
      <c r="D34" s="42">
        <f t="shared" si="10"/>
        <v>28856184</v>
      </c>
      <c r="E34" s="42">
        <f t="shared" si="10"/>
        <v>18360430</v>
      </c>
      <c r="F34" s="42">
        <f t="shared" si="10"/>
        <v>18091613</v>
      </c>
      <c r="G34" s="42">
        <f t="shared" si="10"/>
        <v>54637171</v>
      </c>
      <c r="H34" s="42">
        <f t="shared" si="10"/>
        <v>111743472</v>
      </c>
      <c r="I34" s="42">
        <f t="shared" si="10"/>
        <v>180006311</v>
      </c>
      <c r="J34" s="42">
        <f t="shared" si="10"/>
        <v>175245141</v>
      </c>
      <c r="K34" s="42">
        <f t="shared" si="10"/>
        <v>149877884</v>
      </c>
      <c r="L34" s="42">
        <f t="shared" si="10"/>
        <v>60502153</v>
      </c>
      <c r="M34" s="42">
        <f t="shared" si="10"/>
        <v>28174914</v>
      </c>
      <c r="N34" s="42">
        <f t="shared" si="10"/>
        <v>29556495</v>
      </c>
      <c r="O34" s="42">
        <f t="shared" si="10"/>
        <v>901141746</v>
      </c>
    </row>
    <row r="35" spans="1:16" ht="12.5">
      <c r="A35" s="115">
        <f t="shared" si="0"/>
        <v>28</v>
      </c>
      <c r="B35" s="410" t="s">
        <v>102</v>
      </c>
      <c r="C35" s="51">
        <f>C26</f>
        <v>170045124</v>
      </c>
      <c r="D35" s="51">
        <f t="shared" ref="D35:N35" si="11">D26</f>
        <v>142455013</v>
      </c>
      <c r="E35" s="51">
        <f t="shared" si="11"/>
        <v>123616935</v>
      </c>
      <c r="F35" s="51">
        <f t="shared" si="11"/>
        <v>125153819</v>
      </c>
      <c r="G35" s="51">
        <f t="shared" si="11"/>
        <v>183339865</v>
      </c>
      <c r="H35" s="51">
        <f t="shared" si="11"/>
        <v>254930229</v>
      </c>
      <c r="I35" s="51">
        <f t="shared" si="11"/>
        <v>331631314</v>
      </c>
      <c r="J35" s="51">
        <f t="shared" si="11"/>
        <v>327617925</v>
      </c>
      <c r="K35" s="51">
        <f t="shared" si="11"/>
        <v>300852768</v>
      </c>
      <c r="L35" s="51">
        <f t="shared" si="11"/>
        <v>193641282</v>
      </c>
      <c r="M35" s="51">
        <f t="shared" si="11"/>
        <v>145680464</v>
      </c>
      <c r="N35" s="51">
        <f t="shared" si="11"/>
        <v>147123634</v>
      </c>
      <c r="O35" s="23">
        <f>SUM(C35:N35)</f>
        <v>2446088372</v>
      </c>
      <c r="P35" s="42"/>
    </row>
    <row r="36" spans="1:16" ht="15" customHeight="1" thickBot="1">
      <c r="A36" s="115">
        <f t="shared" si="0"/>
        <v>29</v>
      </c>
      <c r="B36" s="47" t="s">
        <v>755</v>
      </c>
      <c r="C36" s="109">
        <f>SUM(C28:C33)</f>
        <v>123955146</v>
      </c>
      <c r="D36" s="109">
        <f>SUM(D28:D33)</f>
        <v>113598829</v>
      </c>
      <c r="E36" s="109">
        <f>SUM(E28:E33)</f>
        <v>105256505</v>
      </c>
      <c r="F36" s="109">
        <f>SUM(F28:F33)</f>
        <v>107062206</v>
      </c>
      <c r="G36" s="109">
        <f>SUM(G28:G33)</f>
        <v>128702694</v>
      </c>
      <c r="H36" s="109">
        <f t="shared" ref="H36:O36" si="12">SUM(H28:H33)</f>
        <v>143186757</v>
      </c>
      <c r="I36" s="109">
        <f t="shared" si="12"/>
        <v>151625003</v>
      </c>
      <c r="J36" s="109">
        <f t="shared" si="12"/>
        <v>152372784</v>
      </c>
      <c r="K36" s="109">
        <f t="shared" si="12"/>
        <v>150974884</v>
      </c>
      <c r="L36" s="109">
        <f t="shared" si="12"/>
        <v>133139129</v>
      </c>
      <c r="M36" s="109">
        <f t="shared" si="12"/>
        <v>117505550</v>
      </c>
      <c r="N36" s="109">
        <f t="shared" si="12"/>
        <v>117567139</v>
      </c>
      <c r="O36" s="109">
        <f t="shared" si="12"/>
        <v>1544946626</v>
      </c>
      <c r="P36" s="42"/>
    </row>
    <row r="37" spans="1:16" ht="15" customHeight="1" thickTop="1">
      <c r="A37" s="115">
        <f t="shared" si="0"/>
        <v>30</v>
      </c>
      <c r="B37" s="47" t="s">
        <v>756</v>
      </c>
      <c r="C37" s="34">
        <f>IF(OR(LEFT(C7,3)="May",LEFT(C7,3)="Jun",LEFT(C7,3)="Jul",LEFT(C7,3)="Aug",LEFT(C7,3)="Sep",LEFT(C7,3)="Oct"),1,0)</f>
        <v>0</v>
      </c>
      <c r="D37" s="34">
        <f t="shared" ref="D37:N37" si="13">IF(OR(LEFT(D7,3)="May",LEFT(D7,3)="Jun",LEFT(D7,3)="Jul",LEFT(D7,3)="Aug",LEFT(D7,3)="Sep",LEFT(D7,3)="Oct"),1,0)</f>
        <v>0</v>
      </c>
      <c r="E37" s="34">
        <f t="shared" si="13"/>
        <v>0</v>
      </c>
      <c r="F37" s="34">
        <f t="shared" si="13"/>
        <v>0</v>
      </c>
      <c r="G37" s="34">
        <f t="shared" si="13"/>
        <v>1</v>
      </c>
      <c r="H37" s="34">
        <f t="shared" si="13"/>
        <v>1</v>
      </c>
      <c r="I37" s="34">
        <f t="shared" si="13"/>
        <v>1</v>
      </c>
      <c r="J37" s="34">
        <f t="shared" si="13"/>
        <v>1</v>
      </c>
      <c r="K37" s="34">
        <f t="shared" si="13"/>
        <v>1</v>
      </c>
      <c r="L37" s="34">
        <f t="shared" si="13"/>
        <v>1</v>
      </c>
      <c r="M37" s="34">
        <f t="shared" si="13"/>
        <v>0</v>
      </c>
      <c r="N37" s="34">
        <f t="shared" si="13"/>
        <v>0</v>
      </c>
      <c r="O37" s="34"/>
    </row>
    <row r="38" spans="1:16" ht="15" customHeight="1">
      <c r="A38" s="115">
        <f t="shared" si="0"/>
        <v>31</v>
      </c>
      <c r="B38" s="47" t="s">
        <v>757</v>
      </c>
      <c r="C38" s="255">
        <f>IF(C37=0,0,C36/C35)</f>
        <v>0</v>
      </c>
      <c r="D38" s="255">
        <f t="shared" ref="D38:N38" si="14">IF(D37=0,0,D36/D35)</f>
        <v>0</v>
      </c>
      <c r="E38" s="255">
        <f t="shared" si="14"/>
        <v>0</v>
      </c>
      <c r="F38" s="255">
        <f t="shared" si="14"/>
        <v>0</v>
      </c>
      <c r="G38" s="255">
        <f t="shared" si="14"/>
        <v>0.70198968456751076</v>
      </c>
      <c r="H38" s="255">
        <f t="shared" si="14"/>
        <v>0.56167037373978901</v>
      </c>
      <c r="I38" s="255">
        <f t="shared" si="14"/>
        <v>0.4572095474675229</v>
      </c>
      <c r="J38" s="255">
        <f t="shared" si="14"/>
        <v>0.46509294019855596</v>
      </c>
      <c r="K38" s="255">
        <f t="shared" si="14"/>
        <v>0.50182315091746144</v>
      </c>
      <c r="L38" s="255">
        <f t="shared" si="14"/>
        <v>0.68755550275689659</v>
      </c>
      <c r="M38" s="255">
        <f t="shared" si="14"/>
        <v>0</v>
      </c>
      <c r="N38" s="255">
        <f t="shared" si="14"/>
        <v>0</v>
      </c>
      <c r="O38" s="255">
        <f>O36/O35</f>
        <v>0.63159885950351102</v>
      </c>
    </row>
    <row r="39" spans="1:16" ht="15" customHeight="1">
      <c r="A39" s="115">
        <f t="shared" si="0"/>
        <v>32</v>
      </c>
      <c r="B39" s="47" t="s">
        <v>758</v>
      </c>
      <c r="C39" s="255">
        <f>IF(C37=0,0,1-C38)</f>
        <v>0</v>
      </c>
      <c r="D39" s="255">
        <f t="shared" ref="D39:N39" si="15">IF(D37=0,0,1-D38)</f>
        <v>0</v>
      </c>
      <c r="E39" s="255">
        <f t="shared" si="15"/>
        <v>0</v>
      </c>
      <c r="F39" s="255">
        <f t="shared" si="15"/>
        <v>0</v>
      </c>
      <c r="G39" s="255">
        <f t="shared" si="15"/>
        <v>0.29801031543248924</v>
      </c>
      <c r="H39" s="255">
        <f t="shared" si="15"/>
        <v>0.43832962626021099</v>
      </c>
      <c r="I39" s="255">
        <f t="shared" si="15"/>
        <v>0.54279045253247715</v>
      </c>
      <c r="J39" s="255">
        <f t="shared" si="15"/>
        <v>0.53490705980144404</v>
      </c>
      <c r="K39" s="255">
        <f t="shared" si="15"/>
        <v>0.49817684908253856</v>
      </c>
      <c r="L39" s="255">
        <f t="shared" si="15"/>
        <v>0.31244449724310341</v>
      </c>
      <c r="M39" s="255">
        <f t="shared" si="15"/>
        <v>0</v>
      </c>
      <c r="N39" s="255">
        <f t="shared" si="15"/>
        <v>0</v>
      </c>
      <c r="O39" s="255">
        <f>1-O38</f>
        <v>0.36840114049648898</v>
      </c>
    </row>
    <row r="40" spans="1:16" ht="15" customHeight="1">
      <c r="A40" s="115">
        <f t="shared" si="0"/>
        <v>33</v>
      </c>
      <c r="B40" s="47" t="s">
        <v>161</v>
      </c>
      <c r="C40" s="42">
        <f>'Rate 1 WP'!C17</f>
        <v>178271593</v>
      </c>
      <c r="D40" s="42">
        <f>'Rate 1 WP'!D17</f>
        <v>148387753</v>
      </c>
      <c r="E40" s="42">
        <f>'Rate 1 WP'!E17</f>
        <v>128263974</v>
      </c>
      <c r="F40" s="42">
        <f>'Rate 1 WP'!F17</f>
        <v>129490194</v>
      </c>
      <c r="G40" s="42">
        <f>'Rate 1 WP'!G17</f>
        <v>190167216</v>
      </c>
      <c r="H40" s="42">
        <f>'Rate 1 WP'!H17</f>
        <v>266467735</v>
      </c>
      <c r="I40" s="42">
        <f>'Rate 1 WP'!I17</f>
        <v>348939270</v>
      </c>
      <c r="J40" s="42">
        <f>'Rate 1 WP'!J17</f>
        <v>344569406</v>
      </c>
      <c r="K40" s="42">
        <f>'Rate 1 WP'!K17</f>
        <v>315005775</v>
      </c>
      <c r="L40" s="42">
        <f>'Rate 1 WP'!L17</f>
        <v>200382551</v>
      </c>
      <c r="M40" s="42">
        <f>'Rate 1 WP'!M17</f>
        <v>149622144</v>
      </c>
      <c r="N40" s="42">
        <f>'Rate 1 WP'!N17</f>
        <v>151095336</v>
      </c>
      <c r="O40" s="42">
        <f>SUM(C40:N40)</f>
        <v>2550662947</v>
      </c>
    </row>
    <row r="41" spans="1:16" ht="15" customHeight="1">
      <c r="A41" s="115">
        <f t="shared" si="0"/>
        <v>34</v>
      </c>
      <c r="B41" s="47" t="s">
        <v>759</v>
      </c>
      <c r="C41" s="42">
        <f>ROUND(C$40*C38,0)</f>
        <v>0</v>
      </c>
      <c r="D41" s="42">
        <f t="shared" ref="D41:N41" si="16">ROUND(D$40*D38,0)</f>
        <v>0</v>
      </c>
      <c r="E41" s="42">
        <f t="shared" si="16"/>
        <v>0</v>
      </c>
      <c r="F41" s="42">
        <f t="shared" si="16"/>
        <v>0</v>
      </c>
      <c r="G41" s="42">
        <f t="shared" si="16"/>
        <v>133495424</v>
      </c>
      <c r="H41" s="42">
        <f t="shared" si="16"/>
        <v>149667032</v>
      </c>
      <c r="I41" s="42">
        <f t="shared" si="16"/>
        <v>159538366</v>
      </c>
      <c r="J41" s="42">
        <f t="shared" si="16"/>
        <v>160256798</v>
      </c>
      <c r="K41" s="42">
        <f t="shared" si="16"/>
        <v>158077191</v>
      </c>
      <c r="L41" s="42">
        <f t="shared" si="16"/>
        <v>137774126</v>
      </c>
      <c r="M41" s="42">
        <f t="shared" si="16"/>
        <v>0</v>
      </c>
      <c r="N41" s="42">
        <f t="shared" si="16"/>
        <v>0</v>
      </c>
      <c r="O41" s="42">
        <f>SUM(C41:N41)</f>
        <v>898808937</v>
      </c>
    </row>
    <row r="42" spans="1:16" ht="15" customHeight="1">
      <c r="A42" s="115">
        <f t="shared" si="0"/>
        <v>35</v>
      </c>
      <c r="B42" s="47" t="s">
        <v>760</v>
      </c>
      <c r="C42" s="42">
        <f>IF(C41=0,0,C40-C41)</f>
        <v>0</v>
      </c>
      <c r="D42" s="42">
        <f t="shared" ref="D42:N42" si="17">IF(D41=0,0,D40-D41)</f>
        <v>0</v>
      </c>
      <c r="E42" s="42">
        <f t="shared" si="17"/>
        <v>0</v>
      </c>
      <c r="F42" s="42">
        <f t="shared" si="17"/>
        <v>0</v>
      </c>
      <c r="G42" s="42">
        <f t="shared" si="17"/>
        <v>56671792</v>
      </c>
      <c r="H42" s="42">
        <f t="shared" si="17"/>
        <v>116800703</v>
      </c>
      <c r="I42" s="42">
        <f t="shared" si="17"/>
        <v>189400904</v>
      </c>
      <c r="J42" s="42">
        <f t="shared" si="17"/>
        <v>184312608</v>
      </c>
      <c r="K42" s="42">
        <f t="shared" si="17"/>
        <v>156928584</v>
      </c>
      <c r="L42" s="42">
        <f t="shared" si="17"/>
        <v>62608425</v>
      </c>
      <c r="M42" s="42">
        <f t="shared" si="17"/>
        <v>0</v>
      </c>
      <c r="N42" s="42">
        <f t="shared" si="17"/>
        <v>0</v>
      </c>
      <c r="O42" s="42">
        <f>SUM(C42:N42)</f>
        <v>766723016</v>
      </c>
    </row>
    <row r="44" spans="1:16" ht="15" customHeight="1">
      <c r="B44" s="461"/>
      <c r="C44" s="461"/>
      <c r="D44" s="461"/>
      <c r="E44" s="461"/>
      <c r="F44" s="461"/>
      <c r="G44" s="461"/>
      <c r="H44" s="461"/>
      <c r="I44" s="461"/>
      <c r="J44" s="461"/>
      <c r="K44" s="461"/>
      <c r="L44" s="461"/>
      <c r="M44" s="461"/>
      <c r="N44" s="461"/>
      <c r="O44" s="343"/>
    </row>
    <row r="46" spans="1:16" ht="15" customHeight="1">
      <c r="O46" s="370"/>
    </row>
    <row r="49" spans="1:14" ht="15" customHeight="1">
      <c r="A49" s="47">
        <v>1</v>
      </c>
      <c r="C49" s="47" t="s">
        <v>155</v>
      </c>
      <c r="D49" s="47" t="s">
        <v>156</v>
      </c>
      <c r="E49" s="47" t="s">
        <v>157</v>
      </c>
      <c r="F49" s="47" t="s">
        <v>142</v>
      </c>
      <c r="G49" s="47" t="s">
        <v>15</v>
      </c>
      <c r="H49" s="47" t="s">
        <v>143</v>
      </c>
      <c r="I49" s="47" t="s">
        <v>144</v>
      </c>
      <c r="J49" s="47" t="s">
        <v>145</v>
      </c>
      <c r="K49" s="47" t="s">
        <v>146</v>
      </c>
      <c r="L49" s="47" t="s">
        <v>147</v>
      </c>
      <c r="M49" s="47" t="s">
        <v>148</v>
      </c>
      <c r="N49" s="47" t="s">
        <v>149</v>
      </c>
    </row>
    <row r="50" spans="1:14" ht="15" customHeight="1">
      <c r="A50" s="47">
        <f>A49+1</f>
        <v>2</v>
      </c>
      <c r="B50" s="47" t="s">
        <v>743</v>
      </c>
    </row>
    <row r="51" spans="1:14" ht="15" customHeight="1">
      <c r="A51" s="47">
        <f t="shared" ref="A51:A68" si="18">A50+1</f>
        <v>3</v>
      </c>
      <c r="B51" s="47" t="s">
        <v>744</v>
      </c>
    </row>
    <row r="52" spans="1:14" ht="15" customHeight="1">
      <c r="A52" s="47">
        <f t="shared" si="18"/>
        <v>4</v>
      </c>
      <c r="B52" s="410" t="s">
        <v>745</v>
      </c>
      <c r="C52" s="89">
        <v>15053</v>
      </c>
      <c r="D52" s="89">
        <v>16577</v>
      </c>
      <c r="E52" s="89">
        <v>18568</v>
      </c>
      <c r="F52" s="89">
        <v>19193</v>
      </c>
      <c r="G52" s="89">
        <v>14277</v>
      </c>
      <c r="H52" s="89">
        <v>10210</v>
      </c>
      <c r="I52" s="89">
        <v>8213</v>
      </c>
      <c r="J52" s="89">
        <v>8015</v>
      </c>
      <c r="K52" s="89">
        <v>7848</v>
      </c>
      <c r="L52" s="89">
        <v>11977</v>
      </c>
      <c r="M52" s="89">
        <v>15681</v>
      </c>
      <c r="N52" s="89">
        <v>16493</v>
      </c>
    </row>
    <row r="53" spans="1:14" ht="15" customHeight="1">
      <c r="A53" s="47">
        <f t="shared" si="18"/>
        <v>5</v>
      </c>
      <c r="B53" s="410" t="s">
        <v>746</v>
      </c>
      <c r="C53" s="89">
        <v>21905</v>
      </c>
      <c r="D53" s="89">
        <v>28567</v>
      </c>
      <c r="E53" s="89">
        <v>36156</v>
      </c>
      <c r="F53" s="89">
        <v>36586</v>
      </c>
      <c r="G53" s="89">
        <v>21542</v>
      </c>
      <c r="H53" s="89">
        <v>12423</v>
      </c>
      <c r="I53" s="89">
        <v>7941</v>
      </c>
      <c r="J53" s="89">
        <v>7645</v>
      </c>
      <c r="K53" s="89">
        <v>8317</v>
      </c>
      <c r="L53" s="89">
        <v>19907</v>
      </c>
      <c r="M53" s="89">
        <v>28716</v>
      </c>
      <c r="N53" s="89">
        <v>27705</v>
      </c>
    </row>
    <row r="54" spans="1:14" ht="15" customHeight="1">
      <c r="A54" s="47">
        <f t="shared" si="18"/>
        <v>6</v>
      </c>
      <c r="B54" s="410" t="s">
        <v>747</v>
      </c>
      <c r="C54" s="89">
        <v>32573</v>
      </c>
      <c r="D54" s="89">
        <v>43280</v>
      </c>
      <c r="E54" s="89">
        <v>52489</v>
      </c>
      <c r="F54" s="89">
        <v>49112</v>
      </c>
      <c r="G54" s="89">
        <v>29311</v>
      </c>
      <c r="H54" s="89">
        <v>18010</v>
      </c>
      <c r="I54" s="89">
        <v>11522</v>
      </c>
      <c r="J54" s="89">
        <v>10926</v>
      </c>
      <c r="K54" s="89">
        <v>12589</v>
      </c>
      <c r="L54" s="89">
        <v>27474</v>
      </c>
      <c r="M54" s="89">
        <v>40837</v>
      </c>
      <c r="N54" s="89">
        <v>40516</v>
      </c>
    </row>
    <row r="55" spans="1:14" ht="15" customHeight="1">
      <c r="A55" s="47">
        <f t="shared" si="18"/>
        <v>7</v>
      </c>
      <c r="B55" s="410" t="s">
        <v>748</v>
      </c>
      <c r="C55" s="89">
        <v>38939</v>
      </c>
      <c r="D55" s="89">
        <v>48141</v>
      </c>
      <c r="E55" s="89">
        <v>51681</v>
      </c>
      <c r="F55" s="89">
        <v>47814</v>
      </c>
      <c r="G55" s="89">
        <v>32673</v>
      </c>
      <c r="H55" s="89">
        <v>22343</v>
      </c>
      <c r="I55" s="89">
        <v>15445</v>
      </c>
      <c r="J55" s="89">
        <v>15158</v>
      </c>
      <c r="K55" s="89">
        <v>17114</v>
      </c>
      <c r="L55" s="89">
        <v>30574</v>
      </c>
      <c r="M55" s="89">
        <v>44111</v>
      </c>
      <c r="N55" s="89">
        <v>44322</v>
      </c>
    </row>
    <row r="56" spans="1:14" ht="15" customHeight="1">
      <c r="A56" s="47">
        <f t="shared" si="18"/>
        <v>8</v>
      </c>
      <c r="B56" s="410" t="s">
        <v>749</v>
      </c>
      <c r="C56" s="89">
        <v>37680</v>
      </c>
      <c r="D56" s="89">
        <v>40842</v>
      </c>
      <c r="E56" s="89">
        <v>40049</v>
      </c>
      <c r="F56" s="89">
        <v>38990</v>
      </c>
      <c r="G56" s="89">
        <v>31261</v>
      </c>
      <c r="H56" s="89">
        <v>23879</v>
      </c>
      <c r="I56" s="89">
        <v>18078</v>
      </c>
      <c r="J56" s="89">
        <v>18061</v>
      </c>
      <c r="K56" s="89">
        <v>19901</v>
      </c>
      <c r="L56" s="89">
        <v>30219</v>
      </c>
      <c r="M56" s="89">
        <v>39376</v>
      </c>
      <c r="N56" s="89">
        <v>39750</v>
      </c>
    </row>
    <row r="57" spans="1:14" ht="15" customHeight="1">
      <c r="A57" s="47">
        <f t="shared" si="18"/>
        <v>9</v>
      </c>
      <c r="B57" s="410" t="s">
        <v>750</v>
      </c>
      <c r="C57" s="89">
        <v>32022</v>
      </c>
      <c r="D57" s="89">
        <v>30155</v>
      </c>
      <c r="E57" s="89">
        <v>27240</v>
      </c>
      <c r="F57" s="89">
        <v>28597</v>
      </c>
      <c r="G57" s="89">
        <v>28164</v>
      </c>
      <c r="H57" s="89">
        <v>22824</v>
      </c>
      <c r="I57" s="89">
        <v>18926</v>
      </c>
      <c r="J57" s="89">
        <v>19171</v>
      </c>
      <c r="K57" s="89">
        <v>20859</v>
      </c>
      <c r="L57" s="89">
        <v>27927</v>
      </c>
      <c r="M57" s="89">
        <v>31687</v>
      </c>
      <c r="N57" s="89">
        <v>31885</v>
      </c>
    </row>
    <row r="58" spans="1:14" ht="15" customHeight="1">
      <c r="A58" s="47">
        <f t="shared" si="18"/>
        <v>10</v>
      </c>
      <c r="B58" s="47" t="s">
        <v>751</v>
      </c>
      <c r="C58" s="89">
        <v>105760</v>
      </c>
      <c r="D58" s="89">
        <v>76230</v>
      </c>
      <c r="E58" s="89">
        <v>57684</v>
      </c>
      <c r="F58" s="89">
        <v>63664</v>
      </c>
      <c r="G58" s="89">
        <v>127201</v>
      </c>
      <c r="H58" s="89">
        <v>175191</v>
      </c>
      <c r="I58" s="89">
        <v>205294</v>
      </c>
      <c r="J58" s="89">
        <v>206766</v>
      </c>
      <c r="K58" s="89">
        <v>199542</v>
      </c>
      <c r="L58" s="89">
        <v>138145</v>
      </c>
      <c r="M58" s="89">
        <v>85802</v>
      </c>
      <c r="N58" s="89">
        <v>85619</v>
      </c>
    </row>
    <row r="59" spans="1:14" ht="15" customHeight="1">
      <c r="A59" s="47">
        <f t="shared" si="18"/>
        <v>11</v>
      </c>
      <c r="B59" s="47" t="s">
        <v>752</v>
      </c>
      <c r="C59" s="89">
        <f t="shared" ref="C59:N59" si="19">SUM(C52:C58)</f>
        <v>283932</v>
      </c>
      <c r="D59" s="89">
        <f t="shared" si="19"/>
        <v>283792</v>
      </c>
      <c r="E59" s="89">
        <f t="shared" si="19"/>
        <v>283867</v>
      </c>
      <c r="F59" s="89">
        <f t="shared" si="19"/>
        <v>283956</v>
      </c>
      <c r="G59" s="89">
        <f t="shared" si="19"/>
        <v>284429</v>
      </c>
      <c r="H59" s="89">
        <f t="shared" si="19"/>
        <v>284880</v>
      </c>
      <c r="I59" s="89">
        <f t="shared" si="19"/>
        <v>285419</v>
      </c>
      <c r="J59" s="89">
        <f t="shared" si="19"/>
        <v>285742</v>
      </c>
      <c r="K59" s="89">
        <f t="shared" si="19"/>
        <v>286170</v>
      </c>
      <c r="L59" s="89">
        <f t="shared" si="19"/>
        <v>286223</v>
      </c>
      <c r="M59" s="89">
        <f t="shared" si="19"/>
        <v>286210</v>
      </c>
      <c r="N59" s="89">
        <f t="shared" si="19"/>
        <v>286290</v>
      </c>
    </row>
    <row r="60" spans="1:14" ht="15" customHeight="1">
      <c r="A60" s="47">
        <f t="shared" si="18"/>
        <v>12</v>
      </c>
      <c r="B60" s="47" t="s">
        <v>753</v>
      </c>
    </row>
    <row r="61" spans="1:14" ht="15" customHeight="1">
      <c r="A61" s="47">
        <f t="shared" si="18"/>
        <v>13</v>
      </c>
      <c r="B61" s="410" t="s">
        <v>745</v>
      </c>
      <c r="C61" s="89">
        <v>705917</v>
      </c>
      <c r="D61" s="89">
        <v>820076</v>
      </c>
      <c r="E61" s="89">
        <v>943236</v>
      </c>
      <c r="F61" s="89">
        <v>1001976</v>
      </c>
      <c r="G61" s="89">
        <v>677177</v>
      </c>
      <c r="H61" s="89">
        <v>426322</v>
      </c>
      <c r="I61" s="89">
        <v>295574</v>
      </c>
      <c r="J61" s="89">
        <v>313747</v>
      </c>
      <c r="K61" s="89">
        <v>294835</v>
      </c>
      <c r="L61" s="89">
        <v>566205</v>
      </c>
      <c r="M61" s="89">
        <v>792109</v>
      </c>
      <c r="N61" s="89">
        <v>823623</v>
      </c>
    </row>
    <row r="62" spans="1:14" ht="15" customHeight="1">
      <c r="A62" s="47">
        <f t="shared" si="18"/>
        <v>14</v>
      </c>
      <c r="B62" s="410" t="s">
        <v>746</v>
      </c>
      <c r="C62" s="89">
        <v>3376457</v>
      </c>
      <c r="D62" s="89">
        <v>4432188</v>
      </c>
      <c r="E62" s="89">
        <v>5617482</v>
      </c>
      <c r="F62" s="89">
        <v>5656183</v>
      </c>
      <c r="G62" s="89">
        <v>3316646</v>
      </c>
      <c r="H62" s="89">
        <v>1911889</v>
      </c>
      <c r="I62" s="89">
        <v>1211631</v>
      </c>
      <c r="J62" s="89">
        <v>1165400</v>
      </c>
      <c r="K62" s="89">
        <v>1275295</v>
      </c>
      <c r="L62" s="89">
        <v>3084664</v>
      </c>
      <c r="M62" s="89">
        <v>4450585</v>
      </c>
      <c r="N62" s="89">
        <v>4296280</v>
      </c>
    </row>
    <row r="63" spans="1:14" ht="15" customHeight="1">
      <c r="A63" s="47">
        <f t="shared" si="18"/>
        <v>15</v>
      </c>
      <c r="B63" s="410" t="s">
        <v>747</v>
      </c>
      <c r="C63" s="89">
        <v>8232919</v>
      </c>
      <c r="D63" s="89">
        <v>10936174</v>
      </c>
      <c r="E63" s="89">
        <v>13232639</v>
      </c>
      <c r="F63" s="89">
        <v>12347838</v>
      </c>
      <c r="G63" s="89">
        <v>7392279</v>
      </c>
      <c r="H63" s="89">
        <v>4559035</v>
      </c>
      <c r="I63" s="89">
        <v>2919658</v>
      </c>
      <c r="J63" s="89">
        <v>2774231</v>
      </c>
      <c r="K63" s="89">
        <v>3194971</v>
      </c>
      <c r="L63" s="89">
        <v>6921498</v>
      </c>
      <c r="M63" s="89">
        <v>10289472</v>
      </c>
      <c r="N63" s="89">
        <v>10214000</v>
      </c>
    </row>
    <row r="64" spans="1:14" ht="15" customHeight="1">
      <c r="A64" s="47">
        <f t="shared" si="18"/>
        <v>16</v>
      </c>
      <c r="B64" s="410" t="s">
        <v>748</v>
      </c>
      <c r="C64" s="89">
        <v>13668730</v>
      </c>
      <c r="D64" s="89">
        <v>16856873</v>
      </c>
      <c r="E64" s="89">
        <v>18038061</v>
      </c>
      <c r="F64" s="89">
        <v>16707373</v>
      </c>
      <c r="G64" s="89">
        <v>11463062</v>
      </c>
      <c r="H64" s="89">
        <v>7854210</v>
      </c>
      <c r="I64" s="89">
        <v>5442138</v>
      </c>
      <c r="J64" s="89">
        <v>5345011</v>
      </c>
      <c r="K64" s="89">
        <v>6029692</v>
      </c>
      <c r="L64" s="89">
        <v>10721311</v>
      </c>
      <c r="M64" s="89">
        <v>15451147</v>
      </c>
      <c r="N64" s="89">
        <v>15530143</v>
      </c>
    </row>
    <row r="65" spans="1:14" ht="15" customHeight="1">
      <c r="A65" s="47">
        <f t="shared" si="18"/>
        <v>17</v>
      </c>
      <c r="B65" s="410" t="s">
        <v>749</v>
      </c>
      <c r="C65" s="89">
        <v>16947753</v>
      </c>
      <c r="D65" s="89">
        <v>18301608</v>
      </c>
      <c r="E65" s="89">
        <v>17920590</v>
      </c>
      <c r="F65" s="89">
        <v>17481174</v>
      </c>
      <c r="G65" s="89">
        <v>14060489</v>
      </c>
      <c r="H65" s="89">
        <v>10762022</v>
      </c>
      <c r="I65" s="89">
        <v>8158237</v>
      </c>
      <c r="J65" s="89">
        <v>8150211</v>
      </c>
      <c r="K65" s="89">
        <v>8977729</v>
      </c>
      <c r="L65" s="89">
        <v>13605733</v>
      </c>
      <c r="M65" s="89">
        <v>17673246</v>
      </c>
      <c r="N65" s="89">
        <v>17846288</v>
      </c>
    </row>
    <row r="66" spans="1:14" ht="15" customHeight="1">
      <c r="A66" s="47">
        <f t="shared" si="18"/>
        <v>18</v>
      </c>
      <c r="B66" s="410" t="s">
        <v>750</v>
      </c>
      <c r="C66" s="89">
        <v>17567370</v>
      </c>
      <c r="D66" s="89">
        <v>16513910</v>
      </c>
      <c r="E66" s="89">
        <v>14894097</v>
      </c>
      <c r="F66" s="89">
        <v>15669262</v>
      </c>
      <c r="G66" s="89">
        <v>15472441</v>
      </c>
      <c r="H66" s="89">
        <v>12558679</v>
      </c>
      <c r="I66" s="89">
        <v>10421365</v>
      </c>
      <c r="J66" s="89">
        <v>10564584</v>
      </c>
      <c r="K66" s="89">
        <v>11477162</v>
      </c>
      <c r="L66" s="89">
        <v>15352718</v>
      </c>
      <c r="M66" s="89">
        <v>17367791</v>
      </c>
      <c r="N66" s="89">
        <v>17485405</v>
      </c>
    </row>
    <row r="67" spans="1:14" ht="15" customHeight="1">
      <c r="A67" s="47">
        <f t="shared" si="18"/>
        <v>19</v>
      </c>
      <c r="B67" s="47" t="s">
        <v>751</v>
      </c>
      <c r="C67" s="89">
        <v>109545978</v>
      </c>
      <c r="D67" s="89">
        <v>74594184</v>
      </c>
      <c r="E67" s="89">
        <v>52970830</v>
      </c>
      <c r="F67" s="89">
        <v>56290013</v>
      </c>
      <c r="G67" s="89">
        <v>130957771</v>
      </c>
      <c r="H67" s="89">
        <v>216858072</v>
      </c>
      <c r="I67" s="89">
        <v>303182711</v>
      </c>
      <c r="J67" s="89">
        <v>299304741</v>
      </c>
      <c r="K67" s="89">
        <v>269603084</v>
      </c>
      <c r="L67" s="89">
        <v>143389153</v>
      </c>
      <c r="M67" s="89">
        <v>79656114</v>
      </c>
      <c r="N67" s="89">
        <v>80927895</v>
      </c>
    </row>
    <row r="68" spans="1:14" ht="15" customHeight="1">
      <c r="A68" s="47">
        <f t="shared" si="18"/>
        <v>20</v>
      </c>
      <c r="B68" s="410" t="s">
        <v>102</v>
      </c>
      <c r="C68" s="89">
        <f t="shared" ref="C68:N68" si="20">SUM(C61:C67)</f>
        <v>170045124</v>
      </c>
      <c r="D68" s="89">
        <f t="shared" si="20"/>
        <v>142455013</v>
      </c>
      <c r="E68" s="89">
        <f t="shared" si="20"/>
        <v>123616935</v>
      </c>
      <c r="F68" s="89">
        <f t="shared" si="20"/>
        <v>125153819</v>
      </c>
      <c r="G68" s="89">
        <f t="shared" si="20"/>
        <v>183339865</v>
      </c>
      <c r="H68" s="89">
        <f t="shared" si="20"/>
        <v>254930229</v>
      </c>
      <c r="I68" s="89">
        <f t="shared" si="20"/>
        <v>331631314</v>
      </c>
      <c r="J68" s="89">
        <f t="shared" si="20"/>
        <v>327617925</v>
      </c>
      <c r="K68" s="89">
        <f t="shared" si="20"/>
        <v>300852768</v>
      </c>
      <c r="L68" s="89">
        <f t="shared" si="20"/>
        <v>193641282</v>
      </c>
      <c r="M68" s="89">
        <f t="shared" si="20"/>
        <v>145680464</v>
      </c>
      <c r="N68" s="89">
        <f t="shared" si="20"/>
        <v>147123634</v>
      </c>
    </row>
    <row r="69" spans="1:14" ht="15" customHeight="1">
      <c r="B69" s="463"/>
      <c r="C69" s="463"/>
      <c r="D69" s="463"/>
      <c r="E69" s="463"/>
      <c r="F69" s="463"/>
      <c r="G69" s="463"/>
      <c r="H69" s="463"/>
      <c r="I69" s="463"/>
      <c r="J69" s="463"/>
      <c r="K69" s="463"/>
      <c r="L69" s="463"/>
      <c r="M69" s="463"/>
      <c r="N69" s="463"/>
    </row>
  </sheetData>
  <mergeCells count="2">
    <mergeCell ref="B44:N44"/>
    <mergeCell ref="B69:N69"/>
  </mergeCells>
  <pageMargins left="0.17" right="0.17" top="1.1000000000000001" bottom="0.26" header="0.5" footer="0.17"/>
  <pageSetup scale="68" fitToHeight="0" orientation="landscape" r:id="rId1"/>
  <headerFooter>
    <oddHeader>&amp;RSOAH Docket No. 473-21-2606
PUC Docket No. 52195
OPUC's 1st, Q. No. OPUC 1-1
Page &amp;P of &amp;N
Attachment 1
Voluminous</oddHeader>
  </headerFooter>
  <ignoredErrors>
    <ignoredError sqref="B10:B33 B52:B66" numberStoredAsText="1"/>
    <ignoredError sqref="O34" formula="1"/>
  </ignoredError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pageSetUpPr fitToPage="1"/>
  </sheetPr>
  <dimension ref="A1:O93"/>
  <sheetViews>
    <sheetView tabSelected="1" view="pageLayout" zoomScaleNormal="100" workbookViewId="0">
      <selection activeCell="O4" sqref="O4"/>
    </sheetView>
  </sheetViews>
  <sheetFormatPr defaultColWidth="9.1796875" defaultRowHeight="12.5"/>
  <cols>
    <col min="1" max="1" width="4.7265625" style="131" customWidth="1"/>
    <col min="2" max="2" width="39.26953125" style="131" customWidth="1"/>
    <col min="3" max="5" width="13.54296875" style="131" customWidth="1"/>
    <col min="6" max="6" width="14.54296875" style="131" bestFit="1" customWidth="1"/>
    <col min="7" max="7" width="13.54296875" style="131" customWidth="1"/>
    <col min="8" max="8" width="14.54296875" style="131" bestFit="1" customWidth="1"/>
    <col min="9" max="9" width="15.54296875" style="131" bestFit="1" customWidth="1"/>
    <col min="10" max="14" width="13.54296875" style="131" customWidth="1"/>
    <col min="15" max="15" width="14" style="131" customWidth="1"/>
    <col min="16" max="16384" width="9.1796875" style="131"/>
  </cols>
  <sheetData>
    <row r="1" spans="1:15">
      <c r="A1" s="47" t="s">
        <v>34</v>
      </c>
      <c r="K1" s="407"/>
      <c r="L1" s="407"/>
      <c r="M1" s="407"/>
      <c r="N1" s="407"/>
      <c r="O1" s="294" t="str">
        <f>'Rate 1 WP'!O1</f>
        <v>Annualized</v>
      </c>
    </row>
    <row r="2" spans="1:15">
      <c r="A2" s="47" t="str">
        <f>'Rate 1 - Residential Weather'!B2</f>
        <v>Weather Normalized Data &amp; Revenues at Current Rates - Texas</v>
      </c>
      <c r="K2" s="407"/>
      <c r="L2" s="407"/>
      <c r="M2" s="407"/>
      <c r="N2" s="119" t="str">
        <f>"This worksheet updated thru "&amp;N7&amp;" as of:"</f>
        <v>This worksheet updated thru Dec 2020 as of:</v>
      </c>
      <c r="O2" s="120">
        <v>44266</v>
      </c>
    </row>
    <row r="3" spans="1:15">
      <c r="A3" s="47" t="str">
        <f>'Annualized Data'!A3</f>
        <v>For the Test Year Period Ended Dec 2020</v>
      </c>
      <c r="K3" s="407" t="s">
        <v>238</v>
      </c>
      <c r="M3" s="407"/>
      <c r="N3" s="407"/>
      <c r="O3" s="294" t="s">
        <v>239</v>
      </c>
    </row>
    <row r="4" spans="1:15">
      <c r="A4" s="138" t="s">
        <v>539</v>
      </c>
    </row>
    <row r="5" spans="1:15">
      <c r="C5" s="136"/>
      <c r="D5" s="136"/>
      <c r="E5" s="136"/>
      <c r="F5" s="136"/>
      <c r="G5" s="136"/>
      <c r="H5" s="136"/>
      <c r="I5" s="136"/>
      <c r="J5" s="136"/>
      <c r="K5" s="136"/>
      <c r="L5" s="136"/>
      <c r="M5" s="136"/>
      <c r="N5" s="136"/>
    </row>
    <row r="6" spans="1:15">
      <c r="A6" s="43"/>
      <c r="B6" s="349" t="s">
        <v>1</v>
      </c>
      <c r="C6" s="349" t="s">
        <v>2</v>
      </c>
      <c r="D6" s="349" t="s">
        <v>3</v>
      </c>
      <c r="E6" s="349" t="s">
        <v>4</v>
      </c>
      <c r="F6" s="349" t="s">
        <v>5</v>
      </c>
      <c r="G6" s="349" t="s">
        <v>6</v>
      </c>
      <c r="H6" s="349" t="s">
        <v>7</v>
      </c>
      <c r="I6" s="349" t="s">
        <v>8</v>
      </c>
      <c r="J6" s="349" t="s">
        <v>9</v>
      </c>
      <c r="K6" s="349" t="s">
        <v>10</v>
      </c>
      <c r="L6" s="349" t="s">
        <v>11</v>
      </c>
      <c r="M6" s="349" t="s">
        <v>12</v>
      </c>
      <c r="N6" s="349" t="s">
        <v>13</v>
      </c>
      <c r="O6" s="349" t="s">
        <v>14</v>
      </c>
    </row>
    <row r="7" spans="1:15">
      <c r="A7" s="350" t="s">
        <v>29</v>
      </c>
      <c r="B7" s="125" t="s">
        <v>17</v>
      </c>
      <c r="C7" s="40" t="str">
        <f>'Input Screen - Rev Ctrl Sum'!C5&amp;" "&amp;'Input Screen - Rev Ctrl Sum'!C6</f>
        <v>Jan 2020</v>
      </c>
      <c r="D7" s="40" t="str">
        <f>'Input Screen - Rev Ctrl Sum'!D5&amp;" "&amp;'Input Screen - Rev Ctrl Sum'!D6</f>
        <v>Feb 2020</v>
      </c>
      <c r="E7" s="40" t="str">
        <f>'Input Screen - Rev Ctrl Sum'!E5&amp;" "&amp;'Input Screen - Rev Ctrl Sum'!E6</f>
        <v>Mar 2020</v>
      </c>
      <c r="F7" s="40" t="str">
        <f>'Input Screen - Rev Ctrl Sum'!F5&amp;" "&amp;'Input Screen - Rev Ctrl Sum'!F6</f>
        <v>Apr 2020</v>
      </c>
      <c r="G7" s="40" t="str">
        <f>'Input Screen - Rev Ctrl Sum'!G5&amp;" "&amp;'Input Screen - Rev Ctrl Sum'!G6</f>
        <v>May 2020</v>
      </c>
      <c r="H7" s="40" t="str">
        <f>'Input Screen - Rev Ctrl Sum'!H5&amp;" "&amp;'Input Screen - Rev Ctrl Sum'!H6</f>
        <v>Jun 2020</v>
      </c>
      <c r="I7" s="40" t="str">
        <f>'Input Screen - Rev Ctrl Sum'!I5&amp;" "&amp;'Input Screen - Rev Ctrl Sum'!I6</f>
        <v>Jul 2020</v>
      </c>
      <c r="J7" s="40" t="str">
        <f>'Input Screen - Rev Ctrl Sum'!J5&amp;" "&amp;'Input Screen - Rev Ctrl Sum'!J6</f>
        <v>Aug 2020</v>
      </c>
      <c r="K7" s="40" t="str">
        <f>'Input Screen - Rev Ctrl Sum'!K5&amp;" "&amp;'Input Screen - Rev Ctrl Sum'!K6</f>
        <v>Sep 2020</v>
      </c>
      <c r="L7" s="40" t="str">
        <f>'Input Screen - Rev Ctrl Sum'!L5&amp;" "&amp;'Input Screen - Rev Ctrl Sum'!L6</f>
        <v>Oct 2020</v>
      </c>
      <c r="M7" s="40" t="str">
        <f>'Input Screen - Rev Ctrl Sum'!M5&amp;" "&amp;'Input Screen - Rev Ctrl Sum'!M6</f>
        <v>Nov 2020</v>
      </c>
      <c r="N7" s="40" t="str">
        <f>'Input Screen - Rev Ctrl Sum'!N5&amp;" "&amp;'Input Screen - Rev Ctrl Sum'!N6</f>
        <v>Dec 2020</v>
      </c>
      <c r="O7" s="161" t="s">
        <v>18</v>
      </c>
    </row>
    <row r="8" spans="1:15" ht="23.25" customHeight="1">
      <c r="A8" s="411">
        <v>1</v>
      </c>
      <c r="B8" s="47" t="s">
        <v>659</v>
      </c>
      <c r="C8" s="24">
        <f>'Rate 1 WP'!C10</f>
        <v>299516</v>
      </c>
      <c r="D8" s="24">
        <f>'Rate 1 WP'!D10</f>
        <v>299663</v>
      </c>
      <c r="E8" s="24">
        <f>'Rate 1 WP'!E10</f>
        <v>300505</v>
      </c>
      <c r="F8" s="24">
        <f>'Rate 1 WP'!F10</f>
        <v>300395</v>
      </c>
      <c r="G8" s="24">
        <f>'Rate 1 WP'!G10</f>
        <v>301219</v>
      </c>
      <c r="H8" s="24">
        <f>'Rate 1 WP'!H10</f>
        <v>302687</v>
      </c>
      <c r="I8" s="24">
        <f>'Rate 1 WP'!I10</f>
        <v>304213</v>
      </c>
      <c r="J8" s="24">
        <f>'Rate 1 WP'!J10</f>
        <v>304596</v>
      </c>
      <c r="K8" s="24">
        <f>'Rate 1 WP'!K10</f>
        <v>305623</v>
      </c>
      <c r="L8" s="24">
        <f>'Rate 1 WP'!L10</f>
        <v>305330</v>
      </c>
      <c r="M8" s="24">
        <f>'Rate 1 WP'!M10</f>
        <v>304939</v>
      </c>
      <c r="N8" s="24">
        <f>'Rate 1 WP'!N10</f>
        <v>305412</v>
      </c>
      <c r="O8" s="24">
        <f>SUM(C8:N8)</f>
        <v>3634098</v>
      </c>
    </row>
    <row r="9" spans="1:15">
      <c r="A9" s="166">
        <f t="shared" ref="A9:A14" si="0">A8+1</f>
        <v>2</v>
      </c>
      <c r="B9" s="131" t="s">
        <v>216</v>
      </c>
      <c r="C9" s="41">
        <f>'Rate 1 WP'!C11</f>
        <v>1.0196850919483433</v>
      </c>
      <c r="D9" s="41">
        <f>'Rate 1 WP'!D11</f>
        <v>1.0191848843534237</v>
      </c>
      <c r="E9" s="41">
        <f>'Rate 1 WP'!E11</f>
        <v>1.016329179214988</v>
      </c>
      <c r="F9" s="41">
        <f>'Rate 1 WP'!F11</f>
        <v>1.016701343231412</v>
      </c>
      <c r="G9" s="41">
        <f>'Rate 1 WP'!G11</f>
        <v>1.0139201046414734</v>
      </c>
      <c r="H9" s="41">
        <f>'Rate 1 WP'!H11</f>
        <v>1.009002699157876</v>
      </c>
      <c r="I9" s="41">
        <f>'Rate 1 WP'!I11</f>
        <v>1.0039413174321938</v>
      </c>
      <c r="J9" s="41">
        <f>'Rate 1 WP'!J11</f>
        <v>1.0026789583579561</v>
      </c>
      <c r="K9" s="41">
        <f>'Rate 1 WP'!K11</f>
        <v>0.99930960693403315</v>
      </c>
      <c r="L9" s="41">
        <f>'Rate 1 WP'!L11</f>
        <v>1.0002685618838634</v>
      </c>
      <c r="M9" s="41">
        <f>'Rate 1 WP'!M11</f>
        <v>1.0015511298981108</v>
      </c>
      <c r="N9" s="41">
        <f>'Rate 1 WP'!N11</f>
        <v>1</v>
      </c>
      <c r="O9" s="41">
        <f>O8/$O8</f>
        <v>1</v>
      </c>
    </row>
    <row r="10" spans="1:15" ht="22.5" customHeight="1">
      <c r="A10" s="166">
        <f t="shared" si="0"/>
        <v>3</v>
      </c>
      <c r="B10" s="131" t="s">
        <v>159</v>
      </c>
      <c r="C10" s="24">
        <f>ROUND(C8*C9,0)</f>
        <v>305412</v>
      </c>
      <c r="D10" s="24">
        <f t="shared" ref="D10:N10" si="1">ROUND(D8*D9,0)</f>
        <v>305412</v>
      </c>
      <c r="E10" s="24">
        <f t="shared" si="1"/>
        <v>305412</v>
      </c>
      <c r="F10" s="24">
        <f t="shared" si="1"/>
        <v>305412</v>
      </c>
      <c r="G10" s="24">
        <f t="shared" si="1"/>
        <v>305412</v>
      </c>
      <c r="H10" s="24">
        <f t="shared" si="1"/>
        <v>305412</v>
      </c>
      <c r="I10" s="24">
        <f t="shared" si="1"/>
        <v>305412</v>
      </c>
      <c r="J10" s="24">
        <f t="shared" si="1"/>
        <v>305412</v>
      </c>
      <c r="K10" s="24">
        <f t="shared" si="1"/>
        <v>305412</v>
      </c>
      <c r="L10" s="24">
        <f t="shared" si="1"/>
        <v>305412</v>
      </c>
      <c r="M10" s="24">
        <f t="shared" si="1"/>
        <v>305412</v>
      </c>
      <c r="N10" s="24">
        <f t="shared" si="1"/>
        <v>305412</v>
      </c>
      <c r="O10" s="24">
        <f>SUM(C10:N10)</f>
        <v>3664944</v>
      </c>
    </row>
    <row r="11" spans="1:15">
      <c r="A11" s="166">
        <f t="shared" si="0"/>
        <v>4</v>
      </c>
      <c r="B11" s="131" t="s">
        <v>161</v>
      </c>
      <c r="C11" s="24">
        <f>'Rate 1 WP'!C17</f>
        <v>178271593</v>
      </c>
      <c r="D11" s="24">
        <f>'Rate 1 WP'!D17</f>
        <v>148387753</v>
      </c>
      <c r="E11" s="24">
        <f>'Rate 1 WP'!E17</f>
        <v>128263974</v>
      </c>
      <c r="F11" s="24">
        <f>'Rate 1 WP'!F17</f>
        <v>129490194</v>
      </c>
      <c r="G11" s="24">
        <f>'Rate 1 WP'!G17</f>
        <v>190167216</v>
      </c>
      <c r="H11" s="24">
        <f>'Rate 1 WP'!H17</f>
        <v>266467735</v>
      </c>
      <c r="I11" s="24">
        <f>'Rate 1 WP'!I17</f>
        <v>348939270</v>
      </c>
      <c r="J11" s="24">
        <f>'Rate 1 WP'!J17</f>
        <v>344569406</v>
      </c>
      <c r="K11" s="24">
        <f>'Rate 1 WP'!K17</f>
        <v>315005775</v>
      </c>
      <c r="L11" s="24">
        <f>'Rate 1 WP'!L17</f>
        <v>200382551</v>
      </c>
      <c r="M11" s="24">
        <f>'Rate 1 WP'!M17</f>
        <v>149622144</v>
      </c>
      <c r="N11" s="24">
        <f>'Rate 1 WP'!N17</f>
        <v>151095336</v>
      </c>
      <c r="O11" s="24">
        <f>SUM(C11:N11)</f>
        <v>2550662947</v>
      </c>
    </row>
    <row r="12" spans="1:15">
      <c r="A12" s="166">
        <f t="shared" si="0"/>
        <v>5</v>
      </c>
      <c r="B12" s="131" t="str">
        <f>O3</f>
        <v>Weather Normalization Adjustment - 10yr Normal</v>
      </c>
      <c r="C12" s="24">
        <f>VLOOKUP($O3,$B33:$N36,C32,FALSE)</f>
        <v>5990911.4928000001</v>
      </c>
      <c r="D12" s="24">
        <f t="shared" ref="D12:N12" si="2">VLOOKUP($O3,$B33:$N36,D32,FALSE)</f>
        <v>1034388.377088</v>
      </c>
      <c r="E12" s="24">
        <f t="shared" si="2"/>
        <v>-1160881.141875</v>
      </c>
      <c r="F12" s="24">
        <f t="shared" si="2"/>
        <v>2292149.7728639999</v>
      </c>
      <c r="G12" s="24">
        <f t="shared" si="2"/>
        <v>-11669459.60544</v>
      </c>
      <c r="H12" s="24">
        <f t="shared" si="2"/>
        <v>-12911401.096176</v>
      </c>
      <c r="I12" s="24">
        <f t="shared" si="2"/>
        <v>-12822250.748009998</v>
      </c>
      <c r="J12" s="24">
        <f t="shared" si="2"/>
        <v>-29732256.525782999</v>
      </c>
      <c r="K12" s="24">
        <f t="shared" si="2"/>
        <v>-11196303.469780002</v>
      </c>
      <c r="L12" s="24">
        <f t="shared" si="2"/>
        <v>-1414125.0120960001</v>
      </c>
      <c r="M12" s="24">
        <f t="shared" si="2"/>
        <v>3082056.7467689998</v>
      </c>
      <c r="N12" s="24">
        <f t="shared" si="2"/>
        <v>1230969.7908639999</v>
      </c>
      <c r="O12" s="24">
        <f>SUM(C12:N12)</f>
        <v>-67276201.418774992</v>
      </c>
    </row>
    <row r="13" spans="1:15">
      <c r="A13" s="166">
        <f t="shared" si="0"/>
        <v>6</v>
      </c>
      <c r="B13" s="43" t="s">
        <v>712</v>
      </c>
      <c r="C13" s="24">
        <v>-549700</v>
      </c>
      <c r="D13" s="24">
        <v>-539462</v>
      </c>
      <c r="E13" s="24">
        <v>-504916</v>
      </c>
      <c r="F13" s="24">
        <v>-472183</v>
      </c>
      <c r="G13" s="24">
        <v>-453661</v>
      </c>
      <c r="H13" s="24">
        <v>-430569</v>
      </c>
      <c r="I13" s="24">
        <v>-412092</v>
      </c>
      <c r="J13" s="24">
        <v>-380062</v>
      </c>
      <c r="K13" s="24">
        <v>-354433</v>
      </c>
      <c r="L13" s="24">
        <v>-234056</v>
      </c>
      <c r="M13" s="24">
        <v>-204286</v>
      </c>
      <c r="N13" s="24">
        <v>0</v>
      </c>
      <c r="O13" s="24">
        <f>SUM(C13:N13)</f>
        <v>-4535420</v>
      </c>
    </row>
    <row r="14" spans="1:15">
      <c r="A14" s="166">
        <f t="shared" si="0"/>
        <v>7</v>
      </c>
      <c r="B14" s="131" t="s">
        <v>186</v>
      </c>
      <c r="C14" s="24">
        <f>SUM(C11:C13)</f>
        <v>183712804.4928</v>
      </c>
      <c r="D14" s="24">
        <f t="shared" ref="D14:M14" si="3">SUM(D11:D13)</f>
        <v>148882679.37708801</v>
      </c>
      <c r="E14" s="24">
        <f t="shared" si="3"/>
        <v>126598176.858125</v>
      </c>
      <c r="F14" s="24">
        <f t="shared" si="3"/>
        <v>131310160.772864</v>
      </c>
      <c r="G14" s="24">
        <f t="shared" si="3"/>
        <v>178044095.39456001</v>
      </c>
      <c r="H14" s="24">
        <f t="shared" si="3"/>
        <v>253125764.903824</v>
      </c>
      <c r="I14" s="24">
        <f t="shared" si="3"/>
        <v>335704927.25199002</v>
      </c>
      <c r="J14" s="24">
        <f t="shared" si="3"/>
        <v>314457087.474217</v>
      </c>
      <c r="K14" s="24">
        <f t="shared" si="3"/>
        <v>303455038.53021997</v>
      </c>
      <c r="L14" s="24">
        <f t="shared" si="3"/>
        <v>198734369.98790401</v>
      </c>
      <c r="M14" s="24">
        <f t="shared" si="3"/>
        <v>152499914.74676901</v>
      </c>
      <c r="N14" s="24">
        <f>SUM(N11:N13)</f>
        <v>152326305.79086399</v>
      </c>
      <c r="O14" s="24">
        <f>SUM(O11:O13)</f>
        <v>2478851325.5812249</v>
      </c>
    </row>
    <row r="15" spans="1:15" ht="23.25" customHeight="1">
      <c r="A15" s="166">
        <f>A12+1</f>
        <v>6</v>
      </c>
      <c r="B15" s="131" t="s">
        <v>256</v>
      </c>
      <c r="C15" s="24">
        <f>C14</f>
        <v>183712804.4928</v>
      </c>
      <c r="D15" s="24">
        <f t="shared" ref="D15:N15" si="4">D14</f>
        <v>148882679.37708801</v>
      </c>
      <c r="E15" s="24">
        <f t="shared" si="4"/>
        <v>126598176.858125</v>
      </c>
      <c r="F15" s="24">
        <f t="shared" si="4"/>
        <v>131310160.772864</v>
      </c>
      <c r="G15" s="24">
        <f t="shared" si="4"/>
        <v>178044095.39456001</v>
      </c>
      <c r="H15" s="24">
        <f t="shared" si="4"/>
        <v>253125764.903824</v>
      </c>
      <c r="I15" s="24">
        <f t="shared" si="4"/>
        <v>335704927.25199002</v>
      </c>
      <c r="J15" s="24">
        <f t="shared" si="4"/>
        <v>314457087.474217</v>
      </c>
      <c r="K15" s="24">
        <f t="shared" si="4"/>
        <v>303455038.53021997</v>
      </c>
      <c r="L15" s="24">
        <f t="shared" si="4"/>
        <v>198734369.98790401</v>
      </c>
      <c r="M15" s="24">
        <f t="shared" si="4"/>
        <v>152499914.74676901</v>
      </c>
      <c r="N15" s="24">
        <f t="shared" si="4"/>
        <v>152326305.79086399</v>
      </c>
      <c r="O15" s="24">
        <f>SUM(C15:N15)</f>
        <v>2478851325.5812249</v>
      </c>
    </row>
    <row r="16" spans="1:15">
      <c r="A16" s="115">
        <f>A15+1</f>
        <v>7</v>
      </c>
      <c r="B16" s="47"/>
      <c r="C16" s="24"/>
      <c r="D16" s="24"/>
      <c r="E16" s="24"/>
      <c r="F16" s="24"/>
      <c r="G16" s="24"/>
      <c r="H16" s="24"/>
      <c r="I16" s="24"/>
      <c r="J16" s="24"/>
      <c r="K16" s="24"/>
      <c r="L16" s="24"/>
      <c r="M16" s="24"/>
      <c r="N16" s="24"/>
      <c r="O16" s="42"/>
    </row>
    <row r="17" spans="2:15" ht="24.75" customHeight="1">
      <c r="B17" s="47" t="s">
        <v>630</v>
      </c>
      <c r="C17" s="115" t="str">
        <f>LEFT(C7,3)</f>
        <v>Jan</v>
      </c>
      <c r="D17" s="115" t="str">
        <f t="shared" ref="D17:N17" si="5">LEFT(D7,3)</f>
        <v>Feb</v>
      </c>
      <c r="E17" s="115" t="str">
        <f t="shared" si="5"/>
        <v>Mar</v>
      </c>
      <c r="F17" s="115" t="str">
        <f t="shared" si="5"/>
        <v>Apr</v>
      </c>
      <c r="G17" s="115" t="str">
        <f t="shared" si="5"/>
        <v>May</v>
      </c>
      <c r="H17" s="115" t="str">
        <f t="shared" si="5"/>
        <v>Jun</v>
      </c>
      <c r="I17" s="115" t="str">
        <f t="shared" si="5"/>
        <v>Jul</v>
      </c>
      <c r="J17" s="115" t="str">
        <f t="shared" si="5"/>
        <v>Aug</v>
      </c>
      <c r="K17" s="115" t="str">
        <f t="shared" si="5"/>
        <v>Sep</v>
      </c>
      <c r="L17" s="115" t="str">
        <f t="shared" si="5"/>
        <v>Oct</v>
      </c>
      <c r="M17" s="115" t="str">
        <f t="shared" si="5"/>
        <v>Nov</v>
      </c>
      <c r="N17" s="115" t="str">
        <f t="shared" si="5"/>
        <v>Dec</v>
      </c>
      <c r="O17" s="24"/>
    </row>
    <row r="18" spans="2:15">
      <c r="B18" s="47" t="s">
        <v>706</v>
      </c>
      <c r="C18" s="137">
        <f>'Rate 1 WP'!C20+ROUND(VLOOKUP($O3,$B57:$N60,C32,FALSE),0)</f>
        <v>612</v>
      </c>
      <c r="D18" s="137">
        <f>'Rate 1 WP'!D20+ROUND(VLOOKUP($O3,$B57:$N60,D32,FALSE),0)</f>
        <v>489</v>
      </c>
      <c r="E18" s="137">
        <f>'Rate 1 WP'!E20+ROUND(VLOOKUP($O3,$B57:$N60,E32,FALSE),0)</f>
        <v>415</v>
      </c>
      <c r="F18" s="137">
        <f>'Rate 1 WP'!F20+ROUND(VLOOKUP($O3,$B57:$N60,F32,FALSE),0)</f>
        <v>423</v>
      </c>
      <c r="G18" s="137">
        <f>'Rate 1 WP'!G20+ROUND(VLOOKUP($O3,$B57:$N60,G32,FALSE),0)</f>
        <v>583</v>
      </c>
      <c r="H18" s="137">
        <f>'Rate 1 WP'!H20+ROUND(VLOOKUP($O3,$B57:$N60,H32,FALSE),0)</f>
        <v>827</v>
      </c>
      <c r="I18" s="137">
        <f>'Rate 1 WP'!I20+ROUND(VLOOKUP($O3,$B57:$N60,I32,FALSE),0)</f>
        <v>1094</v>
      </c>
      <c r="J18" s="137">
        <f>'Rate 1 WP'!J20+ROUND(VLOOKUP($O3,$B57:$N60,J32,FALSE),0)</f>
        <v>1024</v>
      </c>
      <c r="K18" s="137">
        <f>'Rate 1 WP'!K20+ROUND(VLOOKUP($O3,$B57:$N60,K32,FALSE),0)</f>
        <v>989</v>
      </c>
      <c r="L18" s="137">
        <f>'Rate 1 WP'!L20+ROUND(VLOOKUP($O3,$B57:$N60,L32,FALSE),0)</f>
        <v>649</v>
      </c>
      <c r="M18" s="137">
        <f>'Rate 1 WP'!M20+ROUND(VLOOKUP($O3,$B57:$N60,M32,FALSE),0)</f>
        <v>479</v>
      </c>
      <c r="N18" s="137">
        <f>'Rate 1 WP'!N20+VLOOKUP($O3,$B57:$N60,N32,FALSE)</f>
        <v>499.085488</v>
      </c>
    </row>
    <row r="19" spans="2:15">
      <c r="B19" s="47" t="s">
        <v>603</v>
      </c>
      <c r="C19" s="24">
        <f>'Rate 1 WP'!C21</f>
        <v>6333</v>
      </c>
      <c r="D19" s="24">
        <f>'Rate 1 WP'!D21</f>
        <v>6055</v>
      </c>
      <c r="E19" s="24">
        <f>'Rate 1 WP'!E21</f>
        <v>5490</v>
      </c>
      <c r="F19" s="24">
        <f>'Rate 1 WP'!F21</f>
        <v>5099</v>
      </c>
      <c r="G19" s="24">
        <f>'Rate 1 WP'!G21</f>
        <v>4279</v>
      </c>
      <c r="H19" s="24">
        <f>'Rate 1 WP'!H21</f>
        <v>3521</v>
      </c>
      <c r="I19" s="24">
        <f>'Rate 1 WP'!I21</f>
        <v>2689</v>
      </c>
      <c r="J19" s="24">
        <f>'Rate 1 WP'!J21</f>
        <v>2102</v>
      </c>
      <c r="K19" s="24">
        <f>'Rate 1 WP'!K21</f>
        <v>1289</v>
      </c>
      <c r="L19" s="24">
        <f>'Rate 1 WP'!L21</f>
        <v>859</v>
      </c>
      <c r="M19" s="24">
        <f>'Rate 1 WP'!M21</f>
        <v>464</v>
      </c>
      <c r="N19" s="24">
        <f>'Rate 1 WP'!N21</f>
        <v>0</v>
      </c>
      <c r="O19" s="24"/>
    </row>
    <row r="20" spans="2:15">
      <c r="C20" s="24"/>
      <c r="D20" s="24"/>
      <c r="E20" s="24"/>
      <c r="F20" s="24"/>
      <c r="G20" s="24"/>
      <c r="H20" s="24"/>
      <c r="I20" s="24"/>
      <c r="J20" s="24"/>
      <c r="K20" s="24"/>
      <c r="L20" s="24"/>
      <c r="M20" s="24"/>
      <c r="N20" s="24"/>
      <c r="O20" s="24"/>
    </row>
    <row r="21" spans="2:15">
      <c r="B21" s="464"/>
      <c r="C21" s="464"/>
      <c r="D21" s="464"/>
      <c r="E21" s="464"/>
      <c r="F21" s="464"/>
      <c r="G21" s="464"/>
      <c r="H21" s="464"/>
      <c r="I21" s="464"/>
      <c r="J21" s="464"/>
      <c r="K21" s="464"/>
      <c r="L21" s="464"/>
      <c r="M21" s="464"/>
      <c r="N21" s="464"/>
    </row>
    <row r="22" spans="2:15">
      <c r="B22" s="128"/>
    </row>
    <row r="23" spans="2:15">
      <c r="B23" s="131" t="s">
        <v>240</v>
      </c>
      <c r="C23" s="42"/>
      <c r="D23" s="42"/>
      <c r="E23" s="42"/>
      <c r="F23" s="42"/>
      <c r="G23" s="42"/>
      <c r="H23" s="42"/>
      <c r="I23" s="42"/>
      <c r="J23" s="42"/>
      <c r="K23" s="42"/>
      <c r="L23" s="42"/>
      <c r="M23" s="42"/>
      <c r="N23" s="42"/>
    </row>
    <row r="24" spans="2:15">
      <c r="B24" s="126" t="s">
        <v>241</v>
      </c>
      <c r="C24" s="42">
        <f>C25</f>
        <v>0</v>
      </c>
      <c r="D24" s="42">
        <f t="shared" ref="D24:N24" si="6">D25</f>
        <v>0</v>
      </c>
      <c r="E24" s="42">
        <f t="shared" si="6"/>
        <v>6</v>
      </c>
      <c r="F24" s="42">
        <f t="shared" si="6"/>
        <v>88</v>
      </c>
      <c r="G24" s="42">
        <f t="shared" si="6"/>
        <v>312</v>
      </c>
      <c r="H24" s="42">
        <f t="shared" si="6"/>
        <v>540</v>
      </c>
      <c r="I24" s="42">
        <f t="shared" si="6"/>
        <v>684</v>
      </c>
      <c r="J24" s="42">
        <f t="shared" si="6"/>
        <v>739</v>
      </c>
      <c r="K24" s="42">
        <f t="shared" si="6"/>
        <v>540</v>
      </c>
      <c r="L24" s="42">
        <f t="shared" si="6"/>
        <v>276</v>
      </c>
      <c r="M24" s="42">
        <f t="shared" si="6"/>
        <v>114</v>
      </c>
      <c r="N24" s="42">
        <f t="shared" si="6"/>
        <v>13</v>
      </c>
    </row>
    <row r="25" spans="2:15">
      <c r="B25" s="126" t="s">
        <v>242</v>
      </c>
      <c r="C25" s="42">
        <v>0</v>
      </c>
      <c r="D25" s="42">
        <v>0</v>
      </c>
      <c r="E25" s="42">
        <v>6</v>
      </c>
      <c r="F25" s="42">
        <v>88</v>
      </c>
      <c r="G25" s="42">
        <v>312</v>
      </c>
      <c r="H25" s="42">
        <v>540</v>
      </c>
      <c r="I25" s="42">
        <v>684</v>
      </c>
      <c r="J25" s="42">
        <v>739</v>
      </c>
      <c r="K25" s="42">
        <v>540</v>
      </c>
      <c r="L25" s="42">
        <v>276</v>
      </c>
      <c r="M25" s="42">
        <v>114</v>
      </c>
      <c r="N25" s="42">
        <v>13</v>
      </c>
    </row>
    <row r="26" spans="2:15">
      <c r="B26" s="256" t="s">
        <v>243</v>
      </c>
      <c r="C26" s="42">
        <f>ROUND(AVERAGE(C24:C25),0)</f>
        <v>0</v>
      </c>
      <c r="D26" s="42">
        <f t="shared" ref="D26:N26" si="7">ROUND(AVERAGE(D24:D25),0)</f>
        <v>0</v>
      </c>
      <c r="E26" s="42">
        <f t="shared" si="7"/>
        <v>6</v>
      </c>
      <c r="F26" s="42">
        <f t="shared" si="7"/>
        <v>88</v>
      </c>
      <c r="G26" s="42">
        <f t="shared" si="7"/>
        <v>312</v>
      </c>
      <c r="H26" s="42">
        <f t="shared" si="7"/>
        <v>540</v>
      </c>
      <c r="I26" s="42">
        <f t="shared" si="7"/>
        <v>684</v>
      </c>
      <c r="J26" s="42">
        <f t="shared" si="7"/>
        <v>739</v>
      </c>
      <c r="K26" s="42">
        <f t="shared" si="7"/>
        <v>540</v>
      </c>
      <c r="L26" s="42">
        <f t="shared" si="7"/>
        <v>276</v>
      </c>
      <c r="M26" s="42">
        <f t="shared" si="7"/>
        <v>114</v>
      </c>
      <c r="N26" s="42">
        <f t="shared" si="7"/>
        <v>13</v>
      </c>
    </row>
    <row r="27" spans="2:15">
      <c r="B27" s="131" t="s">
        <v>244</v>
      </c>
      <c r="C27" s="42"/>
      <c r="D27" s="42"/>
      <c r="E27" s="42"/>
      <c r="F27" s="42"/>
      <c r="G27" s="42"/>
      <c r="H27" s="42"/>
      <c r="I27" s="42"/>
      <c r="J27" s="42"/>
      <c r="K27" s="42"/>
      <c r="L27" s="42"/>
      <c r="M27" s="42"/>
      <c r="N27" s="42"/>
    </row>
    <row r="28" spans="2:15">
      <c r="B28" s="126" t="s">
        <v>241</v>
      </c>
      <c r="C28" s="42">
        <f>C29</f>
        <v>529</v>
      </c>
      <c r="D28" s="42">
        <f t="shared" ref="D28:N28" si="8">D29</f>
        <v>476</v>
      </c>
      <c r="E28" s="42">
        <f t="shared" si="8"/>
        <v>302</v>
      </c>
      <c r="F28" s="42">
        <f t="shared" si="8"/>
        <v>94</v>
      </c>
      <c r="G28" s="42">
        <f t="shared" si="8"/>
        <v>10</v>
      </c>
      <c r="H28" s="42">
        <f t="shared" si="8"/>
        <v>0</v>
      </c>
      <c r="I28" s="42">
        <f t="shared" si="8"/>
        <v>0</v>
      </c>
      <c r="J28" s="42">
        <f t="shared" si="8"/>
        <v>0</v>
      </c>
      <c r="K28" s="42">
        <f t="shared" si="8"/>
        <v>8</v>
      </c>
      <c r="L28" s="42">
        <f t="shared" si="8"/>
        <v>53</v>
      </c>
      <c r="M28" s="42">
        <f t="shared" si="8"/>
        <v>137</v>
      </c>
      <c r="N28" s="42">
        <f t="shared" si="8"/>
        <v>415</v>
      </c>
    </row>
    <row r="29" spans="2:15">
      <c r="B29" s="126" t="s">
        <v>242</v>
      </c>
      <c r="C29" s="42">
        <v>529</v>
      </c>
      <c r="D29" s="42">
        <v>476</v>
      </c>
      <c r="E29" s="42">
        <v>302</v>
      </c>
      <c r="F29" s="42">
        <v>94</v>
      </c>
      <c r="G29" s="42">
        <v>10</v>
      </c>
      <c r="H29" s="42">
        <v>0</v>
      </c>
      <c r="I29" s="42">
        <v>0</v>
      </c>
      <c r="J29" s="42">
        <v>0</v>
      </c>
      <c r="K29" s="42">
        <v>8</v>
      </c>
      <c r="L29" s="42">
        <v>53</v>
      </c>
      <c r="M29" s="42">
        <v>137</v>
      </c>
      <c r="N29" s="42">
        <v>415</v>
      </c>
    </row>
    <row r="30" spans="2:15">
      <c r="B30" s="256" t="s">
        <v>245</v>
      </c>
      <c r="C30" s="42">
        <f>ROUND(AVERAGE(C28:C29),0)</f>
        <v>529</v>
      </c>
      <c r="D30" s="42">
        <f t="shared" ref="D30:N30" si="9">ROUND(AVERAGE(D28:D29),0)</f>
        <v>476</v>
      </c>
      <c r="E30" s="42">
        <f t="shared" si="9"/>
        <v>302</v>
      </c>
      <c r="F30" s="42">
        <f t="shared" si="9"/>
        <v>94</v>
      </c>
      <c r="G30" s="42">
        <f t="shared" si="9"/>
        <v>10</v>
      </c>
      <c r="H30" s="42">
        <f t="shared" si="9"/>
        <v>0</v>
      </c>
      <c r="I30" s="42">
        <f t="shared" si="9"/>
        <v>0</v>
      </c>
      <c r="J30" s="42">
        <f t="shared" si="9"/>
        <v>0</v>
      </c>
      <c r="K30" s="42">
        <f t="shared" si="9"/>
        <v>8</v>
      </c>
      <c r="L30" s="42">
        <f t="shared" si="9"/>
        <v>53</v>
      </c>
      <c r="M30" s="42">
        <f t="shared" si="9"/>
        <v>137</v>
      </c>
      <c r="N30" s="42">
        <f t="shared" si="9"/>
        <v>415</v>
      </c>
    </row>
    <row r="31" spans="2:15">
      <c r="B31" s="256"/>
      <c r="C31" s="42"/>
      <c r="D31" s="42"/>
      <c r="E31" s="42"/>
      <c r="F31" s="42"/>
      <c r="G31" s="42"/>
      <c r="H31" s="42"/>
      <c r="I31" s="42"/>
      <c r="J31" s="42"/>
      <c r="K31" s="42"/>
      <c r="L31" s="42"/>
      <c r="M31" s="42"/>
      <c r="N31" s="42"/>
    </row>
    <row r="32" spans="2:15">
      <c r="B32" s="131">
        <v>1</v>
      </c>
      <c r="C32" s="47">
        <f>B32+1</f>
        <v>2</v>
      </c>
      <c r="D32" s="47">
        <f t="shared" ref="D32:N32" si="10">C32+1</f>
        <v>3</v>
      </c>
      <c r="E32" s="47">
        <f t="shared" si="10"/>
        <v>4</v>
      </c>
      <c r="F32" s="47">
        <f t="shared" si="10"/>
        <v>5</v>
      </c>
      <c r="G32" s="47">
        <f t="shared" si="10"/>
        <v>6</v>
      </c>
      <c r="H32" s="47">
        <f t="shared" si="10"/>
        <v>7</v>
      </c>
      <c r="I32" s="47">
        <f t="shared" si="10"/>
        <v>8</v>
      </c>
      <c r="J32" s="47">
        <f t="shared" si="10"/>
        <v>9</v>
      </c>
      <c r="K32" s="47">
        <f t="shared" si="10"/>
        <v>10</v>
      </c>
      <c r="L32" s="47">
        <f t="shared" si="10"/>
        <v>11</v>
      </c>
      <c r="M32" s="47">
        <f t="shared" si="10"/>
        <v>12</v>
      </c>
      <c r="N32" s="47">
        <f t="shared" si="10"/>
        <v>13</v>
      </c>
    </row>
    <row r="33" spans="1:14">
      <c r="B33" s="131" t="s">
        <v>246</v>
      </c>
      <c r="C33" s="47"/>
      <c r="D33" s="47"/>
      <c r="E33" s="47"/>
      <c r="F33" s="47"/>
      <c r="G33" s="47"/>
      <c r="H33" s="47"/>
      <c r="I33" s="47"/>
      <c r="J33" s="47"/>
      <c r="K33" s="47"/>
      <c r="L33" s="47"/>
      <c r="M33" s="47"/>
      <c r="N33" s="47"/>
    </row>
    <row r="34" spans="1:14">
      <c r="B34" s="131" t="s">
        <v>247</v>
      </c>
      <c r="C34" s="47"/>
      <c r="D34" s="47"/>
      <c r="E34" s="47"/>
      <c r="F34" s="47"/>
      <c r="G34" s="47"/>
      <c r="H34" s="47"/>
      <c r="I34" s="47"/>
      <c r="J34" s="47"/>
      <c r="K34" s="47"/>
      <c r="L34" s="47"/>
      <c r="M34" s="47"/>
      <c r="N34" s="47"/>
    </row>
    <row r="35" spans="1:14">
      <c r="B35" s="131" t="s">
        <v>239</v>
      </c>
      <c r="C35" s="42">
        <f>IF(OR(MONTH(C7)=11,MONTH(C7)=12,MONTH(C7)=1,MONTH(C7)=2,MONTH(C7)=3,MONTH(C7)=4),(C45-C30),(C44-C26))*C39*'Rate 1 WP'!C$8</f>
        <v>5990911.4928000001</v>
      </c>
      <c r="D35" s="42">
        <f>IF(OR(MONTH(D7)=11,MONTH(D7)=12,MONTH(D7)=1,MONTH(D7)=2,MONTH(D7)=3,MONTH(D7)=4),(D45-D30),(D44-D26))*D39*'Rate 1 WP'!D$8</f>
        <v>1034388.377088</v>
      </c>
      <c r="E35" s="42">
        <f>IF(OR(MONTH(E7)=11,MONTH(E7)=12,MONTH(E7)=1,MONTH(E7)=2,MONTH(E7)=3,MONTH(E7)=4),(E45-E30),(E44-E26))*E39*'Rate 1 WP'!E$8</f>
        <v>-1160881.141875</v>
      </c>
      <c r="F35" s="42">
        <f>IF(OR(MONTH(F7)=11,MONTH(F7)=12,MONTH(F7)=1,MONTH(F7)=2,MONTH(F7)=3,MONTH(F7)=4),(F45-F30),(F44-F26))*F39*'Rate 1 WP'!F$8</f>
        <v>2292149.7728639999</v>
      </c>
      <c r="G35" s="42">
        <f>IF(OR(MONTH(G7)=11,MONTH(G7)=12,MONTH(G7)=1,MONTH(G7)=2,MONTH(G7)=3,MONTH(G7)=4),(G45-G30),(G44-G26))*G39*'Rate 1 WP'!G$8</f>
        <v>-11669459.60544</v>
      </c>
      <c r="H35" s="42">
        <f>IF(OR(MONTH(H7)=11,MONTH(H7)=12,MONTH(H7)=1,MONTH(H7)=2,MONTH(H7)=3,MONTH(H7)=4),(H45-H30),(H44-H26))*H39*'Rate 1 WP'!H$8</f>
        <v>-12911401.096176</v>
      </c>
      <c r="I35" s="42">
        <f>IF(OR(MONTH(I7)=11,MONTH(I7)=12,MONTH(I7)=1,MONTH(I7)=2,MONTH(I7)=3,MONTH(I7)=4),(I45-I30),(I44-I26))*I39*'Rate 1 WP'!I$8</f>
        <v>-12822250.748009998</v>
      </c>
      <c r="J35" s="42">
        <f>IF(OR(MONTH(J7)=11,MONTH(J7)=12,MONTH(J7)=1,MONTH(J7)=2,MONTH(J7)=3,MONTH(J7)=4),(J45-J30),(J44-J26))*J39*'Rate 1 WP'!J$8</f>
        <v>-29732256.525782999</v>
      </c>
      <c r="K35" s="42">
        <f>IF(OR(MONTH(K7)=11,MONTH(K7)=12,MONTH(K7)=1,MONTH(K7)=2,MONTH(K7)=3,MONTH(K7)=4),(K45-K30),(K44-K26))*K39*'Rate 1 WP'!K$8</f>
        <v>-11196303.469780002</v>
      </c>
      <c r="L35" s="42">
        <f>IF(OR(MONTH(L7)=11,MONTH(L7)=12,MONTH(L7)=1,MONTH(L7)=2,MONTH(L7)=3,MONTH(L7)=4),(L45-L30),(L44-L26))*L39*'Rate 1 WP'!L$8</f>
        <v>-1414125.0120960001</v>
      </c>
      <c r="M35" s="42">
        <f>IF(OR(MONTH(M7)=11,MONTH(M7)=12,MONTH(M7)=1,MONTH(M7)=2,MONTH(M7)=3,MONTH(M7)=4),(M45-M30),(M44-M26))*M39*'Rate 1 WP'!M$8</f>
        <v>3082056.7467689998</v>
      </c>
      <c r="N35" s="42">
        <f>IF(OR(MONTH(N7)=11,MONTH(N7)=12,MONTH(N7)=1,MONTH(N7)=2,MONTH(N7)=3,MONTH(N7)=4),(N45-N30),(N44-N26))*N39*'Rate 1 WP'!N$8</f>
        <v>1230969.7908639999</v>
      </c>
    </row>
    <row r="36" spans="1:14">
      <c r="B36" s="131" t="s">
        <v>248</v>
      </c>
      <c r="C36" s="24">
        <v>0</v>
      </c>
      <c r="D36" s="24">
        <v>0</v>
      </c>
      <c r="E36" s="24">
        <v>0</v>
      </c>
      <c r="F36" s="24">
        <v>0</v>
      </c>
      <c r="G36" s="24">
        <v>0</v>
      </c>
      <c r="H36" s="24">
        <v>0</v>
      </c>
      <c r="I36" s="24">
        <v>0</v>
      </c>
      <c r="J36" s="24">
        <v>0</v>
      </c>
      <c r="K36" s="24">
        <v>0</v>
      </c>
      <c r="L36" s="24">
        <v>0</v>
      </c>
      <c r="M36" s="24">
        <v>0</v>
      </c>
      <c r="N36" s="24">
        <v>0</v>
      </c>
    </row>
    <row r="37" spans="1:14">
      <c r="C37" s="24"/>
      <c r="D37" s="24"/>
      <c r="E37" s="24"/>
      <c r="F37" s="24"/>
      <c r="G37" s="24"/>
      <c r="H37" s="24"/>
      <c r="I37" s="24"/>
      <c r="J37" s="24"/>
      <c r="K37" s="24"/>
      <c r="L37" s="24"/>
      <c r="M37" s="24"/>
      <c r="N37" s="24"/>
    </row>
    <row r="38" spans="1:14">
      <c r="C38" s="166" t="str">
        <f t="shared" ref="C38:N38" si="11">LEFT(C7,3)</f>
        <v>Jan</v>
      </c>
      <c r="D38" s="166" t="str">
        <f t="shared" si="11"/>
        <v>Feb</v>
      </c>
      <c r="E38" s="166" t="str">
        <f t="shared" si="11"/>
        <v>Mar</v>
      </c>
      <c r="F38" s="166" t="str">
        <f t="shared" si="11"/>
        <v>Apr</v>
      </c>
      <c r="G38" s="166" t="str">
        <f t="shared" si="11"/>
        <v>May</v>
      </c>
      <c r="H38" s="166" t="str">
        <f t="shared" si="11"/>
        <v>Jun</v>
      </c>
      <c r="I38" s="166" t="str">
        <f t="shared" si="11"/>
        <v>Jul</v>
      </c>
      <c r="J38" s="166" t="str">
        <f t="shared" si="11"/>
        <v>Aug</v>
      </c>
      <c r="K38" s="166" t="str">
        <f t="shared" si="11"/>
        <v>Sep</v>
      </c>
      <c r="L38" s="166" t="str">
        <f t="shared" si="11"/>
        <v>Oct</v>
      </c>
      <c r="M38" s="166" t="str">
        <f t="shared" si="11"/>
        <v>Nov</v>
      </c>
      <c r="N38" s="166" t="str">
        <f t="shared" si="11"/>
        <v>Dec</v>
      </c>
    </row>
    <row r="39" spans="1:14">
      <c r="B39" s="167" t="s">
        <v>263</v>
      </c>
      <c r="C39" s="168">
        <f>HLOOKUP(C38,$C$48:$N$55,$A49,FALSE)</f>
        <v>0.35632000000000003</v>
      </c>
      <c r="D39" s="168">
        <f t="shared" ref="D39:N39" si="12">HLOOKUP(D38,$C$48:$N$55,$A49,FALSE)</f>
        <v>0.21896599999999999</v>
      </c>
      <c r="E39" s="168">
        <f t="shared" si="12"/>
        <v>0.170625</v>
      </c>
      <c r="F39" s="168">
        <f t="shared" si="12"/>
        <v>0.36849599999999999</v>
      </c>
      <c r="G39" s="168">
        <f t="shared" si="12"/>
        <v>0.46221099999999998</v>
      </c>
      <c r="H39" s="168">
        <f t="shared" si="12"/>
        <v>0.65694799999999998</v>
      </c>
      <c r="I39" s="168">
        <f t="shared" si="12"/>
        <v>0.78071299999999999</v>
      </c>
      <c r="J39" s="168">
        <f t="shared" si="12"/>
        <v>0.77032699999999998</v>
      </c>
      <c r="K39" s="168">
        <f t="shared" si="12"/>
        <v>0.86789000000000005</v>
      </c>
      <c r="L39" s="168">
        <f t="shared" si="12"/>
        <v>0.78446400000000005</v>
      </c>
      <c r="M39" s="168">
        <f t="shared" si="12"/>
        <v>0.26268900000000001</v>
      </c>
      <c r="N39" s="168">
        <f t="shared" si="12"/>
        <v>0.25534299999999999</v>
      </c>
    </row>
    <row r="40" spans="1:14">
      <c r="B40" s="167" t="s">
        <v>250</v>
      </c>
      <c r="C40" s="257">
        <f t="shared" ref="C40:N40" si="13">HLOOKUP(LEFT(C$7,3),$C$48:$N$55,$A50,FALSE)</f>
        <v>0</v>
      </c>
      <c r="D40" s="257">
        <f t="shared" si="13"/>
        <v>0</v>
      </c>
      <c r="E40" s="257">
        <f t="shared" si="13"/>
        <v>0</v>
      </c>
      <c r="F40" s="257">
        <f t="shared" si="13"/>
        <v>0</v>
      </c>
      <c r="G40" s="257">
        <f t="shared" si="13"/>
        <v>0</v>
      </c>
      <c r="H40" s="257">
        <f t="shared" si="13"/>
        <v>0</v>
      </c>
      <c r="I40" s="257">
        <f t="shared" si="13"/>
        <v>0</v>
      </c>
      <c r="J40" s="257">
        <f t="shared" si="13"/>
        <v>0</v>
      </c>
      <c r="K40" s="257">
        <f t="shared" si="13"/>
        <v>0</v>
      </c>
      <c r="L40" s="257">
        <f t="shared" si="13"/>
        <v>0</v>
      </c>
      <c r="M40" s="257">
        <f t="shared" si="13"/>
        <v>0</v>
      </c>
      <c r="N40" s="257">
        <f t="shared" si="13"/>
        <v>0</v>
      </c>
    </row>
    <row r="41" spans="1:14">
      <c r="B41" s="167" t="s">
        <v>251</v>
      </c>
      <c r="C41" s="257">
        <f t="shared" ref="C41:N41" si="14">HLOOKUP(LEFT(C$7,3),$C$48:$N$55,$A51,FALSE)</f>
        <v>0</v>
      </c>
      <c r="D41" s="257">
        <f t="shared" si="14"/>
        <v>0</v>
      </c>
      <c r="E41" s="257">
        <f t="shared" si="14"/>
        <v>0</v>
      </c>
      <c r="F41" s="257">
        <f t="shared" si="14"/>
        <v>0</v>
      </c>
      <c r="G41" s="257">
        <f t="shared" si="14"/>
        <v>0</v>
      </c>
      <c r="H41" s="257">
        <f t="shared" si="14"/>
        <v>0</v>
      </c>
      <c r="I41" s="257">
        <f t="shared" si="14"/>
        <v>0</v>
      </c>
      <c r="J41" s="257">
        <f t="shared" si="14"/>
        <v>0</v>
      </c>
      <c r="K41" s="257">
        <f t="shared" si="14"/>
        <v>0</v>
      </c>
      <c r="L41" s="257">
        <f t="shared" si="14"/>
        <v>0</v>
      </c>
      <c r="M41" s="257">
        <f t="shared" si="14"/>
        <v>0</v>
      </c>
      <c r="N41" s="257">
        <f t="shared" si="14"/>
        <v>0</v>
      </c>
    </row>
    <row r="42" spans="1:14">
      <c r="B42" s="167" t="s">
        <v>252</v>
      </c>
      <c r="C42" s="257">
        <f t="shared" ref="C42:N42" si="15">HLOOKUP(LEFT(C$7,3),$C$48:$N$55,$A52,FALSE)</f>
        <v>0</v>
      </c>
      <c r="D42" s="257">
        <f t="shared" si="15"/>
        <v>0</v>
      </c>
      <c r="E42" s="257">
        <f t="shared" si="15"/>
        <v>0</v>
      </c>
      <c r="F42" s="257">
        <f t="shared" si="15"/>
        <v>0</v>
      </c>
      <c r="G42" s="257">
        <f t="shared" si="15"/>
        <v>0</v>
      </c>
      <c r="H42" s="257">
        <f t="shared" si="15"/>
        <v>0</v>
      </c>
      <c r="I42" s="257">
        <f t="shared" si="15"/>
        <v>0</v>
      </c>
      <c r="J42" s="257">
        <f t="shared" si="15"/>
        <v>0</v>
      </c>
      <c r="K42" s="257">
        <f t="shared" si="15"/>
        <v>0</v>
      </c>
      <c r="L42" s="257">
        <f t="shared" si="15"/>
        <v>0</v>
      </c>
      <c r="M42" s="257">
        <f t="shared" si="15"/>
        <v>0</v>
      </c>
      <c r="N42" s="257">
        <f t="shared" si="15"/>
        <v>0</v>
      </c>
    </row>
    <row r="43" spans="1:14">
      <c r="B43" s="167" t="s">
        <v>253</v>
      </c>
      <c r="C43" s="257">
        <f t="shared" ref="C43:N43" si="16">HLOOKUP(LEFT(C$7,3),$C$48:$N$55,$A53,FALSE)</f>
        <v>0</v>
      </c>
      <c r="D43" s="257">
        <f t="shared" si="16"/>
        <v>0</v>
      </c>
      <c r="E43" s="257">
        <f t="shared" si="16"/>
        <v>0</v>
      </c>
      <c r="F43" s="257">
        <f t="shared" si="16"/>
        <v>0</v>
      </c>
      <c r="G43" s="257">
        <f t="shared" si="16"/>
        <v>0</v>
      </c>
      <c r="H43" s="257">
        <f t="shared" si="16"/>
        <v>0</v>
      </c>
      <c r="I43" s="257">
        <f t="shared" si="16"/>
        <v>0</v>
      </c>
      <c r="J43" s="257">
        <f t="shared" si="16"/>
        <v>0</v>
      </c>
      <c r="K43" s="257">
        <f t="shared" si="16"/>
        <v>0</v>
      </c>
      <c r="L43" s="257">
        <f t="shared" si="16"/>
        <v>0</v>
      </c>
      <c r="M43" s="257">
        <f t="shared" si="16"/>
        <v>0</v>
      </c>
      <c r="N43" s="257">
        <f t="shared" si="16"/>
        <v>0</v>
      </c>
    </row>
    <row r="44" spans="1:14">
      <c r="B44" s="167" t="s">
        <v>254</v>
      </c>
      <c r="C44" s="257">
        <f t="shared" ref="C44:N44" si="17">HLOOKUP(LEFT(C$7,3),$C$48:$N$55,$A54,FALSE)</f>
        <v>0</v>
      </c>
      <c r="D44" s="257">
        <f t="shared" si="17"/>
        <v>1</v>
      </c>
      <c r="E44" s="257">
        <f t="shared" si="17"/>
        <v>18</v>
      </c>
      <c r="F44" s="257">
        <f t="shared" si="17"/>
        <v>85</v>
      </c>
      <c r="G44" s="257">
        <f t="shared" si="17"/>
        <v>227</v>
      </c>
      <c r="H44" s="257">
        <f t="shared" si="17"/>
        <v>474</v>
      </c>
      <c r="I44" s="257">
        <f t="shared" si="17"/>
        <v>629</v>
      </c>
      <c r="J44" s="257">
        <f t="shared" si="17"/>
        <v>610</v>
      </c>
      <c r="K44" s="257">
        <f t="shared" si="17"/>
        <v>497</v>
      </c>
      <c r="L44" s="257">
        <f t="shared" si="17"/>
        <v>270</v>
      </c>
      <c r="M44" s="257">
        <f t="shared" si="17"/>
        <v>74</v>
      </c>
      <c r="N44" s="257">
        <f t="shared" si="17"/>
        <v>3</v>
      </c>
    </row>
    <row r="45" spans="1:14">
      <c r="B45" s="167" t="s">
        <v>255</v>
      </c>
      <c r="C45" s="257">
        <f t="shared" ref="C45:N45" si="18">HLOOKUP(LEFT(C$7,3),$C$48:$N$55,$A55,FALSE)</f>
        <v>586</v>
      </c>
      <c r="D45" s="257">
        <f t="shared" si="18"/>
        <v>492</v>
      </c>
      <c r="E45" s="257">
        <f t="shared" si="18"/>
        <v>279</v>
      </c>
      <c r="F45" s="257">
        <f t="shared" si="18"/>
        <v>115</v>
      </c>
      <c r="G45" s="257">
        <f t="shared" si="18"/>
        <v>32</v>
      </c>
      <c r="H45" s="257">
        <f t="shared" si="18"/>
        <v>6</v>
      </c>
      <c r="I45" s="257">
        <f t="shared" si="18"/>
        <v>0</v>
      </c>
      <c r="J45" s="257">
        <f t="shared" si="18"/>
        <v>0</v>
      </c>
      <c r="K45" s="257">
        <f t="shared" si="18"/>
        <v>1</v>
      </c>
      <c r="L45" s="257">
        <f t="shared" si="18"/>
        <v>25</v>
      </c>
      <c r="M45" s="257">
        <f t="shared" si="18"/>
        <v>176</v>
      </c>
      <c r="N45" s="257">
        <f t="shared" si="18"/>
        <v>431</v>
      </c>
    </row>
    <row r="47" spans="1:14">
      <c r="A47" s="131" t="s">
        <v>528</v>
      </c>
    </row>
    <row r="48" spans="1:14">
      <c r="A48" s="131">
        <v>1</v>
      </c>
      <c r="B48" s="37" t="s">
        <v>1054</v>
      </c>
      <c r="C48" s="166" t="s">
        <v>155</v>
      </c>
      <c r="D48" s="166" t="s">
        <v>156</v>
      </c>
      <c r="E48" s="166" t="s">
        <v>157</v>
      </c>
      <c r="F48" s="166" t="s">
        <v>142</v>
      </c>
      <c r="G48" s="166" t="s">
        <v>15</v>
      </c>
      <c r="H48" s="166" t="s">
        <v>143</v>
      </c>
      <c r="I48" s="166" t="s">
        <v>144</v>
      </c>
      <c r="J48" s="166" t="s">
        <v>145</v>
      </c>
      <c r="K48" s="166" t="s">
        <v>146</v>
      </c>
      <c r="L48" s="166" t="s">
        <v>147</v>
      </c>
      <c r="M48" s="166" t="s">
        <v>148</v>
      </c>
      <c r="N48" s="166" t="s">
        <v>149</v>
      </c>
    </row>
    <row r="49" spans="1:14">
      <c r="A49" s="131">
        <f>A48+1</f>
        <v>2</v>
      </c>
      <c r="B49" s="167" t="s">
        <v>263</v>
      </c>
      <c r="C49" s="168">
        <v>0.35632000000000003</v>
      </c>
      <c r="D49" s="168">
        <v>0.21896599999999999</v>
      </c>
      <c r="E49" s="168">
        <v>0.170625</v>
      </c>
      <c r="F49" s="168">
        <v>0.36849599999999999</v>
      </c>
      <c r="G49" s="168">
        <v>0.46221099999999998</v>
      </c>
      <c r="H49" s="168">
        <v>0.65694799999999998</v>
      </c>
      <c r="I49" s="168">
        <v>0.78071299999999999</v>
      </c>
      <c r="J49" s="168">
        <v>0.77032699999999998</v>
      </c>
      <c r="K49" s="168">
        <v>0.86789000000000005</v>
      </c>
      <c r="L49" s="168">
        <v>0.78446400000000005</v>
      </c>
      <c r="M49" s="168">
        <v>0.26268900000000001</v>
      </c>
      <c r="N49" s="168">
        <v>0.25534299999999999</v>
      </c>
    </row>
    <row r="50" spans="1:14">
      <c r="A50" s="131">
        <f t="shared" ref="A50:A55" si="19">A49+1</f>
        <v>3</v>
      </c>
      <c r="B50" s="167" t="s">
        <v>250</v>
      </c>
    </row>
    <row r="51" spans="1:14">
      <c r="A51" s="131">
        <f t="shared" si="19"/>
        <v>4</v>
      </c>
      <c r="B51" s="167" t="s">
        <v>251</v>
      </c>
    </row>
    <row r="52" spans="1:14">
      <c r="A52" s="131">
        <f t="shared" si="19"/>
        <v>5</v>
      </c>
      <c r="B52" s="167" t="s">
        <v>252</v>
      </c>
      <c r="C52" s="257"/>
      <c r="D52" s="257"/>
      <c r="E52" s="257"/>
      <c r="F52" s="257"/>
      <c r="G52" s="257"/>
      <c r="H52" s="257"/>
      <c r="I52" s="257"/>
      <c r="J52" s="257"/>
      <c r="K52" s="257"/>
      <c r="L52" s="257"/>
      <c r="M52" s="257"/>
      <c r="N52" s="257"/>
    </row>
    <row r="53" spans="1:14">
      <c r="A53" s="131">
        <f t="shared" si="19"/>
        <v>6</v>
      </c>
      <c r="B53" s="167" t="s">
        <v>253</v>
      </c>
      <c r="C53" s="257"/>
      <c r="D53" s="257"/>
      <c r="E53" s="257"/>
      <c r="F53" s="257"/>
      <c r="G53" s="257"/>
      <c r="H53" s="257"/>
      <c r="I53" s="257"/>
      <c r="J53" s="257"/>
      <c r="K53" s="257"/>
      <c r="L53" s="257"/>
      <c r="M53" s="257"/>
      <c r="N53" s="257"/>
    </row>
    <row r="54" spans="1:14">
      <c r="A54" s="131">
        <f t="shared" si="19"/>
        <v>7</v>
      </c>
      <c r="B54" s="167" t="s">
        <v>254</v>
      </c>
      <c r="C54" s="258">
        <v>0</v>
      </c>
      <c r="D54" s="258">
        <v>1</v>
      </c>
      <c r="E54" s="258">
        <v>18</v>
      </c>
      <c r="F54" s="258">
        <v>85</v>
      </c>
      <c r="G54" s="258">
        <v>227</v>
      </c>
      <c r="H54" s="258">
        <v>474</v>
      </c>
      <c r="I54" s="258">
        <v>629</v>
      </c>
      <c r="J54" s="258">
        <v>610</v>
      </c>
      <c r="K54" s="258">
        <v>497</v>
      </c>
      <c r="L54" s="258">
        <v>270</v>
      </c>
      <c r="M54" s="258">
        <v>74</v>
      </c>
      <c r="N54" s="258">
        <v>3</v>
      </c>
    </row>
    <row r="55" spans="1:14">
      <c r="A55" s="131">
        <f t="shared" si="19"/>
        <v>8</v>
      </c>
      <c r="B55" s="167" t="s">
        <v>255</v>
      </c>
      <c r="C55" s="258">
        <v>586</v>
      </c>
      <c r="D55" s="258">
        <v>492</v>
      </c>
      <c r="E55" s="258">
        <v>279</v>
      </c>
      <c r="F55" s="258">
        <v>115</v>
      </c>
      <c r="G55" s="258">
        <v>32</v>
      </c>
      <c r="H55" s="258">
        <v>6</v>
      </c>
      <c r="I55" s="258">
        <v>0</v>
      </c>
      <c r="J55" s="258">
        <v>0</v>
      </c>
      <c r="K55" s="258">
        <v>1</v>
      </c>
      <c r="L55" s="258">
        <v>25</v>
      </c>
      <c r="M55" s="258">
        <v>176</v>
      </c>
      <c r="N55" s="258">
        <v>431</v>
      </c>
    </row>
    <row r="57" spans="1:14">
      <c r="B57" s="131" t="str">
        <f>B33</f>
        <v>Weather Normalization Adjustment - 30yr Normal</v>
      </c>
    </row>
    <row r="58" spans="1:14">
      <c r="B58" s="131" t="str">
        <f>B34</f>
        <v>Weather Normalization Adjustment - 20yr Normal</v>
      </c>
    </row>
    <row r="59" spans="1:14">
      <c r="B59" s="131" t="str">
        <f>B35</f>
        <v>Weather Normalization Adjustment - 10yr Normal</v>
      </c>
      <c r="C59" s="258">
        <f>IF(OR(MONTH(C7)=12,MONTH(C7)=1,MONTH(C7)=2,MONTH(C7)=3),(C45-C30),(C44-C26))*C39</f>
        <v>20.31024</v>
      </c>
      <c r="D59" s="258">
        <f t="shared" ref="D59:N59" si="20">IF(OR(MONTH(D7)=12,MONTH(D7)=1,MONTH(D7)=2,MONTH(D7)=3),(D45-D30),(D44-D26))*D39</f>
        <v>3.5034559999999999</v>
      </c>
      <c r="E59" s="258">
        <f t="shared" si="20"/>
        <v>-3.9243749999999999</v>
      </c>
      <c r="F59" s="258">
        <f t="shared" si="20"/>
        <v>-1.105488</v>
      </c>
      <c r="G59" s="258">
        <f t="shared" si="20"/>
        <v>-39.287934999999997</v>
      </c>
      <c r="H59" s="258">
        <f t="shared" si="20"/>
        <v>-43.358567999999998</v>
      </c>
      <c r="I59" s="258">
        <f t="shared" si="20"/>
        <v>-42.939214999999997</v>
      </c>
      <c r="J59" s="258">
        <f t="shared" si="20"/>
        <v>-99.372182999999993</v>
      </c>
      <c r="K59" s="258">
        <f t="shared" si="20"/>
        <v>-37.319270000000003</v>
      </c>
      <c r="L59" s="258">
        <f t="shared" si="20"/>
        <v>-4.7067840000000007</v>
      </c>
      <c r="M59" s="258">
        <f t="shared" si="20"/>
        <v>-10.50756</v>
      </c>
      <c r="N59" s="258">
        <f t="shared" si="20"/>
        <v>4.0854879999999998</v>
      </c>
    </row>
    <row r="60" spans="1:14">
      <c r="B60" s="131" t="str">
        <f>B36</f>
        <v>Weather Normalization Adjustment - None</v>
      </c>
      <c r="C60" s="258">
        <v>0</v>
      </c>
      <c r="D60" s="258">
        <v>0</v>
      </c>
      <c r="E60" s="258">
        <v>0</v>
      </c>
      <c r="F60" s="258">
        <v>0</v>
      </c>
      <c r="G60" s="258">
        <v>0</v>
      </c>
      <c r="H60" s="258">
        <v>0</v>
      </c>
      <c r="I60" s="258">
        <v>0</v>
      </c>
      <c r="J60" s="258">
        <v>0</v>
      </c>
      <c r="K60" s="258">
        <v>0</v>
      </c>
      <c r="L60" s="258">
        <v>0</v>
      </c>
      <c r="M60" s="258">
        <v>0</v>
      </c>
      <c r="N60" s="258">
        <v>0</v>
      </c>
    </row>
    <row r="69" spans="2:15" s="47" customFormat="1" ht="15" customHeight="1">
      <c r="B69" s="132" t="s">
        <v>723</v>
      </c>
      <c r="C69" s="152"/>
      <c r="D69" s="152"/>
      <c r="E69" s="152"/>
      <c r="F69" s="152"/>
      <c r="G69" s="152"/>
      <c r="H69" s="152"/>
      <c r="I69" s="152"/>
      <c r="J69" s="152"/>
      <c r="K69" s="152"/>
      <c r="L69" s="152"/>
      <c r="M69" s="152"/>
      <c r="N69" s="152"/>
      <c r="O69" s="153"/>
    </row>
    <row r="70" spans="2:15" s="47" customFormat="1" ht="15" customHeight="1">
      <c r="B70" s="27" t="s">
        <v>793</v>
      </c>
      <c r="C70" s="34">
        <f>IFERROR(('Rate 1 WP 2 Weather'!C41-'Rate 1 WP2'!C41)*C$12/(C$12+C$13),0)</f>
        <v>0</v>
      </c>
      <c r="D70" s="34">
        <f>IFERROR(('Rate 1 WP 2 Weather'!D41-'Rate 1 WP2'!D41)*D$12/(D$12+D$13),0)</f>
        <v>0</v>
      </c>
      <c r="E70" s="34">
        <f>IFERROR(('Rate 1 WP 2 Weather'!E41-'Rate 1 WP2'!E41)*E$12/(E$12+E$13),0)</f>
        <v>0</v>
      </c>
      <c r="F70" s="34">
        <f>IFERROR(('Rate 1 WP 2 Weather'!F41-'Rate 1 WP2'!F41)*F$12/(F$12+F$13),0)</f>
        <v>0</v>
      </c>
      <c r="G70" s="34">
        <f>IFERROR(('Rate 1 WP 2 Weather'!G41-'Rate 1 WP2'!G41)*G$12/(G$12+G$13),0)</f>
        <v>-8191840.6431071926</v>
      </c>
      <c r="H70" s="34">
        <f>IFERROR(('Rate 1 WP 2 Weather'!H41-'Rate 1 WP2'!H41)*H$12/(H$12+H$13),0)</f>
        <v>-7251951.1595100276</v>
      </c>
      <c r="I70" s="34">
        <f>IFERROR(('Rate 1 WP 2 Weather'!I41-'Rate 1 WP2'!I41)*I$12/(I$12+I$13),0)</f>
        <v>-5862455.5987698035</v>
      </c>
      <c r="J70" s="34">
        <f>IFERROR(('Rate 1 WP 2 Weather'!J41-'Rate 1 WP2'!J41)*J$12/(J$12+J$13),0)</f>
        <v>-13828262.843924919</v>
      </c>
      <c r="K70" s="34">
        <f>IFERROR(('Rate 1 WP 2 Weather'!K41-'Rate 1 WP2'!K41)*K$12/(K$12+K$13),0)</f>
        <v>-5618564.314251259</v>
      </c>
      <c r="L70" s="34">
        <f>IFERROR(('Rate 1 WP 2 Weather'!L41-'Rate 1 WP2'!L41)*L$12/(L$12+L$13),0)</f>
        <v>-972289.49851173325</v>
      </c>
      <c r="M70" s="34">
        <f>IFERROR(('Rate 1 WP 2 Weather'!M41-'Rate 1 WP2'!M41)*M$12/(M$12+M$13),0)</f>
        <v>0</v>
      </c>
      <c r="N70" s="34">
        <f>IFERROR(('Rate 1 WP 2 Weather'!N41-'Rate 1 WP2'!N41)*N$12/(N$12+N$13),0)</f>
        <v>0</v>
      </c>
      <c r="O70" s="155">
        <f>SUM(C70:N70)</f>
        <v>-41725364.058074936</v>
      </c>
    </row>
    <row r="71" spans="2:15" s="47" customFormat="1" ht="15" customHeight="1">
      <c r="B71" s="27" t="s">
        <v>794</v>
      </c>
      <c r="C71" s="34">
        <f>IFERROR(('Rate 1 WP 2 Weather'!C42-'Rate 1 WP2'!C42)*C$12/(C$12+C$13),0)</f>
        <v>0</v>
      </c>
      <c r="D71" s="34">
        <f>IFERROR(('Rate 1 WP 2 Weather'!D42-'Rate 1 WP2'!D42)*D$12/(D$12+D$13),0)</f>
        <v>0</v>
      </c>
      <c r="E71" s="34">
        <f>IFERROR(('Rate 1 WP 2 Weather'!E42-'Rate 1 WP2'!E42)*E$12/(E$12+E$13),0)</f>
        <v>0</v>
      </c>
      <c r="F71" s="34">
        <f>IFERROR(('Rate 1 WP 2 Weather'!F42-'Rate 1 WP2'!F42)*F$12/(F$12+F$13),0)</f>
        <v>0</v>
      </c>
      <c r="G71" s="34">
        <f>IFERROR(('Rate 1 WP 2 Weather'!G42-'Rate 1 WP2'!G42)*G$12/(G$12+G$13),0)</f>
        <v>-3477618.9623327986</v>
      </c>
      <c r="H71" s="34">
        <f>IFERROR(('Rate 1 WP 2 Weather'!H42-'Rate 1 WP2'!H42)*H$12/(H$12+H$13),0)</f>
        <v>-5659449.9366659708</v>
      </c>
      <c r="I71" s="34">
        <f>IFERROR(('Rate 1 WP 2 Weather'!I42-'Rate 1 WP2'!I42)*I$12/(I$12+I$13),0)</f>
        <v>-6959795.1492401762</v>
      </c>
      <c r="J71" s="34">
        <f>IFERROR(('Rate 1 WP 2 Weather'!J42-'Rate 1 WP2'!J42)*J$12/(J$12+J$13),0)</f>
        <v>-15903993.681858081</v>
      </c>
      <c r="K71" s="34">
        <f>IFERROR(('Rate 1 WP 2 Weather'!K42-'Rate 1 WP2'!K42)*K$12/(K$12+K$13),0)</f>
        <v>-5577739.155528768</v>
      </c>
      <c r="L71" s="34">
        <f>IFERROR(('Rate 1 WP 2 Weather'!L42-'Rate 1 WP2'!L42)*L$12/(L$12+L$13),0)</f>
        <v>-441835.51358425635</v>
      </c>
      <c r="M71" s="34">
        <f>IFERROR(('Rate 1 WP 2 Weather'!M42-'Rate 1 WP2'!M42)*M$12/(M$12+M$13),0)</f>
        <v>0</v>
      </c>
      <c r="N71" s="34">
        <f>IFERROR(('Rate 1 WP 2 Weather'!N42-'Rate 1 WP2'!N42)*N$12/(N$12+N$13),0)</f>
        <v>0</v>
      </c>
      <c r="O71" s="155">
        <f>SUM(C71:N71)</f>
        <v>-38020432.399210051</v>
      </c>
    </row>
    <row r="72" spans="2:15" s="47" customFormat="1" ht="15" customHeight="1">
      <c r="B72" s="27" t="s">
        <v>679</v>
      </c>
      <c r="C72" s="34">
        <f>C12-C70-C71</f>
        <v>5990911.4928000001</v>
      </c>
      <c r="D72" s="34">
        <f>D12-D70-D71</f>
        <v>1034388.377088</v>
      </c>
      <c r="E72" s="34">
        <f>E12-E70-E71</f>
        <v>-1160881.141875</v>
      </c>
      <c r="F72" s="34">
        <f>F12-F70-F71</f>
        <v>2292149.7728639999</v>
      </c>
      <c r="G72" s="34">
        <f t="shared" ref="G72:N72" si="21">G12-G70-G71</f>
        <v>-8.8475644588470459E-9</v>
      </c>
      <c r="H72" s="34">
        <f t="shared" si="21"/>
        <v>0</v>
      </c>
      <c r="I72" s="34">
        <f t="shared" si="21"/>
        <v>-1.862645149230957E-8</v>
      </c>
      <c r="J72" s="34">
        <f t="shared" si="21"/>
        <v>0</v>
      </c>
      <c r="K72" s="34">
        <f t="shared" si="21"/>
        <v>2.514570951461792E-8</v>
      </c>
      <c r="L72" s="34">
        <f t="shared" si="21"/>
        <v>-1.0535586625337601E-8</v>
      </c>
      <c r="M72" s="34">
        <f t="shared" si="21"/>
        <v>3082056.7467689998</v>
      </c>
      <c r="N72" s="34">
        <f t="shared" si="21"/>
        <v>1230969.7908639999</v>
      </c>
      <c r="O72" s="155">
        <f>SUM(C72:N72)</f>
        <v>12469595.038509987</v>
      </c>
    </row>
    <row r="73" spans="2:15" s="47" customFormat="1" ht="15" customHeight="1">
      <c r="B73" s="27"/>
      <c r="C73" s="49" cm="1">
        <f t="array" ref="C73:N73">TRANSPOSE('Rate 1 - Residential'!AM25:AM36)</f>
        <v>0.79039170108915324</v>
      </c>
      <c r="D73" s="49">
        <v>0.79263652822225816</v>
      </c>
      <c r="E73" s="49">
        <v>0.79888161989031414</v>
      </c>
      <c r="F73" s="49">
        <v>0.80714735773380597</v>
      </c>
      <c r="G73" s="49">
        <v>0.81722023958026968</v>
      </c>
      <c r="H73" s="49">
        <v>0.81236481941192906</v>
      </c>
      <c r="I73" s="49">
        <v>0.80692701662479305</v>
      </c>
      <c r="J73" s="49">
        <v>0.81160470405033791</v>
      </c>
      <c r="K73" s="49">
        <v>0.80657083526437712</v>
      </c>
      <c r="L73" s="49">
        <v>0.81090189811778102</v>
      </c>
      <c r="M73" s="49">
        <v>0.80398053964850313</v>
      </c>
      <c r="N73" s="49">
        <v>0.79562712025348115</v>
      </c>
      <c r="O73" s="156"/>
    </row>
    <row r="74" spans="2:15" s="47" customFormat="1" ht="15" customHeight="1">
      <c r="B74" s="27" t="s">
        <v>677</v>
      </c>
      <c r="C74" s="34">
        <f>+C12*'Rate 1 - Residential Weather'!$H$15</f>
        <v>5865.1023514512008</v>
      </c>
      <c r="D74" s="34">
        <f>+D12*'Rate 1 - Residential Weather'!$H$15</f>
        <v>1012.666221169152</v>
      </c>
      <c r="E74" s="34">
        <f>+E12*'Rate 1 - Residential Weather'!$H$15</f>
        <v>-1136.502637895625</v>
      </c>
      <c r="F74" s="34">
        <f>+F12*'Rate 1 - Residential Weather'!$H$15</f>
        <v>2244.014627633856</v>
      </c>
      <c r="G74" s="34">
        <f>+G12*'Rate 1 - Residential Weather'!$H$15</f>
        <v>-11424.400953725761</v>
      </c>
      <c r="H74" s="34">
        <f>+H12*'Rate 1 - Residential Weather'!$H$15</f>
        <v>-12640.261673156305</v>
      </c>
      <c r="I74" s="34">
        <f>+I12*'Rate 1 - Residential Weather'!$H$15</f>
        <v>-12552.983482301788</v>
      </c>
      <c r="J74" s="34">
        <f>+J12*'Rate 1 - Residential Weather'!$H$15</f>
        <v>-29107.879138741559</v>
      </c>
      <c r="K74" s="34">
        <f>+K12*'Rate 1 - Residential Weather'!$H$15</f>
        <v>-10961.181096914623</v>
      </c>
      <c r="L74" s="34">
        <f>+L12*'Rate 1 - Residential Weather'!$H$15</f>
        <v>-1384.4283868419843</v>
      </c>
      <c r="M74" s="34">
        <f>+M12*'Rate 1 - Residential Weather'!$H$15</f>
        <v>3017.333555086851</v>
      </c>
      <c r="N74" s="34">
        <f>+N12*'Rate 1 - Residential Weather'!$H$15</f>
        <v>1205.119425255856</v>
      </c>
      <c r="O74" s="154">
        <f t="shared" ref="O74:O77" si="22">SUM(C74:N74)</f>
        <v>-65863.40118898073</v>
      </c>
    </row>
    <row r="75" spans="2:15" s="47" customFormat="1" ht="15" customHeight="1">
      <c r="B75" s="27" t="s">
        <v>830</v>
      </c>
      <c r="C75" s="34">
        <f>C78*'Rate 1 - Residential'!$H$19</f>
        <v>2887.1249621443931</v>
      </c>
      <c r="D75" s="34">
        <f>D78*'Rate 1 - Residential'!$H$19</f>
        <v>498.48983875524095</v>
      </c>
      <c r="E75" s="34">
        <f>E78*'Rate 1 - Residential'!$H$19</f>
        <v>-559.4489130440387</v>
      </c>
      <c r="F75" s="34">
        <f>F78*'Rate 1 - Residential'!$H$19</f>
        <v>1104.6270395018471</v>
      </c>
      <c r="G75" s="34">
        <f>G78*'Rate 1 - Residential'!$H$19</f>
        <v>-6304.5697111196941</v>
      </c>
      <c r="H75" s="34">
        <f>H78*'Rate 1 - Residential'!$H$19</f>
        <v>-7021.5422391188813</v>
      </c>
      <c r="I75" s="34">
        <f>I78*'Rate 1 - Residential'!$H$19</f>
        <v>-7007.0670540575247</v>
      </c>
      <c r="J75" s="34">
        <f>J78*'Rate 1 - Residential'!$H$19</f>
        <v>-16242.047806423652</v>
      </c>
      <c r="K75" s="34">
        <f>K78*'Rate 1 - Residential'!$H$19</f>
        <v>-6105.8418757825639</v>
      </c>
      <c r="L75" s="34">
        <f>L78*'Rate 1 - Residential'!$H$19</f>
        <v>-764.51674650924781</v>
      </c>
      <c r="M75" s="34">
        <f>M78*'Rate 1 - Residential'!$H$19</f>
        <v>1485.2970168289846</v>
      </c>
      <c r="N75" s="34">
        <f>N78*'Rate 1 - Residential'!$H$19</f>
        <v>593.22585805521294</v>
      </c>
      <c r="O75" s="154">
        <f t="shared" si="22"/>
        <v>-37436.269630769923</v>
      </c>
    </row>
    <row r="76" spans="2:15" s="47" customFormat="1" ht="15" customHeight="1">
      <c r="B76" s="27" t="s">
        <v>905</v>
      </c>
      <c r="C76" s="34">
        <f>+C12*'Rate 1 - Residential Weather'!$H$22</f>
        <v>-8267.4578600639998</v>
      </c>
      <c r="D76" s="34">
        <f>+D12*'Rate 1 - Residential Weather'!$H$22</f>
        <v>-1427.4559603814398</v>
      </c>
      <c r="E76" s="34">
        <f>+E12*'Rate 1 - Residential Weather'!$H$22</f>
        <v>1602.0159757874999</v>
      </c>
      <c r="F76" s="34">
        <f>+F12*'Rate 1 - Residential Weather'!$H$22</f>
        <v>-3163.1666865523198</v>
      </c>
      <c r="G76" s="34">
        <f>+G12*'Rate 1 - Residential Weather'!$H$22</f>
        <v>16103.8542555072</v>
      </c>
      <c r="H76" s="34">
        <f>+H12*'Rate 1 - Residential Weather'!$H$22</f>
        <v>17817.73351272288</v>
      </c>
      <c r="I76" s="34">
        <f>+I12*'Rate 1 - Residential Weather'!$H$22</f>
        <v>17694.706032253798</v>
      </c>
      <c r="J76" s="34">
        <f>+J12*'Rate 1 - Residential Weather'!$H$22</f>
        <v>41030.514005580539</v>
      </c>
      <c r="K76" s="34">
        <f>+K12*'Rate 1 - Residential Weather'!$H$22</f>
        <v>15450.898788296401</v>
      </c>
      <c r="L76" s="34">
        <f>+L12*'Rate 1 - Residential Weather'!$H$22</f>
        <v>1951.4925166924802</v>
      </c>
      <c r="M76" s="34">
        <f>+M12*'Rate 1 - Residential Weather'!$H$22</f>
        <v>-4253.23831054122</v>
      </c>
      <c r="N76" s="34">
        <f>+N12*'Rate 1 - Residential Weather'!$H$22</f>
        <v>-1698.7383113923197</v>
      </c>
      <c r="O76" s="154">
        <f t="shared" si="22"/>
        <v>92841.157957909512</v>
      </c>
    </row>
    <row r="77" spans="2:15" s="47" customFormat="1" ht="15" customHeight="1">
      <c r="B77" s="27" t="s">
        <v>918</v>
      </c>
      <c r="C77" s="34">
        <f>SUM(C74:C76,C78,C80)*C73*'Rate 1 - Residential'!$H$18</f>
        <v>5256.1580601953992</v>
      </c>
      <c r="D77" s="34">
        <f>SUM(D74:D76,D78,D80)*D73*'Rate 1 - Residential'!$H$18</f>
        <v>910.10364986545483</v>
      </c>
      <c r="E77" s="34">
        <f>SUM(E74:E76,E78,E80)*E73*'Rate 1 - Residential'!$H$18</f>
        <v>-1029.44542300236</v>
      </c>
      <c r="F77" s="34">
        <f>SUM(F74:F76,F78,F80)*F73*'Rate 1 - Residential'!$H$18</f>
        <v>2053.6619781337545</v>
      </c>
      <c r="G77" s="34">
        <f>SUM(G74:G76,G78,G80)*G73*'Rate 1 - Residential'!$H$18</f>
        <v>-11718.291348609571</v>
      </c>
      <c r="H77" s="34">
        <f>SUM(H74:H76,H78,H80)*H73*'Rate 1 - Residential'!$H$18</f>
        <v>-12964.454641174352</v>
      </c>
      <c r="I77" s="34">
        <f>SUM(I74:I76,I78,I80)*I73*'Rate 1 - Residential'!$H$18</f>
        <v>-12844.60940264381</v>
      </c>
      <c r="J77" s="34">
        <f>SUM(J74:J76,J78,J80)*J73*'Rate 1 - Residential'!$H$18</f>
        <v>-29946.927011430267</v>
      </c>
      <c r="K77" s="34">
        <f>SUM(K74:K76,K78,K80)*K73*'Rate 1 - Residential'!$H$18</f>
        <v>-11190.056028511457</v>
      </c>
      <c r="L77" s="34">
        <f>SUM(L74:L76,L78,L80)*L73*'Rate 1 - Residential'!$H$18</f>
        <v>-1409.9188185352255</v>
      </c>
      <c r="M77" s="34">
        <f>SUM(M74:M76,M78,M80)*M73*'Rate 1 - Residential'!$H$18</f>
        <v>2750.5485106443616</v>
      </c>
      <c r="N77" s="34">
        <f>SUM(N74:N76,N78,N80)*N73*'Rate 1 - Residential'!$H$18</f>
        <v>1087.1516137316819</v>
      </c>
      <c r="O77" s="154">
        <f t="shared" si="22"/>
        <v>-69046.078861336398</v>
      </c>
    </row>
    <row r="78" spans="2:15" s="47" customFormat="1" ht="15" customHeight="1">
      <c r="B78" s="27" t="s">
        <v>917</v>
      </c>
      <c r="C78" s="34">
        <f>(C70*'Rate 1 - Residential'!$H$9+C71*'Rate 1 - Residential'!$H$10+C72*'Rate 1 - Residential'!$H$11)*(1+'Rate 1 - Residential Weather'!$H$16)+C12*SUM('Rate 1 - Residential'!$H$20:$H$21)</f>
        <v>542692.66205721674</v>
      </c>
      <c r="D78" s="34">
        <f>(D70*'Rate 1 - Residential'!$H$9+D71*'Rate 1 - Residential'!$H$10+D72*'Rate 1 - Residential'!$H$11)*(1+'Rate 1 - Residential Weather'!$H$16)+D12*SUM('Rate 1 - Residential'!$H$20:$H$21)</f>
        <v>93701.097510383639</v>
      </c>
      <c r="E78" s="34">
        <f>(E70*'Rate 1 - Residential'!$H$9+E71*'Rate 1 - Residential'!$H$10+E72*'Rate 1 - Residential'!$H$11)*(1+'Rate 1 - Residential Weather'!$H$16)+E12*SUM('Rate 1 - Residential'!$H$20:$H$21)</f>
        <v>-105159.57012105991</v>
      </c>
      <c r="F78" s="34">
        <f>(F70*'Rate 1 - Residential'!$H$9+F71*'Rate 1 - Residential'!$H$10+F72*'Rate 1 - Residential'!$H$11)*(1+'Rate 1 - Residential Weather'!$H$16)+F12*SUM('Rate 1 - Residential'!$H$20:$H$21)</f>
        <v>207636.66156049757</v>
      </c>
      <c r="G78" s="34">
        <f>(G70*'Rate 1 - Residential'!$H$9+G71*'Rate 1 - Residential'!$H$10+G72*'Rate 1 - Residential'!$H$11)*(1+'Rate 1 - Residential Weather'!$H$16)+G12*SUM('Rate 1 - Residential'!$H$20:$H$21)</f>
        <v>-1185069.494571371</v>
      </c>
      <c r="H78" s="34">
        <f>(H70*'Rate 1 - Residential'!$H$9+H71*'Rate 1 - Residential'!$H$10+H72*'Rate 1 - Residential'!$H$11)*(1+'Rate 1 - Residential Weather'!$H$16)+H12*SUM('Rate 1 - Residential'!$H$20:$H$21)</f>
        <v>-1319838.7667516693</v>
      </c>
      <c r="I78" s="34">
        <f>(I70*'Rate 1 - Residential'!$H$9+I71*'Rate 1 - Residential'!$H$10+I72*'Rate 1 - Residential'!$H$11)*(1+'Rate 1 - Residential Weather'!$H$16)+I12*SUM('Rate 1 - Residential'!$H$20:$H$21)</f>
        <v>-1317117.8673040459</v>
      </c>
      <c r="J78" s="34">
        <f>(J70*'Rate 1 - Residential'!$H$9+J71*'Rate 1 - Residential'!$H$10+J72*'Rate 1 - Residential'!$H$11)*(1+'Rate 1 - Residential Weather'!$H$16)+J12*SUM('Rate 1 - Residential'!$H$20:$H$21)</f>
        <v>-3053016.5049668518</v>
      </c>
      <c r="K78" s="34">
        <f>(K70*'Rate 1 - Residential'!$H$9+K71*'Rate 1 - Residential'!$H$10+K72*'Rate 1 - Residential'!$H$11)*(1+'Rate 1 - Residential Weather'!$H$16)+K12*SUM('Rate 1 - Residential'!$H$20:$H$21)</f>
        <v>-1147714.6383049933</v>
      </c>
      <c r="L78" s="34">
        <f>(L70*'Rate 1 - Residential'!$H$9+L71*'Rate 1 - Residential'!$H$10+L72*'Rate 1 - Residential'!$H$11)*(1+'Rate 1 - Residential Weather'!$H$16)+L12*SUM('Rate 1 - Residential'!$H$20:$H$21)</f>
        <v>-143706.15535888117</v>
      </c>
      <c r="M78" s="34">
        <f>(M70*'Rate 1 - Residential'!$H$9+M71*'Rate 1 - Residential'!$H$10+M72*'Rate 1 - Residential'!$H$11)*(1+'Rate 1 - Residential Weather'!$H$16)+M12*SUM('Rate 1 - Residential'!$H$20:$H$21)</f>
        <v>279191.16857687681</v>
      </c>
      <c r="N78" s="34">
        <f>(N70*'Rate 1 - Residential'!$H$9+N71*'Rate 1 - Residential'!$H$10+N72*'Rate 1 - Residential'!$H$11)*(1+'Rate 1 - Residential Weather'!$H$16)+N12*SUM('Rate 1 - Residential'!$H$20:$H$21)</f>
        <v>111508.61993519041</v>
      </c>
      <c r="O78" s="154">
        <f>SUM(C78:N78)</f>
        <v>-7036892.7877387078</v>
      </c>
    </row>
    <row r="79" spans="2:15" s="47" customFormat="1" ht="15" customHeight="1">
      <c r="B79" s="27" t="s">
        <v>680</v>
      </c>
      <c r="C79" s="34">
        <f>SUM(C77:C78)</f>
        <v>547948.82011741214</v>
      </c>
      <c r="D79" s="34">
        <f t="shared" ref="D79:N79" si="23">SUM(D77:D78)</f>
        <v>94611.201160249097</v>
      </c>
      <c r="E79" s="34">
        <f t="shared" si="23"/>
        <v>-106189.01554406226</v>
      </c>
      <c r="F79" s="34">
        <f t="shared" si="23"/>
        <v>209690.32353863132</v>
      </c>
      <c r="G79" s="34">
        <f t="shared" si="23"/>
        <v>-1196787.7859199806</v>
      </c>
      <c r="H79" s="34">
        <f t="shared" si="23"/>
        <v>-1332803.2213928436</v>
      </c>
      <c r="I79" s="34">
        <f t="shared" si="23"/>
        <v>-1329962.4767066897</v>
      </c>
      <c r="J79" s="34">
        <f t="shared" si="23"/>
        <v>-3082963.4319782821</v>
      </c>
      <c r="K79" s="34">
        <f t="shared" si="23"/>
        <v>-1158904.6943335047</v>
      </c>
      <c r="L79" s="34">
        <f t="shared" si="23"/>
        <v>-145116.07417741639</v>
      </c>
      <c r="M79" s="34">
        <f t="shared" si="23"/>
        <v>281941.71708752116</v>
      </c>
      <c r="N79" s="34">
        <f t="shared" si="23"/>
        <v>112595.77154892209</v>
      </c>
      <c r="O79" s="154">
        <f>SUM(C79:N79)</f>
        <v>-7105938.8666000431</v>
      </c>
    </row>
    <row r="80" spans="2:15" s="47" customFormat="1" ht="15" customHeight="1">
      <c r="B80" s="28" t="s">
        <v>681</v>
      </c>
      <c r="C80" s="29">
        <f>SUM(C70:C72)*'Rate 1 - Residential'!$H$13</f>
        <v>74227.393395791994</v>
      </c>
      <c r="D80" s="29">
        <f>SUM(D70:D72)*'Rate 1 - Residential'!$H$13</f>
        <v>12816.07199212032</v>
      </c>
      <c r="E80" s="29">
        <f>SUM(E70:E72)*'Rate 1 - Residential'!$H$13</f>
        <v>-14383.317347831249</v>
      </c>
      <c r="F80" s="29">
        <f>SUM(F70:F72)*'Rate 1 - Residential'!$H$13</f>
        <v>28399.735685784959</v>
      </c>
      <c r="G80" s="29">
        <f>SUM(G70:G72)*'Rate 1 - Residential'!$H$13</f>
        <v>-144584.60451140159</v>
      </c>
      <c r="H80" s="29">
        <f>SUM(H70:H72)*'Rate 1 - Residential'!$H$13</f>
        <v>-159972.25958162063</v>
      </c>
      <c r="I80" s="29">
        <f>SUM(I70:I72)*'Rate 1 - Residential'!$H$13</f>
        <v>-158867.68676784387</v>
      </c>
      <c r="J80" s="29">
        <f>SUM(J70:J72)*'Rate 1 - Residential'!$H$13</f>
        <v>-368382.65835445141</v>
      </c>
      <c r="K80" s="29">
        <f>SUM(K70:K72)*'Rate 1 - Residential'!$H$13</f>
        <v>-138722.19999057421</v>
      </c>
      <c r="L80" s="29">
        <f>SUM(L70:L72)*'Rate 1 - Residential'!$H$13</f>
        <v>-17521.008899869441</v>
      </c>
      <c r="M80" s="29">
        <f>SUM(M70:M72)*'Rate 1 - Residential'!$H$13</f>
        <v>38186.683092467909</v>
      </c>
      <c r="N80" s="29">
        <f>SUM(N70:N72)*'Rate 1 - Residential'!$H$13</f>
        <v>15251.715708804959</v>
      </c>
      <c r="O80" s="32">
        <f>SUM(C80:N80)</f>
        <v>-833552.13557862211</v>
      </c>
    </row>
    <row r="81" spans="2:15" s="47" customFormat="1" ht="15" customHeight="1"/>
    <row r="82" spans="2:15" s="47" customFormat="1" ht="15" customHeight="1">
      <c r="B82" s="132" t="s">
        <v>712</v>
      </c>
      <c r="C82" s="152"/>
      <c r="D82" s="152"/>
      <c r="E82" s="152"/>
      <c r="F82" s="152"/>
      <c r="G82" s="152"/>
      <c r="H82" s="152"/>
      <c r="I82" s="152"/>
      <c r="J82" s="152"/>
      <c r="K82" s="152"/>
      <c r="L82" s="152"/>
      <c r="M82" s="152"/>
      <c r="N82" s="152"/>
      <c r="O82" s="153"/>
    </row>
    <row r="83" spans="2:15" s="47" customFormat="1" ht="15" customHeight="1">
      <c r="B83" s="27" t="s">
        <v>793</v>
      </c>
      <c r="C83" s="34">
        <f>IFERROR(('Rate 1 WP 2 Weather'!C41-'Rate 1 WP2'!C41)*C$13/(C$12+C$13),0)</f>
        <v>0</v>
      </c>
      <c r="D83" s="34">
        <f>IFERROR(('Rate 1 WP 2 Weather'!D41-'Rate 1 WP2'!D41)*D$13/(D$12+D$13),0)</f>
        <v>0</v>
      </c>
      <c r="E83" s="34">
        <f>IFERROR(('Rate 1 WP 2 Weather'!E41-'Rate 1 WP2'!E41)*E$13/(E$12+E$13),0)</f>
        <v>0</v>
      </c>
      <c r="F83" s="34">
        <f>IFERROR(('Rate 1 WP 2 Weather'!F41-'Rate 1 WP2'!F41)*F$13/(F$12+F$13),0)</f>
        <v>0</v>
      </c>
      <c r="G83" s="34">
        <f>IFERROR(('Rate 1 WP 2 Weather'!G41-'Rate 1 WP2'!G41)*G$13/(G$12+G$13),0)</f>
        <v>-318465.35689280764</v>
      </c>
      <c r="H83" s="34">
        <f>IFERROR(('Rate 1 WP 2 Weather'!H41-'Rate 1 WP2'!H41)*H$13/(H$12+H$13),0)</f>
        <v>-241837.84048997291</v>
      </c>
      <c r="I83" s="34">
        <f>IFERROR(('Rate 1 WP 2 Weather'!I41-'Rate 1 WP2'!I41)*I$13/(I$12+I$13),0)</f>
        <v>-188412.40123019641</v>
      </c>
      <c r="J83" s="34">
        <f>IFERROR(('Rate 1 WP 2 Weather'!J41-'Rate 1 WP2'!J41)*J$13/(J$12+J$13),0)</f>
        <v>-176764.15607507905</v>
      </c>
      <c r="K83" s="34">
        <f>IFERROR(('Rate 1 WP 2 Weather'!K41-'Rate 1 WP2'!K41)*K$13/(K$12+K$13),0)</f>
        <v>-177862.6857487408</v>
      </c>
      <c r="L83" s="34">
        <f>IFERROR(('Rate 1 WP 2 Weather'!L41-'Rate 1 WP2'!L41)*L$13/(L$12+L$13),0)</f>
        <v>-160926.50148826677</v>
      </c>
      <c r="M83" s="34">
        <f>IFERROR(('Rate 1 WP 2 Weather'!M41-'Rate 1 WP2'!M41)*M$13/(M$12+M$13),0)</f>
        <v>0</v>
      </c>
      <c r="N83" s="34">
        <f>IFERROR(('Rate 1 WP 2 Weather'!N41-'Rate 1 WP2'!N41)*N$13/(N$12+N$13),0)</f>
        <v>0</v>
      </c>
      <c r="O83" s="155">
        <f>SUM(C83:N83)</f>
        <v>-1264268.9419250635</v>
      </c>
    </row>
    <row r="84" spans="2:15" s="47" customFormat="1" ht="15" customHeight="1">
      <c r="B84" s="27" t="s">
        <v>794</v>
      </c>
      <c r="C84" s="34">
        <f>IFERROR(('Rate 1 WP 2 Weather'!C42-'Rate 1 WP2'!C42)*C$13/(C$12+C$13),0)</f>
        <v>0</v>
      </c>
      <c r="D84" s="34">
        <f>IFERROR(('Rate 1 WP 2 Weather'!D42-'Rate 1 WP2'!D42)*D$13/(D$12+D$13),0)</f>
        <v>0</v>
      </c>
      <c r="E84" s="34">
        <f>IFERROR(('Rate 1 WP 2 Weather'!E42-'Rate 1 WP2'!E42)*E$13/(E$12+E$13),0)</f>
        <v>0</v>
      </c>
      <c r="F84" s="34">
        <f>IFERROR(('Rate 1 WP 2 Weather'!F42-'Rate 1 WP2'!F42)*F$13/(F$12+F$13),0)</f>
        <v>0</v>
      </c>
      <c r="G84" s="34">
        <f>IFERROR(('Rate 1 WP 2 Weather'!G42-'Rate 1 WP2'!G42)*G$13/(G$12+G$13),0)</f>
        <v>-135195.64310719201</v>
      </c>
      <c r="H84" s="34">
        <f>IFERROR(('Rate 1 WP 2 Weather'!H42-'Rate 1 WP2'!H42)*H$13/(H$12+H$13),0)</f>
        <v>-188731.15951002704</v>
      </c>
      <c r="I84" s="34">
        <f>IFERROR(('Rate 1 WP 2 Weather'!I42-'Rate 1 WP2'!I42)*I$13/(I$12+I$13),0)</f>
        <v>-223679.59876980301</v>
      </c>
      <c r="J84" s="34">
        <f>IFERROR(('Rate 1 WP 2 Weather'!J42-'Rate 1 WP2'!J42)*J$13/(J$12+J$13),0)</f>
        <v>-203297.84392492101</v>
      </c>
      <c r="K84" s="34">
        <f>IFERROR(('Rate 1 WP 2 Weather'!K42-'Rate 1 WP2'!K42)*K$13/(K$12+K$13),0)</f>
        <v>-176570.31425126002</v>
      </c>
      <c r="L84" s="34">
        <f>IFERROR(('Rate 1 WP 2 Weather'!L42-'Rate 1 WP2'!L42)*L$13/(L$12+L$13),0)</f>
        <v>-73129.498511731479</v>
      </c>
      <c r="M84" s="34">
        <f>IFERROR(('Rate 1 WP 2 Weather'!M42-'Rate 1 WP2'!M42)*M$13/(M$12+M$13),0)</f>
        <v>0</v>
      </c>
      <c r="N84" s="34">
        <f>IFERROR(('Rate 1 WP 2 Weather'!N42-'Rate 1 WP2'!N42)*N$13/(N$12+N$13),0)</f>
        <v>0</v>
      </c>
      <c r="O84" s="155">
        <f>SUM(C84:N84)</f>
        <v>-1000604.0580749346</v>
      </c>
    </row>
    <row r="85" spans="2:15" s="47" customFormat="1" ht="15" customHeight="1">
      <c r="B85" s="27" t="s">
        <v>679</v>
      </c>
      <c r="C85" s="34">
        <f t="shared" ref="C85:N85" si="24">C13-C83-C84</f>
        <v>-549700</v>
      </c>
      <c r="D85" s="34">
        <f t="shared" si="24"/>
        <v>-539462</v>
      </c>
      <c r="E85" s="34">
        <f t="shared" si="24"/>
        <v>-504916</v>
      </c>
      <c r="F85" s="34">
        <f t="shared" si="24"/>
        <v>-472183</v>
      </c>
      <c r="G85" s="34">
        <f t="shared" si="24"/>
        <v>-3.4924596548080444E-10</v>
      </c>
      <c r="H85" s="34">
        <f t="shared" si="24"/>
        <v>0</v>
      </c>
      <c r="I85" s="34">
        <f t="shared" si="24"/>
        <v>-5.8207660913467407E-10</v>
      </c>
      <c r="J85" s="34">
        <f t="shared" si="24"/>
        <v>0</v>
      </c>
      <c r="K85" s="34">
        <f t="shared" si="24"/>
        <v>8.149072527885437E-10</v>
      </c>
      <c r="L85" s="34">
        <f t="shared" si="24"/>
        <v>-1.7462298274040222E-9</v>
      </c>
      <c r="M85" s="34">
        <f t="shared" si="24"/>
        <v>-204286</v>
      </c>
      <c r="N85" s="34">
        <f t="shared" si="24"/>
        <v>0</v>
      </c>
      <c r="O85" s="155">
        <f>SUM(C85:N85)</f>
        <v>-2270547.0000000019</v>
      </c>
    </row>
    <row r="86" spans="2:15" s="47" customFormat="1" ht="15" customHeight="1">
      <c r="B86" s="27"/>
      <c r="C86" s="16">
        <f>C73</f>
        <v>0.79039170108915324</v>
      </c>
      <c r="D86" s="16">
        <f t="shared" ref="D86:N86" si="25">D73</f>
        <v>0.79263652822225816</v>
      </c>
      <c r="E86" s="16">
        <f t="shared" si="25"/>
        <v>0.79888161989031414</v>
      </c>
      <c r="F86" s="16">
        <f t="shared" si="25"/>
        <v>0.80714735773380597</v>
      </c>
      <c r="G86" s="16">
        <f t="shared" si="25"/>
        <v>0.81722023958026968</v>
      </c>
      <c r="H86" s="16">
        <f t="shared" si="25"/>
        <v>0.81236481941192906</v>
      </c>
      <c r="I86" s="16">
        <f t="shared" si="25"/>
        <v>0.80692701662479305</v>
      </c>
      <c r="J86" s="16">
        <f t="shared" si="25"/>
        <v>0.81160470405033791</v>
      </c>
      <c r="K86" s="16">
        <f t="shared" si="25"/>
        <v>0.80657083526437712</v>
      </c>
      <c r="L86" s="16">
        <f t="shared" si="25"/>
        <v>0.81090189811778102</v>
      </c>
      <c r="M86" s="16">
        <f t="shared" si="25"/>
        <v>0.80398053964850313</v>
      </c>
      <c r="N86" s="16">
        <f t="shared" si="25"/>
        <v>0.79562712025348115</v>
      </c>
      <c r="O86" s="156"/>
    </row>
    <row r="87" spans="2:15" s="47" customFormat="1" ht="15" customHeight="1">
      <c r="B87" s="27" t="s">
        <v>677</v>
      </c>
      <c r="C87" s="34">
        <f>+C13*'Rate 1 - Residential Weather'!$H$15</f>
        <v>-538.15629999999999</v>
      </c>
      <c r="D87" s="34">
        <f>+D13*'Rate 1 - Residential Weather'!$H$15</f>
        <v>-528.13329800000008</v>
      </c>
      <c r="E87" s="34">
        <f>+E13*'Rate 1 - Residential Weather'!$H$15</f>
        <v>-494.31276400000002</v>
      </c>
      <c r="F87" s="34">
        <f>+F13*'Rate 1 - Residential Weather'!$H$15</f>
        <v>-462.267157</v>
      </c>
      <c r="G87" s="34">
        <f>+G13*'Rate 1 - Residential Weather'!$H$15</f>
        <v>-444.134119</v>
      </c>
      <c r="H87" s="34">
        <f>+H13*'Rate 1 - Residential Weather'!$H$15</f>
        <v>-421.52705100000003</v>
      </c>
      <c r="I87" s="34">
        <f>+I13*'Rate 1 - Residential Weather'!$H$15</f>
        <v>-403.43806800000004</v>
      </c>
      <c r="J87" s="34">
        <f>+J13*'Rate 1 - Residential Weather'!$H$15</f>
        <v>-372.08069800000004</v>
      </c>
      <c r="K87" s="34">
        <f>+K13*'Rate 1 - Residential Weather'!$H$15</f>
        <v>-346.98990700000002</v>
      </c>
      <c r="L87" s="34">
        <f>+L13*'Rate 1 - Residential Weather'!$H$15</f>
        <v>-229.14082400000001</v>
      </c>
      <c r="M87" s="34">
        <f>+M13*'Rate 1 - Residential Weather'!$H$15</f>
        <v>-199.99599400000002</v>
      </c>
      <c r="N87" s="34">
        <f>+N13*'Rate 1 - Residential Weather'!$H$15</f>
        <v>0</v>
      </c>
      <c r="O87" s="154">
        <f t="shared" ref="O87:O90" si="26">SUM(C87:N87)</f>
        <v>-4440.1761800000004</v>
      </c>
    </row>
    <row r="88" spans="2:15" s="47" customFormat="1" ht="15" customHeight="1">
      <c r="B88" s="27" t="s">
        <v>830</v>
      </c>
      <c r="C88" s="34">
        <f>C91*'Rate 1 - Residential'!$H$19</f>
        <v>-264.91003807986903</v>
      </c>
      <c r="D88" s="34">
        <f>D91*'Rate 1 - Residential'!$H$19</f>
        <v>-259.97616693222176</v>
      </c>
      <c r="E88" s="34">
        <f>E91*'Rate 1 - Residential'!$H$19</f>
        <v>-243.32784571063334</v>
      </c>
      <c r="F88" s="34">
        <f>F91*'Rate 1 - Residential'!$H$19</f>
        <v>-227.55324087805491</v>
      </c>
      <c r="G88" s="34">
        <f>G91*'Rate 1 - Residential'!$H$19</f>
        <v>-245.09595957493602</v>
      </c>
      <c r="H88" s="34">
        <f>H91*'Rate 1 - Residential'!$H$19</f>
        <v>-234.15417101793722</v>
      </c>
      <c r="I88" s="34">
        <f>I91*'Rate 1 - Residential'!$H$19</f>
        <v>-225.19886197739655</v>
      </c>
      <c r="J88" s="34">
        <f>J91*'Rate 1 - Residential'!$H$19</f>
        <v>-207.61912800166863</v>
      </c>
      <c r="K88" s="34">
        <f>K91*'Rate 1 - Residential'!$H$19</f>
        <v>-193.28806685174325</v>
      </c>
      <c r="L88" s="34">
        <f>L91*'Rate 1 - Residential'!$H$19</f>
        <v>-126.53742073039645</v>
      </c>
      <c r="M88" s="34">
        <f>M91*'Rate 1 - Residential'!$H$19</f>
        <v>-98.448994068008204</v>
      </c>
      <c r="N88" s="34">
        <f>N91*'Rate 1 - Residential'!$H$19</f>
        <v>0</v>
      </c>
      <c r="O88" s="154">
        <f t="shared" si="26"/>
        <v>-2326.1098938228656</v>
      </c>
    </row>
    <row r="89" spans="2:15" s="47" customFormat="1" ht="15" customHeight="1">
      <c r="B89" s="27" t="s">
        <v>905</v>
      </c>
      <c r="C89" s="34">
        <f>+C13*'Rate 1 - Residential Weather'!$H$22</f>
        <v>758.58600000000001</v>
      </c>
      <c r="D89" s="34">
        <f>+D13*'Rate 1 - Residential Weather'!$H$22</f>
        <v>744.45755999999994</v>
      </c>
      <c r="E89" s="34">
        <f>+E13*'Rate 1 - Residential Weather'!$H$22</f>
        <v>696.78408000000002</v>
      </c>
      <c r="F89" s="34">
        <f>+F13*'Rate 1 - Residential Weather'!$H$22</f>
        <v>651.61253999999997</v>
      </c>
      <c r="G89" s="34">
        <f>+G13*'Rate 1 - Residential Weather'!$H$22</f>
        <v>626.05218000000002</v>
      </c>
      <c r="H89" s="34">
        <f>+H13*'Rate 1 - Residential Weather'!$H$22</f>
        <v>594.18521999999996</v>
      </c>
      <c r="I89" s="34">
        <f>+I13*'Rate 1 - Residential Weather'!$H$22</f>
        <v>568.68696</v>
      </c>
      <c r="J89" s="34">
        <f>+J13*'Rate 1 - Residential Weather'!$H$22</f>
        <v>524.48555999999996</v>
      </c>
      <c r="K89" s="34">
        <f>+K13*'Rate 1 - Residential Weather'!$H$22</f>
        <v>489.11753999999996</v>
      </c>
      <c r="L89" s="34">
        <f>+L13*'Rate 1 - Residential Weather'!$H$22</f>
        <v>322.99727999999999</v>
      </c>
      <c r="M89" s="34">
        <f>+M13*'Rate 1 - Residential Weather'!$H$22</f>
        <v>281.91467999999998</v>
      </c>
      <c r="N89" s="34">
        <f>+N13*'Rate 1 - Residential Weather'!$H$22</f>
        <v>0</v>
      </c>
      <c r="O89" s="154">
        <f t="shared" si="26"/>
        <v>6258.8796000000002</v>
      </c>
    </row>
    <row r="90" spans="2:15" s="47" customFormat="1" ht="15" customHeight="1">
      <c r="B90" s="27" t="s">
        <v>918</v>
      </c>
      <c r="C90" s="34">
        <f>SUM(C87:C89,C91,C93)*C86*'Rate 1 - Residential'!$H$18</f>
        <v>-482.28221851747321</v>
      </c>
      <c r="D90" s="34">
        <f>SUM(D87:D89,D91,D93)*D86*'Rate 1 - Residential'!$H$18</f>
        <v>-474.64409504086046</v>
      </c>
      <c r="E90" s="34">
        <f>SUM(E87:E89,E91,E93)*E86*'Rate 1 - Residential'!$H$18</f>
        <v>-447.74908166836974</v>
      </c>
      <c r="F90" s="34">
        <f>SUM(F87:F89,F91,F93)*F86*'Rate 1 - Residential'!$H$18</f>
        <v>-423.05449901273369</v>
      </c>
      <c r="G90" s="34">
        <f>SUM(G87:G89,G91,G93)*G86*'Rate 1 - Residential'!$H$18</f>
        <v>-455.55937903271234</v>
      </c>
      <c r="H90" s="34">
        <f>SUM(H87:H89,H91,H93)*H86*'Rate 1 - Residential'!$H$18</f>
        <v>-432.33822795955587</v>
      </c>
      <c r="I90" s="34">
        <f>SUM(I87:I89,I91,I93)*I86*'Rate 1 - Residential'!$H$18</f>
        <v>-412.81058076139925</v>
      </c>
      <c r="J90" s="34">
        <f>SUM(J87:J89,J91,J93)*J86*'Rate 1 - Residential'!$H$18</f>
        <v>-382.80609357545137</v>
      </c>
      <c r="K90" s="34">
        <f>SUM(K87:K89,K91,K93)*K86*'Rate 1 - Residential'!$H$18</f>
        <v>-354.23522942713998</v>
      </c>
      <c r="L90" s="34">
        <f>SUM(L87:L89,L91,L93)*L86*'Rate 1 - Residential'!$H$18</f>
        <v>-233.35982050268564</v>
      </c>
      <c r="M90" s="34">
        <f>SUM(M87:M89,M91,M93)*M86*'Rate 1 - Residential'!$H$18</f>
        <v>-182.31285119410825</v>
      </c>
      <c r="N90" s="34">
        <f>SUM(N87:N89,N91,N93)*N86*'Rate 1 - Residential'!$H$18</f>
        <v>0</v>
      </c>
      <c r="O90" s="154">
        <f t="shared" si="26"/>
        <v>-4281.1520766924905</v>
      </c>
    </row>
    <row r="91" spans="2:15" s="47" customFormat="1" ht="15" customHeight="1">
      <c r="B91" s="27" t="s">
        <v>917</v>
      </c>
      <c r="C91" s="34">
        <f>(C83*'Rate 1 - Residential'!$H$9+C84*'Rate 1 - Residential'!$H$10+C85*'Rate 1 - Residential'!$H$11)*(1+'Rate 1 - Residential Weather'!$H$16)+C13*SUM('Rate 1 - Residential'!$H$20:$H$21)</f>
        <v>-49795.119939825003</v>
      </c>
      <c r="D91" s="34">
        <f>(D83*'Rate 1 - Residential'!$H$9+D84*'Rate 1 - Residential'!$H$10+D85*'Rate 1 - Residential'!$H$11)*(1+'Rate 1 - Residential Weather'!$H$16)+D13*SUM('Rate 1 - Residential'!$H$20:$H$21)</f>
        <v>-48867.700551169502</v>
      </c>
      <c r="E91" s="34">
        <f>(E83*'Rate 1 - Residential'!$H$9+E84*'Rate 1 - Residential'!$H$10+E85*'Rate 1 - Residential'!$H$11)*(1+'Rate 1 - Residential Weather'!$H$16)+E13*SUM('Rate 1 - Residential'!$H$20:$H$21)</f>
        <v>-45738.316862901003</v>
      </c>
      <c r="F91" s="34">
        <f>(F83*'Rate 1 - Residential'!$H$9+F84*'Rate 1 - Residential'!$H$10+F85*'Rate 1 - Residential'!$H$11)*(1+'Rate 1 - Residential Weather'!$H$16)+F13*SUM('Rate 1 - Residential'!$H$20:$H$21)</f>
        <v>-42773.165578581749</v>
      </c>
      <c r="G91" s="34">
        <f>(G83*'Rate 1 - Residential'!$H$9+G84*'Rate 1 - Residential'!$H$10+G85*'Rate 1 - Residential'!$H$11)*(1+'Rate 1 - Residential Weather'!$H$16)+G13*SUM('Rate 1 - Residential'!$H$20:$H$21)</f>
        <v>-46070.669093033088</v>
      </c>
      <c r="H91" s="34">
        <f>(H83*'Rate 1 - Residential'!$H$9+H84*'Rate 1 - Residential'!$H$10+H85*'Rate 1 - Residential'!$H$11)*(1+'Rate 1 - Residential Weather'!$H$16)+H13*SUM('Rate 1 - Residential'!$H$20:$H$21)</f>
        <v>-44013.941920664889</v>
      </c>
      <c r="I91" s="34">
        <f>(I83*'Rate 1 - Residential'!$H$9+I84*'Rate 1 - Residential'!$H$10+I85*'Rate 1 - Residential'!$H$11)*(1+'Rate 1 - Residential Weather'!$H$16)+I13*SUM('Rate 1 - Residential'!$H$20:$H$21)</f>
        <v>-42330.613153645965</v>
      </c>
      <c r="J91" s="34">
        <f>(J83*'Rate 1 - Residential'!$H$9+J84*'Rate 1 - Residential'!$H$10+J85*'Rate 1 - Residential'!$H$11)*(1+'Rate 1 - Residential Weather'!$H$16)+J13*SUM('Rate 1 - Residential'!$H$20:$H$21)</f>
        <v>-39026.151880012898</v>
      </c>
      <c r="K91" s="34">
        <f>(K83*'Rate 1 - Residential'!$H$9+K84*'Rate 1 - Residential'!$H$10+K85*'Rate 1 - Residential'!$H$11)*(1+'Rate 1 - Residential Weather'!$H$16)+K13*SUM('Rate 1 - Residential'!$H$20:$H$21)</f>
        <v>-36332.343393184819</v>
      </c>
      <c r="L91" s="34">
        <f>(L83*'Rate 1 - Residential'!$H$9+L84*'Rate 1 - Residential'!$H$10+L85*'Rate 1 - Residential'!$H$11)*(1+'Rate 1 - Residential Weather'!$H$16)+L13*SUM('Rate 1 - Residential'!$H$20:$H$21)</f>
        <v>-23785.229460600836</v>
      </c>
      <c r="M91" s="34">
        <f>(M83*'Rate 1 - Residential'!$H$9+M84*'Rate 1 - Residential'!$H$10+M85*'Rate 1 - Residential'!$H$11)*(1+'Rate 1 - Residential Weather'!$H$16)+M13*SUM('Rate 1 - Residential'!$H$20:$H$21)</f>
        <v>-18505.450012783498</v>
      </c>
      <c r="N91" s="34">
        <f>(N83*'Rate 1 - Residential'!$H$9+N84*'Rate 1 - Residential'!$H$10+N85*'Rate 1 - Residential'!$H$11)*(1+'Rate 1 - Residential Weather'!$H$16)+N13*SUM('Rate 1 - Residential'!$H$20:$H$21)</f>
        <v>0</v>
      </c>
      <c r="O91" s="154">
        <f>SUM(C91:N91)</f>
        <v>-437238.70184640324</v>
      </c>
    </row>
    <row r="92" spans="2:15" s="47" customFormat="1" ht="15" customHeight="1">
      <c r="B92" s="27" t="s">
        <v>680</v>
      </c>
      <c r="C92" s="34">
        <f>SUM(C90:C91)</f>
        <v>-50277.402158342476</v>
      </c>
      <c r="D92" s="34">
        <f t="shared" ref="D92:N92" si="27">SUM(D90:D91)</f>
        <v>-49342.34464621036</v>
      </c>
      <c r="E92" s="34">
        <f t="shared" si="27"/>
        <v>-46186.065944569375</v>
      </c>
      <c r="F92" s="34">
        <f t="shared" si="27"/>
        <v>-43196.22007759448</v>
      </c>
      <c r="G92" s="34">
        <f t="shared" si="27"/>
        <v>-46526.228472065799</v>
      </c>
      <c r="H92" s="34">
        <f t="shared" si="27"/>
        <v>-44446.280148624443</v>
      </c>
      <c r="I92" s="34">
        <f t="shared" si="27"/>
        <v>-42743.423734407363</v>
      </c>
      <c r="J92" s="34">
        <f t="shared" si="27"/>
        <v>-39408.957973588353</v>
      </c>
      <c r="K92" s="34">
        <f t="shared" si="27"/>
        <v>-36686.57862261196</v>
      </c>
      <c r="L92" s="34">
        <f t="shared" si="27"/>
        <v>-24018.589281103523</v>
      </c>
      <c r="M92" s="34">
        <f t="shared" si="27"/>
        <v>-18687.762863977605</v>
      </c>
      <c r="N92" s="34">
        <f t="shared" si="27"/>
        <v>0</v>
      </c>
      <c r="O92" s="154">
        <f>SUM(C92:N92)</f>
        <v>-441519.85392309568</v>
      </c>
    </row>
    <row r="93" spans="2:15" s="47" customFormat="1" ht="15" customHeight="1">
      <c r="B93" s="28" t="s">
        <v>681</v>
      </c>
      <c r="C93" s="29">
        <f>SUM(C83:C85)*'Rate 1 - Residential'!$H$13</f>
        <v>-6810.7830000000004</v>
      </c>
      <c r="D93" s="29">
        <f>SUM(D83:D85)*'Rate 1 - Residential'!$H$13</f>
        <v>-6683.9341800000002</v>
      </c>
      <c r="E93" s="29">
        <f>SUM(E83:E85)*'Rate 1 - Residential'!$H$13</f>
        <v>-6255.90924</v>
      </c>
      <c r="F93" s="29">
        <f>SUM(F83:F85)*'Rate 1 - Residential'!$H$13</f>
        <v>-5850.3473700000004</v>
      </c>
      <c r="G93" s="29">
        <f>SUM(G83:G85)*'Rate 1 - Residential'!$H$13</f>
        <v>-5620.8597900000004</v>
      </c>
      <c r="H93" s="29">
        <f>SUM(H83:H85)*'Rate 1 - Residential'!$H$13</f>
        <v>-5334.7499099999995</v>
      </c>
      <c r="I93" s="29">
        <f>SUM(I83:I85)*'Rate 1 - Residential'!$H$13</f>
        <v>-5105.81988</v>
      </c>
      <c r="J93" s="29">
        <f>SUM(J83:J85)*'Rate 1 - Residential'!$H$13</f>
        <v>-4708.9681800000008</v>
      </c>
      <c r="K93" s="29">
        <f>SUM(K83:K85)*'Rate 1 - Residential'!$H$13</f>
        <v>-4391.4248699999998</v>
      </c>
      <c r="L93" s="29">
        <f>SUM(L83:L85)*'Rate 1 - Residential'!$H$13</f>
        <v>-2899.9538400000001</v>
      </c>
      <c r="M93" s="29">
        <f>SUM(M83:M85)*'Rate 1 - Residential'!$H$13</f>
        <v>-2531.1035400000001</v>
      </c>
      <c r="N93" s="29">
        <f>SUM(N83:N85)*'Rate 1 - Residential'!$H$13</f>
        <v>0</v>
      </c>
      <c r="O93" s="32">
        <f>SUM(C93:N93)</f>
        <v>-56193.853800000012</v>
      </c>
    </row>
  </sheetData>
  <mergeCells count="1">
    <mergeCell ref="B21:N21"/>
  </mergeCells>
  <dataValidations disablePrompts="1" count="1">
    <dataValidation type="list" allowBlank="1" showInputMessage="1" showErrorMessage="1" sqref="O3" xr:uid="{00000000-0002-0000-3400-000000000000}">
      <formula1>$B$33:$B$36</formula1>
    </dataValidation>
  </dataValidations>
  <pageMargins left="0.17" right="0.17" top="1.1000000000000001" bottom="0.26" header="0.5" footer="0.17"/>
  <pageSetup scale="61" fitToHeight="0" orientation="landscape" r:id="rId1"/>
  <headerFooter>
    <oddHeader>&amp;RSOAH Docket No. 473-21-2606
PUC Docket No. 52195
OPUC's 1st, Q. No. OPUC 1-1
Page &amp;P of &amp;N
Attachment 1
Voluminous</oddHeader>
  </headerFooter>
  <ignoredErrors>
    <ignoredError sqref="O14 A15 O9" formula="1"/>
  </ignoredError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pageSetUpPr fitToPage="1"/>
  </sheetPr>
  <dimension ref="A1:O44"/>
  <sheetViews>
    <sheetView tabSelected="1" view="pageLayout" zoomScaleNormal="100" workbookViewId="0">
      <selection activeCell="O4" sqref="O4"/>
    </sheetView>
  </sheetViews>
  <sheetFormatPr defaultColWidth="9.1796875" defaultRowHeight="12.5"/>
  <cols>
    <col min="1" max="1" width="4.7265625" style="131" customWidth="1"/>
    <col min="2" max="2" width="30.7265625" style="131" customWidth="1"/>
    <col min="3" max="14" width="12.7265625" style="131" customWidth="1"/>
    <col min="15" max="15" width="13.7265625" style="131" customWidth="1"/>
    <col min="16" max="16384" width="9.1796875" style="131"/>
  </cols>
  <sheetData>
    <row r="1" spans="1:15">
      <c r="A1" s="47" t="s">
        <v>34</v>
      </c>
    </row>
    <row r="2" spans="1:15">
      <c r="A2" s="47" t="str">
        <f>'Rate 1 - Residential Weather'!B2</f>
        <v>Weather Normalized Data &amp; Revenues at Current Rates - Texas</v>
      </c>
    </row>
    <row r="3" spans="1:15">
      <c r="A3" s="47" t="str">
        <f>'Annualized Data'!A3</f>
        <v>For the Test Year Period Ended Dec 2020</v>
      </c>
    </row>
    <row r="4" spans="1:15">
      <c r="A4" s="138" t="s">
        <v>742</v>
      </c>
    </row>
    <row r="6" spans="1:15">
      <c r="A6" s="43"/>
      <c r="B6" s="349" t="s">
        <v>1</v>
      </c>
      <c r="C6" s="349" t="s">
        <v>2</v>
      </c>
      <c r="D6" s="349" t="s">
        <v>3</v>
      </c>
      <c r="E6" s="349" t="s">
        <v>4</v>
      </c>
      <c r="F6" s="349" t="s">
        <v>5</v>
      </c>
      <c r="G6" s="349" t="s">
        <v>6</v>
      </c>
      <c r="H6" s="349" t="s">
        <v>7</v>
      </c>
      <c r="I6" s="349" t="s">
        <v>8</v>
      </c>
      <c r="J6" s="349" t="s">
        <v>9</v>
      </c>
      <c r="K6" s="349" t="s">
        <v>10</v>
      </c>
      <c r="L6" s="349" t="s">
        <v>11</v>
      </c>
      <c r="M6" s="349" t="s">
        <v>12</v>
      </c>
      <c r="N6" s="349" t="s">
        <v>13</v>
      </c>
      <c r="O6" s="349" t="s">
        <v>14</v>
      </c>
    </row>
    <row r="7" spans="1:15">
      <c r="A7" s="350" t="s">
        <v>29</v>
      </c>
      <c r="B7" s="125" t="s">
        <v>17</v>
      </c>
      <c r="C7" s="40" t="str">
        <f>'Rate 1 WP Weather'!C7</f>
        <v>Jan 2020</v>
      </c>
      <c r="D7" s="40" t="str">
        <f>'Rate 1 WP Weather'!D7</f>
        <v>Feb 2020</v>
      </c>
      <c r="E7" s="40" t="str">
        <f>'Rate 1 WP Weather'!E7</f>
        <v>Mar 2020</v>
      </c>
      <c r="F7" s="40" t="str">
        <f>'Rate 1 WP Weather'!F7</f>
        <v>Apr 2020</v>
      </c>
      <c r="G7" s="40" t="str">
        <f>'Rate 1 WP Weather'!G7</f>
        <v>May 2020</v>
      </c>
      <c r="H7" s="40" t="str">
        <f>'Rate 1 WP Weather'!H7</f>
        <v>Jun 2020</v>
      </c>
      <c r="I7" s="40" t="str">
        <f>'Rate 1 WP Weather'!I7</f>
        <v>Jul 2020</v>
      </c>
      <c r="J7" s="40" t="str">
        <f>'Rate 1 WP Weather'!J7</f>
        <v>Aug 2020</v>
      </c>
      <c r="K7" s="40" t="str">
        <f>'Rate 1 WP Weather'!K7</f>
        <v>Sep 2020</v>
      </c>
      <c r="L7" s="40" t="str">
        <f>'Rate 1 WP Weather'!L7</f>
        <v>Oct 2020</v>
      </c>
      <c r="M7" s="40" t="str">
        <f>'Rate 1 WP Weather'!M7</f>
        <v>Nov 2020</v>
      </c>
      <c r="N7" s="40" t="str">
        <f>'Rate 1 WP Weather'!N7</f>
        <v>Dec 2020</v>
      </c>
      <c r="O7" s="116" t="s">
        <v>18</v>
      </c>
    </row>
    <row r="8" spans="1:15">
      <c r="A8" s="115">
        <v>1</v>
      </c>
      <c r="B8" s="47" t="s">
        <v>743</v>
      </c>
      <c r="C8" s="47"/>
      <c r="D8" s="47"/>
      <c r="E8" s="47"/>
      <c r="F8" s="47"/>
      <c r="G8" s="47"/>
      <c r="H8" s="47"/>
      <c r="I8" s="47"/>
      <c r="J8" s="47"/>
      <c r="K8" s="47"/>
      <c r="L8" s="47"/>
      <c r="M8" s="47"/>
      <c r="N8" s="47"/>
      <c r="O8" s="47"/>
    </row>
    <row r="9" spans="1:15">
      <c r="A9" s="115">
        <f>A8+1</f>
        <v>2</v>
      </c>
      <c r="B9" s="47" t="s">
        <v>744</v>
      </c>
      <c r="C9" s="47"/>
      <c r="D9" s="47"/>
      <c r="E9" s="47"/>
      <c r="F9" s="47"/>
      <c r="G9" s="47"/>
      <c r="H9" s="47"/>
      <c r="I9" s="47"/>
      <c r="J9" s="47"/>
      <c r="K9" s="47"/>
      <c r="L9" s="47"/>
      <c r="M9" s="47"/>
      <c r="N9" s="47"/>
      <c r="O9" s="47"/>
    </row>
    <row r="10" spans="1:15">
      <c r="A10" s="115">
        <f t="shared" ref="A10:A42" si="0">A9+1</f>
        <v>3</v>
      </c>
      <c r="B10" s="410" t="s">
        <v>745</v>
      </c>
      <c r="C10" s="50">
        <f>'Rate 1 WP2'!C10</f>
        <v>15053</v>
      </c>
      <c r="D10" s="50">
        <f>'Rate 1 WP2'!D10</f>
        <v>16577</v>
      </c>
      <c r="E10" s="50">
        <f>'Rate 1 WP2'!E10</f>
        <v>18568</v>
      </c>
      <c r="F10" s="50">
        <f>'Rate 1 WP2'!F10</f>
        <v>19193</v>
      </c>
      <c r="G10" s="50">
        <f>'Rate 1 WP2'!G10</f>
        <v>14277</v>
      </c>
      <c r="H10" s="50">
        <f>'Rate 1 WP2'!H10</f>
        <v>10210</v>
      </c>
      <c r="I10" s="50">
        <f>'Rate 1 WP2'!I10</f>
        <v>8213</v>
      </c>
      <c r="J10" s="50">
        <f>'Rate 1 WP2'!J10</f>
        <v>8015</v>
      </c>
      <c r="K10" s="50">
        <f>'Rate 1 WP2'!K10</f>
        <v>7848</v>
      </c>
      <c r="L10" s="50">
        <f>'Rate 1 WP2'!L10</f>
        <v>11977</v>
      </c>
      <c r="M10" s="50">
        <f>'Rate 1 WP2'!M10</f>
        <v>15681</v>
      </c>
      <c r="N10" s="50">
        <f>'Rate 1 WP2'!N10</f>
        <v>16493</v>
      </c>
      <c r="O10" s="42">
        <f t="shared" ref="O10:O18" si="1">SUM(C10:N10)</f>
        <v>162105</v>
      </c>
    </row>
    <row r="11" spans="1:15">
      <c r="A11" s="115">
        <f t="shared" si="0"/>
        <v>4</v>
      </c>
      <c r="B11" s="410" t="s">
        <v>746</v>
      </c>
      <c r="C11" s="50">
        <f>'Rate 1 WP2'!C11</f>
        <v>21905</v>
      </c>
      <c r="D11" s="50">
        <f>'Rate 1 WP2'!D11</f>
        <v>28567</v>
      </c>
      <c r="E11" s="50">
        <f>'Rate 1 WP2'!E11</f>
        <v>36156</v>
      </c>
      <c r="F11" s="50">
        <f>'Rate 1 WP2'!F11</f>
        <v>36586</v>
      </c>
      <c r="G11" s="50">
        <f>'Rate 1 WP2'!G11</f>
        <v>21542</v>
      </c>
      <c r="H11" s="50">
        <f>'Rate 1 WP2'!H11</f>
        <v>12423</v>
      </c>
      <c r="I11" s="50">
        <f>'Rate 1 WP2'!I11</f>
        <v>7941</v>
      </c>
      <c r="J11" s="50">
        <f>'Rate 1 WP2'!J11</f>
        <v>7645</v>
      </c>
      <c r="K11" s="50">
        <f>'Rate 1 WP2'!K11</f>
        <v>8317</v>
      </c>
      <c r="L11" s="50">
        <f>'Rate 1 WP2'!L11</f>
        <v>19907</v>
      </c>
      <c r="M11" s="50">
        <f>'Rate 1 WP2'!M11</f>
        <v>28716</v>
      </c>
      <c r="N11" s="50">
        <f>'Rate 1 WP2'!N11</f>
        <v>27705</v>
      </c>
      <c r="O11" s="42">
        <f t="shared" si="1"/>
        <v>257410</v>
      </c>
    </row>
    <row r="12" spans="1:15">
      <c r="A12" s="115">
        <f t="shared" si="0"/>
        <v>5</v>
      </c>
      <c r="B12" s="410" t="s">
        <v>747</v>
      </c>
      <c r="C12" s="50">
        <f>'Rate 1 WP2'!C12</f>
        <v>32573</v>
      </c>
      <c r="D12" s="50">
        <f>'Rate 1 WP2'!D12</f>
        <v>43280</v>
      </c>
      <c r="E12" s="50">
        <f>'Rate 1 WP2'!E12</f>
        <v>52489</v>
      </c>
      <c r="F12" s="50">
        <f>'Rate 1 WP2'!F12</f>
        <v>49112</v>
      </c>
      <c r="G12" s="50">
        <f>'Rate 1 WP2'!G12</f>
        <v>29311</v>
      </c>
      <c r="H12" s="50">
        <f>'Rate 1 WP2'!H12</f>
        <v>18010</v>
      </c>
      <c r="I12" s="50">
        <f>'Rate 1 WP2'!I12</f>
        <v>11522</v>
      </c>
      <c r="J12" s="50">
        <f>'Rate 1 WP2'!J12</f>
        <v>10926</v>
      </c>
      <c r="K12" s="50">
        <f>'Rate 1 WP2'!K12</f>
        <v>12589</v>
      </c>
      <c r="L12" s="50">
        <f>'Rate 1 WP2'!L12</f>
        <v>27474</v>
      </c>
      <c r="M12" s="50">
        <f>'Rate 1 WP2'!M12</f>
        <v>40837</v>
      </c>
      <c r="N12" s="50">
        <f>'Rate 1 WP2'!N12</f>
        <v>40516</v>
      </c>
      <c r="O12" s="42">
        <f t="shared" si="1"/>
        <v>368639</v>
      </c>
    </row>
    <row r="13" spans="1:15">
      <c r="A13" s="115">
        <f t="shared" si="0"/>
        <v>6</v>
      </c>
      <c r="B13" s="410" t="s">
        <v>748</v>
      </c>
      <c r="C13" s="50">
        <f>'Rate 1 WP2'!C13</f>
        <v>38939</v>
      </c>
      <c r="D13" s="50">
        <f>'Rate 1 WP2'!D13</f>
        <v>48141</v>
      </c>
      <c r="E13" s="50">
        <f>'Rate 1 WP2'!E13</f>
        <v>51681</v>
      </c>
      <c r="F13" s="50">
        <f>'Rate 1 WP2'!F13</f>
        <v>47814</v>
      </c>
      <c r="G13" s="50">
        <f>'Rate 1 WP2'!G13</f>
        <v>32673</v>
      </c>
      <c r="H13" s="50">
        <f>'Rate 1 WP2'!H13</f>
        <v>22343</v>
      </c>
      <c r="I13" s="50">
        <f>'Rate 1 WP2'!I13</f>
        <v>15445</v>
      </c>
      <c r="J13" s="50">
        <f>'Rate 1 WP2'!J13</f>
        <v>15158</v>
      </c>
      <c r="K13" s="50">
        <f>'Rate 1 WP2'!K13</f>
        <v>17114</v>
      </c>
      <c r="L13" s="50">
        <f>'Rate 1 WP2'!L13</f>
        <v>30574</v>
      </c>
      <c r="M13" s="50">
        <f>'Rate 1 WP2'!M13</f>
        <v>44111</v>
      </c>
      <c r="N13" s="50">
        <f>'Rate 1 WP2'!N13</f>
        <v>44322</v>
      </c>
      <c r="O13" s="42">
        <f t="shared" si="1"/>
        <v>408315</v>
      </c>
    </row>
    <row r="14" spans="1:15">
      <c r="A14" s="115">
        <f t="shared" si="0"/>
        <v>7</v>
      </c>
      <c r="B14" s="410" t="s">
        <v>749</v>
      </c>
      <c r="C14" s="50">
        <f>'Rate 1 WP2'!C14</f>
        <v>37680</v>
      </c>
      <c r="D14" s="50">
        <f>'Rate 1 WP2'!D14</f>
        <v>40842</v>
      </c>
      <c r="E14" s="50">
        <f>'Rate 1 WP2'!E14</f>
        <v>40049</v>
      </c>
      <c r="F14" s="50">
        <f>'Rate 1 WP2'!F14</f>
        <v>38990</v>
      </c>
      <c r="G14" s="50">
        <f>'Rate 1 WP2'!G14</f>
        <v>31261</v>
      </c>
      <c r="H14" s="50">
        <f>'Rate 1 WP2'!H14</f>
        <v>23879</v>
      </c>
      <c r="I14" s="50">
        <f>'Rate 1 WP2'!I14</f>
        <v>18078</v>
      </c>
      <c r="J14" s="50">
        <f>'Rate 1 WP2'!J14</f>
        <v>18061</v>
      </c>
      <c r="K14" s="50">
        <f>'Rate 1 WP2'!K14</f>
        <v>19901</v>
      </c>
      <c r="L14" s="50">
        <f>'Rate 1 WP2'!L14</f>
        <v>30219</v>
      </c>
      <c r="M14" s="50">
        <f>'Rate 1 WP2'!M14</f>
        <v>39376</v>
      </c>
      <c r="N14" s="50">
        <f>'Rate 1 WP2'!N14</f>
        <v>39750</v>
      </c>
      <c r="O14" s="42">
        <f t="shared" si="1"/>
        <v>378086</v>
      </c>
    </row>
    <row r="15" spans="1:15">
      <c r="A15" s="115">
        <f t="shared" si="0"/>
        <v>8</v>
      </c>
      <c r="B15" s="410" t="s">
        <v>750</v>
      </c>
      <c r="C15" s="50">
        <f>'Rate 1 WP2'!C15</f>
        <v>32022</v>
      </c>
      <c r="D15" s="50">
        <f>'Rate 1 WP2'!D15</f>
        <v>30155</v>
      </c>
      <c r="E15" s="50">
        <f>'Rate 1 WP2'!E15</f>
        <v>27240</v>
      </c>
      <c r="F15" s="50">
        <f>'Rate 1 WP2'!F15</f>
        <v>28597</v>
      </c>
      <c r="G15" s="50">
        <f>'Rate 1 WP2'!G15</f>
        <v>28164</v>
      </c>
      <c r="H15" s="50">
        <f>'Rate 1 WP2'!H15</f>
        <v>22824</v>
      </c>
      <c r="I15" s="50">
        <f>'Rate 1 WP2'!I15</f>
        <v>18926</v>
      </c>
      <c r="J15" s="50">
        <f>'Rate 1 WP2'!J15</f>
        <v>19171</v>
      </c>
      <c r="K15" s="50">
        <f>'Rate 1 WP2'!K15</f>
        <v>20859</v>
      </c>
      <c r="L15" s="50">
        <f>'Rate 1 WP2'!L15</f>
        <v>27927</v>
      </c>
      <c r="M15" s="50">
        <f>'Rate 1 WP2'!M15</f>
        <v>31687</v>
      </c>
      <c r="N15" s="50">
        <f>'Rate 1 WP2'!N15</f>
        <v>31885</v>
      </c>
      <c r="O15" s="42">
        <f t="shared" si="1"/>
        <v>319457</v>
      </c>
    </row>
    <row r="16" spans="1:15">
      <c r="A16" s="115">
        <f t="shared" si="0"/>
        <v>9</v>
      </c>
      <c r="B16" s="47" t="s">
        <v>751</v>
      </c>
      <c r="C16" s="42">
        <f>C17-SUM(C10:C15)</f>
        <v>105760</v>
      </c>
      <c r="D16" s="50">
        <f>'Rate 1 WP2'!D16</f>
        <v>76230</v>
      </c>
      <c r="E16" s="50">
        <f>'Rate 1 WP2'!E16</f>
        <v>57684</v>
      </c>
      <c r="F16" s="50">
        <f>'Rate 1 WP2'!F16</f>
        <v>63664</v>
      </c>
      <c r="G16" s="50">
        <f>'Rate 1 WP2'!G16</f>
        <v>127201</v>
      </c>
      <c r="H16" s="50">
        <f>'Rate 1 WP2'!H16</f>
        <v>175191</v>
      </c>
      <c r="I16" s="50">
        <f>'Rate 1 WP2'!I16</f>
        <v>205294</v>
      </c>
      <c r="J16" s="50">
        <f>'Rate 1 WP2'!J16</f>
        <v>206766</v>
      </c>
      <c r="K16" s="50">
        <f>'Rate 1 WP2'!K16</f>
        <v>199542</v>
      </c>
      <c r="L16" s="50">
        <f>'Rate 1 WP2'!L16</f>
        <v>138145</v>
      </c>
      <c r="M16" s="50">
        <f>'Rate 1 WP2'!M16</f>
        <v>85802</v>
      </c>
      <c r="N16" s="50">
        <f>'Rate 1 WP2'!N16</f>
        <v>85619</v>
      </c>
      <c r="O16" s="42">
        <f>O17-SUM(O10:O15)</f>
        <v>1526898</v>
      </c>
    </row>
    <row r="17" spans="1:15">
      <c r="A17" s="115">
        <f t="shared" si="0"/>
        <v>10</v>
      </c>
      <c r="B17" s="47" t="s">
        <v>752</v>
      </c>
      <c r="C17" s="51">
        <f>'Rate 1 WP2'!C17</f>
        <v>283932</v>
      </c>
      <c r="D17" s="51">
        <f>'Rate 1 WP2'!D17</f>
        <v>283792</v>
      </c>
      <c r="E17" s="51">
        <f>'Rate 1 WP2'!E17</f>
        <v>283867</v>
      </c>
      <c r="F17" s="51">
        <f>'Rate 1 WP2'!F17</f>
        <v>283956</v>
      </c>
      <c r="G17" s="51">
        <f>'Rate 1 WP2'!G17</f>
        <v>284429</v>
      </c>
      <c r="H17" s="51">
        <f>'Rate 1 WP2'!H17</f>
        <v>284880</v>
      </c>
      <c r="I17" s="51">
        <f>'Rate 1 WP2'!I17</f>
        <v>285419</v>
      </c>
      <c r="J17" s="51">
        <f>'Rate 1 WP2'!J17</f>
        <v>285742</v>
      </c>
      <c r="K17" s="51">
        <f>'Rate 1 WP2'!K17</f>
        <v>286170</v>
      </c>
      <c r="L17" s="51">
        <f>'Rate 1 WP2'!L17</f>
        <v>286223</v>
      </c>
      <c r="M17" s="51">
        <f>'Rate 1 WP2'!M17</f>
        <v>286210</v>
      </c>
      <c r="N17" s="51">
        <f>'Rate 1 WP2'!N17</f>
        <v>286290</v>
      </c>
      <c r="O17" s="51">
        <f>'Rate 1 WP2'!O17</f>
        <v>3420910</v>
      </c>
    </row>
    <row r="18" spans="1:15">
      <c r="A18" s="115">
        <f t="shared" si="0"/>
        <v>11</v>
      </c>
      <c r="B18" s="47" t="s">
        <v>753</v>
      </c>
      <c r="C18" s="50"/>
      <c r="D18" s="50"/>
      <c r="E18" s="50"/>
      <c r="F18" s="50"/>
      <c r="G18" s="50"/>
      <c r="H18" s="50"/>
      <c r="I18" s="50"/>
      <c r="J18" s="50"/>
      <c r="K18" s="50"/>
      <c r="L18" s="50"/>
      <c r="M18" s="50"/>
      <c r="N18" s="50"/>
      <c r="O18" s="42">
        <f t="shared" si="1"/>
        <v>0</v>
      </c>
    </row>
    <row r="19" spans="1:15">
      <c r="A19" s="115">
        <f t="shared" si="0"/>
        <v>12</v>
      </c>
      <c r="B19" s="410" t="s">
        <v>745</v>
      </c>
      <c r="C19" s="50">
        <f>'Rate 1 WP2'!C19</f>
        <v>705917</v>
      </c>
      <c r="D19" s="50">
        <f>'Rate 1 WP2'!D19</f>
        <v>820076</v>
      </c>
      <c r="E19" s="50">
        <f>'Rate 1 WP2'!E19</f>
        <v>943236</v>
      </c>
      <c r="F19" s="50">
        <f>'Rate 1 WP2'!F19</f>
        <v>1001976</v>
      </c>
      <c r="G19" s="50">
        <f>'Rate 1 WP2'!G19</f>
        <v>677177</v>
      </c>
      <c r="H19" s="50">
        <f>'Rate 1 WP2'!H19</f>
        <v>426322</v>
      </c>
      <c r="I19" s="50">
        <f>'Rate 1 WP2'!I19</f>
        <v>295574</v>
      </c>
      <c r="J19" s="50">
        <f>'Rate 1 WP2'!J19</f>
        <v>313747</v>
      </c>
      <c r="K19" s="50">
        <f>'Rate 1 WP2'!K19</f>
        <v>294835</v>
      </c>
      <c r="L19" s="50">
        <f>'Rate 1 WP2'!L19</f>
        <v>566205</v>
      </c>
      <c r="M19" s="50">
        <f>'Rate 1 WP2'!M19</f>
        <v>792109</v>
      </c>
      <c r="N19" s="50">
        <f>'Rate 1 WP2'!N19</f>
        <v>823623</v>
      </c>
      <c r="O19" s="50">
        <f>'Rate 1 WP2'!O19</f>
        <v>7660797</v>
      </c>
    </row>
    <row r="20" spans="1:15">
      <c r="A20" s="115">
        <f t="shared" si="0"/>
        <v>13</v>
      </c>
      <c r="B20" s="410" t="s">
        <v>746</v>
      </c>
      <c r="C20" s="50">
        <f>'Rate 1 WP2'!C20</f>
        <v>3376457</v>
      </c>
      <c r="D20" s="50">
        <f>'Rate 1 WP2'!D20</f>
        <v>4432188</v>
      </c>
      <c r="E20" s="50">
        <f>'Rate 1 WP2'!E20</f>
        <v>5617482</v>
      </c>
      <c r="F20" s="50">
        <f>'Rate 1 WP2'!F20</f>
        <v>5656183</v>
      </c>
      <c r="G20" s="50">
        <f>'Rate 1 WP2'!G20</f>
        <v>3316646</v>
      </c>
      <c r="H20" s="50">
        <f>'Rate 1 WP2'!H20</f>
        <v>1911889</v>
      </c>
      <c r="I20" s="50">
        <f>'Rate 1 WP2'!I20</f>
        <v>1211631</v>
      </c>
      <c r="J20" s="50">
        <f>'Rate 1 WP2'!J20</f>
        <v>1165400</v>
      </c>
      <c r="K20" s="50">
        <f>'Rate 1 WP2'!K20</f>
        <v>1275295</v>
      </c>
      <c r="L20" s="50">
        <f>'Rate 1 WP2'!L20</f>
        <v>3084664</v>
      </c>
      <c r="M20" s="50">
        <f>'Rate 1 WP2'!M20</f>
        <v>4450585</v>
      </c>
      <c r="N20" s="50">
        <f>'Rate 1 WP2'!N20</f>
        <v>4296280</v>
      </c>
      <c r="O20" s="50">
        <f>'Rate 1 WP2'!O20</f>
        <v>39794700</v>
      </c>
    </row>
    <row r="21" spans="1:15">
      <c r="A21" s="115">
        <f t="shared" si="0"/>
        <v>14</v>
      </c>
      <c r="B21" s="410" t="s">
        <v>747</v>
      </c>
      <c r="C21" s="50">
        <f>'Rate 1 WP2'!C21</f>
        <v>8232919</v>
      </c>
      <c r="D21" s="50">
        <f>'Rate 1 WP2'!D21</f>
        <v>10936174</v>
      </c>
      <c r="E21" s="50">
        <f>'Rate 1 WP2'!E21</f>
        <v>13232639</v>
      </c>
      <c r="F21" s="50">
        <f>'Rate 1 WP2'!F21</f>
        <v>12347838</v>
      </c>
      <c r="G21" s="50">
        <f>'Rate 1 WP2'!G21</f>
        <v>7392279</v>
      </c>
      <c r="H21" s="50">
        <f>'Rate 1 WP2'!H21</f>
        <v>4559035</v>
      </c>
      <c r="I21" s="50">
        <f>'Rate 1 WP2'!I21</f>
        <v>2919658</v>
      </c>
      <c r="J21" s="50">
        <f>'Rate 1 WP2'!J21</f>
        <v>2774231</v>
      </c>
      <c r="K21" s="50">
        <f>'Rate 1 WP2'!K21</f>
        <v>3194971</v>
      </c>
      <c r="L21" s="50">
        <f>'Rate 1 WP2'!L21</f>
        <v>6921498</v>
      </c>
      <c r="M21" s="50">
        <f>'Rate 1 WP2'!M21</f>
        <v>10289472</v>
      </c>
      <c r="N21" s="50">
        <f>'Rate 1 WP2'!N21</f>
        <v>10214000</v>
      </c>
      <c r="O21" s="50">
        <f>'Rate 1 WP2'!O21</f>
        <v>93014714</v>
      </c>
    </row>
    <row r="22" spans="1:15">
      <c r="A22" s="115">
        <f t="shared" si="0"/>
        <v>15</v>
      </c>
      <c r="B22" s="410" t="s">
        <v>748</v>
      </c>
      <c r="C22" s="50">
        <f>'Rate 1 WP2'!C22</f>
        <v>13668730</v>
      </c>
      <c r="D22" s="50">
        <f>'Rate 1 WP2'!D22</f>
        <v>16856873</v>
      </c>
      <c r="E22" s="50">
        <f>'Rate 1 WP2'!E22</f>
        <v>18038061</v>
      </c>
      <c r="F22" s="50">
        <f>'Rate 1 WP2'!F22</f>
        <v>16707373</v>
      </c>
      <c r="G22" s="50">
        <f>'Rate 1 WP2'!G22</f>
        <v>11463062</v>
      </c>
      <c r="H22" s="50">
        <f>'Rate 1 WP2'!H22</f>
        <v>7854210</v>
      </c>
      <c r="I22" s="50">
        <f>'Rate 1 WP2'!I22</f>
        <v>5442138</v>
      </c>
      <c r="J22" s="50">
        <f>'Rate 1 WP2'!J22</f>
        <v>5345011</v>
      </c>
      <c r="K22" s="50">
        <f>'Rate 1 WP2'!K22</f>
        <v>6029692</v>
      </c>
      <c r="L22" s="50">
        <f>'Rate 1 WP2'!L22</f>
        <v>10721311</v>
      </c>
      <c r="M22" s="50">
        <f>'Rate 1 WP2'!M22</f>
        <v>15451147</v>
      </c>
      <c r="N22" s="50">
        <f>'Rate 1 WP2'!N22</f>
        <v>15530143</v>
      </c>
      <c r="O22" s="50">
        <f>'Rate 1 WP2'!O22</f>
        <v>143107751</v>
      </c>
    </row>
    <row r="23" spans="1:15">
      <c r="A23" s="115">
        <f t="shared" si="0"/>
        <v>16</v>
      </c>
      <c r="B23" s="410" t="s">
        <v>749</v>
      </c>
      <c r="C23" s="50">
        <f>'Rate 1 WP2'!C23</f>
        <v>16947753</v>
      </c>
      <c r="D23" s="50">
        <f>'Rate 1 WP2'!D23</f>
        <v>18301608</v>
      </c>
      <c r="E23" s="50">
        <f>'Rate 1 WP2'!E23</f>
        <v>17920590</v>
      </c>
      <c r="F23" s="50">
        <f>'Rate 1 WP2'!F23</f>
        <v>17481174</v>
      </c>
      <c r="G23" s="50">
        <f>'Rate 1 WP2'!G23</f>
        <v>14060489</v>
      </c>
      <c r="H23" s="50">
        <f>'Rate 1 WP2'!H23</f>
        <v>10762022</v>
      </c>
      <c r="I23" s="50">
        <f>'Rate 1 WP2'!I23</f>
        <v>8158237</v>
      </c>
      <c r="J23" s="50">
        <f>'Rate 1 WP2'!J23</f>
        <v>8150211</v>
      </c>
      <c r="K23" s="50">
        <f>'Rate 1 WP2'!K23</f>
        <v>8977729</v>
      </c>
      <c r="L23" s="50">
        <f>'Rate 1 WP2'!L23</f>
        <v>13605733</v>
      </c>
      <c r="M23" s="50">
        <f>'Rate 1 WP2'!M23</f>
        <v>17673246</v>
      </c>
      <c r="N23" s="50">
        <f>'Rate 1 WP2'!N23</f>
        <v>17846288</v>
      </c>
      <c r="O23" s="50">
        <f>'Rate 1 WP2'!O23</f>
        <v>169885080</v>
      </c>
    </row>
    <row r="24" spans="1:15">
      <c r="A24" s="115">
        <f t="shared" si="0"/>
        <v>17</v>
      </c>
      <c r="B24" s="410" t="s">
        <v>750</v>
      </c>
      <c r="C24" s="50">
        <f>'Rate 1 WP2'!C24</f>
        <v>17567370</v>
      </c>
      <c r="D24" s="50">
        <f>'Rate 1 WP2'!D24</f>
        <v>16513910</v>
      </c>
      <c r="E24" s="50">
        <f>'Rate 1 WP2'!E24</f>
        <v>14894097</v>
      </c>
      <c r="F24" s="50">
        <f>'Rate 1 WP2'!F24</f>
        <v>15669262</v>
      </c>
      <c r="G24" s="50">
        <f>'Rate 1 WP2'!G24</f>
        <v>15472441</v>
      </c>
      <c r="H24" s="50">
        <f>'Rate 1 WP2'!H24</f>
        <v>12558679</v>
      </c>
      <c r="I24" s="50">
        <f>'Rate 1 WP2'!I24</f>
        <v>10421365</v>
      </c>
      <c r="J24" s="50">
        <f>'Rate 1 WP2'!J24</f>
        <v>10564584</v>
      </c>
      <c r="K24" s="50">
        <f>'Rate 1 WP2'!K24</f>
        <v>11477162</v>
      </c>
      <c r="L24" s="50">
        <f>'Rate 1 WP2'!L24</f>
        <v>15352718</v>
      </c>
      <c r="M24" s="50">
        <f>'Rate 1 WP2'!M24</f>
        <v>17367791</v>
      </c>
      <c r="N24" s="50">
        <f>'Rate 1 WP2'!N24</f>
        <v>17485405</v>
      </c>
      <c r="O24" s="50">
        <f>'Rate 1 WP2'!O24</f>
        <v>175344784</v>
      </c>
    </row>
    <row r="25" spans="1:15">
      <c r="A25" s="115">
        <f t="shared" si="0"/>
        <v>18</v>
      </c>
      <c r="B25" s="47" t="s">
        <v>751</v>
      </c>
      <c r="C25" s="42">
        <f>C26-SUM(C19:C24)</f>
        <v>109545978</v>
      </c>
      <c r="D25" s="42">
        <f t="shared" ref="D25:O25" si="2">D26-SUM(D19:D24)</f>
        <v>74594184</v>
      </c>
      <c r="E25" s="42">
        <f t="shared" si="2"/>
        <v>52970830</v>
      </c>
      <c r="F25" s="42">
        <f t="shared" si="2"/>
        <v>56290013</v>
      </c>
      <c r="G25" s="42">
        <f t="shared" si="2"/>
        <v>130957771</v>
      </c>
      <c r="H25" s="42">
        <f t="shared" si="2"/>
        <v>216858072</v>
      </c>
      <c r="I25" s="42">
        <f t="shared" si="2"/>
        <v>303182711</v>
      </c>
      <c r="J25" s="42">
        <f t="shared" si="2"/>
        <v>299304741</v>
      </c>
      <c r="K25" s="42">
        <f t="shared" si="2"/>
        <v>269603084</v>
      </c>
      <c r="L25" s="42">
        <f t="shared" si="2"/>
        <v>143389153</v>
      </c>
      <c r="M25" s="42">
        <f t="shared" si="2"/>
        <v>79656114</v>
      </c>
      <c r="N25" s="42">
        <f t="shared" si="2"/>
        <v>80927895</v>
      </c>
      <c r="O25" s="42">
        <f t="shared" si="2"/>
        <v>1817280546</v>
      </c>
    </row>
    <row r="26" spans="1:15">
      <c r="A26" s="115">
        <f t="shared" si="0"/>
        <v>19</v>
      </c>
      <c r="B26" s="410" t="s">
        <v>102</v>
      </c>
      <c r="C26" s="51">
        <f>'Rate 1 WP2'!C26</f>
        <v>170045124</v>
      </c>
      <c r="D26" s="51">
        <f>'Rate 1 WP2'!D26</f>
        <v>142455013</v>
      </c>
      <c r="E26" s="51">
        <f>'Rate 1 WP2'!E26</f>
        <v>123616935</v>
      </c>
      <c r="F26" s="51">
        <f>'Rate 1 WP2'!F26</f>
        <v>125153819</v>
      </c>
      <c r="G26" s="51">
        <f>'Rate 1 WP2'!G26</f>
        <v>183339865</v>
      </c>
      <c r="H26" s="51">
        <f>'Rate 1 WP2'!H26</f>
        <v>254930229</v>
      </c>
      <c r="I26" s="51">
        <f>'Rate 1 WP2'!I26</f>
        <v>331631314</v>
      </c>
      <c r="J26" s="51">
        <f>'Rate 1 WP2'!J26</f>
        <v>327617925</v>
      </c>
      <c r="K26" s="51">
        <f>'Rate 1 WP2'!K26</f>
        <v>300852768</v>
      </c>
      <c r="L26" s="51">
        <f>'Rate 1 WP2'!L26</f>
        <v>193641282</v>
      </c>
      <c r="M26" s="51">
        <f>'Rate 1 WP2'!M26</f>
        <v>145680464</v>
      </c>
      <c r="N26" s="51">
        <f>'Rate 1 WP2'!N26</f>
        <v>147123634</v>
      </c>
      <c r="O26" s="51">
        <f>'Rate 1 WP2'!O26</f>
        <v>2446088372</v>
      </c>
    </row>
    <row r="27" spans="1:15">
      <c r="A27" s="115">
        <f t="shared" si="0"/>
        <v>20</v>
      </c>
      <c r="B27" s="47" t="s">
        <v>754</v>
      </c>
      <c r="C27" s="50"/>
      <c r="D27" s="50"/>
      <c r="E27" s="50"/>
      <c r="F27" s="50"/>
      <c r="G27" s="50"/>
      <c r="H27" s="50"/>
      <c r="I27" s="50"/>
      <c r="J27" s="50"/>
      <c r="K27" s="50"/>
      <c r="L27" s="50"/>
      <c r="M27" s="50"/>
      <c r="N27" s="50"/>
      <c r="O27" s="42">
        <f>SUM(C27:N27)</f>
        <v>0</v>
      </c>
    </row>
    <row r="28" spans="1:15">
      <c r="A28" s="115">
        <f t="shared" si="0"/>
        <v>21</v>
      </c>
      <c r="B28" s="410" t="s">
        <v>745</v>
      </c>
      <c r="C28" s="52">
        <f>'Rate 1 WP2'!C28</f>
        <v>27593817</v>
      </c>
      <c r="D28" s="52">
        <f>'Rate 1 WP2'!D28</f>
        <v>27541576</v>
      </c>
      <c r="E28" s="52">
        <f>'Rate 1 WP2'!E28</f>
        <v>27473136</v>
      </c>
      <c r="F28" s="52">
        <f>'Rate 1 WP2'!F28</f>
        <v>27478276</v>
      </c>
      <c r="G28" s="52">
        <f>'Rate 1 WP2'!G28</f>
        <v>27692377</v>
      </c>
      <c r="H28" s="52">
        <f>'Rate 1 WP2'!H28</f>
        <v>27893322</v>
      </c>
      <c r="I28" s="52">
        <f>'Rate 1 WP2'!I28</f>
        <v>28016174</v>
      </c>
      <c r="J28" s="52">
        <f>'Rate 1 WP2'!J28</f>
        <v>28086447</v>
      </c>
      <c r="K28" s="52">
        <f>'Rate 1 WP2'!K28</f>
        <v>28127035</v>
      </c>
      <c r="L28" s="52">
        <f>'Rate 1 WP2'!L28</f>
        <v>27990805</v>
      </c>
      <c r="M28" s="52">
        <f>'Rate 1 WP2'!M28</f>
        <v>27845009</v>
      </c>
      <c r="N28" s="52">
        <f>'Rate 1 WP2'!N28</f>
        <v>27803323</v>
      </c>
      <c r="O28" s="52">
        <f>'Rate 1 WP2'!O28</f>
        <v>333541297</v>
      </c>
    </row>
    <row r="29" spans="1:15">
      <c r="A29" s="115">
        <f t="shared" si="0"/>
        <v>22</v>
      </c>
      <c r="B29" s="410" t="s">
        <v>746</v>
      </c>
      <c r="C29" s="52">
        <f>'Rate 1 WP2'!C29</f>
        <v>25883357</v>
      </c>
      <c r="D29" s="52">
        <f>'Rate 1 WP2'!D29</f>
        <v>25440288</v>
      </c>
      <c r="E29" s="52">
        <f>'Rate 1 WP2'!E29</f>
        <v>24916182</v>
      </c>
      <c r="F29" s="52">
        <f>'Rate 1 WP2'!F29</f>
        <v>24815283</v>
      </c>
      <c r="G29" s="52">
        <f>'Rate 1 WP2'!G29</f>
        <v>26023446</v>
      </c>
      <c r="H29" s="52">
        <f>'Rate 1 WP2'!H29</f>
        <v>26894289</v>
      </c>
      <c r="I29" s="52">
        <f>'Rate 1 WP2'!I29</f>
        <v>27344031</v>
      </c>
      <c r="J29" s="52">
        <f>'Rate 1 WP2'!J29</f>
        <v>27409100</v>
      </c>
      <c r="K29" s="52">
        <f>'Rate 1 WP2'!K29</f>
        <v>27444095</v>
      </c>
      <c r="L29" s="52">
        <f>'Rate 1 WP2'!L29</f>
        <v>26527864</v>
      </c>
      <c r="M29" s="52">
        <f>'Rate 1 WP2'!M29</f>
        <v>25760285</v>
      </c>
      <c r="N29" s="52">
        <f>'Rate 1 WP2'!N29</f>
        <v>25734980</v>
      </c>
      <c r="O29" s="52">
        <f>'Rate 1 WP2'!O29</f>
        <v>314193200</v>
      </c>
    </row>
    <row r="30" spans="1:15">
      <c r="A30" s="115">
        <f t="shared" si="0"/>
        <v>23</v>
      </c>
      <c r="B30" s="410" t="s">
        <v>747</v>
      </c>
      <c r="C30" s="52">
        <f>'Rate 1 WP2'!C30</f>
        <v>23158419</v>
      </c>
      <c r="D30" s="52">
        <f>'Rate 1 WP2'!D30</f>
        <v>21816974</v>
      </c>
      <c r="E30" s="52">
        <f>'Rate 1 WP2'!E30</f>
        <v>20400239</v>
      </c>
      <c r="F30" s="52">
        <f>'Rate 1 WP2'!F30</f>
        <v>20431938</v>
      </c>
      <c r="G30" s="52">
        <f>'Rate 1 WP2'!G30</f>
        <v>23459979</v>
      </c>
      <c r="H30" s="52">
        <f>'Rate 1 WP2'!H30</f>
        <v>25380735</v>
      </c>
      <c r="I30" s="52">
        <f>'Rate 1 WP2'!I30</f>
        <v>26389558</v>
      </c>
      <c r="J30" s="52">
        <f>'Rate 1 WP2'!J30</f>
        <v>26504631</v>
      </c>
      <c r="K30" s="52">
        <f>'Rate 1 WP2'!K30</f>
        <v>26418771</v>
      </c>
      <c r="L30" s="52">
        <f>'Rate 1 WP2'!L30</f>
        <v>24113198</v>
      </c>
      <c r="M30" s="52">
        <f>'Rate 1 WP2'!M30</f>
        <v>22219672</v>
      </c>
      <c r="N30" s="52">
        <f>'Rate 1 WP2'!N30</f>
        <v>22268400</v>
      </c>
      <c r="O30" s="52">
        <f>'Rate 1 WP2'!O30</f>
        <v>282562514</v>
      </c>
    </row>
    <row r="31" spans="1:15">
      <c r="A31" s="115">
        <f t="shared" si="0"/>
        <v>24</v>
      </c>
      <c r="B31" s="410" t="s">
        <v>748</v>
      </c>
      <c r="C31" s="52">
        <f>'Rate 1 WP2'!C31</f>
        <v>19533230</v>
      </c>
      <c r="D31" s="52">
        <f>'Rate 1 WP2'!D31</f>
        <v>17137273</v>
      </c>
      <c r="E31" s="52">
        <f>'Rate 1 WP2'!E31</f>
        <v>15031061</v>
      </c>
      <c r="F31" s="52">
        <f>'Rate 1 WP2'!F31</f>
        <v>15488273</v>
      </c>
      <c r="G31" s="52">
        <f>'Rate 1 WP2'!G31</f>
        <v>20323762</v>
      </c>
      <c r="H31" s="52">
        <f>'Rate 1 WP2'!H31</f>
        <v>23340710</v>
      </c>
      <c r="I31" s="52">
        <f>'Rate 1 WP2'!I31</f>
        <v>25038438</v>
      </c>
      <c r="J31" s="52">
        <f>'Rate 1 WP2'!J31</f>
        <v>25197411</v>
      </c>
      <c r="K31" s="52">
        <f>'Rate 1 WP2'!K31</f>
        <v>24925692</v>
      </c>
      <c r="L31" s="52">
        <f>'Rate 1 WP2'!L31</f>
        <v>21178211</v>
      </c>
      <c r="M31" s="52">
        <f>'Rate 1 WP2'!M31</f>
        <v>17904347</v>
      </c>
      <c r="N31" s="52">
        <f>'Rate 1 WP2'!N31</f>
        <v>17958943</v>
      </c>
      <c r="O31" s="52">
        <f>'Rate 1 WP2'!O31</f>
        <v>243057351</v>
      </c>
    </row>
    <row r="32" spans="1:15">
      <c r="A32" s="115">
        <f t="shared" si="0"/>
        <v>25</v>
      </c>
      <c r="B32" s="410" t="s">
        <v>749</v>
      </c>
      <c r="C32" s="52">
        <f>'Rate 1 WP2'!C32</f>
        <v>15653953</v>
      </c>
      <c r="D32" s="52">
        <f>'Rate 1 WP2'!D32</f>
        <v>12603308</v>
      </c>
      <c r="E32" s="52">
        <f>'Rate 1 WP2'!E32</f>
        <v>10393390</v>
      </c>
      <c r="F32" s="52">
        <f>'Rate 1 WP2'!F32</f>
        <v>11111274</v>
      </c>
      <c r="G32" s="52">
        <f>'Rate 1 WP2'!G32</f>
        <v>17092589</v>
      </c>
      <c r="H32" s="52">
        <f>'Rate 1 WP2'!H32</f>
        <v>21011922</v>
      </c>
      <c r="I32" s="52">
        <f>'Rate 1 WP2'!I32</f>
        <v>23349037</v>
      </c>
      <c r="J32" s="52">
        <f>'Rate 1 WP2'!J32</f>
        <v>23519511</v>
      </c>
      <c r="K32" s="52">
        <f>'Rate 1 WP2'!K32</f>
        <v>23057429</v>
      </c>
      <c r="L32" s="52">
        <f>'Rate 1 WP2'!L32</f>
        <v>18125333</v>
      </c>
      <c r="M32" s="52">
        <f>'Rate 1 WP2'!M32</f>
        <v>13671746</v>
      </c>
      <c r="N32" s="52">
        <f>'Rate 1 WP2'!N32</f>
        <v>13696688</v>
      </c>
      <c r="O32" s="52">
        <f>'Rate 1 WP2'!O32</f>
        <v>203286180</v>
      </c>
    </row>
    <row r="33" spans="1:15">
      <c r="A33" s="115">
        <f t="shared" si="0"/>
        <v>26</v>
      </c>
      <c r="B33" s="410" t="s">
        <v>750</v>
      </c>
      <c r="C33" s="52">
        <f>'Rate 1 WP2'!C33</f>
        <v>12132370</v>
      </c>
      <c r="D33" s="52">
        <f>'Rate 1 WP2'!D33</f>
        <v>9059410</v>
      </c>
      <c r="E33" s="52">
        <f>'Rate 1 WP2'!E33</f>
        <v>7042497</v>
      </c>
      <c r="F33" s="52">
        <f>'Rate 1 WP2'!F33</f>
        <v>7737162</v>
      </c>
      <c r="G33" s="52">
        <f>'Rate 1 WP2'!G33</f>
        <v>14110541</v>
      </c>
      <c r="H33" s="52">
        <f>'Rate 1 WP2'!H33</f>
        <v>18665779</v>
      </c>
      <c r="I33" s="52">
        <f>'Rate 1 WP2'!I33</f>
        <v>21487765</v>
      </c>
      <c r="J33" s="52">
        <f>'Rate 1 WP2'!J33</f>
        <v>21655684</v>
      </c>
      <c r="K33" s="52">
        <f>'Rate 1 WP2'!K33</f>
        <v>21001862</v>
      </c>
      <c r="L33" s="52">
        <f>'Rate 1 WP2'!L33</f>
        <v>15203718</v>
      </c>
      <c r="M33" s="52">
        <f>'Rate 1 WP2'!M33</f>
        <v>10104491</v>
      </c>
      <c r="N33" s="52">
        <f>'Rate 1 WP2'!N33</f>
        <v>10104805</v>
      </c>
      <c r="O33" s="52">
        <f>'Rate 1 WP2'!O33</f>
        <v>168306084</v>
      </c>
    </row>
    <row r="34" spans="1:15">
      <c r="A34" s="115">
        <f t="shared" si="0"/>
        <v>27</v>
      </c>
      <c r="B34" s="47" t="s">
        <v>751</v>
      </c>
      <c r="C34" s="34">
        <f>C35-SUM(C28:C33)</f>
        <v>46089978</v>
      </c>
      <c r="D34" s="34">
        <f t="shared" ref="D34:O34" si="3">D35-SUM(D28:D33)</f>
        <v>28856184</v>
      </c>
      <c r="E34" s="34">
        <f t="shared" si="3"/>
        <v>18360430</v>
      </c>
      <c r="F34" s="34">
        <f t="shared" si="3"/>
        <v>18091613</v>
      </c>
      <c r="G34" s="34">
        <f t="shared" si="3"/>
        <v>54637171</v>
      </c>
      <c r="H34" s="34">
        <f t="shared" si="3"/>
        <v>111743472</v>
      </c>
      <c r="I34" s="34">
        <f t="shared" si="3"/>
        <v>180006311</v>
      </c>
      <c r="J34" s="34">
        <f t="shared" si="3"/>
        <v>175245141</v>
      </c>
      <c r="K34" s="34">
        <f t="shared" si="3"/>
        <v>149877884</v>
      </c>
      <c r="L34" s="34">
        <f t="shared" si="3"/>
        <v>60502153</v>
      </c>
      <c r="M34" s="34">
        <f t="shared" si="3"/>
        <v>28174914</v>
      </c>
      <c r="N34" s="34">
        <f t="shared" si="3"/>
        <v>29556495</v>
      </c>
      <c r="O34" s="34">
        <f t="shared" si="3"/>
        <v>901141746</v>
      </c>
    </row>
    <row r="35" spans="1:15">
      <c r="A35" s="115">
        <f t="shared" si="0"/>
        <v>28</v>
      </c>
      <c r="B35" s="410" t="s">
        <v>102</v>
      </c>
      <c r="C35" s="51">
        <f>'Rate 1 WP2'!C35</f>
        <v>170045124</v>
      </c>
      <c r="D35" s="51">
        <f>'Rate 1 WP2'!D35</f>
        <v>142455013</v>
      </c>
      <c r="E35" s="51">
        <f>'Rate 1 WP2'!E35</f>
        <v>123616935</v>
      </c>
      <c r="F35" s="51">
        <f>'Rate 1 WP2'!F35</f>
        <v>125153819</v>
      </c>
      <c r="G35" s="51">
        <f>'Rate 1 WP2'!G35</f>
        <v>183339865</v>
      </c>
      <c r="H35" s="51">
        <f>'Rate 1 WP2'!H35</f>
        <v>254930229</v>
      </c>
      <c r="I35" s="51">
        <f>'Rate 1 WP2'!I35</f>
        <v>331631314</v>
      </c>
      <c r="J35" s="51">
        <f>'Rate 1 WP2'!J35</f>
        <v>327617925</v>
      </c>
      <c r="K35" s="51">
        <f>'Rate 1 WP2'!K35</f>
        <v>300852768</v>
      </c>
      <c r="L35" s="51">
        <f>'Rate 1 WP2'!L35</f>
        <v>193641282</v>
      </c>
      <c r="M35" s="51">
        <f>'Rate 1 WP2'!M35</f>
        <v>145680464</v>
      </c>
      <c r="N35" s="51">
        <f>'Rate 1 WP2'!N35</f>
        <v>147123634</v>
      </c>
      <c r="O35" s="51">
        <f>'Rate 1 WP2'!O35</f>
        <v>2446088372</v>
      </c>
    </row>
    <row r="36" spans="1:15" ht="13" thickBot="1">
      <c r="A36" s="115">
        <f t="shared" si="0"/>
        <v>29</v>
      </c>
      <c r="B36" s="47" t="s">
        <v>755</v>
      </c>
      <c r="C36" s="254">
        <f>SUM(C28:C33)</f>
        <v>123955146</v>
      </c>
      <c r="D36" s="254">
        <f>SUM(D28:D33)</f>
        <v>113598829</v>
      </c>
      <c r="E36" s="254">
        <f>SUM(E28:E33)</f>
        <v>105256505</v>
      </c>
      <c r="F36" s="254">
        <f>SUM(F28:F33)</f>
        <v>107062206</v>
      </c>
      <c r="G36" s="254">
        <f>SUM(G28:G33)</f>
        <v>128702694</v>
      </c>
      <c r="H36" s="254">
        <f t="shared" ref="H36:O36" si="4">SUM(H28:H33)</f>
        <v>143186757</v>
      </c>
      <c r="I36" s="254">
        <f t="shared" si="4"/>
        <v>151625003</v>
      </c>
      <c r="J36" s="254">
        <f t="shared" si="4"/>
        <v>152372784</v>
      </c>
      <c r="K36" s="254">
        <f t="shared" si="4"/>
        <v>150974884</v>
      </c>
      <c r="L36" s="254">
        <f t="shared" si="4"/>
        <v>133139129</v>
      </c>
      <c r="M36" s="254">
        <f t="shared" si="4"/>
        <v>117505550</v>
      </c>
      <c r="N36" s="254">
        <f t="shared" si="4"/>
        <v>117567139</v>
      </c>
      <c r="O36" s="254">
        <f t="shared" si="4"/>
        <v>1544946626</v>
      </c>
    </row>
    <row r="37" spans="1:15" ht="13" thickTop="1">
      <c r="A37" s="115">
        <f t="shared" si="0"/>
        <v>30</v>
      </c>
      <c r="B37" s="47" t="s">
        <v>756</v>
      </c>
      <c r="C37" s="34">
        <f>IF(OR(LEFT(C7,3)="May",LEFT(C7,3)="Jun",LEFT(C7,3)="Jul",LEFT(C7,3)="Aug",LEFT(C7,3)="Sep",LEFT(C7,3)="Oct"),1,0)</f>
        <v>0</v>
      </c>
      <c r="D37" s="34">
        <f t="shared" ref="D37:N37" si="5">IF(OR(LEFT(D7,3)="May",LEFT(D7,3)="Jun",LEFT(D7,3)="Jul",LEFT(D7,3)="Aug",LEFT(D7,3)="Sep",LEFT(D7,3)="Oct"),1,0)</f>
        <v>0</v>
      </c>
      <c r="E37" s="34">
        <f t="shared" si="5"/>
        <v>0</v>
      </c>
      <c r="F37" s="34">
        <f t="shared" si="5"/>
        <v>0</v>
      </c>
      <c r="G37" s="34">
        <f t="shared" si="5"/>
        <v>1</v>
      </c>
      <c r="H37" s="34">
        <f t="shared" si="5"/>
        <v>1</v>
      </c>
      <c r="I37" s="34">
        <f t="shared" si="5"/>
        <v>1</v>
      </c>
      <c r="J37" s="34">
        <f t="shared" si="5"/>
        <v>1</v>
      </c>
      <c r="K37" s="34">
        <f t="shared" si="5"/>
        <v>1</v>
      </c>
      <c r="L37" s="34">
        <f t="shared" si="5"/>
        <v>1</v>
      </c>
      <c r="M37" s="34">
        <f t="shared" si="5"/>
        <v>0</v>
      </c>
      <c r="N37" s="34">
        <f t="shared" si="5"/>
        <v>0</v>
      </c>
      <c r="O37" s="34"/>
    </row>
    <row r="38" spans="1:15">
      <c r="A38" s="115">
        <f t="shared" si="0"/>
        <v>31</v>
      </c>
      <c r="B38" s="47" t="s">
        <v>757</v>
      </c>
      <c r="C38" s="255">
        <f>IF(C37=0,0,C36/C35)</f>
        <v>0</v>
      </c>
      <c r="D38" s="255">
        <f t="shared" ref="D38:N38" si="6">IF(D37=0,0,D36/D35)</f>
        <v>0</v>
      </c>
      <c r="E38" s="255">
        <f t="shared" si="6"/>
        <v>0</v>
      </c>
      <c r="F38" s="255">
        <f t="shared" si="6"/>
        <v>0</v>
      </c>
      <c r="G38" s="255">
        <f t="shared" si="6"/>
        <v>0.70198968456751076</v>
      </c>
      <c r="H38" s="255">
        <f t="shared" si="6"/>
        <v>0.56167037373978901</v>
      </c>
      <c r="I38" s="255">
        <f t="shared" si="6"/>
        <v>0.4572095474675229</v>
      </c>
      <c r="J38" s="255">
        <f t="shared" si="6"/>
        <v>0.46509294019855596</v>
      </c>
      <c r="K38" s="255">
        <f t="shared" si="6"/>
        <v>0.50182315091746144</v>
      </c>
      <c r="L38" s="255">
        <f t="shared" si="6"/>
        <v>0.68755550275689659</v>
      </c>
      <c r="M38" s="255">
        <f t="shared" si="6"/>
        <v>0</v>
      </c>
      <c r="N38" s="255">
        <f t="shared" si="6"/>
        <v>0</v>
      </c>
      <c r="O38" s="255">
        <f>O36/O35</f>
        <v>0.63159885950351102</v>
      </c>
    </row>
    <row r="39" spans="1:15">
      <c r="A39" s="115">
        <f t="shared" si="0"/>
        <v>32</v>
      </c>
      <c r="B39" s="47" t="s">
        <v>758</v>
      </c>
      <c r="C39" s="255">
        <f>IF(C37=0,0,1-C38)</f>
        <v>0</v>
      </c>
      <c r="D39" s="255">
        <f t="shared" ref="D39:N39" si="7">IF(D37=0,0,1-D38)</f>
        <v>0</v>
      </c>
      <c r="E39" s="255">
        <f t="shared" si="7"/>
        <v>0</v>
      </c>
      <c r="F39" s="255">
        <f t="shared" si="7"/>
        <v>0</v>
      </c>
      <c r="G39" s="255">
        <f t="shared" si="7"/>
        <v>0.29801031543248924</v>
      </c>
      <c r="H39" s="255">
        <f t="shared" si="7"/>
        <v>0.43832962626021099</v>
      </c>
      <c r="I39" s="255">
        <f t="shared" si="7"/>
        <v>0.54279045253247715</v>
      </c>
      <c r="J39" s="255">
        <f t="shared" si="7"/>
        <v>0.53490705980144404</v>
      </c>
      <c r="K39" s="255">
        <f t="shared" si="7"/>
        <v>0.49817684908253856</v>
      </c>
      <c r="L39" s="255">
        <f t="shared" si="7"/>
        <v>0.31244449724310341</v>
      </c>
      <c r="M39" s="255">
        <f t="shared" si="7"/>
        <v>0</v>
      </c>
      <c r="N39" s="255">
        <f t="shared" si="7"/>
        <v>0</v>
      </c>
      <c r="O39" s="255">
        <f>1-O38</f>
        <v>0.36840114049648898</v>
      </c>
    </row>
    <row r="40" spans="1:15">
      <c r="A40" s="115">
        <f t="shared" si="0"/>
        <v>33</v>
      </c>
      <c r="B40" s="47" t="s">
        <v>161</v>
      </c>
      <c r="C40" s="42">
        <f>'Rate 1 WP Weather'!C15</f>
        <v>183712804.4928</v>
      </c>
      <c r="D40" s="42">
        <f>'Rate 1 WP Weather'!D15</f>
        <v>148882679.37708801</v>
      </c>
      <c r="E40" s="42">
        <f>'Rate 1 WP Weather'!E15</f>
        <v>126598176.858125</v>
      </c>
      <c r="F40" s="42">
        <f>'Rate 1 WP Weather'!F15</f>
        <v>131310160.772864</v>
      </c>
      <c r="G40" s="42">
        <f>'Rate 1 WP Weather'!G15</f>
        <v>178044095.39456001</v>
      </c>
      <c r="H40" s="42">
        <f>'Rate 1 WP Weather'!H15</f>
        <v>253125764.903824</v>
      </c>
      <c r="I40" s="42">
        <f>'Rate 1 WP Weather'!I15</f>
        <v>335704927.25199002</v>
      </c>
      <c r="J40" s="42">
        <f>'Rate 1 WP Weather'!J15</f>
        <v>314457087.474217</v>
      </c>
      <c r="K40" s="42">
        <f>'Rate 1 WP Weather'!K15</f>
        <v>303455038.53021997</v>
      </c>
      <c r="L40" s="42">
        <f>'Rate 1 WP Weather'!L15</f>
        <v>198734369.98790401</v>
      </c>
      <c r="M40" s="42">
        <f>'Rate 1 WP Weather'!M15</f>
        <v>152499914.74676901</v>
      </c>
      <c r="N40" s="42">
        <f>'Rate 1 WP Weather'!N15</f>
        <v>152326305.79086399</v>
      </c>
      <c r="O40" s="42">
        <f>SUM(C40:N40)</f>
        <v>2478851325.5812249</v>
      </c>
    </row>
    <row r="41" spans="1:15">
      <c r="A41" s="115">
        <f t="shared" si="0"/>
        <v>34</v>
      </c>
      <c r="B41" s="47" t="s">
        <v>759</v>
      </c>
      <c r="C41" s="42">
        <f>ROUND(C$38*C40,0)</f>
        <v>0</v>
      </c>
      <c r="D41" s="42">
        <f t="shared" ref="D41:N41" si="8">ROUND(D$38*D40,0)</f>
        <v>0</v>
      </c>
      <c r="E41" s="42">
        <f t="shared" si="8"/>
        <v>0</v>
      </c>
      <c r="F41" s="42">
        <f t="shared" si="8"/>
        <v>0</v>
      </c>
      <c r="G41" s="42">
        <f t="shared" si="8"/>
        <v>124985118</v>
      </c>
      <c r="H41" s="42">
        <f t="shared" si="8"/>
        <v>142173243</v>
      </c>
      <c r="I41" s="42">
        <f t="shared" si="8"/>
        <v>153487498</v>
      </c>
      <c r="J41" s="42">
        <f t="shared" si="8"/>
        <v>146251771</v>
      </c>
      <c r="K41" s="42">
        <f t="shared" si="8"/>
        <v>152280764</v>
      </c>
      <c r="L41" s="42">
        <f t="shared" si="8"/>
        <v>136640910</v>
      </c>
      <c r="M41" s="42">
        <f t="shared" si="8"/>
        <v>0</v>
      </c>
      <c r="N41" s="42">
        <f t="shared" si="8"/>
        <v>0</v>
      </c>
      <c r="O41" s="42">
        <f>SUM(C41:N41)</f>
        <v>855819304</v>
      </c>
    </row>
    <row r="42" spans="1:15">
      <c r="A42" s="115">
        <f t="shared" si="0"/>
        <v>35</v>
      </c>
      <c r="B42" s="47" t="s">
        <v>760</v>
      </c>
      <c r="C42" s="42">
        <f>IF(C41=0,0,C40-C41)</f>
        <v>0</v>
      </c>
      <c r="D42" s="42">
        <f t="shared" ref="D42:N42" si="9">IF(D41=0,0,D40-D41)</f>
        <v>0</v>
      </c>
      <c r="E42" s="42">
        <f t="shared" si="9"/>
        <v>0</v>
      </c>
      <c r="F42" s="42">
        <f t="shared" si="9"/>
        <v>0</v>
      </c>
      <c r="G42" s="42">
        <f t="shared" si="9"/>
        <v>53058977.394560009</v>
      </c>
      <c r="H42" s="42">
        <f t="shared" si="9"/>
        <v>110952521.903824</v>
      </c>
      <c r="I42" s="42">
        <f t="shared" si="9"/>
        <v>182217429.25199002</v>
      </c>
      <c r="J42" s="42">
        <f t="shared" si="9"/>
        <v>168205316.474217</v>
      </c>
      <c r="K42" s="42">
        <f t="shared" si="9"/>
        <v>151174274.53021997</v>
      </c>
      <c r="L42" s="42">
        <f t="shared" si="9"/>
        <v>62093459.987904012</v>
      </c>
      <c r="M42" s="42">
        <f t="shared" si="9"/>
        <v>0</v>
      </c>
      <c r="N42" s="42">
        <f t="shared" si="9"/>
        <v>0</v>
      </c>
      <c r="O42" s="42">
        <f>SUM(C42:N42)</f>
        <v>727701979.54271507</v>
      </c>
    </row>
    <row r="43" spans="1:15">
      <c r="A43" s="47"/>
      <c r="B43" s="47"/>
      <c r="C43" s="47"/>
      <c r="D43" s="47"/>
      <c r="E43" s="47"/>
      <c r="F43" s="47"/>
      <c r="G43" s="47"/>
      <c r="H43" s="47"/>
      <c r="I43" s="47"/>
      <c r="J43" s="47"/>
      <c r="K43" s="47"/>
      <c r="L43" s="47"/>
      <c r="M43" s="47"/>
      <c r="N43" s="47"/>
      <c r="O43" s="47"/>
    </row>
    <row r="44" spans="1:15">
      <c r="A44" s="47"/>
      <c r="B44" s="461"/>
      <c r="C44" s="461"/>
      <c r="D44" s="461"/>
      <c r="E44" s="461"/>
      <c r="F44" s="461"/>
      <c r="G44" s="461"/>
      <c r="H44" s="461"/>
      <c r="I44" s="461"/>
      <c r="J44" s="461"/>
      <c r="K44" s="461"/>
      <c r="L44" s="461"/>
      <c r="M44" s="461"/>
      <c r="N44" s="461"/>
      <c r="O44" s="343"/>
    </row>
  </sheetData>
  <mergeCells count="1">
    <mergeCell ref="B44:N44"/>
  </mergeCells>
  <pageMargins left="0.17" right="0.17" top="1.1000000000000001" bottom="0.26" header="0.5" footer="0.17"/>
  <pageSetup scale="68" fitToHeight="0" orientation="landscape" r:id="rId1"/>
  <headerFooter>
    <oddHeader>&amp;RSOAH Docket No. 473-21-2606
PUC Docket No. 52195
OPUC's 1st, Q. No. OPUC 1-1
Page &amp;P of &amp;N
Attachment 1
Voluminous</oddHeader>
  </headerFooter>
  <ignoredErrors>
    <ignoredError sqref="B10:B33" numberStoredAsText="1"/>
  </ignoredError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30">
    <pageSetUpPr fitToPage="1"/>
  </sheetPr>
  <dimension ref="A1:O41"/>
  <sheetViews>
    <sheetView tabSelected="1" view="pageLayout" zoomScaleNormal="100" workbookViewId="0">
      <selection activeCell="O4" sqref="O4"/>
    </sheetView>
  </sheetViews>
  <sheetFormatPr defaultColWidth="9.1796875" defaultRowHeight="12.5"/>
  <cols>
    <col min="1" max="1" width="4.7265625" style="36" customWidth="1"/>
    <col min="2" max="2" width="40.54296875" style="36" customWidth="1"/>
    <col min="3" max="14" width="12.7265625" style="36" customWidth="1"/>
    <col min="15" max="15" width="13.453125" style="36" bestFit="1" customWidth="1"/>
    <col min="16" max="16384" width="9.1796875" style="36"/>
  </cols>
  <sheetData>
    <row r="1" spans="1:15">
      <c r="A1" s="47" t="s">
        <v>34</v>
      </c>
      <c r="B1" s="123"/>
      <c r="C1" s="123"/>
      <c r="D1" s="123"/>
      <c r="E1" s="123"/>
      <c r="F1" s="123"/>
      <c r="G1" s="123"/>
      <c r="H1" s="123"/>
      <c r="I1" s="123"/>
      <c r="J1" s="123"/>
      <c r="K1" s="123"/>
      <c r="L1" s="123"/>
      <c r="M1" s="407"/>
      <c r="N1" s="407"/>
      <c r="O1" s="294" t="str">
        <f>'Rate 1 WP'!O1</f>
        <v>Annualized</v>
      </c>
    </row>
    <row r="2" spans="1:15">
      <c r="A2" s="47" t="str">
        <f>'Fuel-Annualized'!B2</f>
        <v>Annualized Data &amp; Revenues at Current Rates - Texas</v>
      </c>
      <c r="B2" s="123"/>
      <c r="C2" s="123"/>
      <c r="D2" s="123"/>
      <c r="E2" s="123"/>
      <c r="F2" s="123"/>
      <c r="G2" s="123"/>
      <c r="H2" s="123"/>
      <c r="I2" s="123"/>
      <c r="J2" s="123"/>
      <c r="K2" s="123"/>
      <c r="L2" s="123"/>
      <c r="M2" s="123"/>
      <c r="N2" s="119" t="str">
        <f>"This worksheet updated thru "&amp;N7&amp;" as of:"</f>
        <v>This worksheet updated thru Dec 2020 as of:</v>
      </c>
      <c r="O2" s="120">
        <v>44265</v>
      </c>
    </row>
    <row r="3" spans="1:15">
      <c r="A3" s="47" t="str">
        <f>'Annualized Data'!A3</f>
        <v>For the Test Year Period Ended Dec 2020</v>
      </c>
      <c r="B3" s="123"/>
      <c r="C3" s="123"/>
      <c r="D3" s="123"/>
      <c r="E3" s="123"/>
      <c r="F3" s="123"/>
      <c r="G3" s="123"/>
      <c r="H3" s="123"/>
      <c r="I3" s="123"/>
      <c r="J3" s="123"/>
      <c r="K3" s="123"/>
      <c r="L3" s="123"/>
      <c r="M3" s="123"/>
      <c r="N3" s="123"/>
      <c r="O3" s="123"/>
    </row>
    <row r="4" spans="1:15">
      <c r="A4" s="138" t="s">
        <v>783</v>
      </c>
      <c r="B4" s="123"/>
      <c r="C4" s="123"/>
      <c r="D4" s="123"/>
      <c r="E4" s="123"/>
      <c r="F4" s="123"/>
      <c r="G4" s="123"/>
      <c r="H4" s="123"/>
      <c r="I4" s="123"/>
      <c r="J4" s="123"/>
      <c r="K4" s="123"/>
      <c r="L4" s="123"/>
      <c r="M4" s="123"/>
      <c r="N4" s="123"/>
      <c r="O4" s="123"/>
    </row>
    <row r="5" spans="1:15" s="43" customFormat="1">
      <c r="A5" s="43" t="s">
        <v>0</v>
      </c>
      <c r="C5" s="43" t="str">
        <f>LEFT(C7,3)</f>
        <v>Jan</v>
      </c>
      <c r="D5" s="43" t="str">
        <f t="shared" ref="D5:N5" si="0">LEFT(D7,3)</f>
        <v>Feb</v>
      </c>
      <c r="E5" s="43" t="str">
        <f t="shared" si="0"/>
        <v>Mar</v>
      </c>
      <c r="F5" s="43" t="str">
        <f t="shared" si="0"/>
        <v>Apr</v>
      </c>
      <c r="G5" s="43" t="str">
        <f t="shared" si="0"/>
        <v>May</v>
      </c>
      <c r="H5" s="43" t="str">
        <f t="shared" si="0"/>
        <v>Jun</v>
      </c>
      <c r="I5" s="43" t="str">
        <f t="shared" si="0"/>
        <v>Jul</v>
      </c>
      <c r="J5" s="43" t="str">
        <f t="shared" si="0"/>
        <v>Aug</v>
      </c>
      <c r="K5" s="43" t="str">
        <f t="shared" si="0"/>
        <v>Sep</v>
      </c>
      <c r="L5" s="43" t="str">
        <f t="shared" si="0"/>
        <v>Oct</v>
      </c>
      <c r="M5" s="43" t="str">
        <f t="shared" si="0"/>
        <v>Nov</v>
      </c>
      <c r="N5" s="43" t="str">
        <f t="shared" si="0"/>
        <v>Dec</v>
      </c>
    </row>
    <row r="6" spans="1:15">
      <c r="A6" s="123"/>
      <c r="B6" s="122" t="s">
        <v>1</v>
      </c>
      <c r="C6" s="122" t="s">
        <v>2</v>
      </c>
      <c r="D6" s="122" t="s">
        <v>3</v>
      </c>
      <c r="E6" s="122" t="s">
        <v>4</v>
      </c>
      <c r="F6" s="122" t="s">
        <v>5</v>
      </c>
      <c r="G6" s="122" t="s">
        <v>6</v>
      </c>
      <c r="H6" s="122" t="s">
        <v>7</v>
      </c>
      <c r="I6" s="122" t="s">
        <v>8</v>
      </c>
      <c r="J6" s="122" t="s">
        <v>9</v>
      </c>
      <c r="K6" s="122" t="s">
        <v>10</v>
      </c>
      <c r="L6" s="122" t="s">
        <v>11</v>
      </c>
      <c r="M6" s="122" t="s">
        <v>12</v>
      </c>
      <c r="N6" s="122" t="s">
        <v>13</v>
      </c>
      <c r="O6" s="122" t="s">
        <v>14</v>
      </c>
    </row>
    <row r="7" spans="1:15">
      <c r="A7" s="337" t="s">
        <v>29</v>
      </c>
      <c r="B7" s="125" t="s">
        <v>17</v>
      </c>
      <c r="C7" s="40" t="str">
        <f>'Rate 1 WP'!C7</f>
        <v>Jan 2020</v>
      </c>
      <c r="D7" s="40" t="str">
        <f>'Rate 1 WP'!D7</f>
        <v>Feb 2020</v>
      </c>
      <c r="E7" s="40" t="str">
        <f>'Rate 1 WP'!E7</f>
        <v>Mar 2020</v>
      </c>
      <c r="F7" s="40" t="str">
        <f>'Rate 1 WP'!F7</f>
        <v>Apr 2020</v>
      </c>
      <c r="G7" s="40" t="str">
        <f>'Rate 1 WP'!G7</f>
        <v>May 2020</v>
      </c>
      <c r="H7" s="40" t="str">
        <f>'Rate 1 WP'!H7</f>
        <v>Jun 2020</v>
      </c>
      <c r="I7" s="40" t="str">
        <f>'Rate 1 WP'!I7</f>
        <v>Jul 2020</v>
      </c>
      <c r="J7" s="40" t="str">
        <f>'Rate 1 WP'!J7</f>
        <v>Aug 2020</v>
      </c>
      <c r="K7" s="40" t="str">
        <f>'Rate 1 WP'!K7</f>
        <v>Sep 2020</v>
      </c>
      <c r="L7" s="40" t="str">
        <f>'Rate 1 WP'!L7</f>
        <v>Oct 2020</v>
      </c>
      <c r="M7" s="40" t="str">
        <f>'Rate 1 WP'!M7</f>
        <v>Nov 2020</v>
      </c>
      <c r="N7" s="40" t="str">
        <f>'Rate 1 WP'!N7</f>
        <v>Dec 2020</v>
      </c>
      <c r="O7" s="125" t="s">
        <v>18</v>
      </c>
    </row>
    <row r="8" spans="1:15" ht="22.5" customHeight="1">
      <c r="A8" s="122">
        <v>1</v>
      </c>
      <c r="B8" s="47" t="s">
        <v>141</v>
      </c>
      <c r="C8" s="145">
        <f>'Summary - Per Book'!D36</f>
        <v>27022</v>
      </c>
      <c r="D8" s="145">
        <f>'Summary - Per Book'!E36</f>
        <v>26982</v>
      </c>
      <c r="E8" s="145">
        <f>'Summary - Per Book'!F36</f>
        <v>27141</v>
      </c>
      <c r="F8" s="145">
        <f>'Summary - Per Book'!G36</f>
        <v>27180</v>
      </c>
      <c r="G8" s="145">
        <f>'Summary - Per Book'!H36</f>
        <v>27197</v>
      </c>
      <c r="H8" s="145">
        <f>'Summary - Per Book'!I36</f>
        <v>27218</v>
      </c>
      <c r="I8" s="145">
        <f>'Summary - Per Book'!J36</f>
        <v>27098</v>
      </c>
      <c r="J8" s="145">
        <f>'Summary - Per Book'!K36</f>
        <v>27084</v>
      </c>
      <c r="K8" s="145">
        <f>'Summary - Per Book'!L36</f>
        <v>27141</v>
      </c>
      <c r="L8" s="145">
        <f>'Summary - Per Book'!M36</f>
        <v>27112</v>
      </c>
      <c r="M8" s="145">
        <f>'Summary - Per Book'!N36</f>
        <v>27359</v>
      </c>
      <c r="N8" s="145">
        <f>'Summary - Per Book'!O36</f>
        <v>27394</v>
      </c>
      <c r="O8" s="145">
        <f>SUM(C8:N8)</f>
        <v>325928</v>
      </c>
    </row>
    <row r="9" spans="1:15">
      <c r="A9" s="122">
        <f>A8+A8</f>
        <v>2</v>
      </c>
      <c r="B9" s="123"/>
      <c r="C9" s="21"/>
      <c r="D9" s="21"/>
      <c r="E9" s="21"/>
      <c r="F9" s="21"/>
      <c r="G9" s="21"/>
      <c r="H9" s="21"/>
      <c r="I9" s="21"/>
      <c r="J9" s="21"/>
      <c r="K9" s="21"/>
      <c r="L9" s="21"/>
      <c r="M9" s="21"/>
      <c r="N9" s="21"/>
      <c r="O9" s="145">
        <f>SUM(C9:N9)</f>
        <v>0</v>
      </c>
    </row>
    <row r="10" spans="1:15">
      <c r="A10" s="122">
        <f t="shared" ref="A10:A18" si="1">A9+1</f>
        <v>3</v>
      </c>
      <c r="B10" s="123" t="str">
        <f>"Adjusted "&amp;B8</f>
        <v>Adjusted Customers - Per Book</v>
      </c>
      <c r="C10" s="173">
        <f>C8-C9</f>
        <v>27022</v>
      </c>
      <c r="D10" s="173">
        <f t="shared" ref="D10:N10" si="2">D8-D9</f>
        <v>26982</v>
      </c>
      <c r="E10" s="173">
        <f t="shared" si="2"/>
        <v>27141</v>
      </c>
      <c r="F10" s="173">
        <f t="shared" si="2"/>
        <v>27180</v>
      </c>
      <c r="G10" s="173">
        <f t="shared" si="2"/>
        <v>27197</v>
      </c>
      <c r="H10" s="173">
        <f t="shared" si="2"/>
        <v>27218</v>
      </c>
      <c r="I10" s="173">
        <f t="shared" si="2"/>
        <v>27098</v>
      </c>
      <c r="J10" s="173">
        <f t="shared" si="2"/>
        <v>27084</v>
      </c>
      <c r="K10" s="173">
        <f t="shared" si="2"/>
        <v>27141</v>
      </c>
      <c r="L10" s="173">
        <f t="shared" si="2"/>
        <v>27112</v>
      </c>
      <c r="M10" s="173">
        <f t="shared" si="2"/>
        <v>27359</v>
      </c>
      <c r="N10" s="173">
        <f t="shared" si="2"/>
        <v>27394</v>
      </c>
      <c r="O10" s="173">
        <f>O8-O9</f>
        <v>325928</v>
      </c>
    </row>
    <row r="11" spans="1:15">
      <c r="A11" s="122"/>
      <c r="B11" s="123" t="s">
        <v>664</v>
      </c>
      <c r="C11" s="46">
        <f t="array" ref="C11:N11">TRANSPOSE('Rate 2 - Small General'!Z23:Z34)</f>
        <v>1.2658935957436945E-2</v>
      </c>
      <c r="D11" s="46">
        <v>1.2395860806429182E-2</v>
      </c>
      <c r="E11" s="46">
        <v>1.6005134255819842E-2</v>
      </c>
      <c r="F11" s="46">
        <v>1.3301504183993007E-2</v>
      </c>
      <c r="G11" s="46">
        <v>1.1848947088042294E-2</v>
      </c>
      <c r="H11" s="46">
        <v>1.5230174286168463E-2</v>
      </c>
      <c r="I11" s="46">
        <v>1.5977322620565726E-2</v>
      </c>
      <c r="J11" s="46">
        <v>1.7256390969696334E-2</v>
      </c>
      <c r="K11" s="46">
        <v>1.5858612602747346E-2</v>
      </c>
      <c r="L11" s="46">
        <v>1.2624633732938983E-2</v>
      </c>
      <c r="M11" s="46">
        <v>1.2333002107210111E-2</v>
      </c>
      <c r="N11" s="46">
        <v>1.1967482269924945E-2</v>
      </c>
      <c r="O11" s="19"/>
    </row>
    <row r="12" spans="1:15">
      <c r="A12" s="122"/>
      <c r="B12" s="47" t="s">
        <v>659</v>
      </c>
      <c r="C12" s="42">
        <f>ROUND(C10*(1+C11),0)</f>
        <v>27364</v>
      </c>
      <c r="D12" s="42">
        <f t="shared" ref="D12:N12" si="3">ROUND(D10*(1+D11),0)</f>
        <v>27316</v>
      </c>
      <c r="E12" s="42">
        <f t="shared" si="3"/>
        <v>27575</v>
      </c>
      <c r="F12" s="42">
        <f t="shared" si="3"/>
        <v>27542</v>
      </c>
      <c r="G12" s="42">
        <f t="shared" si="3"/>
        <v>27519</v>
      </c>
      <c r="H12" s="42">
        <f t="shared" si="3"/>
        <v>27633</v>
      </c>
      <c r="I12" s="42">
        <f t="shared" si="3"/>
        <v>27531</v>
      </c>
      <c r="J12" s="42">
        <f t="shared" si="3"/>
        <v>27551</v>
      </c>
      <c r="K12" s="42">
        <f t="shared" si="3"/>
        <v>27571</v>
      </c>
      <c r="L12" s="42">
        <f t="shared" si="3"/>
        <v>27454</v>
      </c>
      <c r="M12" s="42">
        <f t="shared" si="3"/>
        <v>27696</v>
      </c>
      <c r="N12" s="42">
        <f t="shared" si="3"/>
        <v>27722</v>
      </c>
      <c r="O12" s="19"/>
    </row>
    <row r="13" spans="1:15" ht="25" customHeight="1">
      <c r="A13" s="122">
        <f>A10+1</f>
        <v>4</v>
      </c>
      <c r="B13" s="47" t="s">
        <v>631</v>
      </c>
      <c r="C13" s="46">
        <f>IF($O1="Annualized",$N$12/C12,1)</f>
        <v>1.0130828826195</v>
      </c>
      <c r="D13" s="46">
        <f>IF($O1="Annualized",$N$12/D12,1)</f>
        <v>1.0148630839068677</v>
      </c>
      <c r="E13" s="46">
        <f t="shared" ref="E13:N13" si="4">IF($O1="Annualized",$N$12/E12,1)</f>
        <v>1.0053309156844967</v>
      </c>
      <c r="F13" s="46">
        <f t="shared" si="4"/>
        <v>1.0065354730956357</v>
      </c>
      <c r="G13" s="46">
        <f t="shared" si="4"/>
        <v>1.0073767215378466</v>
      </c>
      <c r="H13" s="46">
        <f t="shared" si="4"/>
        <v>1.0032207867404914</v>
      </c>
      <c r="I13" s="46">
        <f t="shared" si="4"/>
        <v>1.0069376339399223</v>
      </c>
      <c r="J13" s="46">
        <f t="shared" si="4"/>
        <v>1.006206671264201</v>
      </c>
      <c r="K13" s="46">
        <f t="shared" si="4"/>
        <v>1.0054767690689492</v>
      </c>
      <c r="L13" s="46">
        <f t="shared" si="4"/>
        <v>1.009761783346689</v>
      </c>
      <c r="M13" s="46">
        <f t="shared" si="4"/>
        <v>1.0009387637203928</v>
      </c>
      <c r="N13" s="46">
        <f t="shared" si="4"/>
        <v>1</v>
      </c>
      <c r="O13" s="244"/>
    </row>
    <row r="14" spans="1:15" ht="25" customHeight="1" thickBot="1">
      <c r="A14" s="122">
        <f t="shared" si="1"/>
        <v>5</v>
      </c>
      <c r="B14" s="355" t="s">
        <v>169</v>
      </c>
      <c r="C14" s="162">
        <f>ROUND(C12*C13,0)</f>
        <v>27722</v>
      </c>
      <c r="D14" s="162">
        <f t="shared" ref="D14:N14" si="5">ROUND(D12*D13,0)</f>
        <v>27722</v>
      </c>
      <c r="E14" s="162">
        <f t="shared" si="5"/>
        <v>27722</v>
      </c>
      <c r="F14" s="162">
        <f t="shared" si="5"/>
        <v>27722</v>
      </c>
      <c r="G14" s="162">
        <f t="shared" si="5"/>
        <v>27722</v>
      </c>
      <c r="H14" s="162">
        <f t="shared" si="5"/>
        <v>27722</v>
      </c>
      <c r="I14" s="162">
        <f t="shared" si="5"/>
        <v>27722</v>
      </c>
      <c r="J14" s="162">
        <f t="shared" si="5"/>
        <v>27722</v>
      </c>
      <c r="K14" s="162">
        <f t="shared" si="5"/>
        <v>27722</v>
      </c>
      <c r="L14" s="162">
        <f t="shared" si="5"/>
        <v>27722</v>
      </c>
      <c r="M14" s="162">
        <f t="shared" si="5"/>
        <v>27722</v>
      </c>
      <c r="N14" s="162">
        <f t="shared" si="5"/>
        <v>27722</v>
      </c>
      <c r="O14" s="162">
        <f>SUM(C14:N14)</f>
        <v>332664</v>
      </c>
    </row>
    <row r="15" spans="1:15" ht="25" customHeight="1" thickTop="1">
      <c r="A15" s="122">
        <f t="shared" si="1"/>
        <v>6</v>
      </c>
      <c r="B15" s="123" t="s">
        <v>632</v>
      </c>
      <c r="C15" s="145">
        <f>'Summary - Per Book'!D12</f>
        <v>21478884</v>
      </c>
      <c r="D15" s="145">
        <f>'Summary - Per Book'!E12</f>
        <v>19757443</v>
      </c>
      <c r="E15" s="145">
        <f>'Summary - Per Book'!F12</f>
        <v>18831059</v>
      </c>
      <c r="F15" s="145">
        <f>'Summary - Per Book'!G12</f>
        <v>16245764</v>
      </c>
      <c r="G15" s="145">
        <f>'Summary - Per Book'!H12</f>
        <v>19034078</v>
      </c>
      <c r="H15" s="145">
        <f>'Summary - Per Book'!I12</f>
        <v>26214452</v>
      </c>
      <c r="I15" s="145">
        <f>'Summary - Per Book'!J12</f>
        <v>32165288</v>
      </c>
      <c r="J15" s="145">
        <f>'Summary - Per Book'!K12</f>
        <v>30699874</v>
      </c>
      <c r="K15" s="145">
        <f>'Summary - Per Book'!L12</f>
        <v>29725286</v>
      </c>
      <c r="L15" s="145">
        <f>'Summary - Per Book'!M12</f>
        <v>22885226</v>
      </c>
      <c r="M15" s="145">
        <f>'Summary - Per Book'!N12</f>
        <v>19385199</v>
      </c>
      <c r="N15" s="145">
        <f>'Summary - Per Book'!O12</f>
        <v>19120557</v>
      </c>
      <c r="O15" s="145">
        <f>SUM(C15:N15)</f>
        <v>275543110</v>
      </c>
    </row>
    <row r="16" spans="1:15">
      <c r="A16" s="115">
        <f t="shared" si="1"/>
        <v>7</v>
      </c>
      <c r="B16" s="392" t="s">
        <v>666</v>
      </c>
      <c r="C16" s="392">
        <v>-3942</v>
      </c>
      <c r="D16" s="392">
        <v>214606</v>
      </c>
      <c r="E16" s="392">
        <v>-405781</v>
      </c>
      <c r="F16" s="392">
        <v>237142</v>
      </c>
      <c r="G16" s="392">
        <v>301841</v>
      </c>
      <c r="H16" s="392">
        <v>-187534</v>
      </c>
      <c r="I16" s="392">
        <v>-109090</v>
      </c>
      <c r="J16" s="392">
        <v>-263500</v>
      </c>
      <c r="K16" s="392">
        <v>326064</v>
      </c>
      <c r="L16" s="392">
        <v>-83295</v>
      </c>
      <c r="M16" s="392">
        <v>46764</v>
      </c>
      <c r="N16" s="392">
        <v>5768</v>
      </c>
      <c r="O16" s="145">
        <f>SUM(C16:N16)</f>
        <v>79043</v>
      </c>
    </row>
    <row r="17" spans="1:15">
      <c r="A17" s="122">
        <f t="shared" si="1"/>
        <v>8</v>
      </c>
      <c r="B17" s="123" t="str">
        <f>"Adjusted "&amp;B15</f>
        <v>Adjusted kWh - Per Book *</v>
      </c>
      <c r="C17" s="173">
        <f>C15+C16</f>
        <v>21474942</v>
      </c>
      <c r="D17" s="173">
        <f t="shared" ref="D17:N17" si="6">D15+D16</f>
        <v>19972049</v>
      </c>
      <c r="E17" s="173">
        <f t="shared" si="6"/>
        <v>18425278</v>
      </c>
      <c r="F17" s="173">
        <f t="shared" si="6"/>
        <v>16482906</v>
      </c>
      <c r="G17" s="173">
        <f t="shared" si="6"/>
        <v>19335919</v>
      </c>
      <c r="H17" s="173">
        <f t="shared" si="6"/>
        <v>26026918</v>
      </c>
      <c r="I17" s="173">
        <f t="shared" si="6"/>
        <v>32056198</v>
      </c>
      <c r="J17" s="173">
        <f t="shared" si="6"/>
        <v>30436374</v>
      </c>
      <c r="K17" s="173">
        <f t="shared" si="6"/>
        <v>30051350</v>
      </c>
      <c r="L17" s="173">
        <f t="shared" si="6"/>
        <v>22801931</v>
      </c>
      <c r="M17" s="173">
        <f t="shared" si="6"/>
        <v>19431963</v>
      </c>
      <c r="N17" s="173">
        <f t="shared" si="6"/>
        <v>19126325</v>
      </c>
      <c r="O17" s="173">
        <f>O15+O16</f>
        <v>275622153</v>
      </c>
    </row>
    <row r="18" spans="1:15" ht="25" customHeight="1">
      <c r="A18" s="122">
        <f t="shared" si="1"/>
        <v>9</v>
      </c>
      <c r="B18" s="123" t="s">
        <v>170</v>
      </c>
      <c r="C18" s="173">
        <f t="shared" ref="C18:N18" si="7">C17+C25*C26</f>
        <v>21770682</v>
      </c>
      <c r="D18" s="173">
        <f t="shared" si="7"/>
        <v>20276929</v>
      </c>
      <c r="E18" s="173">
        <f t="shared" si="7"/>
        <v>18597065</v>
      </c>
      <c r="F18" s="173">
        <f t="shared" si="7"/>
        <v>16612590</v>
      </c>
      <c r="G18" s="173">
        <f t="shared" si="7"/>
        <v>19475986</v>
      </c>
      <c r="H18" s="173">
        <f t="shared" si="7"/>
        <v>26195174</v>
      </c>
      <c r="I18" s="173">
        <f t="shared" si="7"/>
        <v>32406366</v>
      </c>
      <c r="J18" s="173">
        <f t="shared" si="7"/>
        <v>30784814</v>
      </c>
      <c r="K18" s="173">
        <f t="shared" si="7"/>
        <v>30331421</v>
      </c>
      <c r="L18" s="173">
        <f t="shared" si="7"/>
        <v>23039093</v>
      </c>
      <c r="M18" s="173">
        <f t="shared" si="7"/>
        <v>19456813</v>
      </c>
      <c r="N18" s="173">
        <f t="shared" si="7"/>
        <v>19126325</v>
      </c>
      <c r="O18" s="173">
        <f>SUM(C18:N18)</f>
        <v>278073258</v>
      </c>
    </row>
    <row r="19" spans="1:15">
      <c r="A19" s="122"/>
      <c r="B19" s="123"/>
      <c r="C19" s="145"/>
      <c r="D19" s="145"/>
      <c r="E19" s="145"/>
      <c r="F19" s="145"/>
      <c r="G19" s="145"/>
      <c r="H19" s="145"/>
      <c r="I19" s="145"/>
      <c r="J19" s="145"/>
      <c r="K19" s="145"/>
      <c r="L19" s="145"/>
      <c r="M19" s="145"/>
      <c r="N19" s="145"/>
      <c r="O19" s="145"/>
    </row>
    <row r="20" spans="1:15">
      <c r="B20" s="357"/>
      <c r="C20" s="357"/>
      <c r="D20" s="357"/>
      <c r="E20" s="357"/>
      <c r="F20" s="357"/>
      <c r="G20" s="357"/>
      <c r="H20" s="357"/>
      <c r="I20" s="357"/>
      <c r="J20" s="357"/>
      <c r="K20" s="357"/>
      <c r="L20" s="357"/>
      <c r="M20" s="357"/>
      <c r="N20" s="357"/>
      <c r="O20" s="357"/>
    </row>
    <row r="21" spans="1:15">
      <c r="B21" s="357"/>
      <c r="C21" s="42"/>
      <c r="D21" s="42"/>
      <c r="E21" s="42"/>
      <c r="F21" s="42"/>
      <c r="G21" s="42"/>
      <c r="H21" s="42"/>
      <c r="I21" s="42"/>
      <c r="J21" s="42"/>
      <c r="K21" s="42"/>
      <c r="L21" s="42"/>
      <c r="M21" s="42"/>
      <c r="N21" s="42"/>
      <c r="O21" s="145"/>
    </row>
    <row r="22" spans="1:15">
      <c r="C22" s="42"/>
      <c r="D22" s="42"/>
      <c r="E22" s="42"/>
      <c r="F22" s="42"/>
      <c r="G22" s="42"/>
      <c r="H22" s="42"/>
      <c r="I22" s="42"/>
      <c r="J22" s="42"/>
      <c r="K22" s="42"/>
      <c r="L22" s="42"/>
      <c r="M22" s="42"/>
      <c r="N22" s="42"/>
      <c r="O22" s="145"/>
    </row>
    <row r="23" spans="1:15">
      <c r="C23" s="88"/>
      <c r="D23" s="88"/>
      <c r="E23" s="88"/>
      <c r="F23" s="88"/>
      <c r="G23" s="88"/>
      <c r="H23" s="88"/>
      <c r="I23" s="88"/>
      <c r="J23" s="88"/>
      <c r="K23" s="88"/>
      <c r="L23" s="88"/>
      <c r="M23" s="88"/>
      <c r="N23" s="88"/>
      <c r="O23" s="88"/>
    </row>
    <row r="24" spans="1:15" ht="26.25" customHeight="1">
      <c r="B24" s="47" t="s">
        <v>628</v>
      </c>
      <c r="C24" s="118" t="str">
        <f>LEFT(C7,3)</f>
        <v>Jan</v>
      </c>
      <c r="D24" s="118" t="str">
        <f t="shared" ref="D24:N24" si="8">LEFT(D7,3)</f>
        <v>Feb</v>
      </c>
      <c r="E24" s="118" t="str">
        <f t="shared" si="8"/>
        <v>Mar</v>
      </c>
      <c r="F24" s="118" t="str">
        <f t="shared" si="8"/>
        <v>Apr</v>
      </c>
      <c r="G24" s="118" t="str">
        <f t="shared" si="8"/>
        <v>May</v>
      </c>
      <c r="H24" s="118" t="str">
        <f t="shared" si="8"/>
        <v>Jun</v>
      </c>
      <c r="I24" s="118" t="str">
        <f t="shared" si="8"/>
        <v>Jul</v>
      </c>
      <c r="J24" s="118" t="str">
        <f t="shared" si="8"/>
        <v>Aug</v>
      </c>
      <c r="K24" s="118" t="str">
        <f t="shared" si="8"/>
        <v>Sep</v>
      </c>
      <c r="L24" s="118" t="str">
        <f t="shared" si="8"/>
        <v>Oct</v>
      </c>
      <c r="M24" s="118" t="str">
        <f t="shared" si="8"/>
        <v>Nov</v>
      </c>
      <c r="N24" s="118" t="str">
        <f t="shared" si="8"/>
        <v>Dec</v>
      </c>
    </row>
    <row r="25" spans="1:15">
      <c r="B25" s="47" t="s">
        <v>629</v>
      </c>
      <c r="C25" s="42">
        <f t="shared" ref="C25:N25" si="9">ROUND(HLOOKUP(C$24,$C$27:$N$28,2,FALSE),0)</f>
        <v>795</v>
      </c>
      <c r="D25" s="42">
        <f t="shared" si="9"/>
        <v>740</v>
      </c>
      <c r="E25" s="42">
        <f t="shared" si="9"/>
        <v>679</v>
      </c>
      <c r="F25" s="42">
        <f t="shared" si="9"/>
        <v>606</v>
      </c>
      <c r="G25" s="42">
        <f t="shared" si="9"/>
        <v>711</v>
      </c>
      <c r="H25" s="42">
        <f t="shared" si="9"/>
        <v>956</v>
      </c>
      <c r="I25" s="42">
        <f t="shared" si="9"/>
        <v>1183</v>
      </c>
      <c r="J25" s="42">
        <f t="shared" si="9"/>
        <v>1124</v>
      </c>
      <c r="K25" s="42">
        <f t="shared" si="9"/>
        <v>1107</v>
      </c>
      <c r="L25" s="42">
        <f t="shared" si="9"/>
        <v>841</v>
      </c>
      <c r="M25" s="42">
        <f t="shared" si="9"/>
        <v>710</v>
      </c>
      <c r="N25" s="42">
        <f t="shared" si="9"/>
        <v>698</v>
      </c>
    </row>
    <row r="26" spans="1:15">
      <c r="B26" s="47" t="s">
        <v>603</v>
      </c>
      <c r="C26" s="148">
        <f>IF($O1="Annualized",$N10-C10,0)</f>
        <v>372</v>
      </c>
      <c r="D26" s="148">
        <f t="shared" ref="D26:N26" si="10">IF($O1="Annualized",$N10-D10,0)</f>
        <v>412</v>
      </c>
      <c r="E26" s="148">
        <f t="shared" si="10"/>
        <v>253</v>
      </c>
      <c r="F26" s="148">
        <f t="shared" si="10"/>
        <v>214</v>
      </c>
      <c r="G26" s="148">
        <f t="shared" si="10"/>
        <v>197</v>
      </c>
      <c r="H26" s="148">
        <f t="shared" si="10"/>
        <v>176</v>
      </c>
      <c r="I26" s="148">
        <f t="shared" si="10"/>
        <v>296</v>
      </c>
      <c r="J26" s="148">
        <f t="shared" si="10"/>
        <v>310</v>
      </c>
      <c r="K26" s="148">
        <f t="shared" si="10"/>
        <v>253</v>
      </c>
      <c r="L26" s="148">
        <f t="shared" si="10"/>
        <v>282</v>
      </c>
      <c r="M26" s="148">
        <f t="shared" si="10"/>
        <v>35</v>
      </c>
      <c r="N26" s="148">
        <f t="shared" si="10"/>
        <v>0</v>
      </c>
    </row>
    <row r="27" spans="1:15">
      <c r="B27" s="36" t="s">
        <v>627</v>
      </c>
      <c r="C27" s="166" t="s">
        <v>155</v>
      </c>
      <c r="D27" s="166" t="s">
        <v>156</v>
      </c>
      <c r="E27" s="166" t="s">
        <v>157</v>
      </c>
      <c r="F27" s="166" t="s">
        <v>142</v>
      </c>
      <c r="G27" s="166" t="s">
        <v>15</v>
      </c>
      <c r="H27" s="166" t="s">
        <v>143</v>
      </c>
      <c r="I27" s="166" t="s">
        <v>144</v>
      </c>
      <c r="J27" s="166" t="s">
        <v>145</v>
      </c>
      <c r="K27" s="166" t="s">
        <v>146</v>
      </c>
      <c r="L27" s="166" t="s">
        <v>147</v>
      </c>
      <c r="M27" s="166" t="s">
        <v>148</v>
      </c>
      <c r="N27" s="166" t="s">
        <v>149</v>
      </c>
    </row>
    <row r="28" spans="1:15" ht="24.75" customHeight="1">
      <c r="B28" s="47" t="s">
        <v>605</v>
      </c>
      <c r="C28" s="409">
        <f>C29</f>
        <v>794.72067204500036</v>
      </c>
      <c r="D28" s="409">
        <f t="shared" ref="D28:N28" si="11">D29</f>
        <v>740.19898450819062</v>
      </c>
      <c r="E28" s="409">
        <f t="shared" si="11"/>
        <v>678.87248074868285</v>
      </c>
      <c r="F28" s="409">
        <f t="shared" si="11"/>
        <v>606.4350993377484</v>
      </c>
      <c r="G28" s="409">
        <f t="shared" si="11"/>
        <v>710.95778946207304</v>
      </c>
      <c r="H28" s="409">
        <f t="shared" si="11"/>
        <v>956.23917995444197</v>
      </c>
      <c r="I28" s="409">
        <f t="shared" si="11"/>
        <v>1182.9728393239354</v>
      </c>
      <c r="J28" s="409">
        <f t="shared" si="11"/>
        <v>1123.7769162605227</v>
      </c>
      <c r="K28" s="409">
        <f t="shared" si="11"/>
        <v>1107.2307578939613</v>
      </c>
      <c r="L28" s="409">
        <f t="shared" si="11"/>
        <v>841.02725730303928</v>
      </c>
      <c r="M28" s="409">
        <f t="shared" si="11"/>
        <v>710.25852553090385</v>
      </c>
      <c r="N28" s="409">
        <f t="shared" si="11"/>
        <v>698.19394757976204</v>
      </c>
    </row>
    <row r="29" spans="1:15">
      <c r="B29" s="47" t="s">
        <v>602</v>
      </c>
      <c r="C29" s="36">
        <f t="shared" ref="C29:N29" si="12">SUMIF($C$24:$N$24,C27,$C$17:$N$17)/SUMIF($C$24:$N$24,C27,$C$10:$N$10)</f>
        <v>794.72067204500036</v>
      </c>
      <c r="D29" s="36">
        <f t="shared" si="12"/>
        <v>740.19898450819062</v>
      </c>
      <c r="E29" s="36">
        <f t="shared" si="12"/>
        <v>678.87248074868285</v>
      </c>
      <c r="F29" s="36">
        <f t="shared" si="12"/>
        <v>606.4350993377484</v>
      </c>
      <c r="G29" s="36">
        <f t="shared" si="12"/>
        <v>710.95778946207304</v>
      </c>
      <c r="H29" s="36">
        <f t="shared" si="12"/>
        <v>956.23917995444197</v>
      </c>
      <c r="I29" s="36">
        <f t="shared" si="12"/>
        <v>1182.9728393239354</v>
      </c>
      <c r="J29" s="36">
        <f t="shared" si="12"/>
        <v>1123.7769162605227</v>
      </c>
      <c r="K29" s="36">
        <f t="shared" si="12"/>
        <v>1107.2307578939613</v>
      </c>
      <c r="L29" s="36">
        <f t="shared" si="12"/>
        <v>841.02725730303928</v>
      </c>
      <c r="M29" s="36">
        <f t="shared" si="12"/>
        <v>710.25852553090385</v>
      </c>
      <c r="N29" s="36">
        <f t="shared" si="12"/>
        <v>698.19394757976204</v>
      </c>
    </row>
    <row r="30" spans="1:15">
      <c r="O30" s="148"/>
    </row>
    <row r="31" spans="1:15">
      <c r="B31" s="132" t="s">
        <v>678</v>
      </c>
      <c r="C31" s="194"/>
      <c r="D31" s="169"/>
      <c r="E31" s="169"/>
      <c r="F31" s="169"/>
      <c r="G31" s="169"/>
      <c r="H31" s="169"/>
      <c r="I31" s="169"/>
      <c r="J31" s="169"/>
      <c r="K31" s="169"/>
      <c r="L31" s="169"/>
      <c r="M31" s="169"/>
      <c r="N31" s="169"/>
      <c r="O31" s="170"/>
    </row>
    <row r="32" spans="1:15">
      <c r="B32" s="27" t="s">
        <v>682</v>
      </c>
      <c r="C32" s="34">
        <f t="shared" ref="C32:N32" si="13">IF(OR(C24="May",C24="Jun",C24="Jul",C24="Aug",C24="Sep",C24="Oct"),C16,0)</f>
        <v>0</v>
      </c>
      <c r="D32" s="34">
        <f t="shared" si="13"/>
        <v>0</v>
      </c>
      <c r="E32" s="34">
        <f t="shared" si="13"/>
        <v>0</v>
      </c>
      <c r="F32" s="34">
        <f t="shared" si="13"/>
        <v>0</v>
      </c>
      <c r="G32" s="34">
        <f t="shared" si="13"/>
        <v>301841</v>
      </c>
      <c r="H32" s="34">
        <f t="shared" si="13"/>
        <v>-187534</v>
      </c>
      <c r="I32" s="34">
        <f t="shared" si="13"/>
        <v>-109090</v>
      </c>
      <c r="J32" s="34">
        <f t="shared" si="13"/>
        <v>-263500</v>
      </c>
      <c r="K32" s="34">
        <f t="shared" si="13"/>
        <v>326064</v>
      </c>
      <c r="L32" s="34">
        <f t="shared" si="13"/>
        <v>-83295</v>
      </c>
      <c r="M32" s="34">
        <f t="shared" si="13"/>
        <v>0</v>
      </c>
      <c r="N32" s="34">
        <f t="shared" si="13"/>
        <v>0</v>
      </c>
      <c r="O32" s="171">
        <f>SUM(C32:N32)</f>
        <v>-15514</v>
      </c>
    </row>
    <row r="33" spans="2:15">
      <c r="B33" s="27" t="s">
        <v>679</v>
      </c>
      <c r="C33" s="34">
        <f t="shared" ref="C33:N33" si="14">C16-C32</f>
        <v>-3942</v>
      </c>
      <c r="D33" s="34">
        <f t="shared" si="14"/>
        <v>214606</v>
      </c>
      <c r="E33" s="34">
        <f t="shared" si="14"/>
        <v>-405781</v>
      </c>
      <c r="F33" s="34">
        <f t="shared" si="14"/>
        <v>237142</v>
      </c>
      <c r="G33" s="34">
        <f t="shared" si="14"/>
        <v>0</v>
      </c>
      <c r="H33" s="34">
        <f t="shared" si="14"/>
        <v>0</v>
      </c>
      <c r="I33" s="34">
        <f t="shared" si="14"/>
        <v>0</v>
      </c>
      <c r="J33" s="34">
        <f t="shared" si="14"/>
        <v>0</v>
      </c>
      <c r="K33" s="34">
        <f t="shared" si="14"/>
        <v>0</v>
      </c>
      <c r="L33" s="34">
        <f t="shared" si="14"/>
        <v>0</v>
      </c>
      <c r="M33" s="34">
        <f t="shared" si="14"/>
        <v>46764</v>
      </c>
      <c r="N33" s="34">
        <f t="shared" si="14"/>
        <v>5768</v>
      </c>
      <c r="O33" s="171">
        <f>SUM(C33:N33)</f>
        <v>94557</v>
      </c>
    </row>
    <row r="34" spans="2:15" s="47" customFormat="1" ht="15" customHeight="1">
      <c r="B34" s="27"/>
      <c r="C34" s="16"/>
      <c r="D34" s="16"/>
      <c r="E34" s="16"/>
      <c r="F34" s="16"/>
      <c r="G34" s="16"/>
      <c r="H34" s="16"/>
      <c r="I34" s="16"/>
      <c r="J34" s="16"/>
      <c r="K34" s="16"/>
      <c r="L34" s="16"/>
      <c r="M34" s="16"/>
      <c r="N34" s="16"/>
      <c r="O34" s="156"/>
    </row>
    <row r="35" spans="2:15" s="47" customFormat="1" ht="15" customHeight="1">
      <c r="B35" s="27" t="s">
        <v>677</v>
      </c>
      <c r="C35" s="34">
        <f>C16*'Rate 2 - Small Comm Weather'!$H$14</f>
        <v>-3.677886</v>
      </c>
      <c r="D35" s="34">
        <f>D16*'Rate 2 - Small Comm Weather'!$H$14</f>
        <v>200.22739799999999</v>
      </c>
      <c r="E35" s="34">
        <f>E16*'Rate 2 - Small Comm Weather'!$H$14</f>
        <v>-378.59367300000002</v>
      </c>
      <c r="F35" s="34">
        <f>F16*'Rate 2 - Small Comm Weather'!$H$14</f>
        <v>221.25348600000001</v>
      </c>
      <c r="G35" s="34">
        <f>G16*'Rate 2 - Small Comm Weather'!$H$14</f>
        <v>281.61765300000002</v>
      </c>
      <c r="H35" s="34">
        <f>H16*'Rate 2 - Small Comm Weather'!$H$14</f>
        <v>-174.969222</v>
      </c>
      <c r="I35" s="34">
        <f>I16*'Rate 2 - Small Comm Weather'!$H$14</f>
        <v>-101.78097</v>
      </c>
      <c r="J35" s="34">
        <f>J16*'Rate 2 - Small Comm Weather'!$H$14</f>
        <v>-245.84550000000002</v>
      </c>
      <c r="K35" s="34">
        <f>K16*'Rate 2 - Small Comm Weather'!$H$14</f>
        <v>304.21771200000001</v>
      </c>
      <c r="L35" s="34">
        <f>L16*'Rate 2 - Small Comm Weather'!$H$14</f>
        <v>-77.714235000000002</v>
      </c>
      <c r="M35" s="34">
        <f>M16*'Rate 2 - Small Comm Weather'!$H$14</f>
        <v>43.630811999999999</v>
      </c>
      <c r="N35" s="34">
        <f>N16*'Rate 2 - Small Comm Weather'!$H$14</f>
        <v>5.3815439999999999</v>
      </c>
      <c r="O35" s="154">
        <f t="shared" ref="O35:O38" si="15">SUM(C35:N35)</f>
        <v>73.747118999999984</v>
      </c>
    </row>
    <row r="36" spans="2:15" s="47" customFormat="1" ht="15" customHeight="1">
      <c r="B36" s="27" t="s">
        <v>830</v>
      </c>
      <c r="C36" s="34">
        <f>C39*'Rate 2 - Small Comm Weather'!$H$18</f>
        <v>-2.1557177541088564</v>
      </c>
      <c r="D36" s="34">
        <f>D39*'Rate 2 - Small Comm Weather'!$H$18</f>
        <v>117.35919947698763</v>
      </c>
      <c r="E36" s="34">
        <f>E39*'Rate 2 - Small Comm Weather'!$H$18</f>
        <v>-221.90494824455752</v>
      </c>
      <c r="F36" s="34">
        <f>F39*'Rate 2 - Small Comm Weather'!$H$18</f>
        <v>129.68321147764647</v>
      </c>
      <c r="G36" s="34">
        <f>G39*'Rate 2 - Small Comm Weather'!$H$18</f>
        <v>180.39149896771562</v>
      </c>
      <c r="H36" s="34">
        <f>H39*'Rate 2 - Small Comm Weather'!$H$18</f>
        <v>-112.07734988756191</v>
      </c>
      <c r="I36" s="34">
        <f>I39*'Rate 2 - Small Comm Weather'!$H$18</f>
        <v>-65.196274271514113</v>
      </c>
      <c r="J36" s="34">
        <f>J39*'Rate 2 - Small Comm Weather'!$H$18</f>
        <v>-157.47747979231798</v>
      </c>
      <c r="K36" s="34">
        <f>K39*'Rate 2 - Small Comm Weather'!$H$18</f>
        <v>194.86807199621393</v>
      </c>
      <c r="L36" s="34">
        <f>L39*'Rate 2 - Small Comm Weather'!$H$18</f>
        <v>-49.780215101712066</v>
      </c>
      <c r="M36" s="34">
        <f>M39*'Rate 2 - Small Comm Weather'!$H$18</f>
        <v>25.573309247373551</v>
      </c>
      <c r="N36" s="34">
        <f>N39*'Rate 2 - Small Comm Weather'!$H$18</f>
        <v>3.154282091755424</v>
      </c>
      <c r="O36" s="154">
        <f t="shared" si="15"/>
        <v>42.437588205920186</v>
      </c>
    </row>
    <row r="37" spans="2:15" s="47" customFormat="1" ht="15" customHeight="1">
      <c r="B37" s="27" t="s">
        <v>905</v>
      </c>
      <c r="C37" s="34">
        <f>C16*'Rate 2 - Small Comm Weather'!$H$21</f>
        <v>5.5976400000000002</v>
      </c>
      <c r="D37" s="34">
        <f>D16*'Rate 2 - Small Comm Weather'!$H$21</f>
        <v>-304.74052</v>
      </c>
      <c r="E37" s="34">
        <f>E16*'Rate 2 - Small Comm Weather'!$H$21</f>
        <v>576.20902000000001</v>
      </c>
      <c r="F37" s="34">
        <f>F16*'Rate 2 - Small Comm Weather'!$H$21</f>
        <v>-336.74164000000002</v>
      </c>
      <c r="G37" s="34">
        <f>G16*'Rate 2 - Small Comm Weather'!$H$21</f>
        <v>-428.61421999999999</v>
      </c>
      <c r="H37" s="34">
        <f>H16*'Rate 2 - Small Comm Weather'!$H$21</f>
        <v>266.29828000000003</v>
      </c>
      <c r="I37" s="34">
        <f>I16*'Rate 2 - Small Comm Weather'!$H$21</f>
        <v>154.90780000000001</v>
      </c>
      <c r="J37" s="34">
        <f>J16*'Rate 2 - Small Comm Weather'!$H$21</f>
        <v>374.17</v>
      </c>
      <c r="K37" s="34">
        <f>K16*'Rate 2 - Small Comm Weather'!$H$21</f>
        <v>-463.01087999999999</v>
      </c>
      <c r="L37" s="34">
        <f>L16*'Rate 2 - Small Comm Weather'!$H$21</f>
        <v>118.27890000000001</v>
      </c>
      <c r="M37" s="34">
        <f>M16*'Rate 2 - Small Comm Weather'!$H$21</f>
        <v>-66.404880000000006</v>
      </c>
      <c r="N37" s="34">
        <f>N16*'Rate 2 - Small Comm Weather'!$H$21</f>
        <v>-8.1905599999999996</v>
      </c>
      <c r="O37" s="154">
        <f t="shared" si="15"/>
        <v>-112.24105999999992</v>
      </c>
    </row>
    <row r="38" spans="2:15" s="47" customFormat="1" ht="15" customHeight="1">
      <c r="B38" s="27" t="s">
        <v>918</v>
      </c>
      <c r="C38" s="34">
        <f>SUM(C35:C37,C39,C41)*'Rate 2 - Small Comm Weather'!$J$17*'Rate 2 - Small Comm Weather'!$H$17</f>
        <v>-4.0091675887493903</v>
      </c>
      <c r="D38" s="34">
        <f>SUM(D35:D37,D39,D41)*'Rate 2 - Small Comm Weather'!$J$17*'Rate 2 - Small Comm Weather'!$H$17</f>
        <v>218.26266350866354</v>
      </c>
      <c r="E38" s="34">
        <f>SUM(E35:E37,E39,E41)*'Rate 2 - Small Comm Weather'!$J$17*'Rate 2 - Small Comm Weather'!$H$17</f>
        <v>-412.69508709546324</v>
      </c>
      <c r="F38" s="34">
        <f>SUM(F35:F37,F39,F41)*'Rate 2 - Small Comm Weather'!$J$17*'Rate 2 - Small Comm Weather'!$H$17</f>
        <v>241.18265355941344</v>
      </c>
      <c r="G38" s="34">
        <f>SUM(G35:G37,G39,G41)*'Rate 2 - Small Comm Weather'!$J$17*'Rate 2 - Small Comm Weather'!$H$17</f>
        <v>332.54489813013311</v>
      </c>
      <c r="H38" s="34">
        <f>SUM(H35:H37,H39,H41)*'Rate 2 - Small Comm Weather'!$J$17*'Rate 2 - Small Comm Weather'!$H$17</f>
        <v>-206.61035089976636</v>
      </c>
      <c r="I38" s="34">
        <f>SUM(I35:I37,I39,I41)*'Rate 2 - Small Comm Weather'!$J$17*'Rate 2 - Small Comm Weather'!$H$17</f>
        <v>-120.1868630736587</v>
      </c>
      <c r="J38" s="34">
        <f>SUM(J35:J37,J39,J41)*'Rate 2 - Small Comm Weather'!$J$17*'Rate 2 - Small Comm Weather'!$H$17</f>
        <v>-290.3037713805947</v>
      </c>
      <c r="K38" s="34">
        <f>SUM(K35:K37,K39,K41)*'Rate 2 - Small Comm Weather'!$J$17*'Rate 2 - Small Comm Weather'!$H$17</f>
        <v>359.23191237738979</v>
      </c>
      <c r="L38" s="34">
        <f>SUM(L35:L37,L39,L41)*'Rate 2 - Small Comm Weather'!$J$17*'Rate 2 - Small Comm Weather'!$H$17</f>
        <v>-91.767941696951169</v>
      </c>
      <c r="M38" s="34">
        <f>SUM(M35:M37,M39,M41)*'Rate 2 - Small Comm Weather'!$J$17*'Rate 2 - Small Comm Weather'!$H$17</f>
        <v>47.560810025437966</v>
      </c>
      <c r="N38" s="34">
        <f>SUM(N35:N37,N39,N41)*'Rate 2 - Small Comm Weather'!$J$17*'Rate 2 - Small Comm Weather'!$H$17</f>
        <v>5.8662807336140235</v>
      </c>
      <c r="O38" s="154">
        <f t="shared" si="15"/>
        <v>79.076036599468296</v>
      </c>
    </row>
    <row r="39" spans="2:15" s="47" customFormat="1" ht="15" customHeight="1">
      <c r="B39" s="27" t="s">
        <v>917</v>
      </c>
      <c r="C39" s="34">
        <f>(C32*'Rate 2 - Small Comm Weather'!$H$9+C33*'Rate 2 - Small Comm Weather'!$H$10)*(1+'Rate 2 - Small Comm Weather'!$H$15)+C16*SUM('Rate 2 - Small Comm Weather'!$H$19:$H$20)</f>
        <v>-405.21010415580002</v>
      </c>
      <c r="D39" s="34">
        <f>(D32*'Rate 2 - Small Comm Weather'!$H$9+D33*'Rate 2 - Small Comm Weather'!$H$10)*(1+'Rate 2 - Small Comm Weather'!$H$15)+D16*SUM('Rate 2 - Small Comm Weather'!$H$19:$H$20)</f>
        <v>22059.999901689403</v>
      </c>
      <c r="E39" s="34">
        <f>(E32*'Rate 2 - Small Comm Weather'!$H$9+E33*'Rate 2 - Small Comm Weather'!$H$10)*(1+'Rate 2 - Small Comm Weather'!$H$15)+E16*SUM('Rate 2 - Small Comm Weather'!$H$19:$H$20)</f>
        <v>-41711.456436946901</v>
      </c>
      <c r="F39" s="34">
        <f>(F32*'Rate 2 - Small Comm Weather'!$H$9+F33*'Rate 2 - Small Comm Weather'!$H$10)*(1+'Rate 2 - Small Comm Weather'!$H$15)+F16*SUM('Rate 2 - Small Comm Weather'!$H$19:$H$20)</f>
        <v>24376.5435108358</v>
      </c>
      <c r="G39" s="34">
        <f>(G32*'Rate 2 - Small Comm Weather'!$H$9+G33*'Rate 2 - Small Comm Weather'!$H$10)*(1+'Rate 2 - Small Comm Weather'!$H$15)+G16*SUM('Rate 2 - Small Comm Weather'!$H$19:$H$20)</f>
        <v>33908.176497690903</v>
      </c>
      <c r="H39" s="34">
        <f>(H32*'Rate 2 - Small Comm Weather'!$H$9+H33*'Rate 2 - Small Comm Weather'!$H$10)*(1+'Rate 2 - Small Comm Weather'!$H$15)+H16*SUM('Rate 2 - Small Comm Weather'!$H$19:$H$20)</f>
        <v>-21067.1710314966</v>
      </c>
      <c r="I39" s="34">
        <f>(I32*'Rate 2 - Small Comm Weather'!$H$9+I33*'Rate 2 - Small Comm Weather'!$H$10)*(1+'Rate 2 - Small Comm Weather'!$H$15)+I16*SUM('Rate 2 - Small Comm Weather'!$H$19:$H$20)</f>
        <v>-12254.938772840998</v>
      </c>
      <c r="J39" s="34">
        <f>(J32*'Rate 2 - Small Comm Weather'!$H$9+J33*'Rate 2 - Small Comm Weather'!$H$10)*(1+'Rate 2 - Small Comm Weather'!$H$15)+J16*SUM('Rate 2 - Small Comm Weather'!$H$19:$H$20)</f>
        <v>-29601.030036149998</v>
      </c>
      <c r="K39" s="34">
        <f>(K32*'Rate 2 - Small Comm Weather'!$H$9+K33*'Rate 2 - Small Comm Weather'!$H$10)*(1+'Rate 2 - Small Comm Weather'!$H$15)+K16*SUM('Rate 2 - Small Comm Weather'!$H$19:$H$20)</f>
        <v>36629.336841393597</v>
      </c>
      <c r="L39" s="34">
        <f>(L32*'Rate 2 - Small Comm Weather'!$H$9+L33*'Rate 2 - Small Comm Weather'!$H$10)*(1+'Rate 2 - Small Comm Weather'!$H$15)+L16*SUM('Rate 2 - Small Comm Weather'!$H$19:$H$20)</f>
        <v>-9357.183289795501</v>
      </c>
      <c r="M39" s="34">
        <f>(M32*'Rate 2 - Small Comm Weather'!$H$9+M33*'Rate 2 - Small Comm Weather'!$H$10)*(1+'Rate 2 - Small Comm Weather'!$H$15)+M16*SUM('Rate 2 - Small Comm Weather'!$H$19:$H$20)</f>
        <v>4807.0130164235998</v>
      </c>
      <c r="N39" s="34">
        <f>(N32*'Rate 2 - Small Comm Weather'!$H$9+N33*'Rate 2 - Small Comm Weather'!$H$10)*(1+'Rate 2 - Small Comm Weather'!$H$15)+N16*SUM('Rate 2 - Small Comm Weather'!$H$19:$H$20)</f>
        <v>592.91016762319998</v>
      </c>
      <c r="O39" s="154">
        <f>SUM(C39:N39)</f>
        <v>7976.9902642707057</v>
      </c>
    </row>
    <row r="40" spans="2:15">
      <c r="B40" s="27" t="s">
        <v>680</v>
      </c>
      <c r="C40" s="55">
        <f>SUM(C38:C39)</f>
        <v>-409.21927174454942</v>
      </c>
      <c r="D40" s="55">
        <f t="shared" ref="D40:N40" si="16">SUM(D38:D39)</f>
        <v>22278.262565198067</v>
      </c>
      <c r="E40" s="55">
        <f t="shared" si="16"/>
        <v>-42124.151524042361</v>
      </c>
      <c r="F40" s="55">
        <f t="shared" si="16"/>
        <v>24617.726164395212</v>
      </c>
      <c r="G40" s="55">
        <f t="shared" si="16"/>
        <v>34240.721395821034</v>
      </c>
      <c r="H40" s="55">
        <f t="shared" si="16"/>
        <v>-21273.781382396366</v>
      </c>
      <c r="I40" s="55">
        <f t="shared" si="16"/>
        <v>-12375.125635914657</v>
      </c>
      <c r="J40" s="55">
        <f t="shared" si="16"/>
        <v>-29891.333807530591</v>
      </c>
      <c r="K40" s="55">
        <f t="shared" si="16"/>
        <v>36988.568753770989</v>
      </c>
      <c r="L40" s="55">
        <f t="shared" si="16"/>
        <v>-9448.9512314924523</v>
      </c>
      <c r="M40" s="55">
        <f t="shared" si="16"/>
        <v>4854.5738264490374</v>
      </c>
      <c r="N40" s="55">
        <f t="shared" si="16"/>
        <v>598.77644835681406</v>
      </c>
      <c r="O40" s="154">
        <f>SUM(C40:N40)</f>
        <v>8056.0663008701749</v>
      </c>
    </row>
    <row r="41" spans="2:15">
      <c r="B41" s="28" t="s">
        <v>681</v>
      </c>
      <c r="C41" s="29">
        <f>SUM(C32:C33)*'Rate 2 - Small General'!$H$13</f>
        <v>-48.841380000000001</v>
      </c>
      <c r="D41" s="29">
        <f>SUM(D32:D33)*'Rate 2 - Small General'!$H$13</f>
        <v>2658.9683399999999</v>
      </c>
      <c r="E41" s="29">
        <f>SUM(E32:E33)*'Rate 2 - Small General'!$H$13</f>
        <v>-5027.6265899999999</v>
      </c>
      <c r="F41" s="29">
        <f>SUM(F32:F33)*'Rate 2 - Small General'!$H$13</f>
        <v>2938.1893799999998</v>
      </c>
      <c r="G41" s="29">
        <f>SUM(G32:G33)*'Rate 2 - Small General'!$H$13</f>
        <v>3739.8099900000002</v>
      </c>
      <c r="H41" s="29">
        <f>SUM(H32:H33)*'Rate 2 - Small General'!$H$13</f>
        <v>-2323.5462600000001</v>
      </c>
      <c r="I41" s="29">
        <f>SUM(I32:I33)*'Rate 2 - Small General'!$H$13</f>
        <v>-1351.6251</v>
      </c>
      <c r="J41" s="29">
        <f>SUM(J32:J33)*'Rate 2 - Small General'!$H$13</f>
        <v>-3264.7649999999999</v>
      </c>
      <c r="K41" s="29">
        <f>SUM(K32:K33)*'Rate 2 - Small General'!$H$13</f>
        <v>4039.9329600000001</v>
      </c>
      <c r="L41" s="29">
        <f>SUM(L32:L33)*'Rate 2 - Small General'!$H$13</f>
        <v>-1032.02505</v>
      </c>
      <c r="M41" s="29">
        <f>SUM(M32:M33)*'Rate 2 - Small General'!$H$13</f>
        <v>579.40596000000005</v>
      </c>
      <c r="N41" s="29">
        <f>SUM(N32:N33)*'Rate 2 - Small General'!$H$13</f>
        <v>71.465519999999998</v>
      </c>
      <c r="O41" s="32">
        <f>SUM(C41:N41)</f>
        <v>979.34277000000066</v>
      </c>
    </row>
  </sheetData>
  <phoneticPr fontId="14" type="noConversion"/>
  <conditionalFormatting sqref="C28:N28">
    <cfRule type="expression" dxfId="8" priority="45" stopIfTrue="1">
      <formula>RiskIsInput</formula>
    </cfRule>
  </conditionalFormatting>
  <pageMargins left="0.17" right="0.17" top="1.1000000000000001" bottom="0.26" header="0.5" footer="0.17"/>
  <pageSetup scale="65" fitToHeight="0" orientation="landscape" r:id="rId1"/>
  <headerFooter>
    <oddHeader>&amp;RSOAH Docket No. 473-21-2606
PUC Docket No. 52195
OPUC's 1st, Q. No. OPUC 1-1
Page &amp;P of &amp;N
Attachment 1
Voluminous</oddHeader>
  </headerFooter>
  <ignoredErrors>
    <ignoredError sqref="C18:O18 C10:O15 C17:N17" unlockedFormula="1"/>
    <ignoredError sqref="O17" formula="1" unlockedFormula="1"/>
  </ignoredError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pageSetUpPr fitToPage="1"/>
  </sheetPr>
  <dimension ref="A1:O61"/>
  <sheetViews>
    <sheetView tabSelected="1" view="pageLayout" zoomScaleNormal="100" workbookViewId="0">
      <selection activeCell="O4" sqref="O4"/>
    </sheetView>
  </sheetViews>
  <sheetFormatPr defaultColWidth="9.1796875" defaultRowHeight="12.5"/>
  <cols>
    <col min="1" max="1" width="6" style="131" customWidth="1"/>
    <col min="2" max="2" width="40.7265625" style="131" customWidth="1"/>
    <col min="3" max="15" width="13.7265625" style="131" customWidth="1"/>
    <col min="16" max="16384" width="9.1796875" style="131"/>
  </cols>
  <sheetData>
    <row r="1" spans="1:15">
      <c r="A1" s="47" t="s">
        <v>34</v>
      </c>
      <c r="N1" s="119" t="str">
        <f>"This worksheet updated thru "&amp;N7&amp;" as of:"</f>
        <v>This worksheet updated thru Dec 2020 as of:</v>
      </c>
      <c r="O1" s="120">
        <v>43902</v>
      </c>
    </row>
    <row r="2" spans="1:15">
      <c r="A2" s="47" t="str">
        <f>'Rate 1 WP Weather'!A2</f>
        <v>Weather Normalized Data &amp; Revenues at Current Rates - Texas</v>
      </c>
      <c r="O2" s="408" t="str">
        <f>B14</f>
        <v>Weather Normalization Adjustment - 10yr Normal</v>
      </c>
    </row>
    <row r="3" spans="1:15">
      <c r="A3" s="47" t="str">
        <f>'Annualized Data'!A3</f>
        <v>For the Test Year Period Ended Dec 2020</v>
      </c>
    </row>
    <row r="4" spans="1:15">
      <c r="A4" s="138" t="s">
        <v>783</v>
      </c>
    </row>
    <row r="6" spans="1:15">
      <c r="A6" s="43"/>
      <c r="B6" s="349" t="s">
        <v>1</v>
      </c>
      <c r="C6" s="349" t="s">
        <v>2</v>
      </c>
      <c r="D6" s="349" t="s">
        <v>3</v>
      </c>
      <c r="E6" s="349" t="s">
        <v>4</v>
      </c>
      <c r="F6" s="349" t="s">
        <v>5</v>
      </c>
      <c r="G6" s="349" t="s">
        <v>6</v>
      </c>
      <c r="H6" s="349" t="s">
        <v>7</v>
      </c>
      <c r="I6" s="349" t="s">
        <v>8</v>
      </c>
      <c r="J6" s="349" t="s">
        <v>9</v>
      </c>
      <c r="K6" s="349" t="s">
        <v>10</v>
      </c>
      <c r="L6" s="349" t="s">
        <v>11</v>
      </c>
      <c r="M6" s="349" t="s">
        <v>12</v>
      </c>
      <c r="N6" s="349" t="s">
        <v>13</v>
      </c>
      <c r="O6" s="349" t="s">
        <v>14</v>
      </c>
    </row>
    <row r="7" spans="1:15">
      <c r="A7" s="350" t="s">
        <v>29</v>
      </c>
      <c r="B7" s="125" t="s">
        <v>17</v>
      </c>
      <c r="C7" s="40" t="str">
        <f>'Input Screen - Rev Ctrl Sum'!C5&amp;" "&amp;'Input Screen - Rev Ctrl Sum'!C6</f>
        <v>Jan 2020</v>
      </c>
      <c r="D7" s="40" t="str">
        <f>'Input Screen - Rev Ctrl Sum'!D5&amp;" "&amp;'Input Screen - Rev Ctrl Sum'!D6</f>
        <v>Feb 2020</v>
      </c>
      <c r="E7" s="40" t="str">
        <f>'Input Screen - Rev Ctrl Sum'!E5&amp;" "&amp;'Input Screen - Rev Ctrl Sum'!E6</f>
        <v>Mar 2020</v>
      </c>
      <c r="F7" s="40" t="str">
        <f>'Input Screen - Rev Ctrl Sum'!F5&amp;" "&amp;'Input Screen - Rev Ctrl Sum'!F6</f>
        <v>Apr 2020</v>
      </c>
      <c r="G7" s="40" t="str">
        <f>'Input Screen - Rev Ctrl Sum'!G5&amp;" "&amp;'Input Screen - Rev Ctrl Sum'!G6</f>
        <v>May 2020</v>
      </c>
      <c r="H7" s="40" t="str">
        <f>'Input Screen - Rev Ctrl Sum'!H5&amp;" "&amp;'Input Screen - Rev Ctrl Sum'!H6</f>
        <v>Jun 2020</v>
      </c>
      <c r="I7" s="40" t="str">
        <f>'Input Screen - Rev Ctrl Sum'!I5&amp;" "&amp;'Input Screen - Rev Ctrl Sum'!I6</f>
        <v>Jul 2020</v>
      </c>
      <c r="J7" s="40" t="str">
        <f>'Input Screen - Rev Ctrl Sum'!J5&amp;" "&amp;'Input Screen - Rev Ctrl Sum'!J6</f>
        <v>Aug 2020</v>
      </c>
      <c r="K7" s="40" t="str">
        <f>'Input Screen - Rev Ctrl Sum'!K5&amp;" "&amp;'Input Screen - Rev Ctrl Sum'!K6</f>
        <v>Sep 2020</v>
      </c>
      <c r="L7" s="40" t="str">
        <f>'Input Screen - Rev Ctrl Sum'!L5&amp;" "&amp;'Input Screen - Rev Ctrl Sum'!L6</f>
        <v>Oct 2020</v>
      </c>
      <c r="M7" s="40" t="str">
        <f>'Input Screen - Rev Ctrl Sum'!M5&amp;" "&amp;'Input Screen - Rev Ctrl Sum'!M6</f>
        <v>Nov 2020</v>
      </c>
      <c r="N7" s="40" t="str">
        <f>'Input Screen - Rev Ctrl Sum'!N5&amp;" "&amp;'Input Screen - Rev Ctrl Sum'!N6</f>
        <v>Dec 2020</v>
      </c>
      <c r="O7" s="161" t="s">
        <v>18</v>
      </c>
    </row>
    <row r="8" spans="1:15" ht="22.5" customHeight="1">
      <c r="A8" s="122">
        <v>1</v>
      </c>
      <c r="B8" s="47" t="s">
        <v>659</v>
      </c>
      <c r="C8" s="21">
        <f>'Rate 2 WP'!C12</f>
        <v>27364</v>
      </c>
      <c r="D8" s="21">
        <f>'Rate 2 WP'!D12</f>
        <v>27316</v>
      </c>
      <c r="E8" s="21">
        <f>'Rate 2 WP'!E12</f>
        <v>27575</v>
      </c>
      <c r="F8" s="21">
        <f>'Rate 2 WP'!F12</f>
        <v>27542</v>
      </c>
      <c r="G8" s="21">
        <f>'Rate 2 WP'!G12</f>
        <v>27519</v>
      </c>
      <c r="H8" s="21">
        <f>'Rate 2 WP'!H12</f>
        <v>27633</v>
      </c>
      <c r="I8" s="21">
        <f>'Rate 2 WP'!I12</f>
        <v>27531</v>
      </c>
      <c r="J8" s="21">
        <f>'Rate 2 WP'!J12</f>
        <v>27551</v>
      </c>
      <c r="K8" s="21">
        <f>'Rate 2 WP'!K12</f>
        <v>27571</v>
      </c>
      <c r="L8" s="21">
        <f>'Rate 2 WP'!L12</f>
        <v>27454</v>
      </c>
      <c r="M8" s="21">
        <f>'Rate 2 WP'!M12</f>
        <v>27696</v>
      </c>
      <c r="N8" s="21">
        <f>'Rate 2 WP'!N12</f>
        <v>27722</v>
      </c>
      <c r="O8" s="145">
        <f>SUM(C8:N8)</f>
        <v>330474</v>
      </c>
    </row>
    <row r="9" spans="1:15">
      <c r="A9" s="122">
        <f>A8+A8</f>
        <v>2</v>
      </c>
      <c r="B9" s="123" t="s">
        <v>231</v>
      </c>
      <c r="C9" s="21">
        <f>'Rate 2 WP'!C9</f>
        <v>0</v>
      </c>
      <c r="D9" s="21">
        <f>'Rate 2 WP'!D9</f>
        <v>0</v>
      </c>
      <c r="E9" s="21">
        <f>'Rate 2 WP'!E9</f>
        <v>0</v>
      </c>
      <c r="F9" s="21">
        <f>'Rate 2 WP'!F9</f>
        <v>0</v>
      </c>
      <c r="G9" s="21">
        <f>'Rate 2 WP'!G9</f>
        <v>0</v>
      </c>
      <c r="H9" s="21">
        <f>'Rate 2 WP'!H9</f>
        <v>0</v>
      </c>
      <c r="I9" s="21">
        <f>'Rate 2 WP'!I9</f>
        <v>0</v>
      </c>
      <c r="J9" s="21">
        <f>'Rate 2 WP'!J9</f>
        <v>0</v>
      </c>
      <c r="K9" s="21">
        <f>'Rate 2 WP'!K9</f>
        <v>0</v>
      </c>
      <c r="L9" s="21">
        <f>'Rate 2 WP'!L9</f>
        <v>0</v>
      </c>
      <c r="M9" s="21">
        <f>'Rate 2 WP'!M9</f>
        <v>0</v>
      </c>
      <c r="N9" s="21">
        <f>'Rate 2 WP'!N9</f>
        <v>0</v>
      </c>
      <c r="O9" s="145">
        <f>SUM(C9:N9)</f>
        <v>0</v>
      </c>
    </row>
    <row r="10" spans="1:15" ht="12.75" customHeight="1">
      <c r="A10" s="122">
        <f t="shared" ref="A10:A17" si="0">A9+1</f>
        <v>3</v>
      </c>
      <c r="B10" s="123" t="str">
        <f>"Adjusted "&amp;B8</f>
        <v>Adjusted Corrected Customer Count</v>
      </c>
      <c r="C10" s="173">
        <f>C8-C9</f>
        <v>27364</v>
      </c>
      <c r="D10" s="173">
        <f t="shared" ref="D10:N10" si="1">D8-D9</f>
        <v>27316</v>
      </c>
      <c r="E10" s="173">
        <f t="shared" si="1"/>
        <v>27575</v>
      </c>
      <c r="F10" s="173">
        <f t="shared" si="1"/>
        <v>27542</v>
      </c>
      <c r="G10" s="173">
        <f t="shared" si="1"/>
        <v>27519</v>
      </c>
      <c r="H10" s="173">
        <f t="shared" si="1"/>
        <v>27633</v>
      </c>
      <c r="I10" s="173">
        <f t="shared" si="1"/>
        <v>27531</v>
      </c>
      <c r="J10" s="173">
        <f t="shared" si="1"/>
        <v>27551</v>
      </c>
      <c r="K10" s="173">
        <f t="shared" si="1"/>
        <v>27571</v>
      </c>
      <c r="L10" s="173">
        <f t="shared" si="1"/>
        <v>27454</v>
      </c>
      <c r="M10" s="173">
        <f t="shared" si="1"/>
        <v>27696</v>
      </c>
      <c r="N10" s="173">
        <f t="shared" si="1"/>
        <v>27722</v>
      </c>
      <c r="O10" s="173">
        <f>O8-O9</f>
        <v>330474</v>
      </c>
    </row>
    <row r="11" spans="1:15" ht="23.25" customHeight="1">
      <c r="A11" s="122">
        <f t="shared" si="0"/>
        <v>4</v>
      </c>
      <c r="B11" s="47" t="s">
        <v>216</v>
      </c>
      <c r="C11" s="46">
        <f>'Rate 2 WP'!C13</f>
        <v>1.0130828826195</v>
      </c>
      <c r="D11" s="46">
        <f>'Rate 2 WP'!D13</f>
        <v>1.0148630839068677</v>
      </c>
      <c r="E11" s="46">
        <f>'Rate 2 WP'!E13</f>
        <v>1.0053309156844967</v>
      </c>
      <c r="F11" s="46">
        <f>'Rate 2 WP'!F13</f>
        <v>1.0065354730956357</v>
      </c>
      <c r="G11" s="46">
        <f>'Rate 2 WP'!G13</f>
        <v>1.0073767215378466</v>
      </c>
      <c r="H11" s="46">
        <f>'Rate 2 WP'!H13</f>
        <v>1.0032207867404914</v>
      </c>
      <c r="I11" s="46">
        <f>'Rate 2 WP'!I13</f>
        <v>1.0069376339399223</v>
      </c>
      <c r="J11" s="46">
        <f>'Rate 2 WP'!J13</f>
        <v>1.006206671264201</v>
      </c>
      <c r="K11" s="46">
        <f>'Rate 2 WP'!K13</f>
        <v>1.0054767690689492</v>
      </c>
      <c r="L11" s="46">
        <f>'Rate 2 WP'!L13</f>
        <v>1.009761783346689</v>
      </c>
      <c r="M11" s="46">
        <f>'Rate 2 WP'!M13</f>
        <v>1.0009387637203928</v>
      </c>
      <c r="N11" s="46">
        <f>'Rate 2 WP'!N13</f>
        <v>1</v>
      </c>
      <c r="O11" s="46"/>
    </row>
    <row r="12" spans="1:15" ht="24.75" customHeight="1" thickBot="1">
      <c r="A12" s="122">
        <f t="shared" si="0"/>
        <v>5</v>
      </c>
      <c r="B12" s="355" t="s">
        <v>169</v>
      </c>
      <c r="C12" s="162">
        <f>ROUND(C10*C11,0)</f>
        <v>27722</v>
      </c>
      <c r="D12" s="162">
        <f t="shared" ref="D12:N12" si="2">ROUND(D10*D11,0)</f>
        <v>27722</v>
      </c>
      <c r="E12" s="162">
        <f t="shared" si="2"/>
        <v>27722</v>
      </c>
      <c r="F12" s="162">
        <f t="shared" si="2"/>
        <v>27722</v>
      </c>
      <c r="G12" s="162">
        <f t="shared" si="2"/>
        <v>27722</v>
      </c>
      <c r="H12" s="162">
        <f t="shared" si="2"/>
        <v>27722</v>
      </c>
      <c r="I12" s="162">
        <f t="shared" si="2"/>
        <v>27722</v>
      </c>
      <c r="J12" s="162">
        <f t="shared" si="2"/>
        <v>27722</v>
      </c>
      <c r="K12" s="162">
        <f t="shared" si="2"/>
        <v>27722</v>
      </c>
      <c r="L12" s="162">
        <f t="shared" si="2"/>
        <v>27722</v>
      </c>
      <c r="M12" s="162">
        <f t="shared" si="2"/>
        <v>27722</v>
      </c>
      <c r="N12" s="162">
        <f t="shared" si="2"/>
        <v>27722</v>
      </c>
      <c r="O12" s="162">
        <f>SUM(C12:N12)</f>
        <v>332664</v>
      </c>
    </row>
    <row r="13" spans="1:15" ht="25.5" customHeight="1" thickTop="1">
      <c r="A13" s="122">
        <f t="shared" si="0"/>
        <v>6</v>
      </c>
      <c r="B13" s="123" t="s">
        <v>862</v>
      </c>
      <c r="C13" s="21">
        <f>'Rate 2 WP'!C18</f>
        <v>21770682</v>
      </c>
      <c r="D13" s="21">
        <f>'Rate 2 WP'!D18</f>
        <v>20276929</v>
      </c>
      <c r="E13" s="21">
        <f>'Rate 2 WP'!E18</f>
        <v>18597065</v>
      </c>
      <c r="F13" s="21">
        <f>'Rate 2 WP'!F18</f>
        <v>16612590</v>
      </c>
      <c r="G13" s="21">
        <f>'Rate 2 WP'!G18</f>
        <v>19475986</v>
      </c>
      <c r="H13" s="21">
        <f>'Rate 2 WP'!H18</f>
        <v>26195174</v>
      </c>
      <c r="I13" s="21">
        <f>'Rate 2 WP'!I18</f>
        <v>32406366</v>
      </c>
      <c r="J13" s="21">
        <f>'Rate 2 WP'!J18</f>
        <v>30784814</v>
      </c>
      <c r="K13" s="21">
        <f>'Rate 2 WP'!K18</f>
        <v>30331421</v>
      </c>
      <c r="L13" s="21">
        <f>'Rate 2 WP'!L18</f>
        <v>23039093</v>
      </c>
      <c r="M13" s="21">
        <f>'Rate 2 WP'!M18</f>
        <v>19456813</v>
      </c>
      <c r="N13" s="21">
        <f>'Rate 2 WP'!N18</f>
        <v>19126325</v>
      </c>
      <c r="O13" s="145">
        <f>SUM(C13:N13)</f>
        <v>278073258</v>
      </c>
    </row>
    <row r="14" spans="1:15">
      <c r="A14" s="122">
        <f t="shared" si="0"/>
        <v>7</v>
      </c>
      <c r="B14" s="47" t="str">
        <f>'Rate 1 WP Weather'!$O$3</f>
        <v>Weather Normalization Adjustment - 10yr Normal</v>
      </c>
      <c r="C14" s="21">
        <f>VLOOKUP($B$14,$B$24:$N$27,C23,FALSE)</f>
        <v>0</v>
      </c>
      <c r="D14" s="21">
        <f t="shared" ref="D14:N14" si="3">VLOOKUP($B$14,$B$24:$N$27,D23,FALSE)</f>
        <v>0</v>
      </c>
      <c r="E14" s="21">
        <f t="shared" si="3"/>
        <v>0</v>
      </c>
      <c r="F14" s="21">
        <f t="shared" si="3"/>
        <v>0</v>
      </c>
      <c r="G14" s="21">
        <f t="shared" si="3"/>
        <v>-445557.76000000001</v>
      </c>
      <c r="H14" s="21">
        <f t="shared" si="3"/>
        <v>-806483.70000000007</v>
      </c>
      <c r="I14" s="21">
        <f t="shared" si="3"/>
        <v>-823612.35</v>
      </c>
      <c r="J14" s="21">
        <f t="shared" si="3"/>
        <v>-1823776.2</v>
      </c>
      <c r="K14" s="21">
        <f t="shared" si="3"/>
        <v>-720501.12</v>
      </c>
      <c r="L14" s="21">
        <f t="shared" si="3"/>
        <v>-86351.040000000008</v>
      </c>
      <c r="M14" s="21">
        <f t="shared" si="3"/>
        <v>0</v>
      </c>
      <c r="N14" s="21">
        <f t="shared" si="3"/>
        <v>0</v>
      </c>
      <c r="O14" s="145">
        <f>SUM(C14:N14)</f>
        <v>-4706282.17</v>
      </c>
    </row>
    <row r="15" spans="1:15">
      <c r="A15" s="122">
        <f t="shared" si="0"/>
        <v>8</v>
      </c>
      <c r="B15" s="43" t="s">
        <v>712</v>
      </c>
      <c r="C15" s="21">
        <v>-117399.393083</v>
      </c>
      <c r="D15" s="21">
        <v>-116380.393083</v>
      </c>
      <c r="E15" s="21">
        <v>-115356.393083</v>
      </c>
      <c r="F15" s="21">
        <v>-110313.393083</v>
      </c>
      <c r="G15" s="21">
        <v>-106126.92178800001</v>
      </c>
      <c r="H15" s="21">
        <v>-101577.522555</v>
      </c>
      <c r="I15" s="21">
        <v>-94070.234614000001</v>
      </c>
      <c r="J15" s="21">
        <v>-87753.450320999997</v>
      </c>
      <c r="K15" s="21">
        <v>-78964.377367000008</v>
      </c>
      <c r="L15" s="21">
        <v>-71072.26122</v>
      </c>
      <c r="M15" s="21">
        <v>-58852.780717000001</v>
      </c>
      <c r="N15" s="21">
        <v>0.12091499999999999</v>
      </c>
      <c r="O15" s="145">
        <f>SUM(C15:N15)</f>
        <v>-1057866.9999989998</v>
      </c>
    </row>
    <row r="16" spans="1:15">
      <c r="A16" s="122">
        <f t="shared" si="0"/>
        <v>9</v>
      </c>
      <c r="B16" s="123" t="str">
        <f>"Adjusted "&amp;B13</f>
        <v>Adjusted Std Option kWh - Annualized</v>
      </c>
      <c r="C16" s="173">
        <f>SUM(C13:C15)</f>
        <v>21653282.606917001</v>
      </c>
      <c r="D16" s="173">
        <f t="shared" ref="D16:N16" si="4">SUM(D13:D15)</f>
        <v>20160548.606917001</v>
      </c>
      <c r="E16" s="173">
        <f t="shared" si="4"/>
        <v>18481708.606917001</v>
      </c>
      <c r="F16" s="173">
        <f t="shared" si="4"/>
        <v>16502276.606916999</v>
      </c>
      <c r="G16" s="173">
        <f t="shared" si="4"/>
        <v>18924301.318211999</v>
      </c>
      <c r="H16" s="173">
        <f t="shared" si="4"/>
        <v>25287112.777445</v>
      </c>
      <c r="I16" s="173">
        <f t="shared" si="4"/>
        <v>31488683.415385999</v>
      </c>
      <c r="J16" s="173">
        <f t="shared" si="4"/>
        <v>28873284.349679001</v>
      </c>
      <c r="K16" s="173">
        <f t="shared" si="4"/>
        <v>29531955.502632998</v>
      </c>
      <c r="L16" s="173">
        <f t="shared" si="4"/>
        <v>22881669.69878</v>
      </c>
      <c r="M16" s="173">
        <f t="shared" si="4"/>
        <v>19397960.219283</v>
      </c>
      <c r="N16" s="173">
        <f t="shared" si="4"/>
        <v>19126325.120914999</v>
      </c>
      <c r="O16" s="173">
        <f>SUM(O13:O15)</f>
        <v>272309108.830001</v>
      </c>
    </row>
    <row r="17" spans="1:15" ht="26.25" customHeight="1">
      <c r="A17" s="122">
        <f t="shared" si="0"/>
        <v>10</v>
      </c>
      <c r="B17" s="47" t="s">
        <v>260</v>
      </c>
      <c r="C17" s="173">
        <f>C16</f>
        <v>21653282.606917001</v>
      </c>
      <c r="D17" s="173">
        <f t="shared" ref="D17:N17" si="5">D16</f>
        <v>20160548.606917001</v>
      </c>
      <c r="E17" s="173">
        <f t="shared" si="5"/>
        <v>18481708.606917001</v>
      </c>
      <c r="F17" s="173">
        <f t="shared" si="5"/>
        <v>16502276.606916999</v>
      </c>
      <c r="G17" s="173">
        <f t="shared" si="5"/>
        <v>18924301.318211999</v>
      </c>
      <c r="H17" s="173">
        <f t="shared" si="5"/>
        <v>25287112.777445</v>
      </c>
      <c r="I17" s="173">
        <f t="shared" si="5"/>
        <v>31488683.415385999</v>
      </c>
      <c r="J17" s="173">
        <f t="shared" si="5"/>
        <v>28873284.349679001</v>
      </c>
      <c r="K17" s="173">
        <f t="shared" si="5"/>
        <v>29531955.502632998</v>
      </c>
      <c r="L17" s="173">
        <f t="shared" si="5"/>
        <v>22881669.69878</v>
      </c>
      <c r="M17" s="173">
        <f t="shared" si="5"/>
        <v>19397960.219283</v>
      </c>
      <c r="N17" s="173">
        <f t="shared" si="5"/>
        <v>19126325.120914999</v>
      </c>
      <c r="O17" s="173">
        <f>SUM(C17:N17)</f>
        <v>272309108.830001</v>
      </c>
    </row>
    <row r="18" spans="1:15">
      <c r="A18" s="122"/>
      <c r="B18" s="123"/>
      <c r="C18" s="21"/>
      <c r="D18" s="21"/>
      <c r="E18" s="21"/>
      <c r="F18" s="21"/>
      <c r="G18" s="21"/>
      <c r="H18" s="21"/>
      <c r="I18" s="21"/>
      <c r="J18" s="21"/>
      <c r="K18" s="21"/>
      <c r="L18" s="21"/>
      <c r="M18" s="21"/>
      <c r="N18" s="21"/>
      <c r="O18" s="145"/>
    </row>
    <row r="19" spans="1:15" ht="26.25" customHeight="1">
      <c r="B19" s="47" t="s">
        <v>630</v>
      </c>
    </row>
    <row r="20" spans="1:15">
      <c r="B20" s="47" t="s">
        <v>629</v>
      </c>
      <c r="C20" s="219">
        <f>ROUND('Rate 2 WP'!C25*(C21/HLOOKUP(C29,'Rate 2 WP'!$C$27:$N$29,3,FALSE)),0)</f>
        <v>802</v>
      </c>
      <c r="D20" s="219">
        <f>ROUND('Rate 2 WP'!D25*(D21/HLOOKUP(D29,'Rate 2 WP'!$C$27:$N$29,3,FALSE)),0)</f>
        <v>747</v>
      </c>
      <c r="E20" s="219">
        <f>ROUND('Rate 2 WP'!E25*(E21/HLOOKUP(E29,'Rate 2 WP'!$C$27:$N$29,3,FALSE)),0)</f>
        <v>681</v>
      </c>
      <c r="F20" s="219">
        <f>ROUND('Rate 2 WP'!F25*(F21/HLOOKUP(F29,'Rate 2 WP'!$C$27:$N$29,3,FALSE)),0)</f>
        <v>607</v>
      </c>
      <c r="G20" s="219">
        <f>ROUND('Rate 2 WP'!G25*(G21/HLOOKUP(G29,'Rate 2 WP'!$C$27:$N$29,3,FALSE)),0)</f>
        <v>696</v>
      </c>
      <c r="H20" s="219">
        <f>ROUND('Rate 2 WP'!H25*(H21/HLOOKUP(H29,'Rate 2 WP'!$C$27:$N$29,3,FALSE)),0)</f>
        <v>929</v>
      </c>
      <c r="I20" s="219">
        <f>ROUND('Rate 2 WP'!I25*(I21/HLOOKUP(I29,'Rate 2 WP'!$C$27:$N$29,3,FALSE)),0)</f>
        <v>1162</v>
      </c>
      <c r="J20" s="219">
        <f>ROUND('Rate 2 WP'!J25*(J21/HLOOKUP(J29,'Rate 2 WP'!$C$27:$N$29,3,FALSE)),0)</f>
        <v>1066</v>
      </c>
      <c r="K20" s="219">
        <f>ROUND('Rate 2 WP'!K25*(K21/HLOOKUP(K29,'Rate 2 WP'!$C$27:$N$29,3,FALSE)),0)</f>
        <v>1088</v>
      </c>
      <c r="L20" s="219">
        <f>ROUND('Rate 2 WP'!L25*(L21/HLOOKUP(L29,'Rate 2 WP'!$C$27:$N$29,3,FALSE)),0)</f>
        <v>844</v>
      </c>
      <c r="M20" s="219">
        <f>ROUND('Rate 2 WP'!M25*(M21/HLOOKUP(M29,'Rate 2 WP'!$C$27:$N$29,3,FALSE)),0)</f>
        <v>709</v>
      </c>
      <c r="N20" s="219">
        <f>ROUND('Rate 2 WP'!N25*(N21/HLOOKUP(N29,'Rate 2 WP'!$C$27:$N$29,3,FALSE)),0)</f>
        <v>698</v>
      </c>
    </row>
    <row r="21" spans="1:15">
      <c r="B21" s="47" t="s">
        <v>602</v>
      </c>
      <c r="C21" s="219">
        <f>C16/'Rate 2 WP'!C8</f>
        <v>801.32050206931399</v>
      </c>
      <c r="D21" s="219">
        <f>D16/'Rate 2 WP'!D8</f>
        <v>747.18510884726857</v>
      </c>
      <c r="E21" s="219">
        <f>E16/'Rate 2 WP'!E8</f>
        <v>680.9516453674147</v>
      </c>
      <c r="F21" s="219">
        <f>F16/'Rate 2 WP'!F8</f>
        <v>607.14777803226639</v>
      </c>
      <c r="G21" s="219">
        <f>G16/'Rate 2 WP'!G8</f>
        <v>695.82311718983703</v>
      </c>
      <c r="H21" s="219">
        <f>H16/'Rate 2 WP'!H8</f>
        <v>929.05844578753033</v>
      </c>
      <c r="I21" s="219">
        <f>I16/'Rate 2 WP'!I8</f>
        <v>1162.0297961246586</v>
      </c>
      <c r="J21" s="219">
        <f>J16/'Rate 2 WP'!J8</f>
        <v>1066.0642574833482</v>
      </c>
      <c r="K21" s="219">
        <f>K16/'Rate 2 WP'!K8</f>
        <v>1088.0938617822851</v>
      </c>
      <c r="L21" s="219">
        <f>L16/'Rate 2 WP'!L8</f>
        <v>843.96834238639713</v>
      </c>
      <c r="M21" s="219">
        <f>M16/'Rate 2 WP'!M8</f>
        <v>709.01568841269784</v>
      </c>
      <c r="N21" s="219">
        <f>N16/'Rate 2 WP'!N8</f>
        <v>698.19395199368478</v>
      </c>
    </row>
    <row r="22" spans="1:15">
      <c r="B22" s="47" t="s">
        <v>603</v>
      </c>
      <c r="C22" s="148">
        <f>'Rate 2 WP'!C26</f>
        <v>372</v>
      </c>
      <c r="D22" s="148">
        <f>'Rate 2 WP'!D26</f>
        <v>412</v>
      </c>
      <c r="E22" s="148">
        <f>'Rate 2 WP'!E26</f>
        <v>253</v>
      </c>
      <c r="F22" s="148">
        <f>'Rate 2 WP'!F26</f>
        <v>214</v>
      </c>
      <c r="G22" s="148">
        <f>'Rate 2 WP'!G26</f>
        <v>197</v>
      </c>
      <c r="H22" s="148">
        <f>'Rate 2 WP'!H26</f>
        <v>176</v>
      </c>
      <c r="I22" s="148">
        <f>'Rate 2 WP'!I26</f>
        <v>296</v>
      </c>
      <c r="J22" s="148">
        <f>'Rate 2 WP'!J26</f>
        <v>310</v>
      </c>
      <c r="K22" s="148">
        <f>'Rate 2 WP'!K26</f>
        <v>253</v>
      </c>
      <c r="L22" s="148">
        <f>'Rate 2 WP'!L26</f>
        <v>282</v>
      </c>
      <c r="M22" s="148">
        <f>'Rate 2 WP'!M26</f>
        <v>35</v>
      </c>
      <c r="N22" s="148">
        <f>'Rate 2 WP'!N26</f>
        <v>0</v>
      </c>
    </row>
    <row r="23" spans="1:15" ht="25.5" customHeight="1">
      <c r="A23" s="36"/>
      <c r="B23" s="131">
        <v>1</v>
      </c>
      <c r="C23" s="36">
        <f>B23+1</f>
        <v>2</v>
      </c>
      <c r="D23" s="36">
        <f t="shared" ref="D23:N23" si="6">C23+1</f>
        <v>3</v>
      </c>
      <c r="E23" s="36">
        <f t="shared" si="6"/>
        <v>4</v>
      </c>
      <c r="F23" s="36">
        <f t="shared" si="6"/>
        <v>5</v>
      </c>
      <c r="G23" s="36">
        <f t="shared" si="6"/>
        <v>6</v>
      </c>
      <c r="H23" s="36">
        <f t="shared" si="6"/>
        <v>7</v>
      </c>
      <c r="I23" s="36">
        <f t="shared" si="6"/>
        <v>8</v>
      </c>
      <c r="J23" s="36">
        <f t="shared" si="6"/>
        <v>9</v>
      </c>
      <c r="K23" s="36">
        <f t="shared" si="6"/>
        <v>10</v>
      </c>
      <c r="L23" s="36">
        <f t="shared" si="6"/>
        <v>11</v>
      </c>
      <c r="M23" s="36">
        <f t="shared" si="6"/>
        <v>12</v>
      </c>
      <c r="N23" s="36">
        <f t="shared" si="6"/>
        <v>13</v>
      </c>
      <c r="O23" s="36"/>
    </row>
    <row r="24" spans="1:15">
      <c r="A24" s="36"/>
      <c r="B24" s="131" t="s">
        <v>246</v>
      </c>
      <c r="C24" s="24"/>
      <c r="D24" s="24"/>
      <c r="E24" s="24"/>
      <c r="F24" s="24"/>
      <c r="G24" s="24"/>
      <c r="H24" s="24"/>
      <c r="I24" s="24"/>
      <c r="J24" s="24"/>
      <c r="K24" s="24"/>
      <c r="L24" s="24"/>
      <c r="M24" s="24"/>
      <c r="N24" s="24"/>
      <c r="O24" s="145">
        <f>SUM(C24:N24)</f>
        <v>0</v>
      </c>
    </row>
    <row r="25" spans="1:15">
      <c r="A25" s="36"/>
      <c r="B25" s="131" t="s">
        <v>247</v>
      </c>
      <c r="C25" s="24"/>
      <c r="D25" s="24"/>
      <c r="E25" s="24"/>
      <c r="F25" s="24"/>
      <c r="G25" s="24"/>
      <c r="H25" s="24"/>
      <c r="I25" s="24"/>
      <c r="J25" s="24"/>
      <c r="K25" s="24"/>
      <c r="L25" s="24"/>
      <c r="M25" s="24"/>
      <c r="N25" s="24"/>
      <c r="O25" s="145">
        <f>SUM(C25:N25)</f>
        <v>0</v>
      </c>
    </row>
    <row r="26" spans="1:15">
      <c r="A26" s="36"/>
      <c r="B26" s="131" t="s">
        <v>239</v>
      </c>
      <c r="C26" s="24">
        <f>IF(OR(MONTH(C7)=11,MONTH(C7)=12,MONTH(C7)=1,MONTH(C7)=2,MONTH(C7)=3),('Rate 1 WP Weather'!C45-'Rate 1 WP Weather'!C30),('Rate 1 WP Weather'!C44-'Rate 1 WP Weather'!C26))*(C30+C31)</f>
        <v>0</v>
      </c>
      <c r="D26" s="24">
        <f>IF(OR(MONTH(D7)=11,MONTH(D7)=12,MONTH(D7)=1,MONTH(D7)=2,MONTH(D7)=3),('Rate 1 WP Weather'!D45-'Rate 1 WP Weather'!D30),('Rate 1 WP Weather'!D44-'Rate 1 WP Weather'!D26))*(D30+D31)</f>
        <v>0</v>
      </c>
      <c r="E26" s="24">
        <f>IF(OR(MONTH(E7)=11,MONTH(E7)=12,MONTH(E7)=1,MONTH(E7)=2,MONTH(E7)=3),('Rate 1 WP Weather'!E45-'Rate 1 WP Weather'!E30),('Rate 1 WP Weather'!E44-'Rate 1 WP Weather'!E26))*(E30+E31)</f>
        <v>0</v>
      </c>
      <c r="F26" s="24">
        <f>IF(OR(MONTH(F7)=11,MONTH(F7)=12,MONTH(F7)=1,MONTH(F7)=2,MONTH(F7)=3),('Rate 1 WP Weather'!F45-'Rate 1 WP Weather'!F30),('Rate 1 WP Weather'!F44-'Rate 1 WP Weather'!F26))*(F30+F31)</f>
        <v>0</v>
      </c>
      <c r="G26" s="24">
        <f>IF(OR(MONTH(G7)=11,MONTH(G7)=12,MONTH(G7)=1,MONTH(G7)=2,MONTH(G7)=3),('Rate 1 WP Weather'!G45-'Rate 1 WP Weather'!G30),('Rate 1 WP Weather'!G44-'Rate 1 WP Weather'!G26))*(G30+G31)</f>
        <v>-445557.76000000001</v>
      </c>
      <c r="H26" s="24">
        <f>IF(OR(MONTH(H7)=11,MONTH(H7)=12,MONTH(H7)=1,MONTH(H7)=2,MONTH(H7)=3),('Rate 1 WP Weather'!H45-'Rate 1 WP Weather'!H30),('Rate 1 WP Weather'!H44-'Rate 1 WP Weather'!H26))*(H30+H31)</f>
        <v>-806483.70000000007</v>
      </c>
      <c r="I26" s="24">
        <f>IF(OR(MONTH(I7)=11,MONTH(I7)=12,MONTH(I7)=1,MONTH(I7)=2,MONTH(I7)=3),('Rate 1 WP Weather'!I45-'Rate 1 WP Weather'!I30),('Rate 1 WP Weather'!I44-'Rate 1 WP Weather'!I26))*(I30+I31)</f>
        <v>-823612.35</v>
      </c>
      <c r="J26" s="24">
        <f>IF(OR(MONTH(J7)=11,MONTH(J7)=12,MONTH(J7)=1,MONTH(J7)=2,MONTH(J7)=3),('Rate 1 WP Weather'!J45-'Rate 1 WP Weather'!J30),('Rate 1 WP Weather'!J44-'Rate 1 WP Weather'!J26))*(J30+J31)</f>
        <v>-1823776.2</v>
      </c>
      <c r="K26" s="24">
        <f>IF(OR(MONTH(K7)=11,MONTH(K7)=12,MONTH(K7)=1,MONTH(K7)=2,MONTH(K7)=3),('Rate 1 WP Weather'!K45-'Rate 1 WP Weather'!K30),('Rate 1 WP Weather'!K44-'Rate 1 WP Weather'!K26))*(K30+K31)</f>
        <v>-720501.12</v>
      </c>
      <c r="L26" s="24">
        <f>IF(OR(MONTH(L7)=11,MONTH(L7)=12,MONTH(L7)=1,MONTH(L7)=2,MONTH(L7)=3),('Rate 1 WP Weather'!L45-'Rate 1 WP Weather'!L30),('Rate 1 WP Weather'!L44-'Rate 1 WP Weather'!L26))*(L30+L31)</f>
        <v>-86351.040000000008</v>
      </c>
      <c r="M26" s="24">
        <f>IF(OR(MONTH(M7)=11,MONTH(M7)=12,MONTH(M7)=1,MONTH(M7)=2,MONTH(M7)=3),('Rate 1 WP Weather'!M45-'Rate 1 WP Weather'!M30),('Rate 1 WP Weather'!M44-'Rate 1 WP Weather'!M26))*(M30+M31)</f>
        <v>0</v>
      </c>
      <c r="N26" s="24">
        <f>IF(OR(MONTH(N7)=11,MONTH(N7)=12,MONTH(N7)=1,MONTH(N7)=2,MONTH(N7)=3),('Rate 1 WP Weather'!N45-'Rate 1 WP Weather'!N30),('Rate 1 WP Weather'!N44-'Rate 1 WP Weather'!N26))*(N30+N31)</f>
        <v>0</v>
      </c>
      <c r="O26" s="145">
        <f>SUM(C26:N26)</f>
        <v>-4706282.17</v>
      </c>
    </row>
    <row r="27" spans="1:15">
      <c r="A27" s="36"/>
      <c r="B27" s="131" t="s">
        <v>248</v>
      </c>
      <c r="C27" s="21">
        <v>0</v>
      </c>
      <c r="D27" s="21">
        <v>0</v>
      </c>
      <c r="E27" s="21">
        <v>0</v>
      </c>
      <c r="F27" s="21">
        <v>0</v>
      </c>
      <c r="G27" s="21">
        <v>0</v>
      </c>
      <c r="H27" s="21">
        <v>0</v>
      </c>
      <c r="I27" s="21">
        <v>0</v>
      </c>
      <c r="J27" s="21">
        <v>0</v>
      </c>
      <c r="K27" s="21">
        <v>0</v>
      </c>
      <c r="L27" s="21">
        <v>0</v>
      </c>
      <c r="M27" s="21">
        <v>0</v>
      </c>
      <c r="N27" s="21">
        <v>0</v>
      </c>
      <c r="O27" s="145">
        <f>SUM(C27:N27)</f>
        <v>0</v>
      </c>
    </row>
    <row r="28" spans="1:15">
      <c r="A28" s="36"/>
      <c r="B28" s="47"/>
      <c r="C28" s="21"/>
      <c r="D28" s="21"/>
      <c r="E28" s="21"/>
      <c r="F28" s="21"/>
      <c r="G28" s="21"/>
      <c r="H28" s="21"/>
      <c r="I28" s="21"/>
      <c r="J28" s="21"/>
      <c r="K28" s="21"/>
      <c r="L28" s="21"/>
      <c r="M28" s="21"/>
      <c r="N28" s="21"/>
      <c r="O28" s="145"/>
    </row>
    <row r="29" spans="1:15">
      <c r="A29" s="36"/>
      <c r="B29" s="47"/>
      <c r="C29" s="166" t="str">
        <f>LEFT(C$7,3)</f>
        <v>Jan</v>
      </c>
      <c r="D29" s="166" t="str">
        <f t="shared" ref="D29:N29" si="7">LEFT(D$7,3)</f>
        <v>Feb</v>
      </c>
      <c r="E29" s="166" t="str">
        <f t="shared" si="7"/>
        <v>Mar</v>
      </c>
      <c r="F29" s="166" t="str">
        <f t="shared" si="7"/>
        <v>Apr</v>
      </c>
      <c r="G29" s="166" t="str">
        <f t="shared" si="7"/>
        <v>May</v>
      </c>
      <c r="H29" s="166" t="str">
        <f t="shared" si="7"/>
        <v>Jun</v>
      </c>
      <c r="I29" s="166" t="str">
        <f t="shared" si="7"/>
        <v>Jul</v>
      </c>
      <c r="J29" s="166" t="str">
        <f t="shared" si="7"/>
        <v>Aug</v>
      </c>
      <c r="K29" s="166" t="str">
        <f t="shared" si="7"/>
        <v>Sep</v>
      </c>
      <c r="L29" s="166" t="str">
        <f t="shared" si="7"/>
        <v>Oct</v>
      </c>
      <c r="M29" s="166" t="str">
        <f t="shared" si="7"/>
        <v>Nov</v>
      </c>
      <c r="N29" s="166" t="str">
        <f t="shared" si="7"/>
        <v>Dec</v>
      </c>
      <c r="O29" s="145"/>
    </row>
    <row r="30" spans="1:15">
      <c r="A30" s="36"/>
      <c r="B30" s="167" t="s">
        <v>263</v>
      </c>
      <c r="C30" s="168">
        <f t="shared" ref="C30:N30" si="8">HLOOKUP(C29,$C$33:$N$34,$A34,FALSE)</f>
        <v>0</v>
      </c>
      <c r="D30" s="168">
        <f t="shared" si="8"/>
        <v>0</v>
      </c>
      <c r="E30" s="168">
        <f t="shared" si="8"/>
        <v>0</v>
      </c>
      <c r="F30" s="168">
        <f t="shared" si="8"/>
        <v>0</v>
      </c>
      <c r="G30" s="168">
        <f t="shared" si="8"/>
        <v>5241.8559999999998</v>
      </c>
      <c r="H30" s="168">
        <f t="shared" si="8"/>
        <v>12219.45</v>
      </c>
      <c r="I30" s="168">
        <f t="shared" si="8"/>
        <v>14974.77</v>
      </c>
      <c r="J30" s="168">
        <f t="shared" si="8"/>
        <v>14137.8</v>
      </c>
      <c r="K30" s="168">
        <f t="shared" si="8"/>
        <v>16755.84</v>
      </c>
      <c r="L30" s="168">
        <f t="shared" si="8"/>
        <v>14391.84</v>
      </c>
      <c r="M30" s="168">
        <f t="shared" si="8"/>
        <v>0</v>
      </c>
      <c r="N30" s="168">
        <f t="shared" si="8"/>
        <v>0</v>
      </c>
      <c r="O30" s="148"/>
    </row>
    <row r="31" spans="1:15">
      <c r="B31" s="167" t="s">
        <v>263</v>
      </c>
      <c r="C31" s="168">
        <f>HLOOKUP(C29,$C$36:$N$37,$A37,FALSE)</f>
        <v>0</v>
      </c>
      <c r="D31" s="168">
        <f t="shared" ref="D31:M31" si="9">HLOOKUP(D29,$C$36:$N$37,$A37,FALSE)</f>
        <v>0</v>
      </c>
      <c r="E31" s="168">
        <f t="shared" si="9"/>
        <v>0</v>
      </c>
      <c r="F31" s="168">
        <f t="shared" si="9"/>
        <v>0</v>
      </c>
      <c r="G31" s="168">
        <f t="shared" si="9"/>
        <v>0</v>
      </c>
      <c r="H31" s="168">
        <f t="shared" si="9"/>
        <v>0</v>
      </c>
      <c r="I31" s="168">
        <f t="shared" si="9"/>
        <v>0</v>
      </c>
      <c r="J31" s="168">
        <f t="shared" si="9"/>
        <v>0</v>
      </c>
      <c r="K31" s="168">
        <f t="shared" si="9"/>
        <v>0</v>
      </c>
      <c r="L31" s="168">
        <f t="shared" si="9"/>
        <v>0</v>
      </c>
      <c r="M31" s="168">
        <f t="shared" si="9"/>
        <v>0</v>
      </c>
      <c r="N31" s="168">
        <f>HLOOKUP(N29,$C$36:$N$37,$A37,FALSE)</f>
        <v>0</v>
      </c>
    </row>
    <row r="32" spans="1:15">
      <c r="A32" s="131" t="s">
        <v>528</v>
      </c>
    </row>
    <row r="33" spans="1:15">
      <c r="A33" s="131">
        <v>1</v>
      </c>
      <c r="B33" s="37" t="s">
        <v>709</v>
      </c>
      <c r="C33" s="166" t="s">
        <v>155</v>
      </c>
      <c r="D33" s="166" t="s">
        <v>156</v>
      </c>
      <c r="E33" s="166" t="s">
        <v>157</v>
      </c>
      <c r="F33" s="166" t="s">
        <v>142</v>
      </c>
      <c r="G33" s="166" t="s">
        <v>15</v>
      </c>
      <c r="H33" s="166" t="s">
        <v>143</v>
      </c>
      <c r="I33" s="166" t="s">
        <v>144</v>
      </c>
      <c r="J33" s="166" t="s">
        <v>145</v>
      </c>
      <c r="K33" s="166" t="s">
        <v>146</v>
      </c>
      <c r="L33" s="166" t="s">
        <v>147</v>
      </c>
      <c r="M33" s="166" t="s">
        <v>148</v>
      </c>
      <c r="N33" s="166" t="s">
        <v>149</v>
      </c>
    </row>
    <row r="34" spans="1:15">
      <c r="A34" s="131">
        <v>2</v>
      </c>
      <c r="B34" s="167" t="s">
        <v>719</v>
      </c>
      <c r="C34" s="168">
        <v>0</v>
      </c>
      <c r="D34" s="168">
        <v>0</v>
      </c>
      <c r="E34" s="168">
        <v>0</v>
      </c>
      <c r="F34" s="168">
        <v>0</v>
      </c>
      <c r="G34" s="168">
        <v>5241.8559999999998</v>
      </c>
      <c r="H34" s="168">
        <v>12219.45</v>
      </c>
      <c r="I34" s="168">
        <v>14974.77</v>
      </c>
      <c r="J34" s="168">
        <v>14137.8</v>
      </c>
      <c r="K34" s="168">
        <v>16755.84</v>
      </c>
      <c r="L34" s="168">
        <v>14391.84</v>
      </c>
      <c r="M34" s="168">
        <v>0</v>
      </c>
      <c r="N34" s="168">
        <v>0</v>
      </c>
    </row>
    <row r="36" spans="1:15">
      <c r="A36" s="131">
        <v>1</v>
      </c>
      <c r="B36" s="167" t="s">
        <v>709</v>
      </c>
      <c r="C36" s="166" t="s">
        <v>155</v>
      </c>
      <c r="D36" s="166" t="s">
        <v>156</v>
      </c>
      <c r="E36" s="166" t="s">
        <v>157</v>
      </c>
      <c r="F36" s="166" t="s">
        <v>142</v>
      </c>
      <c r="G36" s="166" t="s">
        <v>15</v>
      </c>
      <c r="H36" s="166" t="s">
        <v>143</v>
      </c>
      <c r="I36" s="166" t="s">
        <v>144</v>
      </c>
      <c r="J36" s="166" t="s">
        <v>145</v>
      </c>
      <c r="K36" s="166" t="s">
        <v>146</v>
      </c>
      <c r="L36" s="166" t="s">
        <v>147</v>
      </c>
      <c r="M36" s="166" t="s">
        <v>148</v>
      </c>
      <c r="N36" s="166" t="s">
        <v>149</v>
      </c>
    </row>
    <row r="37" spans="1:15">
      <c r="A37" s="131">
        <v>2</v>
      </c>
      <c r="B37" s="167" t="s">
        <v>708</v>
      </c>
      <c r="C37" s="168"/>
      <c r="D37" s="168"/>
      <c r="E37" s="168"/>
      <c r="F37" s="168"/>
      <c r="G37" s="168"/>
      <c r="H37" s="168"/>
      <c r="I37" s="168"/>
      <c r="J37" s="168"/>
      <c r="K37" s="168"/>
      <c r="L37" s="168"/>
      <c r="M37" s="168"/>
      <c r="N37" s="168"/>
    </row>
    <row r="39" spans="1:15">
      <c r="B39" s="132" t="s">
        <v>723</v>
      </c>
      <c r="C39" s="194"/>
      <c r="D39" s="169"/>
      <c r="E39" s="169"/>
      <c r="F39" s="169"/>
      <c r="G39" s="169"/>
      <c r="H39" s="169"/>
      <c r="I39" s="169"/>
      <c r="J39" s="169"/>
      <c r="K39" s="169"/>
      <c r="L39" s="169"/>
      <c r="M39" s="169"/>
      <c r="N39" s="169"/>
      <c r="O39" s="170"/>
    </row>
    <row r="40" spans="1:15">
      <c r="B40" s="27" t="s">
        <v>682</v>
      </c>
      <c r="C40" s="34">
        <f>IF(OR(C29="May",C29="Jun",C29="Jul",C29="Aug",C29="Sep",C29="Oct"),C14,0)</f>
        <v>0</v>
      </c>
      <c r="D40" s="34">
        <f t="shared" ref="D40:N40" si="10">IF(OR(D29="May",D29="Jun",D29="Jul",D29="Aug",D29="Sep",D29="Oct"),D14,0)</f>
        <v>0</v>
      </c>
      <c r="E40" s="34">
        <f t="shared" si="10"/>
        <v>0</v>
      </c>
      <c r="F40" s="34">
        <f t="shared" si="10"/>
        <v>0</v>
      </c>
      <c r="G40" s="34">
        <f t="shared" si="10"/>
        <v>-445557.76000000001</v>
      </c>
      <c r="H40" s="34">
        <f t="shared" si="10"/>
        <v>-806483.70000000007</v>
      </c>
      <c r="I40" s="34">
        <f t="shared" si="10"/>
        <v>-823612.35</v>
      </c>
      <c r="J40" s="34">
        <f t="shared" si="10"/>
        <v>-1823776.2</v>
      </c>
      <c r="K40" s="34">
        <f t="shared" si="10"/>
        <v>-720501.12</v>
      </c>
      <c r="L40" s="34">
        <f t="shared" si="10"/>
        <v>-86351.040000000008</v>
      </c>
      <c r="M40" s="34">
        <f t="shared" si="10"/>
        <v>0</v>
      </c>
      <c r="N40" s="34">
        <f t="shared" si="10"/>
        <v>0</v>
      </c>
      <c r="O40" s="171">
        <f>SUM(C40:N40)</f>
        <v>-4706282.17</v>
      </c>
    </row>
    <row r="41" spans="1:15">
      <c r="B41" s="27" t="s">
        <v>679</v>
      </c>
      <c r="C41" s="34">
        <f>C14-C40</f>
        <v>0</v>
      </c>
      <c r="D41" s="34">
        <f t="shared" ref="D41:N41" si="11">D14-D40</f>
        <v>0</v>
      </c>
      <c r="E41" s="34">
        <f t="shared" si="11"/>
        <v>0</v>
      </c>
      <c r="F41" s="34">
        <f t="shared" si="11"/>
        <v>0</v>
      </c>
      <c r="G41" s="34">
        <f t="shared" si="11"/>
        <v>0</v>
      </c>
      <c r="H41" s="34">
        <f t="shared" si="11"/>
        <v>0</v>
      </c>
      <c r="I41" s="34">
        <f t="shared" si="11"/>
        <v>0</v>
      </c>
      <c r="J41" s="34">
        <f t="shared" si="11"/>
        <v>0</v>
      </c>
      <c r="K41" s="34">
        <f t="shared" si="11"/>
        <v>0</v>
      </c>
      <c r="L41" s="34">
        <f t="shared" si="11"/>
        <v>0</v>
      </c>
      <c r="M41" s="34">
        <f t="shared" si="11"/>
        <v>0</v>
      </c>
      <c r="N41" s="34">
        <f t="shared" si="11"/>
        <v>0</v>
      </c>
      <c r="O41" s="171">
        <f>SUM(C41:N41)</f>
        <v>0</v>
      </c>
    </row>
    <row r="42" spans="1:15">
      <c r="B42" s="27"/>
      <c r="C42" s="16"/>
      <c r="D42" s="16"/>
      <c r="E42" s="16"/>
      <c r="F42" s="16"/>
      <c r="G42" s="16"/>
      <c r="H42" s="16"/>
      <c r="I42" s="16"/>
      <c r="J42" s="16"/>
      <c r="K42" s="16"/>
      <c r="L42" s="16"/>
      <c r="M42" s="16"/>
      <c r="N42" s="16"/>
      <c r="O42" s="172"/>
    </row>
    <row r="43" spans="1:15" s="47" customFormat="1" ht="15" customHeight="1">
      <c r="B43" s="27" t="s">
        <v>677</v>
      </c>
      <c r="C43" s="34">
        <f>C14*'Rate 2 - Small Comm Weather'!$H$14</f>
        <v>0</v>
      </c>
      <c r="D43" s="34">
        <f>D14*'Rate 2 - Small Comm Weather'!$H$14</f>
        <v>0</v>
      </c>
      <c r="E43" s="34">
        <f>E14*'Rate 2 - Small Comm Weather'!$H$14</f>
        <v>0</v>
      </c>
      <c r="F43" s="34">
        <f>F14*'Rate 2 - Small Comm Weather'!$H$14</f>
        <v>0</v>
      </c>
      <c r="G43" s="34">
        <f>G14*'Rate 2 - Small Comm Weather'!$H$14</f>
        <v>-415.70539008000003</v>
      </c>
      <c r="H43" s="34">
        <f>H14*'Rate 2 - Small Comm Weather'!$H$14</f>
        <v>-752.44929210000009</v>
      </c>
      <c r="I43" s="34">
        <f>I14*'Rate 2 - Small Comm Weather'!$H$14</f>
        <v>-768.43032255000003</v>
      </c>
      <c r="J43" s="34">
        <f>J14*'Rate 2 - Small Comm Weather'!$H$14</f>
        <v>-1701.5831946000001</v>
      </c>
      <c r="K43" s="34">
        <f>K14*'Rate 2 - Small Comm Weather'!$H$14</f>
        <v>-672.22754496000005</v>
      </c>
      <c r="L43" s="34">
        <f>L14*'Rate 2 - Small Comm Weather'!$H$14</f>
        <v>-80.565520320000005</v>
      </c>
      <c r="M43" s="34">
        <f>M14*'Rate 2 - Small Comm Weather'!$H$14</f>
        <v>0</v>
      </c>
      <c r="N43" s="34">
        <f>N14*'Rate 2 - Small Comm Weather'!$H$14</f>
        <v>0</v>
      </c>
      <c r="O43" s="154">
        <f t="shared" ref="O43:O46" si="12">SUM(C43:N43)</f>
        <v>-4390.9612646100004</v>
      </c>
    </row>
    <row r="44" spans="1:15" s="47" customFormat="1" ht="15" customHeight="1">
      <c r="B44" s="27" t="s">
        <v>830</v>
      </c>
      <c r="C44" s="34">
        <f>C47*'Rate 2 - Small Comm Weather'!$H$18</f>
        <v>0</v>
      </c>
      <c r="D44" s="34">
        <f>D47*'Rate 2 - Small Comm Weather'!$H$18</f>
        <v>0</v>
      </c>
      <c r="E44" s="34">
        <f>E47*'Rate 2 - Small Comm Weather'!$H$18</f>
        <v>0</v>
      </c>
      <c r="F44" s="34">
        <f>F47*'Rate 2 - Small Comm Weather'!$H$18</f>
        <v>0</v>
      </c>
      <c r="G44" s="34">
        <f>G47*'Rate 2 - Small Comm Weather'!$H$18</f>
        <v>-266.2820233271745</v>
      </c>
      <c r="H44" s="34">
        <f>H47*'Rate 2 - Small Comm Weather'!$H$18</f>
        <v>-481.9848977972822</v>
      </c>
      <c r="I44" s="34">
        <f>I47*'Rate 2 - Small Comm Weather'!$H$18</f>
        <v>-492.22162126690142</v>
      </c>
      <c r="J44" s="34">
        <f>J47*'Rate 2 - Small Comm Weather'!$H$18</f>
        <v>-1089.95703863837</v>
      </c>
      <c r="K44" s="34">
        <f>K47*'Rate 2 - Small Comm Weather'!$H$18</f>
        <v>-430.5984841181878</v>
      </c>
      <c r="L44" s="34">
        <f>L47*'Rate 2 - Small Comm Weather'!$H$18</f>
        <v>-51.606619190306056</v>
      </c>
      <c r="M44" s="34">
        <f>M47*'Rate 2 - Small Comm Weather'!$H$18</f>
        <v>0</v>
      </c>
      <c r="N44" s="34">
        <f>N47*'Rate 2 - Small Comm Weather'!$H$18</f>
        <v>0</v>
      </c>
      <c r="O44" s="154">
        <f t="shared" si="12"/>
        <v>-2812.6506843382217</v>
      </c>
    </row>
    <row r="45" spans="1:15" s="47" customFormat="1" ht="15" customHeight="1">
      <c r="B45" s="27" t="s">
        <v>905</v>
      </c>
      <c r="C45" s="34">
        <f>C14*'Rate 2 - Small Comm Weather'!$H$21</f>
        <v>0</v>
      </c>
      <c r="D45" s="34">
        <f>D14*'Rate 2 - Small Comm Weather'!$H$21</f>
        <v>0</v>
      </c>
      <c r="E45" s="34">
        <f>E14*'Rate 2 - Small Comm Weather'!$H$21</f>
        <v>0</v>
      </c>
      <c r="F45" s="34">
        <f>F14*'Rate 2 - Small Comm Weather'!$H$21</f>
        <v>0</v>
      </c>
      <c r="G45" s="34">
        <f>G14*'Rate 2 - Small Comm Weather'!$H$21</f>
        <v>632.6920192</v>
      </c>
      <c r="H45" s="34">
        <f>H14*'Rate 2 - Small Comm Weather'!$H$21</f>
        <v>1145.206854</v>
      </c>
      <c r="I45" s="34">
        <f>I14*'Rate 2 - Small Comm Weather'!$H$21</f>
        <v>1169.5295369999999</v>
      </c>
      <c r="J45" s="34">
        <f>J14*'Rate 2 - Small Comm Weather'!$H$21</f>
        <v>2589.7622040000001</v>
      </c>
      <c r="K45" s="34">
        <f>K14*'Rate 2 - Small Comm Weather'!$H$21</f>
        <v>1023.1115904000001</v>
      </c>
      <c r="L45" s="34">
        <f>L14*'Rate 2 - Small Comm Weather'!$H$21</f>
        <v>122.61847680000001</v>
      </c>
      <c r="M45" s="34">
        <f>M14*'Rate 2 - Small Comm Weather'!$H$21</f>
        <v>0</v>
      </c>
      <c r="N45" s="34">
        <f>N14*'Rate 2 - Small Comm Weather'!$H$21</f>
        <v>0</v>
      </c>
      <c r="O45" s="154">
        <f t="shared" si="12"/>
        <v>6682.9206814000008</v>
      </c>
    </row>
    <row r="46" spans="1:15" s="47" customFormat="1" ht="15" customHeight="1">
      <c r="B46" s="27" t="s">
        <v>918</v>
      </c>
      <c r="C46" s="34">
        <f>SUM(C43:C45,C47,C49)*'Rate 2 - Small Comm Weather'!$J$17*'Rate 2 - Small Comm Weather'!$H$17</f>
        <v>0</v>
      </c>
      <c r="D46" s="34">
        <f>SUM(D43:D45,D47,D49)*'Rate 2 - Small Comm Weather'!$J$17*'Rate 2 - Small Comm Weather'!$H$17</f>
        <v>0</v>
      </c>
      <c r="E46" s="34">
        <f>SUM(E43:E45,E47,E49)*'Rate 2 - Small Comm Weather'!$J$17*'Rate 2 - Small Comm Weather'!$H$17</f>
        <v>0</v>
      </c>
      <c r="F46" s="34">
        <f>SUM(F43:F45,F47,F49)*'Rate 2 - Small Comm Weather'!$J$17*'Rate 2 - Small Comm Weather'!$H$17</f>
        <v>0</v>
      </c>
      <c r="G46" s="34">
        <f>SUM(G43:G45,G47,G49)*'Rate 2 - Small Comm Weather'!$J$17*'Rate 2 - Small Comm Weather'!$H$17</f>
        <v>-490.8808276883866</v>
      </c>
      <c r="H46" s="34">
        <f>SUM(H43:H45,H47,H49)*'Rate 2 - Small Comm Weather'!$J$17*'Rate 2 - Small Comm Weather'!$H$17</f>
        <v>-888.52090955209155</v>
      </c>
      <c r="I46" s="34">
        <f>SUM(I43:I45,I47,I49)*'Rate 2 - Small Comm Weather'!$J$17*'Rate 2 - Small Comm Weather'!$H$17</f>
        <v>-907.39192167223632</v>
      </c>
      <c r="J46" s="34">
        <f>SUM(J43:J45,J47,J49)*'Rate 2 - Small Comm Weather'!$J$17*'Rate 2 - Small Comm Weather'!$H$17</f>
        <v>-2009.2945313630726</v>
      </c>
      <c r="K46" s="34">
        <f>SUM(K43:K45,K47,K49)*'Rate 2 - Small Comm Weather'!$J$17*'Rate 2 - Small Comm Weather'!$H$17</f>
        <v>-793.7920015937093</v>
      </c>
      <c r="L46" s="34">
        <f>SUM(L43:L45,L47,L49)*'Rate 2 - Small Comm Weather'!$J$17*'Rate 2 - Small Comm Weather'!$H$17</f>
        <v>-95.134848480594272</v>
      </c>
      <c r="M46" s="34">
        <f>SUM(M43:M45,M47,M49)*'Rate 2 - Small Comm Weather'!$J$17*'Rate 2 - Small Comm Weather'!$H$17</f>
        <v>0</v>
      </c>
      <c r="N46" s="34">
        <f>SUM(N43:N45,N47,N49)*'Rate 2 - Small Comm Weather'!$J$17*'Rate 2 - Small Comm Weather'!$H$17</f>
        <v>0</v>
      </c>
      <c r="O46" s="154">
        <f t="shared" si="12"/>
        <v>-5185.0150403500911</v>
      </c>
    </row>
    <row r="47" spans="1:15" s="47" customFormat="1" ht="15" customHeight="1">
      <c r="B47" s="27" t="s">
        <v>917</v>
      </c>
      <c r="C47" s="34">
        <f>(C40*'Rate 2 - Small Comm Weather'!$H$9+C41*'Rate 2 - Small Comm Weather'!$H$10)*(1+'Rate 2 - Small Comm Weather'!$H$15)+C14*SUM('Rate 2 - Small Comm Weather'!$H$19:$H$20)</f>
        <v>0</v>
      </c>
      <c r="D47" s="34">
        <f>(D40*'Rate 2 - Small Comm Weather'!$H$9+D41*'Rate 2 - Small Comm Weather'!$H$10)*(1+'Rate 2 - Small Comm Weather'!$H$15)+D14*SUM('Rate 2 - Small Comm Weather'!$H$19:$H$20)</f>
        <v>0</v>
      </c>
      <c r="E47" s="34">
        <f>(E40*'Rate 2 - Small Comm Weather'!$H$9+E41*'Rate 2 - Small Comm Weather'!$H$10)*(1+'Rate 2 - Small Comm Weather'!$H$15)+E14*SUM('Rate 2 - Small Comm Weather'!$H$19:$H$20)</f>
        <v>0</v>
      </c>
      <c r="F47" s="34">
        <f>(F40*'Rate 2 - Small Comm Weather'!$H$9+F41*'Rate 2 - Small Comm Weather'!$H$10)*(1+'Rate 2 - Small Comm Weather'!$H$15)+F14*SUM('Rate 2 - Small Comm Weather'!$H$19:$H$20)</f>
        <v>0</v>
      </c>
      <c r="G47" s="34">
        <f>(G40*'Rate 2 - Small Comm Weather'!$H$9+G41*'Rate 2 - Small Comm Weather'!$H$10)*(1+'Rate 2 - Small Comm Weather'!$H$15)+G14*SUM('Rate 2 - Small Comm Weather'!$H$19:$H$20)</f>
        <v>-50053.011903604223</v>
      </c>
      <c r="H47" s="34">
        <f>(H40*'Rate 2 - Small Comm Weather'!$H$9+H41*'Rate 2 - Small Comm Weather'!$H$10)*(1+'Rate 2 - Small Comm Weather'!$H$15)+H14*SUM('Rate 2 - Small Comm Weather'!$H$19:$H$20)</f>
        <v>-90598.664999489134</v>
      </c>
      <c r="I47" s="34">
        <f>(I40*'Rate 2 - Small Comm Weather'!$H$9+I41*'Rate 2 - Small Comm Weather'!$H$10)*(1+'Rate 2 - Small Comm Weather'!$H$15)+I14*SUM('Rate 2 - Small Comm Weather'!$H$19:$H$20)</f>
        <v>-92522.861140395005</v>
      </c>
      <c r="J47" s="34">
        <f>(J40*'Rate 2 - Small Comm Weather'!$H$9+J41*'Rate 2 - Small Comm Weather'!$H$10)*(1+'Rate 2 - Small Comm Weather'!$H$15)+J14*SUM('Rate 2 - Small Comm Weather'!$H$19:$H$20)</f>
        <v>-204879.14260119735</v>
      </c>
      <c r="K47" s="34">
        <f>(K40*'Rate 2 - Small Comm Weather'!$H$9+K41*'Rate 2 - Small Comm Weather'!$H$10)*(1+'Rate 2 - Small Comm Weather'!$H$15)+K14*SUM('Rate 2 - Small Comm Weather'!$H$19:$H$20)</f>
        <v>-80939.564683869889</v>
      </c>
      <c r="L47" s="34">
        <f>(L40*'Rate 2 - Small Comm Weather'!$H$9+L41*'Rate 2 - Small Comm Weather'!$H$10)*(1+'Rate 2 - Small Comm Weather'!$H$15)+L14*SUM('Rate 2 - Small Comm Weather'!$H$19:$H$20)</f>
        <v>-9700.4923290048973</v>
      </c>
      <c r="M47" s="34">
        <f>(M40*'Rate 2 - Small Comm Weather'!$H$9+M41*'Rate 2 - Small Comm Weather'!$H$10)*(1+'Rate 2 - Small Comm Weather'!$H$15)+M14*SUM('Rate 2 - Small Comm Weather'!$H$19:$H$20)</f>
        <v>0</v>
      </c>
      <c r="N47" s="34">
        <f>(N40*'Rate 2 - Small Comm Weather'!$H$9+N41*'Rate 2 - Small Comm Weather'!$H$10)*(1+'Rate 2 - Small Comm Weather'!$H$15)+N14*SUM('Rate 2 - Small Comm Weather'!$H$19:$H$20)</f>
        <v>0</v>
      </c>
      <c r="O47" s="154">
        <f>SUM(C47:N47)</f>
        <v>-528693.7376575605</v>
      </c>
    </row>
    <row r="48" spans="1:15">
      <c r="B48" s="27" t="s">
        <v>680</v>
      </c>
      <c r="C48" s="55">
        <f>SUM(C46:C47)</f>
        <v>0</v>
      </c>
      <c r="D48" s="55">
        <f t="shared" ref="D48:N48" si="13">SUM(D46:D47)</f>
        <v>0</v>
      </c>
      <c r="E48" s="55">
        <f t="shared" si="13"/>
        <v>0</v>
      </c>
      <c r="F48" s="55">
        <f t="shared" si="13"/>
        <v>0</v>
      </c>
      <c r="G48" s="55">
        <f t="shared" si="13"/>
        <v>-50543.89273129261</v>
      </c>
      <c r="H48" s="55">
        <f t="shared" si="13"/>
        <v>-91487.185909041233</v>
      </c>
      <c r="I48" s="55">
        <f t="shared" si="13"/>
        <v>-93430.253062067248</v>
      </c>
      <c r="J48" s="55">
        <f t="shared" si="13"/>
        <v>-206888.43713256042</v>
      </c>
      <c r="K48" s="55">
        <f t="shared" si="13"/>
        <v>-81733.356685463601</v>
      </c>
      <c r="L48" s="55">
        <f t="shared" si="13"/>
        <v>-9795.6271774854922</v>
      </c>
      <c r="M48" s="55">
        <f t="shared" si="13"/>
        <v>0</v>
      </c>
      <c r="N48" s="55">
        <f t="shared" si="13"/>
        <v>0</v>
      </c>
      <c r="O48" s="154">
        <f>SUM(C48:N48)</f>
        <v>-533878.75269791065</v>
      </c>
    </row>
    <row r="49" spans="2:15">
      <c r="B49" s="28" t="s">
        <v>681</v>
      </c>
      <c r="C49" s="29">
        <f>SUM(C40:C41)*'Rate 2 - Small General'!$H$13</f>
        <v>0</v>
      </c>
      <c r="D49" s="29">
        <f>SUM(D40:D41)*'Rate 2 - Small General'!$H$13</f>
        <v>0</v>
      </c>
      <c r="E49" s="29">
        <f>SUM(E40:E41)*'Rate 2 - Small General'!$H$13</f>
        <v>0</v>
      </c>
      <c r="F49" s="29">
        <f>SUM(F40:F41)*'Rate 2 - Small General'!$H$13</f>
        <v>0</v>
      </c>
      <c r="G49" s="29">
        <f>SUM(G40:G41)*'Rate 2 - Small General'!$H$13</f>
        <v>-5520.4606463999999</v>
      </c>
      <c r="H49" s="29">
        <f>SUM(H40:H41)*'Rate 2 - Small General'!$H$13</f>
        <v>-9992.3330430000005</v>
      </c>
      <c r="I49" s="29">
        <f>SUM(I40:I41)*'Rate 2 - Small General'!$H$13</f>
        <v>-10204.557016499999</v>
      </c>
      <c r="J49" s="29">
        <f>SUM(J40:J41)*'Rate 2 - Small General'!$H$13</f>
        <v>-22596.587117999999</v>
      </c>
      <c r="K49" s="29">
        <f>SUM(K40:K41)*'Rate 2 - Small General'!$H$13</f>
        <v>-8927.0088768000005</v>
      </c>
      <c r="L49" s="29">
        <f>SUM(L40:L41)*'Rate 2 - Small General'!$H$13</f>
        <v>-1069.8893856000002</v>
      </c>
      <c r="M49" s="29">
        <f>SUM(M40:M41)*'Rate 2 - Small General'!$H$13</f>
        <v>0</v>
      </c>
      <c r="N49" s="29">
        <f>SUM(N40:N41)*'Rate 2 - Small General'!$H$13</f>
        <v>0</v>
      </c>
      <c r="O49" s="32">
        <f>SUM(C49:N49)</f>
        <v>-58310.836086299998</v>
      </c>
    </row>
    <row r="50" spans="2:15">
      <c r="B50" s="36"/>
      <c r="C50" s="36"/>
      <c r="D50" s="36"/>
      <c r="E50" s="36"/>
      <c r="F50" s="36"/>
      <c r="G50" s="36"/>
      <c r="H50" s="36"/>
      <c r="I50" s="36"/>
      <c r="J50" s="36"/>
      <c r="K50" s="36"/>
      <c r="L50" s="36"/>
      <c r="M50" s="36"/>
      <c r="N50" s="36"/>
      <c r="O50" s="36"/>
    </row>
    <row r="51" spans="2:15">
      <c r="B51" s="132" t="s">
        <v>712</v>
      </c>
      <c r="C51" s="152"/>
      <c r="D51" s="152"/>
      <c r="E51" s="152"/>
      <c r="F51" s="152"/>
      <c r="G51" s="152"/>
      <c r="H51" s="152"/>
      <c r="I51" s="152"/>
      <c r="J51" s="152"/>
      <c r="K51" s="152"/>
      <c r="L51" s="152"/>
      <c r="M51" s="152"/>
      <c r="N51" s="152"/>
      <c r="O51" s="153"/>
    </row>
    <row r="52" spans="2:15">
      <c r="B52" s="27" t="s">
        <v>682</v>
      </c>
      <c r="C52" s="34">
        <f>IF(OR(C29="May",C29="Jun",C29="Jul",C29="Aug",C29="Sep",C29="Oct"),C15,0)</f>
        <v>0</v>
      </c>
      <c r="D52" s="34">
        <f t="shared" ref="D52:N52" si="14">IF(OR(D29="May",D29="Jun",D29="Jul",D29="Aug",D29="Sep",D29="Oct"),D15,0)</f>
        <v>0</v>
      </c>
      <c r="E52" s="34">
        <f t="shared" si="14"/>
        <v>0</v>
      </c>
      <c r="F52" s="34">
        <f t="shared" si="14"/>
        <v>0</v>
      </c>
      <c r="G52" s="34">
        <f t="shared" si="14"/>
        <v>-106126.92178800001</v>
      </c>
      <c r="H52" s="34">
        <f t="shared" si="14"/>
        <v>-101577.522555</v>
      </c>
      <c r="I52" s="34">
        <f t="shared" si="14"/>
        <v>-94070.234614000001</v>
      </c>
      <c r="J52" s="34">
        <f t="shared" si="14"/>
        <v>-87753.450320999997</v>
      </c>
      <c r="K52" s="34">
        <f t="shared" si="14"/>
        <v>-78964.377367000008</v>
      </c>
      <c r="L52" s="34">
        <f t="shared" si="14"/>
        <v>-71072.26122</v>
      </c>
      <c r="M52" s="34">
        <f t="shared" si="14"/>
        <v>0</v>
      </c>
      <c r="N52" s="34">
        <f t="shared" si="14"/>
        <v>0</v>
      </c>
      <c r="O52" s="171">
        <f>SUM(C52:N52)</f>
        <v>-539564.76786500006</v>
      </c>
    </row>
    <row r="53" spans="2:15">
      <c r="B53" s="27" t="s">
        <v>679</v>
      </c>
      <c r="C53" s="34">
        <f>C15-C52</f>
        <v>-117399.393083</v>
      </c>
      <c r="D53" s="34">
        <f t="shared" ref="D53:N53" si="15">D15-D52</f>
        <v>-116380.393083</v>
      </c>
      <c r="E53" s="34">
        <f t="shared" si="15"/>
        <v>-115356.393083</v>
      </c>
      <c r="F53" s="34">
        <f t="shared" si="15"/>
        <v>-110313.393083</v>
      </c>
      <c r="G53" s="34">
        <f t="shared" si="15"/>
        <v>0</v>
      </c>
      <c r="H53" s="34">
        <f t="shared" si="15"/>
        <v>0</v>
      </c>
      <c r="I53" s="34">
        <f t="shared" si="15"/>
        <v>0</v>
      </c>
      <c r="J53" s="34">
        <f t="shared" si="15"/>
        <v>0</v>
      </c>
      <c r="K53" s="34">
        <f t="shared" si="15"/>
        <v>0</v>
      </c>
      <c r="L53" s="34">
        <f t="shared" si="15"/>
        <v>0</v>
      </c>
      <c r="M53" s="34">
        <f t="shared" si="15"/>
        <v>-58852.780717000001</v>
      </c>
      <c r="N53" s="34">
        <f t="shared" si="15"/>
        <v>0.12091499999999999</v>
      </c>
      <c r="O53" s="171">
        <f>SUM(C53:N53)</f>
        <v>-518302.23213400005</v>
      </c>
    </row>
    <row r="54" spans="2:15">
      <c r="B54" s="27"/>
      <c r="C54" s="16"/>
      <c r="D54" s="16"/>
      <c r="E54" s="16"/>
      <c r="F54" s="16"/>
      <c r="G54" s="16"/>
      <c r="H54" s="16"/>
      <c r="I54" s="16"/>
      <c r="J54" s="16"/>
      <c r="K54" s="16"/>
      <c r="L54" s="16"/>
      <c r="M54" s="16"/>
      <c r="N54" s="16"/>
      <c r="O54" s="172"/>
    </row>
    <row r="55" spans="2:15" s="47" customFormat="1" ht="15" customHeight="1">
      <c r="B55" s="27" t="s">
        <v>677</v>
      </c>
      <c r="C55" s="34">
        <f>C15*'Rate 2 - Small Comm Weather'!$H$14</f>
        <v>-109.53363374643901</v>
      </c>
      <c r="D55" s="34">
        <f>D15*'Rate 2 - Small Comm Weather'!$H$14</f>
        <v>-108.58290674643901</v>
      </c>
      <c r="E55" s="34">
        <f>E15*'Rate 2 - Small Comm Weather'!$H$14</f>
        <v>-107.627514746439</v>
      </c>
      <c r="F55" s="34">
        <f>F15*'Rate 2 - Small Comm Weather'!$H$14</f>
        <v>-102.92239574643901</v>
      </c>
      <c r="G55" s="34">
        <f>G15*'Rate 2 - Small Comm Weather'!$H$14</f>
        <v>-99.016418028204015</v>
      </c>
      <c r="H55" s="34">
        <f>H15*'Rate 2 - Small Comm Weather'!$H$14</f>
        <v>-94.771828543815005</v>
      </c>
      <c r="I55" s="34">
        <f>I15*'Rate 2 - Small Comm Weather'!$H$14</f>
        <v>-87.767528894861996</v>
      </c>
      <c r="J55" s="34">
        <f>J15*'Rate 2 - Small Comm Weather'!$H$14</f>
        <v>-81.873969149492993</v>
      </c>
      <c r="K55" s="34">
        <f>K15*'Rate 2 - Small Comm Weather'!$H$14</f>
        <v>-73.673764083411015</v>
      </c>
      <c r="L55" s="34">
        <f>L15*'Rate 2 - Small Comm Weather'!$H$14</f>
        <v>-66.310419718260007</v>
      </c>
      <c r="M55" s="34">
        <f>M15*'Rate 2 - Small Comm Weather'!$H$14</f>
        <v>-54.909644408961</v>
      </c>
      <c r="N55" s="34">
        <f>N15*'Rate 2 - Small Comm Weather'!$H$14</f>
        <v>1.1281369499999999E-4</v>
      </c>
      <c r="O55" s="154">
        <f t="shared" ref="O55:O58" si="16">SUM(C55:N55)</f>
        <v>-986.98991099906709</v>
      </c>
    </row>
    <row r="56" spans="2:15" s="47" customFormat="1" ht="15" customHeight="1">
      <c r="B56" s="27" t="s">
        <v>830</v>
      </c>
      <c r="C56" s="34">
        <f>C59*'Rate 2 - Small Comm Weather'!$H$18</f>
        <v>-64.200902077784761</v>
      </c>
      <c r="D56" s="34">
        <f>D59*'Rate 2 - Small Comm Weather'!$H$18</f>
        <v>-63.643652866359872</v>
      </c>
      <c r="E56" s="34">
        <f>E59*'Rate 2 - Small Comm Weather'!$H$18</f>
        <v>-63.083669360472648</v>
      </c>
      <c r="F56" s="34">
        <f>F59*'Rate 2 - Small Comm Weather'!$H$18</f>
        <v>-60.325859965756521</v>
      </c>
      <c r="G56" s="34">
        <f>G59*'Rate 2 - Small Comm Weather'!$H$18</f>
        <v>-63.425427632981716</v>
      </c>
      <c r="H56" s="34">
        <f>H59*'Rate 2 - Small Comm Weather'!$H$18</f>
        <v>-60.706536074036954</v>
      </c>
      <c r="I56" s="34">
        <f>I59*'Rate 2 - Small Comm Weather'!$H$18</f>
        <v>-56.21989931872789</v>
      </c>
      <c r="J56" s="34">
        <f>J59*'Rate 2 - Small Comm Weather'!$H$18</f>
        <v>-52.444752180764546</v>
      </c>
      <c r="K56" s="34">
        <f>K59*'Rate 2 - Small Comm Weather'!$H$18</f>
        <v>-47.19207264183953</v>
      </c>
      <c r="L56" s="34">
        <f>L59*'Rate 2 - Small Comm Weather'!$H$18</f>
        <v>-42.475448121695997</v>
      </c>
      <c r="M56" s="34">
        <f>M59*'Rate 2 - Small Comm Weather'!$H$18</f>
        <v>-32.184166481560688</v>
      </c>
      <c r="N56" s="34">
        <f>N59*'Rate 2 - Small Comm Weather'!$H$18</f>
        <v>6.6123442982768215E-5</v>
      </c>
      <c r="O56" s="154">
        <f t="shared" si="16"/>
        <v>-605.90232059853827</v>
      </c>
    </row>
    <row r="57" spans="2:15" s="47" customFormat="1" ht="15" customHeight="1">
      <c r="B57" s="27" t="s">
        <v>905</v>
      </c>
      <c r="C57" s="34">
        <f>C15*'Rate 2 - Small Comm Weather'!$H$21</f>
        <v>166.70713817786</v>
      </c>
      <c r="D57" s="34">
        <f>D15*'Rate 2 - Small Comm Weather'!$H$21</f>
        <v>165.26015817786001</v>
      </c>
      <c r="E57" s="34">
        <f>E15*'Rate 2 - Small Comm Weather'!$H$21</f>
        <v>163.80607817786</v>
      </c>
      <c r="F57" s="34">
        <f>F15*'Rate 2 - Small Comm Weather'!$H$21</f>
        <v>156.64501817786001</v>
      </c>
      <c r="G57" s="34">
        <f>G15*'Rate 2 - Small Comm Weather'!$H$21</f>
        <v>150.70022893896001</v>
      </c>
      <c r="H57" s="34">
        <f>H15*'Rate 2 - Small Comm Weather'!$H$21</f>
        <v>144.24008202810001</v>
      </c>
      <c r="I57" s="34">
        <f>I15*'Rate 2 - Small Comm Weather'!$H$21</f>
        <v>133.57973315187999</v>
      </c>
      <c r="J57" s="34">
        <f>J15*'Rate 2 - Small Comm Weather'!$H$21</f>
        <v>124.60989945582</v>
      </c>
      <c r="K57" s="34">
        <f>K15*'Rate 2 - Small Comm Weather'!$H$21</f>
        <v>112.12941586114002</v>
      </c>
      <c r="L57" s="34">
        <f>L15*'Rate 2 - Small Comm Weather'!$H$21</f>
        <v>100.9226109324</v>
      </c>
      <c r="M57" s="34">
        <f>M15*'Rate 2 - Small Comm Weather'!$H$21</f>
        <v>83.570948618140008</v>
      </c>
      <c r="N57" s="34">
        <f>N15*'Rate 2 - Small Comm Weather'!$H$21</f>
        <v>-1.716993E-4</v>
      </c>
      <c r="O57" s="154">
        <f t="shared" si="16"/>
        <v>1502.1711399985797</v>
      </c>
    </row>
    <row r="58" spans="2:15" s="47" customFormat="1" ht="15" customHeight="1">
      <c r="B58" s="27" t="s">
        <v>918</v>
      </c>
      <c r="C58" s="34">
        <f>SUM(C55:C57,C59,C61)*'Rate 2 - Small Comm Weather'!$J$17*'Rate 2 - Small Comm Weather'!$H$17</f>
        <v>-119.39975689680692</v>
      </c>
      <c r="D58" s="34">
        <f>SUM(D55:D57,D59,D61)*'Rate 2 - Small Comm Weather'!$J$17*'Rate 2 - Small Comm Weather'!$H$17</f>
        <v>-118.36339419438794</v>
      </c>
      <c r="E58" s="34">
        <f>SUM(E55:E57,E59,E61)*'Rate 2 - Small Comm Weather'!$J$17*'Rate 2 - Small Comm Weather'!$H$17</f>
        <v>-117.32194629715829</v>
      </c>
      <c r="F58" s="34">
        <f>SUM(F55:F57,F59,F61)*'Rate 2 - Small Comm Weather'!$J$17*'Rate 2 - Small Comm Weather'!$H$17</f>
        <v>-112.19301881109455</v>
      </c>
      <c r="G58" s="34">
        <f>SUM(G55:G57,G59,G61)*'Rate 2 - Small Comm Weather'!$J$17*'Rate 2 - Small Comm Weather'!$H$17</f>
        <v>-116.92237434561595</v>
      </c>
      <c r="H58" s="34">
        <f>SUM(H55:H57,H59,H61)*'Rate 2 - Small Comm Weather'!$J$17*'Rate 2 - Small Comm Weather'!$H$17</f>
        <v>-111.91020070289909</v>
      </c>
      <c r="I58" s="34">
        <f>SUM(I55:I57,I59,I61)*'Rate 2 - Small Comm Weather'!$J$17*'Rate 2 - Small Comm Weather'!$H$17</f>
        <v>-103.63925572334557</v>
      </c>
      <c r="J58" s="34">
        <f>SUM(J55:J57,J59,J61)*'Rate 2 - Small Comm Weather'!$J$17*'Rate 2 - Small Comm Weather'!$H$17</f>
        <v>-96.679914914026384</v>
      </c>
      <c r="K58" s="34">
        <f>SUM(K55:K57,K59,K61)*'Rate 2 - Small Comm Weather'!$J$17*'Rate 2 - Small Comm Weather'!$H$17</f>
        <v>-86.99679906778205</v>
      </c>
      <c r="L58" s="34">
        <f>SUM(L55:L57,L59,L61)*'Rate 2 - Small Comm Weather'!$J$17*'Rate 2 - Small Comm Weather'!$H$17</f>
        <v>-78.301880351851167</v>
      </c>
      <c r="M58" s="34">
        <f>SUM(M55:M57,M59,M61)*'Rate 2 - Small Comm Weather'!$J$17*'Rate 2 - Small Comm Weather'!$H$17</f>
        <v>-59.855571019373784</v>
      </c>
      <c r="N58" s="34">
        <f>SUM(N55:N57,N59,N61)*'Rate 2 - Small Comm Weather'!$J$17*'Rate 2 - Small Comm Weather'!$H$17</f>
        <v>1.22975266106959E-4</v>
      </c>
      <c r="O58" s="154">
        <f t="shared" si="16"/>
        <v>-1121.5839893490756</v>
      </c>
    </row>
    <row r="59" spans="2:15" s="47" customFormat="1" ht="15" customHeight="1">
      <c r="B59" s="27" t="s">
        <v>917</v>
      </c>
      <c r="C59" s="34">
        <f>(C52*'Rate 2 - Small Comm Weather'!$H$9+C53*'Rate 2 - Small Comm Weather'!$H$10)*(1+'Rate 2 - Small Comm Weather'!$H$15)+C15*SUM('Rate 2 - Small Comm Weather'!$H$19:$H$20)</f>
        <v>-12067.838736425707</v>
      </c>
      <c r="D59" s="34">
        <f>(D52*'Rate 2 - Small Comm Weather'!$H$9+D53*'Rate 2 - Small Comm Weather'!$H$10)*(1+'Rate 2 - Small Comm Weather'!$H$15)+D15*SUM('Rate 2 - Small Comm Weather'!$H$19:$H$20)</f>
        <v>-11963.092644052607</v>
      </c>
      <c r="E59" s="34">
        <f>(E52*'Rate 2 - Small Comm Weather'!$H$9+E53*'Rate 2 - Small Comm Weather'!$H$10)*(1+'Rate 2 - Small Comm Weather'!$H$15)+E15*SUM('Rate 2 - Small Comm Weather'!$H$19:$H$20)</f>
        <v>-11857.832586555009</v>
      </c>
      <c r="F59" s="34">
        <f>(F52*'Rate 2 - Small Comm Weather'!$H$9+F53*'Rate 2 - Small Comm Weather'!$H$10)*(1+'Rate 2 - Small Comm Weather'!$H$15)+F15*SUM('Rate 2 - Small Comm Weather'!$H$19:$H$20)</f>
        <v>-11339.447361984308</v>
      </c>
      <c r="G59" s="34">
        <f>(G52*'Rate 2 - Small Comm Weather'!$H$9+G53*'Rate 2 - Small Comm Weather'!$H$10)*(1+'Rate 2 - Small Comm Weather'!$H$15)+G15*SUM('Rate 2 - Small Comm Weather'!$H$19:$H$20)</f>
        <v>-11922.072863342428</v>
      </c>
      <c r="H59" s="34">
        <f>(H52*'Rate 2 - Small Comm Weather'!$H$9+H53*'Rate 2 - Small Comm Weather'!$H$10)*(1+'Rate 2 - Small Comm Weather'!$H$15)+H15*SUM('Rate 2 - Small Comm Weather'!$H$19:$H$20)</f>
        <v>-11411.003021435517</v>
      </c>
      <c r="I59" s="34">
        <f>(I52*'Rate 2 - Small Comm Weather'!$H$9+I53*'Rate 2 - Small Comm Weather'!$H$10)*(1+'Rate 2 - Small Comm Weather'!$H$15)+I15*SUM('Rate 2 - Small Comm Weather'!$H$19:$H$20)</f>
        <v>-10567.650247881182</v>
      </c>
      <c r="J59" s="34">
        <f>(J52*'Rate 2 - Small Comm Weather'!$H$9+J53*'Rate 2 - Small Comm Weather'!$H$10)*(1+'Rate 2 - Small Comm Weather'!$H$15)+J15*SUM('Rate 2 - Small Comm Weather'!$H$19:$H$20)</f>
        <v>-9858.0361242038616</v>
      </c>
      <c r="K59" s="34">
        <f>(K52*'Rate 2 - Small Comm Weather'!$H$9+K53*'Rate 2 - Small Comm Weather'!$H$10)*(1+'Rate 2 - Small Comm Weather'!$H$15)+K15*SUM('Rate 2 - Small Comm Weather'!$H$19:$H$20)</f>
        <v>-8870.6903462104383</v>
      </c>
      <c r="L59" s="34">
        <f>(L52*'Rate 2 - Small Comm Weather'!$H$9+L53*'Rate 2 - Small Comm Weather'!$H$10)*(1+'Rate 2 - Small Comm Weather'!$H$15)+L15*SUM('Rate 2 - Small Comm Weather'!$H$19:$H$20)</f>
        <v>-7984.1067897924804</v>
      </c>
      <c r="M59" s="34">
        <f>(M52*'Rate 2 - Small Comm Weather'!$H$9+M53*'Rate 2 - Small Comm Weather'!$H$10)*(1+'Rate 2 - Small Comm Weather'!$H$15)+M15*SUM('Rate 2 - Small Comm Weather'!$H$19:$H$20)</f>
        <v>-6049.6553536768206</v>
      </c>
      <c r="N59" s="34">
        <f>(N52*'Rate 2 - Small Comm Weather'!$H$9+N53*'Rate 2 - Small Comm Weather'!$H$10)*(1+'Rate 2 - Small Comm Weather'!$H$15)+N15*SUM('Rate 2 - Small Comm Weather'!$H$19:$H$20)</f>
        <v>1.2429218605783499E-2</v>
      </c>
      <c r="O59" s="154">
        <f>SUM(C59:N59)</f>
        <v>-113891.41364634177</v>
      </c>
    </row>
    <row r="60" spans="2:15">
      <c r="B60" s="27" t="s">
        <v>680</v>
      </c>
      <c r="C60" s="55">
        <f>SUM(C58:C59)</f>
        <v>-12187.238493322513</v>
      </c>
      <c r="D60" s="55">
        <f t="shared" ref="D60:N60" si="17">SUM(D58:D59)</f>
        <v>-12081.456038246995</v>
      </c>
      <c r="E60" s="55">
        <f t="shared" si="17"/>
        <v>-11975.154532852166</v>
      </c>
      <c r="F60" s="55">
        <f t="shared" si="17"/>
        <v>-11451.640380795403</v>
      </c>
      <c r="G60" s="55">
        <f t="shared" si="17"/>
        <v>-12038.995237688045</v>
      </c>
      <c r="H60" s="55">
        <f t="shared" si="17"/>
        <v>-11522.913222138417</v>
      </c>
      <c r="I60" s="55">
        <f t="shared" si="17"/>
        <v>-10671.289503604527</v>
      </c>
      <c r="J60" s="55">
        <f t="shared" si="17"/>
        <v>-9954.7160391178877</v>
      </c>
      <c r="K60" s="55">
        <f t="shared" si="17"/>
        <v>-8957.6871452782198</v>
      </c>
      <c r="L60" s="55">
        <f t="shared" si="17"/>
        <v>-8062.4086701443312</v>
      </c>
      <c r="M60" s="55">
        <f t="shared" si="17"/>
        <v>-6109.5109246961947</v>
      </c>
      <c r="N60" s="55">
        <f t="shared" si="17"/>
        <v>1.2552193871890457E-2</v>
      </c>
      <c r="O60" s="154">
        <f>SUM(C60:N60)</f>
        <v>-115012.99763569083</v>
      </c>
    </row>
    <row r="61" spans="2:15">
      <c r="B61" s="28" t="s">
        <v>681</v>
      </c>
      <c r="C61" s="29">
        <f>SUM(C52:C53)*'Rate 2 - Small General'!$H$13</f>
        <v>-1454.5784802983701</v>
      </c>
      <c r="D61" s="29">
        <f>SUM(D52:D53)*'Rate 2 - Small General'!$H$13</f>
        <v>-1441.95307029837</v>
      </c>
      <c r="E61" s="29">
        <f>SUM(E52:E53)*'Rate 2 - Small General'!$H$13</f>
        <v>-1429.2657102983701</v>
      </c>
      <c r="F61" s="29">
        <f>SUM(F52:F53)*'Rate 2 - Small General'!$H$13</f>
        <v>-1366.78294029837</v>
      </c>
      <c r="G61" s="29">
        <f>SUM(G52:G53)*'Rate 2 - Small General'!$H$13</f>
        <v>-1314.9125609533201</v>
      </c>
      <c r="H61" s="29">
        <f>SUM(H52:H53)*'Rate 2 - Small General'!$H$13</f>
        <v>-1258.5455044564501</v>
      </c>
      <c r="I61" s="29">
        <f>SUM(I52:I53)*'Rate 2 - Small General'!$H$13</f>
        <v>-1165.53020686746</v>
      </c>
      <c r="J61" s="29">
        <f>SUM(J52:J53)*'Rate 2 - Small General'!$H$13</f>
        <v>-1087.2652494771899</v>
      </c>
      <c r="K61" s="29">
        <f>SUM(K52:K53)*'Rate 2 - Small General'!$H$13</f>
        <v>-978.36863557713014</v>
      </c>
      <c r="L61" s="29">
        <f>SUM(L52:L53)*'Rate 2 - Small General'!$H$13</f>
        <v>-880.58531651579995</v>
      </c>
      <c r="M61" s="29">
        <f>SUM(M52:M53)*'Rate 2 - Small General'!$H$13</f>
        <v>-729.18595308363001</v>
      </c>
      <c r="N61" s="29">
        <f>SUM(N52:N53)*'Rate 2 - Small General'!$H$13</f>
        <v>1.49813685E-3</v>
      </c>
      <c r="O61" s="32">
        <f>SUM(C61:N61)</f>
        <v>-13106.972129987611</v>
      </c>
    </row>
  </sheetData>
  <pageMargins left="0.17" right="0.17" top="1.1000000000000001" bottom="0.26" header="0.5" footer="0.17"/>
  <pageSetup scale="61" fitToHeight="0" orientation="landscape" r:id="rId1"/>
  <headerFooter>
    <oddHeader>&amp;RSOAH Docket No. 473-21-2606
PUC Docket No. 52195
OPUC's 1st, Q. No. OPUC 1-1
Page &amp;P of &amp;N
Attachment 1
Voluminous</oddHeader>
  </headerFooter>
  <ignoredErrors>
    <ignoredError sqref="C8:O12 C27:O27 O26 C19:O23 O24:O25 O17 O13 C14:O14 C13:N13 C17:N17 O15 C16:N16" unlockedFormula="1"/>
    <ignoredError sqref="O16" formula="1" unlockedFormula="1"/>
  </ignoredError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pageSetUpPr fitToPage="1"/>
  </sheetPr>
  <dimension ref="A1:O12"/>
  <sheetViews>
    <sheetView tabSelected="1" view="pageLayout" zoomScaleNormal="100" workbookViewId="0">
      <selection activeCell="O4" sqref="O4"/>
    </sheetView>
  </sheetViews>
  <sheetFormatPr defaultColWidth="9.1796875" defaultRowHeight="12.5"/>
  <cols>
    <col min="1" max="1" width="4.7265625" style="131" customWidth="1"/>
    <col min="2" max="2" width="32.453125" style="131" customWidth="1"/>
    <col min="3" max="15" width="12.7265625" style="131" customWidth="1"/>
    <col min="16" max="16384" width="9.1796875" style="131"/>
  </cols>
  <sheetData>
    <row r="1" spans="1:15">
      <c r="A1" s="47" t="s">
        <v>34</v>
      </c>
      <c r="B1" s="43"/>
      <c r="C1" s="43"/>
      <c r="D1" s="43"/>
      <c r="E1" s="43"/>
      <c r="F1" s="43"/>
      <c r="G1" s="43"/>
      <c r="H1" s="43"/>
      <c r="I1" s="43"/>
      <c r="J1" s="43"/>
      <c r="K1" s="43"/>
      <c r="L1" s="43"/>
      <c r="M1" s="43"/>
      <c r="N1" s="43"/>
      <c r="O1" s="47"/>
    </row>
    <row r="2" spans="1:15">
      <c r="A2" s="47" t="s">
        <v>270</v>
      </c>
      <c r="B2" s="43"/>
      <c r="C2" s="43"/>
      <c r="D2" s="43"/>
      <c r="E2" s="43"/>
      <c r="F2" s="43"/>
      <c r="G2" s="43"/>
      <c r="H2" s="43"/>
      <c r="I2" s="43"/>
      <c r="J2" s="43"/>
      <c r="K2" s="43"/>
      <c r="L2" s="43"/>
      <c r="M2" s="43"/>
      <c r="N2" s="119" t="str">
        <f>"This worksheet updated thru "&amp;N7&amp;" as of:"</f>
        <v>This worksheet updated thru Dec 2020 as of:</v>
      </c>
      <c r="O2" s="120">
        <v>43881</v>
      </c>
    </row>
    <row r="3" spans="1:15">
      <c r="A3" s="47" t="str">
        <f>'Annualized Data'!A3</f>
        <v>For the Test Year Period Ended Dec 2020</v>
      </c>
      <c r="B3" s="43"/>
      <c r="C3" s="43"/>
      <c r="D3" s="43"/>
      <c r="E3" s="43"/>
      <c r="F3" s="43"/>
      <c r="G3" s="43"/>
      <c r="H3" s="43"/>
      <c r="I3" s="43"/>
      <c r="J3" s="43"/>
      <c r="K3" s="43"/>
      <c r="L3" s="43"/>
      <c r="M3" s="43"/>
      <c r="N3" s="43"/>
      <c r="O3" s="47"/>
    </row>
    <row r="4" spans="1:15">
      <c r="A4" s="138" t="s">
        <v>540</v>
      </c>
      <c r="B4" s="43"/>
      <c r="C4" s="43"/>
      <c r="D4" s="43"/>
      <c r="E4" s="43"/>
      <c r="F4" s="43"/>
      <c r="G4" s="43"/>
      <c r="H4" s="43"/>
      <c r="I4" s="43"/>
      <c r="J4" s="43"/>
      <c r="K4" s="43"/>
      <c r="L4" s="43"/>
      <c r="M4" s="43"/>
      <c r="N4" s="43"/>
      <c r="O4" s="47"/>
    </row>
    <row r="5" spans="1:15">
      <c r="A5" s="43" t="s">
        <v>0</v>
      </c>
      <c r="B5" s="43"/>
      <c r="C5" s="47"/>
      <c r="D5" s="47"/>
      <c r="E5" s="47"/>
      <c r="F5" s="47"/>
      <c r="G5" s="47"/>
      <c r="H5" s="47"/>
      <c r="I5" s="43"/>
      <c r="J5" s="43"/>
      <c r="K5" s="43"/>
      <c r="L5" s="43"/>
      <c r="M5" s="43"/>
      <c r="N5" s="43"/>
      <c r="O5" s="47"/>
    </row>
    <row r="6" spans="1:15">
      <c r="A6" s="43"/>
      <c r="B6" s="349" t="s">
        <v>1</v>
      </c>
      <c r="C6" s="349" t="s">
        <v>2</v>
      </c>
      <c r="D6" s="349" t="s">
        <v>3</v>
      </c>
      <c r="E6" s="349" t="s">
        <v>4</v>
      </c>
      <c r="F6" s="349" t="s">
        <v>5</v>
      </c>
      <c r="G6" s="349" t="s">
        <v>6</v>
      </c>
      <c r="H6" s="349" t="s">
        <v>7</v>
      </c>
      <c r="I6" s="349" t="s">
        <v>8</v>
      </c>
      <c r="J6" s="349" t="s">
        <v>9</v>
      </c>
      <c r="K6" s="349" t="s">
        <v>10</v>
      </c>
      <c r="L6" s="349" t="s">
        <v>11</v>
      </c>
      <c r="M6" s="349" t="s">
        <v>12</v>
      </c>
      <c r="N6" s="349" t="s">
        <v>13</v>
      </c>
      <c r="O6" s="349" t="s">
        <v>14</v>
      </c>
    </row>
    <row r="7" spans="1:15">
      <c r="A7" s="350" t="s">
        <v>29</v>
      </c>
      <c r="B7" s="125" t="s">
        <v>17</v>
      </c>
      <c r="C7" s="40" t="str">
        <f>'Rate 24 Secondary WP'!C7</f>
        <v>Jan 2020</v>
      </c>
      <c r="D7" s="40" t="str">
        <f>'Rate 24 Secondary WP'!D7</f>
        <v>Feb 2020</v>
      </c>
      <c r="E7" s="40" t="str">
        <f>'Rate 24 Secondary WP'!E7</f>
        <v>Mar 2020</v>
      </c>
      <c r="F7" s="40" t="str">
        <f>'Rate 24 Secondary WP'!F7</f>
        <v>Apr 2020</v>
      </c>
      <c r="G7" s="40" t="str">
        <f>'Rate 24 Secondary WP'!G7</f>
        <v>May 2020</v>
      </c>
      <c r="H7" s="40" t="str">
        <f>'Rate 24 Secondary WP'!H7</f>
        <v>Jun 2020</v>
      </c>
      <c r="I7" s="40" t="str">
        <f>'Rate 24 Secondary WP'!I7</f>
        <v>Jul 2020</v>
      </c>
      <c r="J7" s="40" t="str">
        <f>'Rate 24 Secondary WP'!J7</f>
        <v>Aug 2020</v>
      </c>
      <c r="K7" s="40" t="str">
        <f>'Rate 24 Secondary WP'!K7</f>
        <v>Sep 2020</v>
      </c>
      <c r="L7" s="40" t="str">
        <f>'Rate 24 Secondary WP'!L7</f>
        <v>Oct 2020</v>
      </c>
      <c r="M7" s="40" t="str">
        <f>'Rate 24 Secondary WP'!M7</f>
        <v>Nov 2020</v>
      </c>
      <c r="N7" s="40" t="str">
        <f>'Rate 24 Secondary WP'!N7</f>
        <v>Dec 2020</v>
      </c>
      <c r="O7" s="116" t="s">
        <v>18</v>
      </c>
    </row>
    <row r="8" spans="1:15" ht="24.75" customHeight="1">
      <c r="A8" s="122">
        <v>1</v>
      </c>
      <c r="B8" s="47" t="s">
        <v>28</v>
      </c>
      <c r="C8" s="42">
        <v>3</v>
      </c>
      <c r="D8" s="42">
        <v>3</v>
      </c>
      <c r="E8" s="42">
        <v>3</v>
      </c>
      <c r="F8" s="42">
        <v>3</v>
      </c>
      <c r="G8" s="42">
        <v>3</v>
      </c>
      <c r="H8" s="42">
        <v>3</v>
      </c>
      <c r="I8" s="42">
        <v>3</v>
      </c>
      <c r="J8" s="42">
        <v>3</v>
      </c>
      <c r="K8" s="42">
        <v>3</v>
      </c>
      <c r="L8" s="42">
        <v>3</v>
      </c>
      <c r="M8" s="42">
        <v>3</v>
      </c>
      <c r="N8" s="42">
        <v>3</v>
      </c>
      <c r="O8" s="42">
        <f>SUM(C8:N8)</f>
        <v>36</v>
      </c>
    </row>
    <row r="9" spans="1:15">
      <c r="A9" s="115">
        <f>A8+1</f>
        <v>2</v>
      </c>
      <c r="B9" s="47" t="s">
        <v>216</v>
      </c>
      <c r="C9" s="46">
        <f>$N$8/C8</f>
        <v>1</v>
      </c>
      <c r="D9" s="46">
        <f t="shared" ref="D9:N9" si="0">$N$8/D8</f>
        <v>1</v>
      </c>
      <c r="E9" s="46">
        <f t="shared" si="0"/>
        <v>1</v>
      </c>
      <c r="F9" s="46">
        <f t="shared" si="0"/>
        <v>1</v>
      </c>
      <c r="G9" s="46">
        <f t="shared" si="0"/>
        <v>1</v>
      </c>
      <c r="H9" s="46">
        <f t="shared" si="0"/>
        <v>1</v>
      </c>
      <c r="I9" s="46">
        <f t="shared" si="0"/>
        <v>1</v>
      </c>
      <c r="J9" s="46">
        <f t="shared" si="0"/>
        <v>1</v>
      </c>
      <c r="K9" s="46">
        <f t="shared" si="0"/>
        <v>1</v>
      </c>
      <c r="L9" s="46">
        <f t="shared" si="0"/>
        <v>1</v>
      </c>
      <c r="M9" s="46">
        <f t="shared" si="0"/>
        <v>1</v>
      </c>
      <c r="N9" s="46">
        <f t="shared" si="0"/>
        <v>1</v>
      </c>
      <c r="O9" s="46">
        <f>O8/$O8</f>
        <v>1</v>
      </c>
    </row>
    <row r="10" spans="1:15">
      <c r="A10" s="115">
        <f>A9+1</f>
        <v>3</v>
      </c>
      <c r="B10" s="47" t="s">
        <v>159</v>
      </c>
      <c r="C10" s="42">
        <f>N8</f>
        <v>3</v>
      </c>
      <c r="D10" s="42">
        <f>C10</f>
        <v>3</v>
      </c>
      <c r="E10" s="42">
        <f t="shared" ref="E10:N10" si="1">D10</f>
        <v>3</v>
      </c>
      <c r="F10" s="42">
        <f t="shared" si="1"/>
        <v>3</v>
      </c>
      <c r="G10" s="42">
        <f t="shared" si="1"/>
        <v>3</v>
      </c>
      <c r="H10" s="42">
        <f t="shared" si="1"/>
        <v>3</v>
      </c>
      <c r="I10" s="42">
        <f t="shared" si="1"/>
        <v>3</v>
      </c>
      <c r="J10" s="42">
        <f t="shared" si="1"/>
        <v>3</v>
      </c>
      <c r="K10" s="42">
        <f t="shared" si="1"/>
        <v>3</v>
      </c>
      <c r="L10" s="42">
        <f t="shared" si="1"/>
        <v>3</v>
      </c>
      <c r="M10" s="42">
        <f t="shared" si="1"/>
        <v>3</v>
      </c>
      <c r="N10" s="42">
        <f t="shared" si="1"/>
        <v>3</v>
      </c>
      <c r="O10" s="42">
        <f>SUM(C10:N10)</f>
        <v>36</v>
      </c>
    </row>
    <row r="11" spans="1:15">
      <c r="A11" s="115">
        <f>A10+1</f>
        <v>4</v>
      </c>
      <c r="B11" s="47"/>
      <c r="C11" s="42"/>
      <c r="D11" s="42"/>
      <c r="E11" s="42"/>
      <c r="F11" s="42"/>
      <c r="G11" s="42"/>
      <c r="H11" s="42"/>
      <c r="I11" s="42"/>
      <c r="J11" s="42"/>
      <c r="K11" s="42"/>
      <c r="L11" s="42"/>
      <c r="M11" s="42"/>
      <c r="N11" s="42"/>
      <c r="O11" s="42"/>
    </row>
    <row r="12" spans="1:15" ht="25.5" customHeight="1">
      <c r="A12" s="115">
        <f>A11+1</f>
        <v>5</v>
      </c>
      <c r="B12" s="47" t="s">
        <v>535</v>
      </c>
      <c r="C12" s="42">
        <v>4620</v>
      </c>
      <c r="D12" s="42">
        <v>8780</v>
      </c>
      <c r="E12" s="42">
        <v>7710</v>
      </c>
      <c r="F12" s="42">
        <v>840</v>
      </c>
      <c r="G12" s="42">
        <v>210</v>
      </c>
      <c r="H12" s="42">
        <v>0</v>
      </c>
      <c r="I12" s="42">
        <v>210</v>
      </c>
      <c r="J12" s="42">
        <v>0</v>
      </c>
      <c r="K12" s="42">
        <v>3030</v>
      </c>
      <c r="L12" s="42">
        <v>4140</v>
      </c>
      <c r="M12" s="42">
        <v>2620</v>
      </c>
      <c r="N12" s="42">
        <v>5250</v>
      </c>
      <c r="O12" s="42">
        <f>SUM(C12:N12)</f>
        <v>37410</v>
      </c>
    </row>
  </sheetData>
  <pageMargins left="0.17" right="0.17" top="1.1000000000000001" bottom="0.26" header="0.5" footer="0.17"/>
  <pageSetup scale="68" fitToHeight="0" orientation="landscape" r:id="rId1"/>
  <headerFooter>
    <oddHeader>&amp;RSOAH Docket No. 473-21-2606
PUC Docket No. 52195
OPUC's 1st, Q. No. OPUC 1-1
Page &amp;P of &amp;N
Attachment 1
Voluminous</oddHeader>
  </headerFooter>
  <ignoredErrors>
    <ignoredError sqref="O9" formula="1"/>
  </ignoredError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pageSetUpPr fitToPage="1"/>
  </sheetPr>
  <dimension ref="A1:O41"/>
  <sheetViews>
    <sheetView tabSelected="1" view="pageLayout" zoomScaleNormal="100" workbookViewId="0">
      <selection activeCell="O4" sqref="O4"/>
    </sheetView>
  </sheetViews>
  <sheetFormatPr defaultColWidth="9.1796875" defaultRowHeight="12.5"/>
  <cols>
    <col min="1" max="1" width="4.7265625" style="131" customWidth="1"/>
    <col min="2" max="2" width="30.26953125" style="131" customWidth="1"/>
    <col min="3" max="15" width="12.7265625" style="131" customWidth="1"/>
    <col min="16" max="16384" width="9.1796875" style="131"/>
  </cols>
  <sheetData>
    <row r="1" spans="1:15">
      <c r="A1" s="47" t="s">
        <v>34</v>
      </c>
      <c r="B1" s="43"/>
      <c r="C1" s="43"/>
      <c r="D1" s="43"/>
      <c r="E1" s="43"/>
      <c r="F1" s="43"/>
      <c r="G1" s="43"/>
      <c r="H1" s="43"/>
      <c r="I1" s="43"/>
      <c r="J1" s="43"/>
      <c r="K1" s="43"/>
      <c r="L1" s="43"/>
      <c r="M1" s="43"/>
      <c r="N1" s="407"/>
      <c r="O1" s="294" t="str">
        <f>'Rate 1 WP'!O1</f>
        <v>Annualized</v>
      </c>
    </row>
    <row r="2" spans="1:15">
      <c r="A2" s="47" t="str">
        <f>'Fuel-Annualized'!B2</f>
        <v>Annualized Data &amp; Revenues at Current Rates - Texas</v>
      </c>
      <c r="B2" s="43"/>
      <c r="C2" s="43"/>
      <c r="D2" s="43"/>
      <c r="E2" s="43"/>
      <c r="F2" s="43"/>
      <c r="G2" s="43"/>
      <c r="H2" s="43"/>
      <c r="I2" s="43"/>
      <c r="J2" s="43"/>
      <c r="K2" s="43"/>
      <c r="L2" s="43"/>
      <c r="M2" s="43"/>
      <c r="N2" s="119" t="str">
        <f>"This worksheet updated thru "&amp;N7&amp;" as of:"</f>
        <v>This worksheet updated thru Dec 2020 as of:</v>
      </c>
      <c r="O2" s="120">
        <v>44266</v>
      </c>
    </row>
    <row r="3" spans="1:15">
      <c r="A3" s="47" t="str">
        <f>'Rate 34 WP + EE'!A3</f>
        <v>For the Test Year Period Ended Dec 2020</v>
      </c>
      <c r="B3" s="43"/>
      <c r="C3" s="43"/>
      <c r="D3" s="43"/>
      <c r="E3" s="43"/>
      <c r="F3" s="43"/>
      <c r="G3" s="43"/>
      <c r="H3" s="43"/>
      <c r="I3" s="43"/>
      <c r="J3" s="43"/>
      <c r="K3" s="43"/>
      <c r="L3" s="43"/>
      <c r="M3" s="43"/>
      <c r="N3" s="43"/>
      <c r="O3" s="47"/>
    </row>
    <row r="4" spans="1:15">
      <c r="A4" s="138" t="s">
        <v>289</v>
      </c>
      <c r="B4" s="43"/>
      <c r="C4" s="43"/>
      <c r="D4" s="43"/>
      <c r="E4" s="43"/>
      <c r="F4" s="43"/>
      <c r="G4" s="43"/>
      <c r="H4" s="43"/>
      <c r="I4" s="43"/>
      <c r="J4" s="43"/>
      <c r="K4" s="43"/>
      <c r="L4" s="43"/>
      <c r="M4" s="43"/>
      <c r="N4" s="43"/>
      <c r="O4" s="47"/>
    </row>
    <row r="5" spans="1:15">
      <c r="A5" s="43" t="s">
        <v>0</v>
      </c>
      <c r="B5" s="43"/>
      <c r="C5" s="47"/>
      <c r="D5" s="47"/>
      <c r="E5" s="47"/>
      <c r="F5" s="47"/>
      <c r="G5" s="47"/>
      <c r="H5" s="47"/>
      <c r="I5" s="43"/>
      <c r="J5" s="43"/>
      <c r="K5" s="43"/>
      <c r="L5" s="43"/>
      <c r="M5" s="43"/>
      <c r="N5" s="43"/>
      <c r="O5" s="47"/>
    </row>
    <row r="6" spans="1:15">
      <c r="A6" s="43"/>
      <c r="B6" s="349" t="s">
        <v>1</v>
      </c>
      <c r="C6" s="349" t="s">
        <v>2</v>
      </c>
      <c r="D6" s="349" t="s">
        <v>3</v>
      </c>
      <c r="E6" s="349" t="s">
        <v>4</v>
      </c>
      <c r="F6" s="349" t="s">
        <v>5</v>
      </c>
      <c r="G6" s="349" t="s">
        <v>6</v>
      </c>
      <c r="H6" s="349" t="s">
        <v>7</v>
      </c>
      <c r="I6" s="349" t="s">
        <v>8</v>
      </c>
      <c r="J6" s="349" t="s">
        <v>9</v>
      </c>
      <c r="K6" s="349" t="s">
        <v>10</v>
      </c>
      <c r="L6" s="349" t="s">
        <v>11</v>
      </c>
      <c r="M6" s="349" t="s">
        <v>12</v>
      </c>
      <c r="N6" s="349" t="s">
        <v>13</v>
      </c>
      <c r="O6" s="349" t="s">
        <v>14</v>
      </c>
    </row>
    <row r="7" spans="1:15">
      <c r="A7" s="350" t="s">
        <v>29</v>
      </c>
      <c r="B7" s="125" t="s">
        <v>17</v>
      </c>
      <c r="C7" s="40" t="str">
        <f>'Rate 1 WP'!C7</f>
        <v>Jan 2020</v>
      </c>
      <c r="D7" s="40" t="str">
        <f>'Rate 1 WP'!D7</f>
        <v>Feb 2020</v>
      </c>
      <c r="E7" s="40" t="str">
        <f>'Rate 1 WP'!E7</f>
        <v>Mar 2020</v>
      </c>
      <c r="F7" s="40" t="str">
        <f>'Rate 1 WP'!F7</f>
        <v>Apr 2020</v>
      </c>
      <c r="G7" s="40" t="str">
        <f>'Rate 1 WP'!G7</f>
        <v>May 2020</v>
      </c>
      <c r="H7" s="40" t="str">
        <f>'Rate 1 WP'!H7</f>
        <v>Jun 2020</v>
      </c>
      <c r="I7" s="40" t="str">
        <f>'Rate 1 WP'!I7</f>
        <v>Jul 2020</v>
      </c>
      <c r="J7" s="40" t="str">
        <f>'Rate 1 WP'!J7</f>
        <v>Aug 2020</v>
      </c>
      <c r="K7" s="40" t="str">
        <f>'Rate 1 WP'!K7</f>
        <v>Sep 2020</v>
      </c>
      <c r="L7" s="40" t="str">
        <f>'Rate 1 WP'!L7</f>
        <v>Oct 2020</v>
      </c>
      <c r="M7" s="40" t="str">
        <f>'Rate 1 WP'!M7</f>
        <v>Nov 2020</v>
      </c>
      <c r="N7" s="40" t="str">
        <f>'Rate 1 WP'!N7</f>
        <v>Dec 2020</v>
      </c>
      <c r="O7" s="116" t="s">
        <v>18</v>
      </c>
    </row>
    <row r="8" spans="1:15">
      <c r="A8" s="122">
        <v>1</v>
      </c>
      <c r="B8" s="47" t="s">
        <v>141</v>
      </c>
      <c r="C8" s="42">
        <f>'Summary - Per Book'!D37</f>
        <v>213</v>
      </c>
      <c r="D8" s="42">
        <f>'Summary - Per Book'!E37</f>
        <v>213</v>
      </c>
      <c r="E8" s="42">
        <f>'Summary - Per Book'!F37</f>
        <v>212</v>
      </c>
      <c r="F8" s="42">
        <f>'Summary - Per Book'!G37</f>
        <v>216</v>
      </c>
      <c r="G8" s="42">
        <f>'Summary - Per Book'!H37</f>
        <v>205</v>
      </c>
      <c r="H8" s="42">
        <f>'Summary - Per Book'!I37</f>
        <v>208</v>
      </c>
      <c r="I8" s="42">
        <f>'Summary - Per Book'!J37</f>
        <v>211</v>
      </c>
      <c r="J8" s="42">
        <f>'Summary - Per Book'!K37</f>
        <v>213</v>
      </c>
      <c r="K8" s="42">
        <f>'Summary - Per Book'!L37</f>
        <v>212</v>
      </c>
      <c r="L8" s="42">
        <f>'Summary - Per Book'!M37</f>
        <v>212</v>
      </c>
      <c r="M8" s="42">
        <f>'Summary - Per Book'!N37</f>
        <v>213</v>
      </c>
      <c r="N8" s="42">
        <f>'Summary - Per Book'!O37</f>
        <v>211</v>
      </c>
      <c r="O8" s="42">
        <f>SUM(C8:N8)</f>
        <v>2539</v>
      </c>
    </row>
    <row r="9" spans="1:15">
      <c r="A9" s="115">
        <f t="shared" ref="A9:A19" si="0">A8+1</f>
        <v>2</v>
      </c>
      <c r="B9" s="47" t="s">
        <v>292</v>
      </c>
      <c r="C9" s="42">
        <v>3</v>
      </c>
      <c r="D9" s="42">
        <v>3</v>
      </c>
      <c r="E9" s="42">
        <v>3</v>
      </c>
      <c r="F9" s="42">
        <v>3</v>
      </c>
      <c r="G9" s="42">
        <v>3</v>
      </c>
      <c r="H9" s="42">
        <v>3</v>
      </c>
      <c r="I9" s="42">
        <v>3</v>
      </c>
      <c r="J9" s="42">
        <v>3</v>
      </c>
      <c r="K9" s="42">
        <v>3</v>
      </c>
      <c r="L9" s="42">
        <v>3</v>
      </c>
      <c r="M9" s="42">
        <v>3</v>
      </c>
      <c r="N9" s="42">
        <v>3</v>
      </c>
      <c r="O9" s="42">
        <f>SUM(C9:N9)</f>
        <v>36</v>
      </c>
    </row>
    <row r="10" spans="1:15" ht="25.5" customHeight="1">
      <c r="A10" s="115">
        <f t="shared" si="0"/>
        <v>3</v>
      </c>
      <c r="B10" s="47" t="s">
        <v>293</v>
      </c>
      <c r="C10" s="23">
        <f>C8-C9</f>
        <v>210</v>
      </c>
      <c r="D10" s="23">
        <f t="shared" ref="D10:N10" si="1">D8-D9</f>
        <v>210</v>
      </c>
      <c r="E10" s="23">
        <f t="shared" si="1"/>
        <v>209</v>
      </c>
      <c r="F10" s="23">
        <f t="shared" si="1"/>
        <v>213</v>
      </c>
      <c r="G10" s="23">
        <f t="shared" si="1"/>
        <v>202</v>
      </c>
      <c r="H10" s="23">
        <f t="shared" si="1"/>
        <v>205</v>
      </c>
      <c r="I10" s="23">
        <f t="shared" si="1"/>
        <v>208</v>
      </c>
      <c r="J10" s="23">
        <f t="shared" si="1"/>
        <v>210</v>
      </c>
      <c r="K10" s="23">
        <f t="shared" si="1"/>
        <v>209</v>
      </c>
      <c r="L10" s="23">
        <f t="shared" si="1"/>
        <v>209</v>
      </c>
      <c r="M10" s="23">
        <f t="shared" si="1"/>
        <v>210</v>
      </c>
      <c r="N10" s="23">
        <f t="shared" si="1"/>
        <v>208</v>
      </c>
      <c r="O10" s="23">
        <f>O8-O9</f>
        <v>2503</v>
      </c>
    </row>
    <row r="11" spans="1:15" ht="25.5" customHeight="1">
      <c r="A11" s="115">
        <f t="shared" si="0"/>
        <v>4</v>
      </c>
      <c r="B11" s="47" t="s">
        <v>216</v>
      </c>
      <c r="C11" s="46">
        <f>IF($O1="Annualized",$N$10/C10,1)</f>
        <v>0.99047619047619051</v>
      </c>
      <c r="D11" s="46">
        <f t="shared" ref="D11:N11" si="2">IF($O1="Annualized",$N$10/D10,1)</f>
        <v>0.99047619047619051</v>
      </c>
      <c r="E11" s="46">
        <f t="shared" si="2"/>
        <v>0.99521531100478466</v>
      </c>
      <c r="F11" s="46">
        <f t="shared" si="2"/>
        <v>0.97652582159624413</v>
      </c>
      <c r="G11" s="46">
        <f t="shared" si="2"/>
        <v>1.0297029702970297</v>
      </c>
      <c r="H11" s="46">
        <f t="shared" si="2"/>
        <v>1.0146341463414634</v>
      </c>
      <c r="I11" s="46">
        <f t="shared" si="2"/>
        <v>1</v>
      </c>
      <c r="J11" s="46">
        <f t="shared" si="2"/>
        <v>0.99047619047619051</v>
      </c>
      <c r="K11" s="46">
        <f t="shared" si="2"/>
        <v>0.99521531100478466</v>
      </c>
      <c r="L11" s="46">
        <f t="shared" si="2"/>
        <v>0.99521531100478466</v>
      </c>
      <c r="M11" s="46">
        <f t="shared" si="2"/>
        <v>0.99047619047619051</v>
      </c>
      <c r="N11" s="46">
        <f t="shared" si="2"/>
        <v>1</v>
      </c>
      <c r="O11" s="46"/>
    </row>
    <row r="12" spans="1:15" ht="25.5" customHeight="1" thickBot="1">
      <c r="A12" s="115">
        <f t="shared" si="0"/>
        <v>5</v>
      </c>
      <c r="B12" s="47" t="s">
        <v>159</v>
      </c>
      <c r="C12" s="109">
        <f>ROUND(C11*C10,0)</f>
        <v>208</v>
      </c>
      <c r="D12" s="109">
        <f t="shared" ref="D12:N12" si="3">ROUND(D11*D10,0)</f>
        <v>208</v>
      </c>
      <c r="E12" s="109">
        <f t="shared" si="3"/>
        <v>208</v>
      </c>
      <c r="F12" s="109">
        <f t="shared" si="3"/>
        <v>208</v>
      </c>
      <c r="G12" s="109">
        <f t="shared" si="3"/>
        <v>208</v>
      </c>
      <c r="H12" s="109">
        <f t="shared" si="3"/>
        <v>208</v>
      </c>
      <c r="I12" s="109">
        <f t="shared" si="3"/>
        <v>208</v>
      </c>
      <c r="J12" s="109">
        <f t="shared" si="3"/>
        <v>208</v>
      </c>
      <c r="K12" s="109">
        <f t="shared" si="3"/>
        <v>208</v>
      </c>
      <c r="L12" s="109">
        <f t="shared" si="3"/>
        <v>208</v>
      </c>
      <c r="M12" s="109">
        <f t="shared" si="3"/>
        <v>208</v>
      </c>
      <c r="N12" s="109">
        <f t="shared" si="3"/>
        <v>208</v>
      </c>
      <c r="O12" s="109">
        <f>SUM(C12:N12)</f>
        <v>2496</v>
      </c>
    </row>
    <row r="13" spans="1:15" ht="26.25" customHeight="1" thickTop="1">
      <c r="A13" s="115">
        <f t="shared" si="0"/>
        <v>6</v>
      </c>
      <c r="B13" s="47" t="s">
        <v>160</v>
      </c>
      <c r="C13" s="42">
        <f>'Summary - Per Book'!D13</f>
        <v>396194</v>
      </c>
      <c r="D13" s="42">
        <f>'Summary - Per Book'!E13</f>
        <v>481713</v>
      </c>
      <c r="E13" s="42">
        <f>'Summary - Per Book'!F13</f>
        <v>514786</v>
      </c>
      <c r="F13" s="42">
        <f>'Summary - Per Book'!G13</f>
        <v>217349</v>
      </c>
      <c r="G13" s="42">
        <f>'Summary - Per Book'!H13</f>
        <v>177775</v>
      </c>
      <c r="H13" s="42">
        <f>'Summary - Per Book'!I13</f>
        <v>164740</v>
      </c>
      <c r="I13" s="42">
        <f>'Summary - Per Book'!J13</f>
        <v>205519</v>
      </c>
      <c r="J13" s="42">
        <f>'Summary - Per Book'!K13</f>
        <v>253973</v>
      </c>
      <c r="K13" s="42">
        <f>'Summary - Per Book'!L13</f>
        <v>382287</v>
      </c>
      <c r="L13" s="42">
        <f>'Summary - Per Book'!M13</f>
        <v>329117</v>
      </c>
      <c r="M13" s="42">
        <f>'Summary - Per Book'!N13</f>
        <v>269644</v>
      </c>
      <c r="N13" s="42">
        <f>'Summary - Per Book'!O13</f>
        <v>266178</v>
      </c>
      <c r="O13" s="42">
        <f>SUM(C13:N13)</f>
        <v>3659275</v>
      </c>
    </row>
    <row r="14" spans="1:15">
      <c r="A14" s="115">
        <f t="shared" si="0"/>
        <v>7</v>
      </c>
      <c r="B14" s="47" t="s">
        <v>666</v>
      </c>
      <c r="C14" s="42">
        <v>0</v>
      </c>
      <c r="D14" s="42">
        <v>0</v>
      </c>
      <c r="E14" s="42">
        <v>4934</v>
      </c>
      <c r="F14" s="42">
        <v>-30465</v>
      </c>
      <c r="G14" s="42">
        <v>-7340</v>
      </c>
      <c r="H14" s="42">
        <v>12893</v>
      </c>
      <c r="I14" s="42">
        <v>26271</v>
      </c>
      <c r="J14" s="42">
        <v>-17163</v>
      </c>
      <c r="K14" s="42">
        <v>-65900</v>
      </c>
      <c r="L14" s="42">
        <v>76850</v>
      </c>
      <c r="M14" s="42">
        <v>-80</v>
      </c>
      <c r="N14" s="42">
        <v>0</v>
      </c>
      <c r="O14" s="42">
        <f>SUM(C14:N14)</f>
        <v>0</v>
      </c>
    </row>
    <row r="15" spans="1:15">
      <c r="A15" s="115">
        <f t="shared" si="0"/>
        <v>8</v>
      </c>
      <c r="B15" s="47" t="s">
        <v>667</v>
      </c>
      <c r="C15" s="42">
        <v>-4620</v>
      </c>
      <c r="D15" s="42">
        <v>-8780</v>
      </c>
      <c r="E15" s="42">
        <v>-7710</v>
      </c>
      <c r="F15" s="42">
        <v>-1740</v>
      </c>
      <c r="G15" s="42">
        <v>-210</v>
      </c>
      <c r="H15" s="42">
        <v>900</v>
      </c>
      <c r="I15" s="42">
        <v>-210</v>
      </c>
      <c r="J15" s="42">
        <v>0</v>
      </c>
      <c r="K15" s="42">
        <v>-3030</v>
      </c>
      <c r="L15" s="42">
        <v>-4140</v>
      </c>
      <c r="M15" s="42">
        <v>-2620</v>
      </c>
      <c r="N15" s="42">
        <v>-5250</v>
      </c>
      <c r="O15" s="42">
        <f>SUM(C15:N15)</f>
        <v>-37410</v>
      </c>
    </row>
    <row r="16" spans="1:15">
      <c r="A16" s="115">
        <f t="shared" si="0"/>
        <v>9</v>
      </c>
      <c r="B16" s="47" t="s">
        <v>174</v>
      </c>
      <c r="C16" s="23">
        <f t="shared" ref="C16:O16" si="4">SUM(C13:C15)</f>
        <v>391574</v>
      </c>
      <c r="D16" s="23">
        <f t="shared" si="4"/>
        <v>472933</v>
      </c>
      <c r="E16" s="23">
        <f t="shared" si="4"/>
        <v>512010</v>
      </c>
      <c r="F16" s="23">
        <f t="shared" si="4"/>
        <v>185144</v>
      </c>
      <c r="G16" s="23">
        <f t="shared" si="4"/>
        <v>170225</v>
      </c>
      <c r="H16" s="23">
        <f t="shared" si="4"/>
        <v>178533</v>
      </c>
      <c r="I16" s="23">
        <f t="shared" si="4"/>
        <v>231580</v>
      </c>
      <c r="J16" s="23">
        <f t="shared" si="4"/>
        <v>236810</v>
      </c>
      <c r="K16" s="23">
        <f t="shared" si="4"/>
        <v>313357</v>
      </c>
      <c r="L16" s="23">
        <f t="shared" si="4"/>
        <v>401827</v>
      </c>
      <c r="M16" s="23">
        <f t="shared" si="4"/>
        <v>266944</v>
      </c>
      <c r="N16" s="23">
        <f t="shared" si="4"/>
        <v>260928</v>
      </c>
      <c r="O16" s="23">
        <f t="shared" si="4"/>
        <v>3621865</v>
      </c>
    </row>
    <row r="17" spans="1:15" ht="25.5" customHeight="1" thickBot="1">
      <c r="A17" s="115">
        <f t="shared" si="0"/>
        <v>10</v>
      </c>
      <c r="B17" s="47" t="s">
        <v>161</v>
      </c>
      <c r="C17" s="109">
        <f t="shared" ref="C17:N17" si="5">C16+C23*C24</f>
        <v>397169</v>
      </c>
      <c r="D17" s="109">
        <f t="shared" si="5"/>
        <v>479689</v>
      </c>
      <c r="E17" s="109">
        <f t="shared" si="5"/>
        <v>516910</v>
      </c>
      <c r="F17" s="109">
        <f t="shared" si="5"/>
        <v>185144</v>
      </c>
      <c r="G17" s="109">
        <f t="shared" si="5"/>
        <v>170225</v>
      </c>
      <c r="H17" s="109">
        <f t="shared" si="5"/>
        <v>178533</v>
      </c>
      <c r="I17" s="109">
        <f t="shared" si="5"/>
        <v>231580</v>
      </c>
      <c r="J17" s="109">
        <f t="shared" si="5"/>
        <v>236810</v>
      </c>
      <c r="K17" s="109">
        <f t="shared" si="5"/>
        <v>313357</v>
      </c>
      <c r="L17" s="109">
        <f t="shared" si="5"/>
        <v>401827</v>
      </c>
      <c r="M17" s="109">
        <f t="shared" si="5"/>
        <v>266944</v>
      </c>
      <c r="N17" s="109">
        <f t="shared" si="5"/>
        <v>260928</v>
      </c>
      <c r="O17" s="109">
        <f>SUM(C17:N17)</f>
        <v>3639116</v>
      </c>
    </row>
    <row r="18" spans="1:15" ht="25.5" customHeight="1" thickTop="1">
      <c r="A18" s="115">
        <f t="shared" si="0"/>
        <v>11</v>
      </c>
      <c r="B18" s="47" t="s">
        <v>712</v>
      </c>
      <c r="C18" s="42">
        <v>0</v>
      </c>
      <c r="D18" s="42">
        <v>0</v>
      </c>
      <c r="E18" s="42">
        <v>0</v>
      </c>
      <c r="F18" s="42">
        <v>0</v>
      </c>
      <c r="G18" s="42">
        <v>0</v>
      </c>
      <c r="H18" s="42">
        <v>0</v>
      </c>
      <c r="I18" s="42">
        <v>0</v>
      </c>
      <c r="J18" s="42">
        <v>0</v>
      </c>
      <c r="K18" s="42">
        <v>0</v>
      </c>
      <c r="L18" s="42">
        <v>0</v>
      </c>
      <c r="M18" s="42">
        <v>0</v>
      </c>
      <c r="N18" s="42">
        <v>0</v>
      </c>
      <c r="O18" s="42">
        <f>SUM(C18:N18)</f>
        <v>0</v>
      </c>
    </row>
    <row r="19" spans="1:15" ht="25.5" customHeight="1" thickBot="1">
      <c r="A19" s="115">
        <f t="shared" si="0"/>
        <v>12</v>
      </c>
      <c r="B19" s="47" t="s">
        <v>714</v>
      </c>
      <c r="C19" s="109">
        <f>SUM(C17:C18)</f>
        <v>397169</v>
      </c>
      <c r="D19" s="109">
        <f t="shared" ref="D19:O19" si="6">SUM(D17:D18)</f>
        <v>479689</v>
      </c>
      <c r="E19" s="109">
        <f t="shared" si="6"/>
        <v>516910</v>
      </c>
      <c r="F19" s="109">
        <f t="shared" si="6"/>
        <v>185144</v>
      </c>
      <c r="G19" s="109">
        <f t="shared" si="6"/>
        <v>170225</v>
      </c>
      <c r="H19" s="109">
        <f t="shared" si="6"/>
        <v>178533</v>
      </c>
      <c r="I19" s="109">
        <f t="shared" si="6"/>
        <v>231580</v>
      </c>
      <c r="J19" s="109">
        <f t="shared" si="6"/>
        <v>236810</v>
      </c>
      <c r="K19" s="109">
        <f t="shared" si="6"/>
        <v>313357</v>
      </c>
      <c r="L19" s="109">
        <f t="shared" si="6"/>
        <v>401827</v>
      </c>
      <c r="M19" s="109">
        <f t="shared" si="6"/>
        <v>266944</v>
      </c>
      <c r="N19" s="109">
        <f t="shared" si="6"/>
        <v>260928</v>
      </c>
      <c r="O19" s="109">
        <f t="shared" si="6"/>
        <v>3639116</v>
      </c>
    </row>
    <row r="20" spans="1:15" ht="13" thickTop="1">
      <c r="A20" s="115"/>
      <c r="B20" s="47"/>
      <c r="C20" s="47"/>
      <c r="D20" s="47"/>
      <c r="E20" s="47"/>
      <c r="F20" s="47"/>
      <c r="G20" s="47"/>
      <c r="H20" s="47"/>
      <c r="I20" s="47"/>
      <c r="J20" s="47"/>
      <c r="K20" s="47"/>
      <c r="L20" s="47"/>
      <c r="M20" s="47"/>
      <c r="N20" s="47"/>
      <c r="O20" s="47"/>
    </row>
    <row r="21" spans="1:15">
      <c r="A21" s="47"/>
      <c r="B21" s="461"/>
      <c r="C21" s="461"/>
      <c r="D21" s="461"/>
      <c r="E21" s="461"/>
      <c r="F21" s="461"/>
      <c r="G21" s="461"/>
      <c r="H21" s="461"/>
      <c r="I21" s="461"/>
      <c r="J21" s="461"/>
      <c r="K21" s="461"/>
      <c r="L21" s="461"/>
      <c r="M21" s="461"/>
      <c r="N21" s="461"/>
      <c r="O21" s="343"/>
    </row>
    <row r="22" spans="1:15" ht="24.75" customHeight="1">
      <c r="B22" s="47" t="s">
        <v>628</v>
      </c>
      <c r="C22" s="115" t="str">
        <f t="shared" ref="C22:N22" si="7">LEFT(C7,3)</f>
        <v>Jan</v>
      </c>
      <c r="D22" s="115" t="str">
        <f t="shared" si="7"/>
        <v>Feb</v>
      </c>
      <c r="E22" s="115" t="str">
        <f t="shared" si="7"/>
        <v>Mar</v>
      </c>
      <c r="F22" s="115" t="str">
        <f t="shared" si="7"/>
        <v>Apr</v>
      </c>
      <c r="G22" s="115" t="str">
        <f t="shared" si="7"/>
        <v>May</v>
      </c>
      <c r="H22" s="115" t="str">
        <f t="shared" si="7"/>
        <v>Jun</v>
      </c>
      <c r="I22" s="115" t="str">
        <f t="shared" si="7"/>
        <v>Jul</v>
      </c>
      <c r="J22" s="115" t="str">
        <f t="shared" si="7"/>
        <v>Aug</v>
      </c>
      <c r="K22" s="115" t="str">
        <f t="shared" si="7"/>
        <v>Sep</v>
      </c>
      <c r="L22" s="115" t="str">
        <f t="shared" si="7"/>
        <v>Oct</v>
      </c>
      <c r="M22" s="115" t="str">
        <f t="shared" si="7"/>
        <v>Nov</v>
      </c>
      <c r="N22" s="115" t="str">
        <f t="shared" si="7"/>
        <v>Dec</v>
      </c>
    </row>
    <row r="23" spans="1:15">
      <c r="B23" s="47" t="s">
        <v>629</v>
      </c>
      <c r="C23" s="42">
        <f t="shared" ref="C23:N23" si="8">ROUND(HLOOKUP(C22,$C$27:$N$28,2,FALSE),0)</f>
        <v>1865</v>
      </c>
      <c r="D23" s="42">
        <f t="shared" si="8"/>
        <v>2252</v>
      </c>
      <c r="E23" s="42">
        <f t="shared" si="8"/>
        <v>2450</v>
      </c>
      <c r="F23" s="42">
        <f t="shared" si="8"/>
        <v>869</v>
      </c>
      <c r="G23" s="42">
        <f t="shared" si="8"/>
        <v>843</v>
      </c>
      <c r="H23" s="42">
        <f t="shared" si="8"/>
        <v>871</v>
      </c>
      <c r="I23" s="42">
        <f t="shared" si="8"/>
        <v>1113</v>
      </c>
      <c r="J23" s="42">
        <f t="shared" si="8"/>
        <v>1128</v>
      </c>
      <c r="K23" s="42">
        <f t="shared" si="8"/>
        <v>1499</v>
      </c>
      <c r="L23" s="42">
        <f t="shared" si="8"/>
        <v>1923</v>
      </c>
      <c r="M23" s="42">
        <f t="shared" si="8"/>
        <v>1271</v>
      </c>
      <c r="N23" s="42">
        <f t="shared" si="8"/>
        <v>1254</v>
      </c>
    </row>
    <row r="24" spans="1:15">
      <c r="B24" s="131" t="s">
        <v>608</v>
      </c>
      <c r="C24" s="131">
        <v>3</v>
      </c>
      <c r="D24" s="131">
        <v>3</v>
      </c>
      <c r="E24" s="131">
        <v>2</v>
      </c>
      <c r="F24" s="131">
        <v>0</v>
      </c>
      <c r="G24" s="131">
        <v>0</v>
      </c>
      <c r="H24" s="131">
        <v>0</v>
      </c>
      <c r="I24" s="131">
        <v>0</v>
      </c>
      <c r="J24" s="131">
        <v>0</v>
      </c>
      <c r="K24" s="131">
        <v>0</v>
      </c>
      <c r="L24" s="131">
        <v>0</v>
      </c>
      <c r="M24" s="131">
        <v>0</v>
      </c>
      <c r="N24" s="131">
        <v>0</v>
      </c>
    </row>
    <row r="27" spans="1:15">
      <c r="B27" s="36" t="s">
        <v>627</v>
      </c>
      <c r="C27" s="166" t="s">
        <v>155</v>
      </c>
      <c r="D27" s="166" t="s">
        <v>156</v>
      </c>
      <c r="E27" s="166" t="s">
        <v>157</v>
      </c>
      <c r="F27" s="166" t="s">
        <v>142</v>
      </c>
      <c r="G27" s="166" t="s">
        <v>15</v>
      </c>
      <c r="H27" s="166" t="s">
        <v>143</v>
      </c>
      <c r="I27" s="166" t="s">
        <v>144</v>
      </c>
      <c r="J27" s="166" t="s">
        <v>145</v>
      </c>
      <c r="K27" s="166" t="s">
        <v>146</v>
      </c>
      <c r="L27" s="166" t="s">
        <v>147</v>
      </c>
      <c r="M27" s="166" t="s">
        <v>148</v>
      </c>
      <c r="N27" s="166" t="s">
        <v>149</v>
      </c>
    </row>
    <row r="28" spans="1:15">
      <c r="B28" s="47" t="s">
        <v>607</v>
      </c>
      <c r="C28" s="36">
        <f>SUMIF($C$22:$N$22,C27,$C$16:$N$16)/SUMIF($C$22:$N$22,C27,$C$10:$N$10)</f>
        <v>1864.6380952380953</v>
      </c>
      <c r="D28" s="36">
        <f t="shared" ref="D28:N28" si="9">SUMIF($C$22:$N$22,D27,$C$16:$N$16)/SUMIF($C$22:$N$22,D27,$C$10:$N$10)</f>
        <v>2252.0619047619048</v>
      </c>
      <c r="E28" s="36">
        <f t="shared" si="9"/>
        <v>2449.8086124401916</v>
      </c>
      <c r="F28" s="36">
        <f t="shared" si="9"/>
        <v>869.22065727699533</v>
      </c>
      <c r="G28" s="36">
        <f t="shared" si="9"/>
        <v>842.69801980198019</v>
      </c>
      <c r="H28" s="36">
        <f t="shared" si="9"/>
        <v>870.89268292682925</v>
      </c>
      <c r="I28" s="36">
        <f t="shared" si="9"/>
        <v>1113.3653846153845</v>
      </c>
      <c r="J28" s="36">
        <f t="shared" si="9"/>
        <v>1127.6666666666667</v>
      </c>
      <c r="K28" s="36">
        <f t="shared" si="9"/>
        <v>1499.3157894736842</v>
      </c>
      <c r="L28" s="36">
        <f t="shared" si="9"/>
        <v>1922.6172248803828</v>
      </c>
      <c r="M28" s="36">
        <f t="shared" si="9"/>
        <v>1271.1619047619047</v>
      </c>
      <c r="N28" s="36">
        <f t="shared" si="9"/>
        <v>1254.4615384615386</v>
      </c>
    </row>
    <row r="30" spans="1:15">
      <c r="B30" s="132" t="s">
        <v>678</v>
      </c>
      <c r="C30" s="152"/>
      <c r="D30" s="152"/>
      <c r="E30" s="152"/>
      <c r="F30" s="152"/>
      <c r="G30" s="152"/>
      <c r="H30" s="152"/>
      <c r="I30" s="152"/>
      <c r="J30" s="152"/>
      <c r="K30" s="152"/>
      <c r="L30" s="152"/>
      <c r="M30" s="152"/>
      <c r="N30" s="152"/>
      <c r="O30" s="153"/>
    </row>
    <row r="31" spans="1:15">
      <c r="B31" s="27" t="s">
        <v>33</v>
      </c>
      <c r="C31" s="34">
        <f t="shared" ref="C31:N31" si="10">C14</f>
        <v>0</v>
      </c>
      <c r="D31" s="34">
        <f t="shared" si="10"/>
        <v>0</v>
      </c>
      <c r="E31" s="34">
        <f t="shared" si="10"/>
        <v>4934</v>
      </c>
      <c r="F31" s="34">
        <f t="shared" si="10"/>
        <v>-30465</v>
      </c>
      <c r="G31" s="34">
        <f t="shared" si="10"/>
        <v>-7340</v>
      </c>
      <c r="H31" s="34">
        <f t="shared" si="10"/>
        <v>12893</v>
      </c>
      <c r="I31" s="34">
        <f t="shared" si="10"/>
        <v>26271</v>
      </c>
      <c r="J31" s="34">
        <f t="shared" si="10"/>
        <v>-17163</v>
      </c>
      <c r="K31" s="34">
        <f t="shared" si="10"/>
        <v>-65900</v>
      </c>
      <c r="L31" s="34">
        <f t="shared" si="10"/>
        <v>76850</v>
      </c>
      <c r="M31" s="34">
        <f t="shared" si="10"/>
        <v>-80</v>
      </c>
      <c r="N31" s="34">
        <f t="shared" si="10"/>
        <v>0</v>
      </c>
      <c r="O31" s="155">
        <f>SUM(C31:N31)</f>
        <v>0</v>
      </c>
    </row>
    <row r="32" spans="1:15">
      <c r="B32" s="27"/>
      <c r="C32" s="16"/>
      <c r="D32" s="16"/>
      <c r="E32" s="16"/>
      <c r="F32" s="16"/>
      <c r="G32" s="16"/>
      <c r="H32" s="16"/>
      <c r="I32" s="16"/>
      <c r="J32" s="16"/>
      <c r="K32" s="16"/>
      <c r="L32" s="16"/>
      <c r="M32" s="16"/>
      <c r="N32" s="16"/>
      <c r="O32" s="155"/>
    </row>
    <row r="33" spans="2:15">
      <c r="B33" s="27" t="s">
        <v>680</v>
      </c>
      <c r="C33" s="157">
        <f>C31*'Rate 7 - Outdoor Rec'!$H$9</f>
        <v>0</v>
      </c>
      <c r="D33" s="157">
        <f>D31*'Rate 7 - Outdoor Rec'!$H$9</f>
        <v>0</v>
      </c>
      <c r="E33" s="157">
        <f>E31*'Rate 7 - Outdoor Rec'!$H$9</f>
        <v>465.52289999999999</v>
      </c>
      <c r="F33" s="157">
        <f>F31*'Rate 7 - Outdoor Rec'!$H$9</f>
        <v>-2874.37275</v>
      </c>
      <c r="G33" s="157">
        <f>G31*'Rate 7 - Outdoor Rec'!$H$9</f>
        <v>-692.529</v>
      </c>
      <c r="H33" s="157">
        <f>H31*'Rate 7 - Outdoor Rec'!$H$9</f>
        <v>1216.4545500000002</v>
      </c>
      <c r="I33" s="157">
        <f>I31*'Rate 7 - Outdoor Rec'!$H$9</f>
        <v>2478.66885</v>
      </c>
      <c r="J33" s="157">
        <f>J31*'Rate 7 - Outdoor Rec'!$H$9</f>
        <v>-1619.3290500000001</v>
      </c>
      <c r="K33" s="157">
        <f>K31*'Rate 7 - Outdoor Rec'!$H$9</f>
        <v>-6217.665</v>
      </c>
      <c r="L33" s="157">
        <f>L31*'Rate 7 - Outdoor Rec'!$H$9</f>
        <v>7250.7975000000006</v>
      </c>
      <c r="M33" s="157">
        <f>M31*'Rate 7 - Outdoor Rec'!$H$9</f>
        <v>-7.548</v>
      </c>
      <c r="N33" s="157">
        <f>N31*'Rate 7 - Outdoor Rec'!$H$9</f>
        <v>0</v>
      </c>
      <c r="O33" s="158">
        <f>SUM(C33:N33)</f>
        <v>6.8389738316909643E-13</v>
      </c>
    </row>
    <row r="34" spans="2:15">
      <c r="B34" s="28" t="s">
        <v>681</v>
      </c>
      <c r="C34" s="159">
        <f>C31*'Rate 7 - Outdoor Rec'!$H$10</f>
        <v>0</v>
      </c>
      <c r="D34" s="159">
        <f>D31*'Rate 7 - Outdoor Rec'!$H$10</f>
        <v>0</v>
      </c>
      <c r="E34" s="159">
        <f>E31*'Rate 7 - Outdoor Rec'!$H$10</f>
        <v>61.132260000000002</v>
      </c>
      <c r="F34" s="159">
        <f>F31*'Rate 7 - Outdoor Rec'!$H$10</f>
        <v>-377.46134999999998</v>
      </c>
      <c r="G34" s="159">
        <f>G31*'Rate 7 - Outdoor Rec'!$H$10</f>
        <v>-90.942599999999999</v>
      </c>
      <c r="H34" s="159">
        <f>H31*'Rate 7 - Outdoor Rec'!$H$10</f>
        <v>159.74427</v>
      </c>
      <c r="I34" s="159">
        <f>I31*'Rate 7 - Outdoor Rec'!$H$10</f>
        <v>325.49768999999998</v>
      </c>
      <c r="J34" s="159">
        <f>J31*'Rate 7 - Outdoor Rec'!$H$10</f>
        <v>-212.64957000000001</v>
      </c>
      <c r="K34" s="159">
        <f>K31*'Rate 7 - Outdoor Rec'!$H$10</f>
        <v>-816.50099999999998</v>
      </c>
      <c r="L34" s="159">
        <f>L31*'Rate 7 - Outdoor Rec'!$H$10</f>
        <v>952.17150000000004</v>
      </c>
      <c r="M34" s="159">
        <f>M31*'Rate 7 - Outdoor Rec'!$H$10</f>
        <v>-0.99119999999999997</v>
      </c>
      <c r="N34" s="159">
        <f>N31*'Rate 7 - Outdoor Rec'!$H$10</f>
        <v>0</v>
      </c>
      <c r="O34" s="160">
        <f>SUM(C34:N34)</f>
        <v>4.8960835385969403E-14</v>
      </c>
    </row>
    <row r="36" spans="2:15">
      <c r="B36" s="132" t="s">
        <v>712</v>
      </c>
      <c r="C36" s="152"/>
      <c r="D36" s="152"/>
      <c r="E36" s="152"/>
      <c r="F36" s="152"/>
      <c r="G36" s="152"/>
      <c r="H36" s="152"/>
      <c r="I36" s="152"/>
      <c r="J36" s="152"/>
      <c r="K36" s="152"/>
      <c r="L36" s="152"/>
      <c r="M36" s="152"/>
      <c r="N36" s="152"/>
      <c r="O36" s="153"/>
    </row>
    <row r="37" spans="2:15">
      <c r="B37" s="27" t="s">
        <v>682</v>
      </c>
      <c r="C37" s="34">
        <f t="shared" ref="C37:N37" si="11">IF(OR(C22="May",C22="Jun",C22="Jul",C22="Aug",C22="Sep",C22="Oct"),C18,0)</f>
        <v>0</v>
      </c>
      <c r="D37" s="34">
        <f t="shared" si="11"/>
        <v>0</v>
      </c>
      <c r="E37" s="34">
        <f t="shared" si="11"/>
        <v>0</v>
      </c>
      <c r="F37" s="34">
        <f t="shared" si="11"/>
        <v>0</v>
      </c>
      <c r="G37" s="34">
        <f t="shared" si="11"/>
        <v>0</v>
      </c>
      <c r="H37" s="34">
        <f t="shared" si="11"/>
        <v>0</v>
      </c>
      <c r="I37" s="34">
        <f t="shared" si="11"/>
        <v>0</v>
      </c>
      <c r="J37" s="34">
        <f t="shared" si="11"/>
        <v>0</v>
      </c>
      <c r="K37" s="34">
        <f t="shared" si="11"/>
        <v>0</v>
      </c>
      <c r="L37" s="34">
        <f t="shared" si="11"/>
        <v>0</v>
      </c>
      <c r="M37" s="34">
        <f t="shared" si="11"/>
        <v>0</v>
      </c>
      <c r="N37" s="34">
        <f t="shared" si="11"/>
        <v>0</v>
      </c>
      <c r="O37" s="155">
        <f>SUM(C37:N37)</f>
        <v>0</v>
      </c>
    </row>
    <row r="38" spans="2:15">
      <c r="B38" s="27" t="s">
        <v>679</v>
      </c>
      <c r="C38" s="34">
        <f t="shared" ref="C38:N38" si="12">IF(C37,0,C18)</f>
        <v>0</v>
      </c>
      <c r="D38" s="34">
        <f t="shared" si="12"/>
        <v>0</v>
      </c>
      <c r="E38" s="34">
        <f t="shared" si="12"/>
        <v>0</v>
      </c>
      <c r="F38" s="34">
        <f t="shared" si="12"/>
        <v>0</v>
      </c>
      <c r="G38" s="34">
        <f t="shared" si="12"/>
        <v>0</v>
      </c>
      <c r="H38" s="34">
        <f t="shared" si="12"/>
        <v>0</v>
      </c>
      <c r="I38" s="34">
        <f t="shared" si="12"/>
        <v>0</v>
      </c>
      <c r="J38" s="34">
        <f t="shared" si="12"/>
        <v>0</v>
      </c>
      <c r="K38" s="34">
        <f t="shared" si="12"/>
        <v>0</v>
      </c>
      <c r="L38" s="34">
        <f t="shared" si="12"/>
        <v>0</v>
      </c>
      <c r="M38" s="34">
        <f t="shared" si="12"/>
        <v>0</v>
      </c>
      <c r="N38" s="34">
        <f t="shared" si="12"/>
        <v>0</v>
      </c>
      <c r="O38" s="155">
        <f>SUM(C38:N38)</f>
        <v>0</v>
      </c>
    </row>
    <row r="39" spans="2:15">
      <c r="B39" s="27"/>
      <c r="C39" s="16"/>
      <c r="D39" s="16"/>
      <c r="E39" s="16"/>
      <c r="F39" s="16"/>
      <c r="G39" s="16"/>
      <c r="H39" s="16"/>
      <c r="I39" s="16"/>
      <c r="J39" s="16"/>
      <c r="K39" s="16"/>
      <c r="L39" s="16"/>
      <c r="M39" s="16"/>
      <c r="N39" s="16"/>
      <c r="O39" s="156"/>
    </row>
    <row r="40" spans="2:15">
      <c r="B40" s="27" t="s">
        <v>680</v>
      </c>
      <c r="C40" s="157">
        <f>C37*('Rate 7 - Outdoor Rec'!$H$9)+C38*('Rate 7 - Outdoor Rec'!$H$9)+C18*'Rate 7 - Outdoor Rec'!$H$14</f>
        <v>0</v>
      </c>
      <c r="D40" s="157">
        <f>D37*('Rate 7 - Outdoor Rec'!$H$9)+D38*('Rate 7 - Outdoor Rec'!$H$9)+D18*'Rate 7 - Outdoor Rec'!$H$14</f>
        <v>0</v>
      </c>
      <c r="E40" s="157">
        <f>E37*('Rate 7 - Outdoor Rec'!$H$9)+E38*('Rate 7 - Outdoor Rec'!$H$9)+E18*'Rate 7 - Outdoor Rec'!$H$14</f>
        <v>0</v>
      </c>
      <c r="F40" s="157">
        <f>F37*('Rate 7 - Outdoor Rec'!$H$9)+F38*('Rate 7 - Outdoor Rec'!$H$9)+F18*'Rate 7 - Outdoor Rec'!$H$14</f>
        <v>0</v>
      </c>
      <c r="G40" s="157">
        <f>G37*('Rate 7 - Outdoor Rec'!$H$9)+G38*('Rate 7 - Outdoor Rec'!$H$9)+G18*'Rate 7 - Outdoor Rec'!$H$14</f>
        <v>0</v>
      </c>
      <c r="H40" s="157">
        <f>H37*('Rate 7 - Outdoor Rec'!$H$9)+H38*('Rate 7 - Outdoor Rec'!$H$9)+H18*'Rate 7 - Outdoor Rec'!$H$14</f>
        <v>0</v>
      </c>
      <c r="I40" s="157">
        <f>I37*('Rate 7 - Outdoor Rec'!$H$9)+I38*('Rate 7 - Outdoor Rec'!$H$9)+I18*'Rate 7 - Outdoor Rec'!$H$14</f>
        <v>0</v>
      </c>
      <c r="J40" s="157">
        <f>J37*('Rate 7 - Outdoor Rec'!$H$9)+J38*('Rate 7 - Outdoor Rec'!$H$9)+J18*'Rate 7 - Outdoor Rec'!$H$14</f>
        <v>0</v>
      </c>
      <c r="K40" s="157">
        <f>K37*('Rate 7 - Outdoor Rec'!$H$9)+K38*('Rate 7 - Outdoor Rec'!$H$9)+K18*'Rate 7 - Outdoor Rec'!$H$14</f>
        <v>0</v>
      </c>
      <c r="L40" s="157">
        <f>L37*('Rate 7 - Outdoor Rec'!$H$9)+L38*('Rate 7 - Outdoor Rec'!$H$9)+L18*'Rate 7 - Outdoor Rec'!$H$14</f>
        <v>0</v>
      </c>
      <c r="M40" s="157">
        <f>M37*('Rate 7 - Outdoor Rec'!$H$9)+M38*('Rate 7 - Outdoor Rec'!$H$9)+M18*'Rate 7 - Outdoor Rec'!$H$14</f>
        <v>0</v>
      </c>
      <c r="N40" s="157">
        <f>N37*('Rate 7 - Outdoor Rec'!$H$9)+N38*('Rate 7 - Outdoor Rec'!$H$9)+N18*'Rate 7 - Outdoor Rec'!$H$14</f>
        <v>0</v>
      </c>
      <c r="O40" s="158">
        <f>SUM(C40:N40)</f>
        <v>0</v>
      </c>
    </row>
    <row r="41" spans="2:15">
      <c r="B41" s="28" t="s">
        <v>681</v>
      </c>
      <c r="C41" s="159">
        <f>SUM(C37:C38)*'Rate 7 - Outdoor Rec'!$H$10</f>
        <v>0</v>
      </c>
      <c r="D41" s="159">
        <f>SUM(D37:D38)*'Rate 7 - Outdoor Rec'!$H$10</f>
        <v>0</v>
      </c>
      <c r="E41" s="159">
        <f>SUM(E37:E38)*'Rate 7 - Outdoor Rec'!$H$10</f>
        <v>0</v>
      </c>
      <c r="F41" s="159">
        <f>SUM(F37:F38)*'Rate 7 - Outdoor Rec'!$H$10</f>
        <v>0</v>
      </c>
      <c r="G41" s="159">
        <f>SUM(G37:G38)*'Rate 7 - Outdoor Rec'!$H$10</f>
        <v>0</v>
      </c>
      <c r="H41" s="159">
        <f>SUM(H37:H38)*'Rate 7 - Outdoor Rec'!$H$10</f>
        <v>0</v>
      </c>
      <c r="I41" s="159">
        <f>SUM(I37:I38)*'Rate 7 - Outdoor Rec'!$H$10</f>
        <v>0</v>
      </c>
      <c r="J41" s="159">
        <f>SUM(J37:J38)*'Rate 7 - Outdoor Rec'!$H$10</f>
        <v>0</v>
      </c>
      <c r="K41" s="159">
        <f>SUM(K37:K38)*'Rate 7 - Outdoor Rec'!$H$10</f>
        <v>0</v>
      </c>
      <c r="L41" s="159">
        <f>SUM(L37:L38)*'Rate 7 - Outdoor Rec'!$H$10</f>
        <v>0</v>
      </c>
      <c r="M41" s="159">
        <f>SUM(M37:M38)*'Rate 7 - Outdoor Rec'!$H$10</f>
        <v>0</v>
      </c>
      <c r="N41" s="159">
        <f>SUM(N37:N38)*'Rate 7 - Outdoor Rec'!$H$10</f>
        <v>0</v>
      </c>
      <c r="O41" s="160">
        <f>SUM(C41:N41)</f>
        <v>0</v>
      </c>
    </row>
  </sheetData>
  <mergeCells count="1">
    <mergeCell ref="B21:N21"/>
  </mergeCells>
  <pageMargins left="0.17" right="0.17" top="1.1000000000000001" bottom="0.26" header="0.5" footer="0.17"/>
  <pageSetup scale="69" fitToHeight="0" orientation="landscape" r:id="rId1"/>
  <headerFooter>
    <oddHeader>&amp;RSOAH Docket No. 473-21-2606
PUC Docket No. 52195
OPUC's 1st, Q. No. OPUC 1-1
Page &amp;P of &amp;N
Attachment 1
Voluminous</oddHeader>
  </headerFooter>
  <ignoredErrors>
    <ignoredError sqref="O16" formula="1"/>
  </ignoredError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39">
    <pageSetUpPr fitToPage="1"/>
  </sheetPr>
  <dimension ref="A1:HW159"/>
  <sheetViews>
    <sheetView tabSelected="1" view="pageLayout" zoomScaleNormal="100" workbookViewId="0">
      <selection activeCell="O4" sqref="O4"/>
    </sheetView>
  </sheetViews>
  <sheetFormatPr defaultColWidth="9.1796875" defaultRowHeight="12.5"/>
  <cols>
    <col min="1" max="1" width="4.7265625" style="47" customWidth="1"/>
    <col min="2" max="2" width="62.81640625" style="47" customWidth="1"/>
    <col min="3" max="15" width="12.7265625" style="47" customWidth="1"/>
    <col min="16" max="16" width="7.453125" style="47" customWidth="1"/>
    <col min="17" max="17" width="12.1796875" style="47" customWidth="1"/>
    <col min="18" max="16384" width="9.1796875" style="47"/>
  </cols>
  <sheetData>
    <row r="1" spans="1:231">
      <c r="A1" s="47" t="s">
        <v>34</v>
      </c>
      <c r="B1" s="43"/>
      <c r="C1" s="43"/>
      <c r="D1" s="403"/>
      <c r="E1" s="43"/>
      <c r="F1" s="43"/>
      <c r="G1" s="43"/>
      <c r="H1" s="43"/>
      <c r="I1" s="43"/>
      <c r="J1" s="43"/>
      <c r="K1" s="43"/>
      <c r="L1" s="43"/>
      <c r="M1" s="43"/>
      <c r="N1" s="372"/>
      <c r="P1" s="43"/>
    </row>
    <row r="2" spans="1:231">
      <c r="A2" s="47" t="str">
        <f>'Fuel-Annualized'!B2</f>
        <v>Annualized Data &amp; Revenues at Current Rates - Texas</v>
      </c>
      <c r="B2" s="43"/>
      <c r="C2" s="43"/>
      <c r="D2" s="43"/>
      <c r="E2" s="43"/>
      <c r="F2" s="43"/>
      <c r="G2" s="43"/>
      <c r="H2" s="43"/>
      <c r="I2" s="43"/>
      <c r="J2" s="43"/>
      <c r="K2" s="43"/>
      <c r="L2" s="43"/>
      <c r="M2" s="43"/>
      <c r="N2" s="119" t="str">
        <f>"This worksheet updated thru "&amp;N7&amp;" as of:"</f>
        <v>This worksheet updated thru Dec 2020 as of:</v>
      </c>
      <c r="O2" s="120">
        <v>43882</v>
      </c>
      <c r="P2" s="43"/>
    </row>
    <row r="3" spans="1:231">
      <c r="A3" s="47" t="str">
        <f>'Annualized Data'!A3</f>
        <v>For the Test Year Period Ended Dec 2020</v>
      </c>
      <c r="B3" s="43"/>
      <c r="C3" s="43"/>
      <c r="D3" s="43"/>
      <c r="E3" s="43"/>
      <c r="F3" s="43"/>
      <c r="G3" s="43"/>
      <c r="H3" s="43"/>
      <c r="I3" s="43"/>
      <c r="J3" s="43"/>
      <c r="K3" s="43"/>
      <c r="L3" s="43"/>
      <c r="M3" s="43"/>
      <c r="N3" s="43"/>
      <c r="P3" s="43"/>
    </row>
    <row r="4" spans="1:231">
      <c r="A4" s="138" t="s">
        <v>295</v>
      </c>
      <c r="B4" s="43"/>
      <c r="C4" s="43"/>
      <c r="D4" s="43"/>
      <c r="E4" s="43"/>
      <c r="F4" s="43"/>
      <c r="G4" s="43"/>
      <c r="H4" s="43"/>
      <c r="I4" s="43"/>
      <c r="J4" s="43"/>
      <c r="K4" s="43"/>
      <c r="L4" s="43"/>
      <c r="M4" s="43"/>
      <c r="N4" s="43"/>
      <c r="P4" s="43"/>
    </row>
    <row r="5" spans="1:231">
      <c r="A5" s="43" t="s">
        <v>0</v>
      </c>
      <c r="B5" s="43"/>
      <c r="I5" s="43"/>
      <c r="J5" s="43"/>
      <c r="K5" s="43"/>
      <c r="L5" s="43"/>
      <c r="M5" s="43"/>
      <c r="N5" s="43"/>
      <c r="O5" s="43"/>
    </row>
    <row r="6" spans="1:231">
      <c r="A6" s="43"/>
      <c r="B6" s="349" t="s">
        <v>1</v>
      </c>
      <c r="C6" s="349" t="s">
        <v>2</v>
      </c>
      <c r="D6" s="349" t="s">
        <v>3</v>
      </c>
      <c r="E6" s="349" t="s">
        <v>4</v>
      </c>
      <c r="F6" s="349" t="s">
        <v>5</v>
      </c>
      <c r="G6" s="349" t="s">
        <v>6</v>
      </c>
      <c r="H6" s="349" t="s">
        <v>7</v>
      </c>
      <c r="I6" s="349" t="s">
        <v>8</v>
      </c>
      <c r="J6" s="349" t="s">
        <v>9</v>
      </c>
      <c r="K6" s="349" t="s">
        <v>10</v>
      </c>
      <c r="L6" s="349" t="s">
        <v>11</v>
      </c>
      <c r="M6" s="349" t="s">
        <v>12</v>
      </c>
      <c r="N6" s="349" t="s">
        <v>13</v>
      </c>
      <c r="O6" s="349" t="s">
        <v>14</v>
      </c>
    </row>
    <row r="7" spans="1:231">
      <c r="A7" s="350" t="s">
        <v>29</v>
      </c>
      <c r="B7" s="351" t="s">
        <v>17</v>
      </c>
      <c r="C7" s="40" t="str">
        <f>'Rate 1 WP'!C7</f>
        <v>Jan 2020</v>
      </c>
      <c r="D7" s="40" t="str">
        <f>'Rate 1 WP'!D7</f>
        <v>Feb 2020</v>
      </c>
      <c r="E7" s="40" t="str">
        <f>'Rate 1 WP'!E7</f>
        <v>Mar 2020</v>
      </c>
      <c r="F7" s="40" t="str">
        <f>'Rate 1 WP'!F7</f>
        <v>Apr 2020</v>
      </c>
      <c r="G7" s="40" t="str">
        <f>'Rate 1 WP'!G7</f>
        <v>May 2020</v>
      </c>
      <c r="H7" s="40" t="str">
        <f>'Rate 1 WP'!H7</f>
        <v>Jun 2020</v>
      </c>
      <c r="I7" s="40" t="str">
        <f>'Rate 1 WP'!I7</f>
        <v>Jul 2020</v>
      </c>
      <c r="J7" s="40" t="str">
        <f>'Rate 1 WP'!J7</f>
        <v>Aug 2020</v>
      </c>
      <c r="K7" s="40" t="str">
        <f>'Rate 1 WP'!K7</f>
        <v>Sep 2020</v>
      </c>
      <c r="L7" s="40" t="str">
        <f>'Rate 1 WP'!L7</f>
        <v>Oct 2020</v>
      </c>
      <c r="M7" s="40" t="str">
        <f>'Rate 1 WP'!M7</f>
        <v>Nov 2020</v>
      </c>
      <c r="N7" s="40" t="str">
        <f>'Rate 1 WP'!N7</f>
        <v>Dec 2020</v>
      </c>
      <c r="O7" s="368" t="s">
        <v>18</v>
      </c>
      <c r="Q7" s="47" t="s">
        <v>155</v>
      </c>
      <c r="R7" s="47" t="s">
        <v>156</v>
      </c>
      <c r="S7" s="47" t="s">
        <v>157</v>
      </c>
      <c r="T7" s="47" t="s">
        <v>142</v>
      </c>
      <c r="U7" s="47" t="s">
        <v>15</v>
      </c>
      <c r="V7" s="47" t="s">
        <v>143</v>
      </c>
      <c r="W7" s="47" t="s">
        <v>144</v>
      </c>
      <c r="X7" s="47" t="s">
        <v>145</v>
      </c>
      <c r="Y7" s="47" t="s">
        <v>146</v>
      </c>
      <c r="Z7" s="47" t="s">
        <v>147</v>
      </c>
      <c r="AA7" s="47" t="s">
        <v>148</v>
      </c>
      <c r="AB7" s="47" t="s">
        <v>149</v>
      </c>
    </row>
    <row r="8" spans="1:231" ht="25" customHeight="1">
      <c r="A8" s="373"/>
      <c r="B8" s="102" t="s">
        <v>138</v>
      </c>
      <c r="C8" s="374"/>
      <c r="D8" s="374"/>
      <c r="E8" s="374"/>
      <c r="F8" s="374"/>
      <c r="G8" s="374"/>
      <c r="H8" s="374"/>
      <c r="I8" s="374"/>
      <c r="J8" s="374"/>
      <c r="K8" s="374"/>
      <c r="L8" s="374"/>
      <c r="M8" s="374"/>
      <c r="N8" s="374"/>
      <c r="O8" s="368"/>
      <c r="P8" s="16"/>
      <c r="Q8" s="16">
        <v>419.64</v>
      </c>
      <c r="R8" s="16">
        <v>365.16500000000002</v>
      </c>
      <c r="S8" s="16">
        <v>369.08699999999999</v>
      </c>
      <c r="T8" s="16">
        <v>328.017</v>
      </c>
      <c r="U8" s="16">
        <v>311.88900000000001</v>
      </c>
      <c r="V8" s="16">
        <v>287.94400000000002</v>
      </c>
      <c r="W8" s="16">
        <v>306.35399999999998</v>
      </c>
      <c r="X8" s="16">
        <v>328.28899999999999</v>
      </c>
      <c r="Y8" s="16">
        <v>343.71499999999997</v>
      </c>
      <c r="Z8" s="16">
        <v>384.59300000000002</v>
      </c>
      <c r="AA8" s="16">
        <v>400.15699999999998</v>
      </c>
      <c r="AB8" s="16">
        <v>429.93</v>
      </c>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c r="EC8" s="16"/>
      <c r="ED8" s="16"/>
      <c r="EE8" s="16"/>
      <c r="EF8" s="16"/>
      <c r="EG8" s="16"/>
      <c r="EH8" s="16"/>
      <c r="EI8" s="16"/>
      <c r="EJ8" s="16"/>
      <c r="EK8" s="16"/>
      <c r="EL8" s="16"/>
      <c r="EM8" s="16"/>
      <c r="EN8" s="16"/>
      <c r="EO8" s="16"/>
      <c r="EP8" s="16"/>
      <c r="EQ8" s="16"/>
      <c r="ER8" s="16"/>
      <c r="ES8" s="16"/>
      <c r="ET8" s="16"/>
      <c r="EU8" s="16"/>
      <c r="EV8" s="16"/>
      <c r="EW8" s="16"/>
      <c r="EX8" s="16"/>
      <c r="EY8" s="16"/>
      <c r="EZ8" s="16"/>
      <c r="FA8" s="16"/>
      <c r="FB8" s="16"/>
      <c r="FC8" s="16"/>
      <c r="FD8" s="16"/>
      <c r="FE8" s="16"/>
      <c r="FF8" s="16"/>
      <c r="FG8" s="16"/>
      <c r="FH8" s="16"/>
      <c r="FI8" s="16"/>
      <c r="FJ8" s="16"/>
      <c r="FK8" s="16"/>
      <c r="FL8" s="16"/>
      <c r="FM8" s="16"/>
      <c r="FN8" s="16"/>
      <c r="FO8" s="16"/>
      <c r="FP8" s="16"/>
      <c r="FQ8" s="16"/>
      <c r="FR8" s="16"/>
      <c r="FS8" s="16"/>
      <c r="FT8" s="16"/>
      <c r="FU8" s="16"/>
      <c r="FV8" s="16"/>
      <c r="FW8" s="16"/>
      <c r="FX8" s="16"/>
      <c r="FY8" s="16"/>
      <c r="FZ8" s="16"/>
      <c r="GA8" s="16"/>
      <c r="GB8" s="16"/>
      <c r="GC8" s="16"/>
      <c r="GD8" s="16"/>
      <c r="GE8" s="16"/>
      <c r="GF8" s="16"/>
      <c r="GG8" s="16"/>
      <c r="GH8" s="16"/>
      <c r="GI8" s="16"/>
      <c r="GJ8" s="16"/>
      <c r="GK8" s="16"/>
      <c r="GL8" s="16"/>
      <c r="GM8" s="16"/>
      <c r="GN8" s="16"/>
      <c r="GO8" s="16"/>
      <c r="GP8" s="16"/>
      <c r="GQ8" s="16"/>
      <c r="GR8" s="16"/>
      <c r="GS8" s="16"/>
      <c r="GT8" s="16"/>
      <c r="GU8" s="16"/>
      <c r="GV8" s="16"/>
      <c r="GW8" s="16"/>
      <c r="GX8" s="16"/>
      <c r="GY8" s="16"/>
      <c r="GZ8" s="16"/>
      <c r="HA8" s="16"/>
      <c r="HB8" s="16"/>
      <c r="HC8" s="16"/>
      <c r="HD8" s="16"/>
      <c r="HE8" s="16"/>
      <c r="HF8" s="16"/>
      <c r="HG8" s="16"/>
      <c r="HH8" s="16"/>
      <c r="HI8" s="16"/>
      <c r="HJ8" s="16"/>
      <c r="HK8" s="16"/>
      <c r="HL8" s="16"/>
      <c r="HM8" s="16"/>
      <c r="HN8" s="16"/>
      <c r="HO8" s="16"/>
      <c r="HP8" s="16"/>
      <c r="HQ8" s="16"/>
      <c r="HR8" s="16"/>
      <c r="HS8" s="16"/>
      <c r="HT8" s="16"/>
      <c r="HU8" s="16"/>
      <c r="HV8" s="16"/>
      <c r="HW8" s="16"/>
    </row>
    <row r="9" spans="1:231">
      <c r="A9" s="115">
        <f t="shared" ref="A9:A53" si="0">A8+1</f>
        <v>1</v>
      </c>
      <c r="B9" s="53" t="s">
        <v>368</v>
      </c>
      <c r="C9" s="35">
        <f t="shared" ref="C9:M23" si="1">$N9</f>
        <v>0</v>
      </c>
      <c r="D9" s="35">
        <f t="shared" si="1"/>
        <v>0</v>
      </c>
      <c r="E9" s="35">
        <f t="shared" si="1"/>
        <v>0</v>
      </c>
      <c r="F9" s="35">
        <f t="shared" si="1"/>
        <v>0</v>
      </c>
      <c r="G9" s="35">
        <f t="shared" si="1"/>
        <v>0</v>
      </c>
      <c r="H9" s="35">
        <f t="shared" si="1"/>
        <v>0</v>
      </c>
      <c r="I9" s="35">
        <f t="shared" si="1"/>
        <v>0</v>
      </c>
      <c r="J9" s="35">
        <f t="shared" si="1"/>
        <v>0</v>
      </c>
      <c r="K9" s="35">
        <f t="shared" si="1"/>
        <v>0</v>
      </c>
      <c r="L9" s="35">
        <f t="shared" si="1"/>
        <v>0</v>
      </c>
      <c r="M9" s="35">
        <f t="shared" si="1"/>
        <v>0</v>
      </c>
      <c r="N9" s="35">
        <v>0</v>
      </c>
      <c r="O9" s="44">
        <f>SUM(C9:N9)</f>
        <v>0</v>
      </c>
      <c r="P9" s="16"/>
      <c r="Q9" s="16"/>
      <c r="R9" s="16"/>
      <c r="S9" s="16"/>
      <c r="T9" s="16"/>
      <c r="U9" s="16"/>
      <c r="V9" s="16"/>
      <c r="W9" s="16"/>
      <c r="X9" s="16"/>
      <c r="Y9" s="16"/>
      <c r="Z9" s="16"/>
      <c r="AA9" s="16"/>
      <c r="AB9" s="16"/>
      <c r="AC9" s="16"/>
      <c r="AD9" s="16"/>
      <c r="AE9" s="16"/>
      <c r="AF9" s="16"/>
      <c r="AG9" s="16"/>
      <c r="AH9" s="16"/>
      <c r="AI9" s="16"/>
      <c r="AJ9" s="16"/>
      <c r="AK9" s="16"/>
      <c r="AL9" s="16"/>
      <c r="AM9" s="16"/>
      <c r="AN9" s="16"/>
      <c r="AO9" s="16"/>
      <c r="AP9" s="16"/>
      <c r="AQ9" s="16"/>
      <c r="AR9" s="16"/>
      <c r="AS9" s="16"/>
      <c r="AT9" s="16"/>
      <c r="AU9" s="16"/>
      <c r="AV9" s="16"/>
      <c r="AW9" s="16"/>
      <c r="AX9" s="16"/>
      <c r="AY9" s="16"/>
      <c r="AZ9" s="16"/>
      <c r="BA9" s="16"/>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c r="EC9" s="16"/>
      <c r="ED9" s="16"/>
      <c r="EE9" s="16"/>
      <c r="EF9" s="16"/>
      <c r="EG9" s="16"/>
      <c r="EH9" s="16"/>
      <c r="EI9" s="16"/>
      <c r="EJ9" s="16"/>
      <c r="EK9" s="16"/>
      <c r="EL9" s="16"/>
      <c r="EM9" s="16"/>
      <c r="EN9" s="16"/>
      <c r="EO9" s="16"/>
      <c r="EP9" s="16"/>
      <c r="EQ9" s="16"/>
      <c r="ER9" s="16"/>
      <c r="ES9" s="16"/>
      <c r="ET9" s="16"/>
      <c r="EU9" s="16"/>
      <c r="EV9" s="16"/>
      <c r="EW9" s="16"/>
      <c r="EX9" s="16"/>
      <c r="EY9" s="16"/>
      <c r="EZ9" s="16"/>
      <c r="FA9" s="16"/>
      <c r="FB9" s="16"/>
      <c r="FC9" s="16"/>
      <c r="FD9" s="16"/>
      <c r="FE9" s="16"/>
      <c r="FF9" s="16"/>
      <c r="FG9" s="16"/>
      <c r="FH9" s="16"/>
      <c r="FI9" s="16"/>
      <c r="FJ9" s="16"/>
      <c r="FK9" s="16"/>
      <c r="FL9" s="16"/>
      <c r="FM9" s="16"/>
      <c r="FN9" s="16"/>
      <c r="FO9" s="16"/>
      <c r="FP9" s="16"/>
      <c r="FQ9" s="16"/>
      <c r="FR9" s="16"/>
      <c r="FS9" s="16"/>
      <c r="FT9" s="16"/>
      <c r="FU9" s="16"/>
      <c r="FV9" s="16"/>
      <c r="FW9" s="16"/>
      <c r="FX9" s="16"/>
      <c r="FY9" s="16"/>
      <c r="FZ9" s="16"/>
      <c r="GA9" s="16"/>
      <c r="GB9" s="16"/>
      <c r="GC9" s="16"/>
      <c r="GD9" s="16"/>
      <c r="GE9" s="16"/>
      <c r="GF9" s="16"/>
      <c r="GG9" s="16"/>
      <c r="GH9" s="16"/>
      <c r="GI9" s="16"/>
      <c r="GJ9" s="16"/>
      <c r="GK9" s="16"/>
      <c r="GL9" s="16"/>
      <c r="GM9" s="16"/>
      <c r="GN9" s="16"/>
      <c r="GO9" s="16"/>
      <c r="GP9" s="16"/>
      <c r="GQ9" s="16"/>
      <c r="GR9" s="16"/>
      <c r="GS9" s="16"/>
      <c r="GT9" s="16"/>
      <c r="GU9" s="16"/>
      <c r="GV9" s="16"/>
      <c r="GW9" s="16"/>
      <c r="GX9" s="16"/>
      <c r="GY9" s="16"/>
      <c r="GZ9" s="16"/>
      <c r="HA9" s="16"/>
      <c r="HB9" s="16"/>
      <c r="HC9" s="16"/>
      <c r="HD9" s="16"/>
      <c r="HE9" s="16"/>
      <c r="HF9" s="16"/>
      <c r="HG9" s="16"/>
      <c r="HH9" s="16"/>
      <c r="HI9" s="16"/>
      <c r="HJ9" s="16"/>
      <c r="HK9" s="16"/>
      <c r="HL9" s="16"/>
      <c r="HM9" s="16"/>
      <c r="HN9" s="16"/>
      <c r="HO9" s="16"/>
      <c r="HP9" s="16"/>
      <c r="HQ9" s="16"/>
      <c r="HR9" s="16"/>
      <c r="HS9" s="16"/>
      <c r="HT9" s="16"/>
      <c r="HU9" s="16"/>
      <c r="HV9" s="16"/>
      <c r="HW9" s="16"/>
    </row>
    <row r="10" spans="1:231">
      <c r="A10" s="115">
        <f t="shared" si="0"/>
        <v>2</v>
      </c>
      <c r="B10" s="53" t="s">
        <v>324</v>
      </c>
      <c r="C10" s="35">
        <f t="shared" si="1"/>
        <v>6</v>
      </c>
      <c r="D10" s="35">
        <f t="shared" si="1"/>
        <v>6</v>
      </c>
      <c r="E10" s="35">
        <f t="shared" si="1"/>
        <v>6</v>
      </c>
      <c r="F10" s="35">
        <f t="shared" si="1"/>
        <v>6</v>
      </c>
      <c r="G10" s="35">
        <f t="shared" si="1"/>
        <v>6</v>
      </c>
      <c r="H10" s="35">
        <f t="shared" si="1"/>
        <v>6</v>
      </c>
      <c r="I10" s="35">
        <f t="shared" si="1"/>
        <v>6</v>
      </c>
      <c r="J10" s="35">
        <f t="shared" si="1"/>
        <v>6</v>
      </c>
      <c r="K10" s="35">
        <f t="shared" si="1"/>
        <v>6</v>
      </c>
      <c r="L10" s="35">
        <f t="shared" si="1"/>
        <v>6</v>
      </c>
      <c r="M10" s="35">
        <f t="shared" si="1"/>
        <v>6</v>
      </c>
      <c r="N10" s="35">
        <v>6</v>
      </c>
      <c r="O10" s="44">
        <f t="shared" ref="O10:O52" si="2">SUM(C10:N10)</f>
        <v>72</v>
      </c>
      <c r="P10" s="16"/>
      <c r="Q10" s="16"/>
      <c r="R10" s="16"/>
      <c r="S10" s="16"/>
      <c r="T10" s="16"/>
      <c r="U10" s="16"/>
      <c r="V10" s="16"/>
      <c r="W10" s="16"/>
      <c r="X10" s="16"/>
      <c r="Y10" s="16"/>
      <c r="Z10" s="16"/>
      <c r="AA10" s="16"/>
      <c r="AB10" s="16"/>
      <c r="AC10" s="16"/>
      <c r="AD10" s="16"/>
      <c r="AE10" s="16"/>
      <c r="AF10" s="16"/>
      <c r="AG10" s="16"/>
      <c r="AH10" s="16"/>
      <c r="AI10" s="16"/>
      <c r="AJ10" s="16"/>
      <c r="AK10" s="16"/>
      <c r="AL10" s="16"/>
      <c r="AM10" s="16"/>
      <c r="AN10" s="16"/>
      <c r="AO10" s="16"/>
      <c r="AP10" s="16"/>
      <c r="AQ10" s="16"/>
      <c r="AR10" s="16"/>
      <c r="AS10" s="16"/>
      <c r="AT10" s="16"/>
      <c r="AU10" s="16"/>
      <c r="AV10" s="16"/>
      <c r="AW10" s="16"/>
      <c r="AX10" s="16"/>
      <c r="AY10" s="16"/>
      <c r="AZ10" s="16"/>
      <c r="BA10" s="16"/>
      <c r="BB10" s="16"/>
      <c r="BC10" s="16"/>
      <c r="BD10" s="16"/>
      <c r="BE10" s="16"/>
      <c r="BF10" s="16"/>
      <c r="BG10" s="16"/>
      <c r="BH10" s="16"/>
      <c r="BI10" s="16"/>
      <c r="BJ10" s="16"/>
      <c r="BK10" s="16"/>
      <c r="BL10" s="16"/>
      <c r="BM10" s="16"/>
      <c r="BN10" s="16"/>
      <c r="BO10" s="16"/>
      <c r="BP10" s="16"/>
      <c r="BQ10" s="16"/>
      <c r="BR10" s="16"/>
      <c r="BS10" s="16"/>
      <c r="BT10" s="16"/>
      <c r="BU10" s="16"/>
      <c r="BV10" s="16"/>
      <c r="BW10" s="16"/>
      <c r="BX10" s="16"/>
      <c r="BY10" s="16"/>
      <c r="BZ10" s="16"/>
      <c r="CA10" s="16"/>
      <c r="CB10" s="16"/>
      <c r="CC10" s="16"/>
      <c r="CD10" s="16"/>
      <c r="CE10" s="16"/>
      <c r="CF10" s="16"/>
      <c r="CG10" s="16"/>
      <c r="CH10" s="16"/>
      <c r="CI10" s="16"/>
      <c r="CJ10" s="16"/>
      <c r="CK10" s="16"/>
      <c r="CL10" s="16"/>
      <c r="CM10" s="16"/>
      <c r="CN10" s="16"/>
      <c r="CO10" s="16"/>
      <c r="CP10" s="16"/>
      <c r="CQ10" s="16"/>
      <c r="CR10" s="16"/>
      <c r="CS10" s="16"/>
      <c r="CT10" s="16"/>
      <c r="CU10" s="16"/>
      <c r="CV10" s="16"/>
      <c r="CW10" s="16"/>
      <c r="CX10" s="16"/>
      <c r="CY10" s="16"/>
      <c r="CZ10" s="16"/>
      <c r="DA10" s="16"/>
      <c r="DB10" s="16"/>
      <c r="DC10" s="16"/>
      <c r="DD10" s="16"/>
      <c r="DE10" s="16"/>
      <c r="DF10" s="16"/>
      <c r="DG10" s="16"/>
      <c r="DH10" s="16"/>
      <c r="DI10" s="16"/>
      <c r="DJ10" s="16"/>
      <c r="DK10" s="16"/>
      <c r="DL10" s="16"/>
      <c r="DM10" s="16"/>
      <c r="DN10" s="16"/>
      <c r="DO10" s="16"/>
      <c r="DP10" s="16"/>
      <c r="DQ10" s="16"/>
      <c r="DR10" s="16"/>
      <c r="DS10" s="16"/>
      <c r="DT10" s="16"/>
      <c r="DU10" s="16"/>
      <c r="DV10" s="16"/>
      <c r="DW10" s="16"/>
      <c r="DX10" s="16"/>
      <c r="DY10" s="16"/>
      <c r="DZ10" s="16"/>
      <c r="EA10" s="16"/>
      <c r="EB10" s="16"/>
      <c r="EC10" s="16"/>
      <c r="ED10" s="16"/>
      <c r="EE10" s="16"/>
      <c r="EF10" s="16"/>
      <c r="EG10" s="16"/>
      <c r="EH10" s="16"/>
      <c r="EI10" s="16"/>
      <c r="EJ10" s="16"/>
      <c r="EK10" s="16"/>
      <c r="EL10" s="16"/>
      <c r="EM10" s="16"/>
      <c r="EN10" s="16"/>
      <c r="EO10" s="16"/>
      <c r="EP10" s="16"/>
      <c r="EQ10" s="16"/>
      <c r="ER10" s="16"/>
      <c r="ES10" s="16"/>
      <c r="ET10" s="16"/>
      <c r="EU10" s="16"/>
      <c r="EV10" s="16"/>
      <c r="EW10" s="16"/>
      <c r="EX10" s="16"/>
      <c r="EY10" s="16"/>
      <c r="EZ10" s="16"/>
      <c r="FA10" s="16"/>
      <c r="FB10" s="16"/>
      <c r="FC10" s="16"/>
      <c r="FD10" s="16"/>
      <c r="FE10" s="16"/>
      <c r="FF10" s="16"/>
      <c r="FG10" s="16"/>
      <c r="FH10" s="16"/>
      <c r="FI10" s="16"/>
      <c r="FJ10" s="16"/>
      <c r="FK10" s="16"/>
      <c r="FL10" s="16"/>
      <c r="FM10" s="16"/>
      <c r="FN10" s="16"/>
      <c r="FO10" s="16"/>
      <c r="FP10" s="16"/>
      <c r="FQ10" s="16"/>
      <c r="FR10" s="16"/>
      <c r="FS10" s="16"/>
      <c r="FT10" s="16"/>
      <c r="FU10" s="16"/>
      <c r="FV10" s="16"/>
      <c r="FW10" s="16"/>
      <c r="FX10" s="16"/>
      <c r="FY10" s="16"/>
      <c r="FZ10" s="16"/>
      <c r="GA10" s="16"/>
      <c r="GB10" s="16"/>
      <c r="GC10" s="16"/>
      <c r="GD10" s="16"/>
      <c r="GE10" s="16"/>
      <c r="GF10" s="16"/>
      <c r="GG10" s="16"/>
      <c r="GH10" s="16"/>
      <c r="GI10" s="16"/>
      <c r="GJ10" s="16"/>
      <c r="GK10" s="16"/>
      <c r="GL10" s="16"/>
      <c r="GM10" s="16"/>
      <c r="GN10" s="16"/>
      <c r="GO10" s="16"/>
      <c r="GP10" s="16"/>
      <c r="GQ10" s="16"/>
      <c r="GR10" s="16"/>
      <c r="GS10" s="16"/>
      <c r="GT10" s="16"/>
      <c r="GU10" s="16"/>
      <c r="GV10" s="16"/>
      <c r="GW10" s="16"/>
      <c r="GX10" s="16"/>
      <c r="GY10" s="16"/>
      <c r="GZ10" s="16"/>
      <c r="HA10" s="16"/>
      <c r="HB10" s="16"/>
      <c r="HC10" s="16"/>
      <c r="HD10" s="16"/>
      <c r="HE10" s="16"/>
      <c r="HF10" s="16"/>
      <c r="HG10" s="16"/>
      <c r="HH10" s="16"/>
      <c r="HI10" s="16"/>
      <c r="HJ10" s="16"/>
      <c r="HK10" s="16"/>
      <c r="HL10" s="16"/>
      <c r="HM10" s="16"/>
      <c r="HN10" s="16"/>
      <c r="HO10" s="16"/>
      <c r="HP10" s="16"/>
      <c r="HQ10" s="16"/>
      <c r="HR10" s="16"/>
      <c r="HS10" s="16"/>
      <c r="HT10" s="16"/>
      <c r="HU10" s="16"/>
      <c r="HV10" s="16"/>
      <c r="HW10" s="16"/>
    </row>
    <row r="11" spans="1:231">
      <c r="A11" s="115">
        <f t="shared" si="0"/>
        <v>3</v>
      </c>
      <c r="B11" s="53" t="s">
        <v>325</v>
      </c>
      <c r="C11" s="35">
        <f t="shared" si="1"/>
        <v>3</v>
      </c>
      <c r="D11" s="35">
        <f t="shared" si="1"/>
        <v>3</v>
      </c>
      <c r="E11" s="35">
        <f t="shared" si="1"/>
        <v>3</v>
      </c>
      <c r="F11" s="35">
        <f t="shared" si="1"/>
        <v>3</v>
      </c>
      <c r="G11" s="35">
        <f t="shared" si="1"/>
        <v>3</v>
      </c>
      <c r="H11" s="35">
        <f t="shared" si="1"/>
        <v>3</v>
      </c>
      <c r="I11" s="35">
        <f t="shared" si="1"/>
        <v>3</v>
      </c>
      <c r="J11" s="35">
        <f t="shared" si="1"/>
        <v>3</v>
      </c>
      <c r="K11" s="35">
        <f t="shared" si="1"/>
        <v>3</v>
      </c>
      <c r="L11" s="35">
        <f t="shared" si="1"/>
        <v>3</v>
      </c>
      <c r="M11" s="35">
        <f t="shared" si="1"/>
        <v>3</v>
      </c>
      <c r="N11" s="35">
        <v>3</v>
      </c>
      <c r="O11" s="44">
        <f t="shared" si="2"/>
        <v>36</v>
      </c>
      <c r="P11" s="16"/>
      <c r="Q11" s="16"/>
      <c r="R11" s="16"/>
      <c r="S11" s="16"/>
      <c r="T11" s="16"/>
      <c r="U11" s="16"/>
      <c r="V11" s="16"/>
      <c r="W11" s="16"/>
      <c r="X11" s="16"/>
      <c r="Y11" s="16"/>
      <c r="Z11" s="16"/>
      <c r="AA11" s="16"/>
      <c r="AB11" s="16"/>
      <c r="AC11" s="16"/>
      <c r="AD11" s="16"/>
      <c r="AE11" s="16"/>
      <c r="AF11" s="16"/>
      <c r="AG11" s="16"/>
      <c r="AH11" s="16"/>
      <c r="AI11" s="16"/>
      <c r="AJ11" s="16"/>
      <c r="AK11" s="16"/>
      <c r="AL11" s="16"/>
      <c r="AM11" s="16"/>
      <c r="AN11" s="16"/>
      <c r="AO11" s="16"/>
      <c r="AP11" s="16"/>
      <c r="AQ11" s="16"/>
      <c r="AR11" s="16"/>
      <c r="AS11" s="16"/>
      <c r="AT11" s="16"/>
      <c r="AU11" s="16"/>
      <c r="AV11" s="16"/>
      <c r="AW11" s="16"/>
      <c r="AX11" s="16"/>
      <c r="AY11" s="16"/>
      <c r="AZ11" s="16"/>
      <c r="BA11" s="16"/>
      <c r="BB11" s="16"/>
      <c r="BC11" s="16"/>
      <c r="BD11" s="16"/>
      <c r="BE11" s="16"/>
      <c r="BF11" s="16"/>
      <c r="BG11" s="16"/>
      <c r="BH11" s="16"/>
      <c r="BI11" s="16"/>
      <c r="BJ11" s="16"/>
      <c r="BK11" s="16"/>
      <c r="BL11" s="16"/>
      <c r="BM11" s="16"/>
      <c r="BN11" s="16"/>
      <c r="BO11" s="16"/>
      <c r="BP11" s="16"/>
      <c r="BQ11" s="16"/>
      <c r="BR11" s="16"/>
      <c r="BS11" s="16"/>
      <c r="BT11" s="16"/>
      <c r="BU11" s="16"/>
      <c r="BV11" s="16"/>
      <c r="BW11" s="16"/>
      <c r="BX11" s="16"/>
      <c r="BY11" s="16"/>
      <c r="BZ11" s="16"/>
      <c r="CA11" s="16"/>
      <c r="CB11" s="16"/>
      <c r="CC11" s="16"/>
      <c r="CD11" s="16"/>
      <c r="CE11" s="16"/>
      <c r="CF11" s="16"/>
      <c r="CG11" s="16"/>
      <c r="CH11" s="16"/>
      <c r="CI11" s="16"/>
      <c r="CJ11" s="16"/>
      <c r="CK11" s="16"/>
      <c r="CL11" s="16"/>
      <c r="CM11" s="16"/>
      <c r="CN11" s="16"/>
      <c r="CO11" s="16"/>
      <c r="CP11" s="16"/>
      <c r="CQ11" s="16"/>
      <c r="CR11" s="16"/>
      <c r="CS11" s="16"/>
      <c r="CT11" s="16"/>
      <c r="CU11" s="16"/>
      <c r="CV11" s="16"/>
      <c r="CW11" s="16"/>
      <c r="CX11" s="16"/>
      <c r="CY11" s="16"/>
      <c r="CZ11" s="16"/>
      <c r="DA11" s="16"/>
      <c r="DB11" s="16"/>
      <c r="DC11" s="16"/>
      <c r="DD11" s="16"/>
      <c r="DE11" s="16"/>
      <c r="DF11" s="16"/>
      <c r="DG11" s="16"/>
      <c r="DH11" s="16"/>
      <c r="DI11" s="16"/>
      <c r="DJ11" s="16"/>
      <c r="DK11" s="16"/>
      <c r="DL11" s="16"/>
      <c r="DM11" s="16"/>
      <c r="DN11" s="16"/>
      <c r="DO11" s="16"/>
      <c r="DP11" s="16"/>
      <c r="DQ11" s="16"/>
      <c r="DR11" s="16"/>
      <c r="DS11" s="16"/>
      <c r="DT11" s="16"/>
      <c r="DU11" s="16"/>
      <c r="DV11" s="16"/>
      <c r="DW11" s="16"/>
      <c r="DX11" s="16"/>
      <c r="DY11" s="16"/>
      <c r="DZ11" s="16"/>
      <c r="EA11" s="16"/>
      <c r="EB11" s="16"/>
      <c r="EC11" s="16"/>
      <c r="ED11" s="16"/>
      <c r="EE11" s="16"/>
      <c r="EF11" s="16"/>
      <c r="EG11" s="16"/>
      <c r="EH11" s="16"/>
      <c r="EI11" s="16"/>
      <c r="EJ11" s="16"/>
      <c r="EK11" s="16"/>
      <c r="EL11" s="16"/>
      <c r="EM11" s="16"/>
      <c r="EN11" s="16"/>
      <c r="EO11" s="16"/>
      <c r="EP11" s="16"/>
      <c r="EQ11" s="16"/>
      <c r="ER11" s="16"/>
      <c r="ES11" s="16"/>
      <c r="ET11" s="16"/>
      <c r="EU11" s="16"/>
      <c r="EV11" s="16"/>
      <c r="EW11" s="16"/>
      <c r="EX11" s="16"/>
      <c r="EY11" s="16"/>
      <c r="EZ11" s="16"/>
      <c r="FA11" s="16"/>
      <c r="FB11" s="16"/>
      <c r="FC11" s="16"/>
      <c r="FD11" s="16"/>
      <c r="FE11" s="16"/>
      <c r="FF11" s="16"/>
      <c r="FG11" s="16"/>
      <c r="FH11" s="16"/>
      <c r="FI11" s="16"/>
      <c r="FJ11" s="16"/>
      <c r="FK11" s="16"/>
      <c r="FL11" s="16"/>
      <c r="FM11" s="16"/>
      <c r="FN11" s="16"/>
      <c r="FO11" s="16"/>
      <c r="FP11" s="16"/>
      <c r="FQ11" s="16"/>
      <c r="FR11" s="16"/>
      <c r="FS11" s="16"/>
      <c r="FT11" s="16"/>
      <c r="FU11" s="16"/>
      <c r="FV11" s="16"/>
      <c r="FW11" s="16"/>
      <c r="FX11" s="16"/>
      <c r="FY11" s="16"/>
      <c r="FZ11" s="16"/>
      <c r="GA11" s="16"/>
      <c r="GB11" s="16"/>
      <c r="GC11" s="16"/>
      <c r="GD11" s="16"/>
      <c r="GE11" s="16"/>
      <c r="GF11" s="16"/>
      <c r="GG11" s="16"/>
      <c r="GH11" s="16"/>
      <c r="GI11" s="16"/>
      <c r="GJ11" s="16"/>
      <c r="GK11" s="16"/>
      <c r="GL11" s="16"/>
      <c r="GM11" s="16"/>
      <c r="GN11" s="16"/>
      <c r="GO11" s="16"/>
      <c r="GP11" s="16"/>
      <c r="GQ11" s="16"/>
      <c r="GR11" s="16"/>
      <c r="GS11" s="16"/>
      <c r="GT11" s="16"/>
      <c r="GU11" s="16"/>
      <c r="GV11" s="16"/>
      <c r="GW11" s="16"/>
      <c r="GX11" s="16"/>
      <c r="GY11" s="16"/>
      <c r="GZ11" s="16"/>
      <c r="HA11" s="16"/>
      <c r="HB11" s="16"/>
      <c r="HC11" s="16"/>
      <c r="HD11" s="16"/>
      <c r="HE11" s="16"/>
      <c r="HF11" s="16"/>
      <c r="HG11" s="16"/>
      <c r="HH11" s="16"/>
      <c r="HI11" s="16"/>
      <c r="HJ11" s="16"/>
      <c r="HK11" s="16"/>
      <c r="HL11" s="16"/>
      <c r="HM11" s="16"/>
      <c r="HN11" s="16"/>
      <c r="HO11" s="16"/>
      <c r="HP11" s="16"/>
      <c r="HQ11" s="16"/>
      <c r="HR11" s="16"/>
      <c r="HS11" s="16"/>
      <c r="HT11" s="16"/>
      <c r="HU11" s="16"/>
      <c r="HV11" s="16"/>
      <c r="HW11" s="16"/>
    </row>
    <row r="12" spans="1:231">
      <c r="A12" s="115">
        <f t="shared" si="0"/>
        <v>4</v>
      </c>
      <c r="B12" s="53" t="s">
        <v>326</v>
      </c>
      <c r="C12" s="35">
        <f t="shared" si="1"/>
        <v>246</v>
      </c>
      <c r="D12" s="35">
        <f t="shared" si="1"/>
        <v>246</v>
      </c>
      <c r="E12" s="35">
        <f t="shared" si="1"/>
        <v>246</v>
      </c>
      <c r="F12" s="35">
        <f t="shared" si="1"/>
        <v>246</v>
      </c>
      <c r="G12" s="35">
        <f t="shared" si="1"/>
        <v>246</v>
      </c>
      <c r="H12" s="35">
        <f t="shared" si="1"/>
        <v>246</v>
      </c>
      <c r="I12" s="35">
        <f t="shared" si="1"/>
        <v>246</v>
      </c>
      <c r="J12" s="35">
        <f t="shared" si="1"/>
        <v>246</v>
      </c>
      <c r="K12" s="35">
        <f t="shared" si="1"/>
        <v>246</v>
      </c>
      <c r="L12" s="35">
        <f t="shared" si="1"/>
        <v>246</v>
      </c>
      <c r="M12" s="35">
        <f t="shared" si="1"/>
        <v>246</v>
      </c>
      <c r="N12" s="35">
        <v>246</v>
      </c>
      <c r="O12" s="44">
        <f t="shared" si="2"/>
        <v>2952</v>
      </c>
      <c r="P12" s="16"/>
      <c r="Q12" s="16"/>
      <c r="R12" s="16"/>
      <c r="S12" s="16"/>
      <c r="T12" s="16"/>
      <c r="U12" s="16"/>
      <c r="V12" s="16"/>
      <c r="W12" s="16"/>
      <c r="X12" s="16"/>
      <c r="Y12" s="16"/>
      <c r="Z12" s="16"/>
      <c r="AA12" s="16"/>
      <c r="AB12" s="16"/>
      <c r="AC12" s="16"/>
      <c r="AD12" s="16"/>
      <c r="AE12" s="16"/>
      <c r="AF12" s="16"/>
      <c r="AG12" s="16"/>
      <c r="AH12" s="16"/>
      <c r="AI12" s="16"/>
      <c r="AJ12" s="16"/>
      <c r="AK12" s="16"/>
      <c r="AL12" s="16"/>
      <c r="AM12" s="16"/>
      <c r="AN12" s="16"/>
      <c r="AO12" s="16"/>
      <c r="AP12" s="16"/>
      <c r="AQ12" s="16"/>
      <c r="AR12" s="16"/>
      <c r="AS12" s="16"/>
      <c r="AT12" s="16"/>
      <c r="AU12" s="16"/>
      <c r="AV12" s="16"/>
      <c r="AW12" s="16"/>
      <c r="AX12" s="16"/>
      <c r="AY12" s="16"/>
      <c r="AZ12" s="16"/>
      <c r="BA12" s="16"/>
      <c r="BB12" s="16"/>
      <c r="BC12" s="16"/>
      <c r="BD12" s="16"/>
      <c r="BE12" s="16"/>
      <c r="BF12" s="16"/>
      <c r="BG12" s="16"/>
      <c r="BH12" s="16"/>
      <c r="BI12" s="16"/>
      <c r="BJ12" s="16"/>
      <c r="BK12" s="16"/>
      <c r="BL12" s="16"/>
      <c r="BM12" s="16"/>
      <c r="BN12" s="16"/>
      <c r="BO12" s="16"/>
      <c r="BP12" s="16"/>
      <c r="BQ12" s="16"/>
      <c r="BR12" s="16"/>
      <c r="BS12" s="16"/>
      <c r="BT12" s="16"/>
      <c r="BU12" s="16"/>
      <c r="BV12" s="16"/>
      <c r="BW12" s="16"/>
      <c r="BX12" s="16"/>
      <c r="BY12" s="16"/>
      <c r="BZ12" s="16"/>
      <c r="CA12" s="16"/>
      <c r="CB12" s="16"/>
      <c r="CC12" s="16"/>
      <c r="CD12" s="16"/>
      <c r="CE12" s="16"/>
      <c r="CF12" s="16"/>
      <c r="CG12" s="16"/>
      <c r="CH12" s="16"/>
      <c r="CI12" s="16"/>
      <c r="CJ12" s="16"/>
      <c r="CK12" s="16"/>
      <c r="CL12" s="16"/>
      <c r="CM12" s="16"/>
      <c r="CN12" s="16"/>
      <c r="CO12" s="16"/>
      <c r="CP12" s="16"/>
      <c r="CQ12" s="16"/>
      <c r="CR12" s="16"/>
      <c r="CS12" s="16"/>
      <c r="CT12" s="16"/>
      <c r="CU12" s="16"/>
      <c r="CV12" s="16"/>
      <c r="CW12" s="16"/>
      <c r="CX12" s="16"/>
      <c r="CY12" s="16"/>
      <c r="CZ12" s="16"/>
      <c r="DA12" s="16"/>
      <c r="DB12" s="16"/>
      <c r="DC12" s="16"/>
      <c r="DD12" s="16"/>
      <c r="DE12" s="16"/>
      <c r="DF12" s="16"/>
      <c r="DG12" s="16"/>
      <c r="DH12" s="16"/>
      <c r="DI12" s="16"/>
      <c r="DJ12" s="16"/>
      <c r="DK12" s="16"/>
      <c r="DL12" s="16"/>
      <c r="DM12" s="16"/>
      <c r="DN12" s="16"/>
      <c r="DO12" s="16"/>
      <c r="DP12" s="16"/>
      <c r="DQ12" s="16"/>
      <c r="DR12" s="16"/>
      <c r="DS12" s="16"/>
      <c r="DT12" s="16"/>
      <c r="DU12" s="16"/>
      <c r="DV12" s="16"/>
      <c r="DW12" s="16"/>
      <c r="DX12" s="16"/>
      <c r="DY12" s="16"/>
      <c r="DZ12" s="16"/>
      <c r="EA12" s="16"/>
      <c r="EB12" s="16"/>
      <c r="EC12" s="16"/>
      <c r="ED12" s="16"/>
      <c r="EE12" s="16"/>
      <c r="EF12" s="16"/>
      <c r="EG12" s="16"/>
      <c r="EH12" s="16"/>
      <c r="EI12" s="16"/>
      <c r="EJ12" s="16"/>
      <c r="EK12" s="16"/>
      <c r="EL12" s="16"/>
      <c r="EM12" s="16"/>
      <c r="EN12" s="16"/>
      <c r="EO12" s="16"/>
      <c r="EP12" s="16"/>
      <c r="EQ12" s="16"/>
      <c r="ER12" s="16"/>
      <c r="ES12" s="16"/>
      <c r="ET12" s="16"/>
      <c r="EU12" s="16"/>
      <c r="EV12" s="16"/>
      <c r="EW12" s="16"/>
      <c r="EX12" s="16"/>
      <c r="EY12" s="16"/>
      <c r="EZ12" s="16"/>
      <c r="FA12" s="16"/>
      <c r="FB12" s="16"/>
      <c r="FC12" s="16"/>
      <c r="FD12" s="16"/>
      <c r="FE12" s="16"/>
      <c r="FF12" s="16"/>
      <c r="FG12" s="16"/>
      <c r="FH12" s="16"/>
      <c r="FI12" s="16"/>
      <c r="FJ12" s="16"/>
      <c r="FK12" s="16"/>
      <c r="FL12" s="16"/>
      <c r="FM12" s="16"/>
      <c r="FN12" s="16"/>
      <c r="FO12" s="16"/>
      <c r="FP12" s="16"/>
      <c r="FQ12" s="16"/>
      <c r="FR12" s="16"/>
      <c r="FS12" s="16"/>
      <c r="FT12" s="16"/>
      <c r="FU12" s="16"/>
      <c r="FV12" s="16"/>
      <c r="FW12" s="16"/>
      <c r="FX12" s="16"/>
      <c r="FY12" s="16"/>
      <c r="FZ12" s="16"/>
      <c r="GA12" s="16"/>
      <c r="GB12" s="16"/>
      <c r="GC12" s="16"/>
      <c r="GD12" s="16"/>
      <c r="GE12" s="16"/>
      <c r="GF12" s="16"/>
      <c r="GG12" s="16"/>
      <c r="GH12" s="16"/>
      <c r="GI12" s="16"/>
      <c r="GJ12" s="16"/>
      <c r="GK12" s="16"/>
      <c r="GL12" s="16"/>
      <c r="GM12" s="16"/>
      <c r="GN12" s="16"/>
      <c r="GO12" s="16"/>
      <c r="GP12" s="16"/>
      <c r="GQ12" s="16"/>
      <c r="GR12" s="16"/>
      <c r="GS12" s="16"/>
      <c r="GT12" s="16"/>
      <c r="GU12" s="16"/>
      <c r="GV12" s="16"/>
      <c r="GW12" s="16"/>
      <c r="GX12" s="16"/>
      <c r="GY12" s="16"/>
      <c r="GZ12" s="16"/>
      <c r="HA12" s="16"/>
      <c r="HB12" s="16"/>
      <c r="HC12" s="16"/>
      <c r="HD12" s="16"/>
      <c r="HE12" s="16"/>
      <c r="HF12" s="16"/>
      <c r="HG12" s="16"/>
      <c r="HH12" s="16"/>
      <c r="HI12" s="16"/>
      <c r="HJ12" s="16"/>
      <c r="HK12" s="16"/>
      <c r="HL12" s="16"/>
      <c r="HM12" s="16"/>
      <c r="HN12" s="16"/>
      <c r="HO12" s="16"/>
      <c r="HP12" s="16"/>
      <c r="HQ12" s="16"/>
      <c r="HR12" s="16"/>
      <c r="HS12" s="16"/>
      <c r="HT12" s="16"/>
      <c r="HU12" s="16"/>
      <c r="HV12" s="16"/>
      <c r="HW12" s="16"/>
    </row>
    <row r="13" spans="1:231">
      <c r="A13" s="115">
        <f t="shared" si="0"/>
        <v>5</v>
      </c>
      <c r="B13" s="53" t="s">
        <v>327</v>
      </c>
      <c r="C13" s="35">
        <f t="shared" si="1"/>
        <v>1211</v>
      </c>
      <c r="D13" s="35">
        <f t="shared" si="1"/>
        <v>1211</v>
      </c>
      <c r="E13" s="35">
        <f t="shared" si="1"/>
        <v>1211</v>
      </c>
      <c r="F13" s="35">
        <f t="shared" si="1"/>
        <v>1211</v>
      </c>
      <c r="G13" s="35">
        <f t="shared" si="1"/>
        <v>1211</v>
      </c>
      <c r="H13" s="35">
        <f t="shared" si="1"/>
        <v>1211</v>
      </c>
      <c r="I13" s="35">
        <f t="shared" si="1"/>
        <v>1211</v>
      </c>
      <c r="J13" s="35">
        <f t="shared" si="1"/>
        <v>1211</v>
      </c>
      <c r="K13" s="35">
        <f t="shared" si="1"/>
        <v>1211</v>
      </c>
      <c r="L13" s="35">
        <f t="shared" si="1"/>
        <v>1211</v>
      </c>
      <c r="M13" s="35">
        <f t="shared" si="1"/>
        <v>1211</v>
      </c>
      <c r="N13" s="35">
        <v>1211</v>
      </c>
      <c r="O13" s="44">
        <f t="shared" si="2"/>
        <v>14532</v>
      </c>
      <c r="P13" s="16"/>
      <c r="Q13" s="16"/>
      <c r="R13" s="16"/>
      <c r="S13" s="16"/>
      <c r="T13" s="16"/>
      <c r="U13" s="16"/>
      <c r="V13" s="16"/>
      <c r="W13" s="16"/>
      <c r="X13" s="16"/>
      <c r="Y13" s="16"/>
      <c r="Z13" s="16"/>
      <c r="AA13" s="16"/>
      <c r="AB13" s="16"/>
      <c r="AC13" s="16"/>
      <c r="AD13" s="16"/>
      <c r="AE13" s="16"/>
      <c r="AF13" s="16"/>
      <c r="AG13" s="16"/>
      <c r="AH13" s="16"/>
      <c r="AI13" s="16"/>
      <c r="AJ13" s="16"/>
      <c r="AK13" s="16"/>
      <c r="AL13" s="16"/>
      <c r="AM13" s="16"/>
      <c r="AN13" s="16"/>
      <c r="AO13" s="16"/>
      <c r="AP13" s="16"/>
      <c r="AQ13" s="16"/>
      <c r="AR13" s="16"/>
      <c r="AS13" s="16"/>
      <c r="AT13" s="16"/>
      <c r="AU13" s="16"/>
      <c r="AV13" s="16"/>
      <c r="AW13" s="16"/>
      <c r="AX13" s="16"/>
      <c r="AY13" s="16"/>
      <c r="AZ13" s="16"/>
      <c r="BA13" s="16"/>
      <c r="BB13" s="16"/>
      <c r="BC13" s="16"/>
      <c r="BD13" s="16"/>
      <c r="BE13" s="16"/>
      <c r="BF13" s="16"/>
      <c r="BG13" s="16"/>
      <c r="BH13" s="16"/>
      <c r="BI13" s="16"/>
      <c r="BJ13" s="16"/>
      <c r="BK13" s="16"/>
      <c r="BL13" s="16"/>
      <c r="BM13" s="16"/>
      <c r="BN13" s="16"/>
      <c r="BO13" s="16"/>
      <c r="BP13" s="16"/>
      <c r="BQ13" s="16"/>
      <c r="BR13" s="16"/>
      <c r="BS13" s="16"/>
      <c r="BT13" s="16"/>
      <c r="BU13" s="16"/>
      <c r="BV13" s="16"/>
      <c r="BW13" s="16"/>
      <c r="BX13" s="16"/>
      <c r="BY13" s="16"/>
      <c r="BZ13" s="16"/>
      <c r="CA13" s="16"/>
      <c r="CB13" s="16"/>
      <c r="CC13" s="16"/>
      <c r="CD13" s="16"/>
      <c r="CE13" s="16"/>
      <c r="CF13" s="16"/>
      <c r="CG13" s="16"/>
      <c r="CH13" s="16"/>
      <c r="CI13" s="16"/>
      <c r="CJ13" s="16"/>
      <c r="CK13" s="16"/>
      <c r="CL13" s="16"/>
      <c r="CM13" s="16"/>
      <c r="CN13" s="16"/>
      <c r="CO13" s="16"/>
      <c r="CP13" s="16"/>
      <c r="CQ13" s="16"/>
      <c r="CR13" s="16"/>
      <c r="CS13" s="16"/>
      <c r="CT13" s="16"/>
      <c r="CU13" s="16"/>
      <c r="CV13" s="16"/>
      <c r="CW13" s="16"/>
      <c r="CX13" s="16"/>
      <c r="CY13" s="16"/>
      <c r="CZ13" s="16"/>
      <c r="DA13" s="16"/>
      <c r="DB13" s="16"/>
      <c r="DC13" s="16"/>
      <c r="DD13" s="16"/>
      <c r="DE13" s="16"/>
      <c r="DF13" s="16"/>
      <c r="DG13" s="16"/>
      <c r="DH13" s="16"/>
      <c r="DI13" s="16"/>
      <c r="DJ13" s="16"/>
      <c r="DK13" s="16"/>
      <c r="DL13" s="16"/>
      <c r="DM13" s="16"/>
      <c r="DN13" s="16"/>
      <c r="DO13" s="16"/>
      <c r="DP13" s="16"/>
      <c r="DQ13" s="16"/>
      <c r="DR13" s="16"/>
      <c r="DS13" s="16"/>
      <c r="DT13" s="16"/>
      <c r="DU13" s="16"/>
      <c r="DV13" s="16"/>
      <c r="DW13" s="16"/>
      <c r="DX13" s="16"/>
      <c r="DY13" s="16"/>
      <c r="DZ13" s="16"/>
      <c r="EA13" s="16"/>
      <c r="EB13" s="16"/>
      <c r="EC13" s="16"/>
      <c r="ED13" s="16"/>
      <c r="EE13" s="16"/>
      <c r="EF13" s="16"/>
      <c r="EG13" s="16"/>
      <c r="EH13" s="16"/>
      <c r="EI13" s="16"/>
      <c r="EJ13" s="16"/>
      <c r="EK13" s="16"/>
      <c r="EL13" s="16"/>
      <c r="EM13" s="16"/>
      <c r="EN13" s="16"/>
      <c r="EO13" s="16"/>
      <c r="EP13" s="16"/>
      <c r="EQ13" s="16"/>
      <c r="ER13" s="16"/>
      <c r="ES13" s="16"/>
      <c r="ET13" s="16"/>
      <c r="EU13" s="16"/>
      <c r="EV13" s="16"/>
      <c r="EW13" s="16"/>
      <c r="EX13" s="16"/>
      <c r="EY13" s="16"/>
      <c r="EZ13" s="16"/>
      <c r="FA13" s="16"/>
      <c r="FB13" s="16"/>
      <c r="FC13" s="16"/>
      <c r="FD13" s="16"/>
      <c r="FE13" s="16"/>
      <c r="FF13" s="16"/>
      <c r="FG13" s="16"/>
      <c r="FH13" s="16"/>
      <c r="FI13" s="16"/>
      <c r="FJ13" s="16"/>
      <c r="FK13" s="16"/>
      <c r="FL13" s="16"/>
      <c r="FM13" s="16"/>
      <c r="FN13" s="16"/>
      <c r="FO13" s="16"/>
      <c r="FP13" s="16"/>
      <c r="FQ13" s="16"/>
      <c r="FR13" s="16"/>
      <c r="FS13" s="16"/>
      <c r="FT13" s="16"/>
      <c r="FU13" s="16"/>
      <c r="FV13" s="16"/>
      <c r="FW13" s="16"/>
      <c r="FX13" s="16"/>
      <c r="FY13" s="16"/>
      <c r="FZ13" s="16"/>
      <c r="GA13" s="16"/>
      <c r="GB13" s="16"/>
      <c r="GC13" s="16"/>
      <c r="GD13" s="16"/>
      <c r="GE13" s="16"/>
      <c r="GF13" s="16"/>
      <c r="GG13" s="16"/>
      <c r="GH13" s="16"/>
      <c r="GI13" s="16"/>
      <c r="GJ13" s="16"/>
      <c r="GK13" s="16"/>
      <c r="GL13" s="16"/>
      <c r="GM13" s="16"/>
      <c r="GN13" s="16"/>
      <c r="GO13" s="16"/>
      <c r="GP13" s="16"/>
      <c r="GQ13" s="16"/>
      <c r="GR13" s="16"/>
      <c r="GS13" s="16"/>
      <c r="GT13" s="16"/>
      <c r="GU13" s="16"/>
      <c r="GV13" s="16"/>
      <c r="GW13" s="16"/>
      <c r="GX13" s="16"/>
      <c r="GY13" s="16"/>
      <c r="GZ13" s="16"/>
      <c r="HA13" s="16"/>
      <c r="HB13" s="16"/>
      <c r="HC13" s="16"/>
      <c r="HD13" s="16"/>
      <c r="HE13" s="16"/>
      <c r="HF13" s="16"/>
      <c r="HG13" s="16"/>
      <c r="HH13" s="16"/>
      <c r="HI13" s="16"/>
      <c r="HJ13" s="16"/>
      <c r="HK13" s="16"/>
      <c r="HL13" s="16"/>
      <c r="HM13" s="16"/>
      <c r="HN13" s="16"/>
      <c r="HO13" s="16"/>
      <c r="HP13" s="16"/>
      <c r="HQ13" s="16"/>
      <c r="HR13" s="16"/>
      <c r="HS13" s="16"/>
      <c r="HT13" s="16"/>
      <c r="HU13" s="16"/>
      <c r="HV13" s="16"/>
      <c r="HW13" s="16"/>
    </row>
    <row r="14" spans="1:231">
      <c r="A14" s="115">
        <f t="shared" si="0"/>
        <v>6</v>
      </c>
      <c r="B14" s="53" t="s">
        <v>328</v>
      </c>
      <c r="C14" s="35">
        <f t="shared" si="1"/>
        <v>4844</v>
      </c>
      <c r="D14" s="35">
        <f t="shared" si="1"/>
        <v>4844</v>
      </c>
      <c r="E14" s="35">
        <f t="shared" si="1"/>
        <v>4844</v>
      </c>
      <c r="F14" s="35">
        <f t="shared" si="1"/>
        <v>4844</v>
      </c>
      <c r="G14" s="35">
        <f t="shared" si="1"/>
        <v>4844</v>
      </c>
      <c r="H14" s="35">
        <f t="shared" si="1"/>
        <v>4844</v>
      </c>
      <c r="I14" s="35">
        <f t="shared" si="1"/>
        <v>4844</v>
      </c>
      <c r="J14" s="35">
        <f t="shared" si="1"/>
        <v>4844</v>
      </c>
      <c r="K14" s="35">
        <f t="shared" si="1"/>
        <v>4844</v>
      </c>
      <c r="L14" s="35">
        <f t="shared" si="1"/>
        <v>4844</v>
      </c>
      <c r="M14" s="35">
        <f t="shared" si="1"/>
        <v>4844</v>
      </c>
      <c r="N14" s="35">
        <v>4844</v>
      </c>
      <c r="O14" s="44">
        <f t="shared" si="2"/>
        <v>58128</v>
      </c>
      <c r="P14" s="16"/>
      <c r="Q14" s="16"/>
      <c r="R14" s="16"/>
      <c r="S14" s="16"/>
      <c r="T14" s="16"/>
      <c r="U14" s="16"/>
      <c r="V14" s="16"/>
      <c r="W14" s="16"/>
      <c r="X14" s="16"/>
      <c r="Y14" s="16"/>
      <c r="Z14" s="16"/>
      <c r="AA14" s="16"/>
      <c r="AB14" s="16"/>
      <c r="AC14" s="16"/>
      <c r="AD14" s="16"/>
      <c r="AE14" s="16"/>
      <c r="AF14" s="16"/>
      <c r="AG14" s="16"/>
      <c r="AH14" s="16"/>
      <c r="AI14" s="16"/>
      <c r="AJ14" s="16"/>
      <c r="AK14" s="16"/>
      <c r="AL14" s="16"/>
      <c r="AM14" s="16"/>
      <c r="AN14" s="16"/>
      <c r="AO14" s="16"/>
      <c r="AP14" s="16"/>
      <c r="AQ14" s="16"/>
      <c r="AR14" s="16"/>
      <c r="AS14" s="16"/>
      <c r="AT14" s="16"/>
      <c r="AU14" s="16"/>
      <c r="AV14" s="16"/>
      <c r="AW14" s="16"/>
      <c r="AX14" s="16"/>
      <c r="AY14" s="16"/>
      <c r="AZ14" s="16"/>
      <c r="BA14" s="16"/>
      <c r="BB14" s="16"/>
      <c r="BC14" s="16"/>
      <c r="BD14" s="16"/>
      <c r="BE14" s="16"/>
      <c r="BF14" s="16"/>
      <c r="BG14" s="16"/>
      <c r="BH14" s="16"/>
      <c r="BI14" s="16"/>
      <c r="BJ14" s="16"/>
      <c r="BK14" s="16"/>
      <c r="BL14" s="16"/>
      <c r="BM14" s="16"/>
      <c r="BN14" s="16"/>
      <c r="BO14" s="16"/>
      <c r="BP14" s="16"/>
      <c r="BQ14" s="16"/>
      <c r="BR14" s="16"/>
      <c r="BS14" s="16"/>
      <c r="BT14" s="16"/>
      <c r="BU14" s="16"/>
      <c r="BV14" s="16"/>
      <c r="BW14" s="16"/>
      <c r="BX14" s="16"/>
      <c r="BY14" s="16"/>
      <c r="BZ14" s="16"/>
      <c r="CA14" s="16"/>
      <c r="CB14" s="16"/>
      <c r="CC14" s="16"/>
      <c r="CD14" s="16"/>
      <c r="CE14" s="16"/>
      <c r="CF14" s="16"/>
      <c r="CG14" s="16"/>
      <c r="CH14" s="16"/>
      <c r="CI14" s="16"/>
      <c r="CJ14" s="16"/>
      <c r="CK14" s="16"/>
      <c r="CL14" s="16"/>
      <c r="CM14" s="16"/>
      <c r="CN14" s="16"/>
      <c r="CO14" s="16"/>
      <c r="CP14" s="16"/>
      <c r="CQ14" s="16"/>
      <c r="CR14" s="16"/>
      <c r="CS14" s="16"/>
      <c r="CT14" s="16"/>
      <c r="CU14" s="16"/>
      <c r="CV14" s="16"/>
      <c r="CW14" s="16"/>
      <c r="CX14" s="16"/>
      <c r="CY14" s="16"/>
      <c r="CZ14" s="16"/>
      <c r="DA14" s="16"/>
      <c r="DB14" s="16"/>
      <c r="DC14" s="16"/>
      <c r="DD14" s="16"/>
      <c r="DE14" s="16"/>
      <c r="DF14" s="16"/>
      <c r="DG14" s="16"/>
      <c r="DH14" s="16"/>
      <c r="DI14" s="16"/>
      <c r="DJ14" s="16"/>
      <c r="DK14" s="16"/>
      <c r="DL14" s="16"/>
      <c r="DM14" s="16"/>
      <c r="DN14" s="16"/>
      <c r="DO14" s="16"/>
      <c r="DP14" s="16"/>
      <c r="DQ14" s="16"/>
      <c r="DR14" s="16"/>
      <c r="DS14" s="16"/>
      <c r="DT14" s="16"/>
      <c r="DU14" s="16"/>
      <c r="DV14" s="16"/>
      <c r="DW14" s="16"/>
      <c r="DX14" s="16"/>
      <c r="DY14" s="16"/>
      <c r="DZ14" s="16"/>
      <c r="EA14" s="16"/>
      <c r="EB14" s="16"/>
      <c r="EC14" s="16"/>
      <c r="ED14" s="16"/>
      <c r="EE14" s="16"/>
      <c r="EF14" s="16"/>
      <c r="EG14" s="16"/>
      <c r="EH14" s="16"/>
      <c r="EI14" s="16"/>
      <c r="EJ14" s="16"/>
      <c r="EK14" s="16"/>
      <c r="EL14" s="16"/>
      <c r="EM14" s="16"/>
      <c r="EN14" s="16"/>
      <c r="EO14" s="16"/>
      <c r="EP14" s="16"/>
      <c r="EQ14" s="16"/>
      <c r="ER14" s="16"/>
      <c r="ES14" s="16"/>
      <c r="ET14" s="16"/>
      <c r="EU14" s="16"/>
      <c r="EV14" s="16"/>
      <c r="EW14" s="16"/>
      <c r="EX14" s="16"/>
      <c r="EY14" s="16"/>
      <c r="EZ14" s="16"/>
      <c r="FA14" s="16"/>
      <c r="FB14" s="16"/>
      <c r="FC14" s="16"/>
      <c r="FD14" s="16"/>
      <c r="FE14" s="16"/>
      <c r="FF14" s="16"/>
      <c r="FG14" s="16"/>
      <c r="FH14" s="16"/>
      <c r="FI14" s="16"/>
      <c r="FJ14" s="16"/>
      <c r="FK14" s="16"/>
      <c r="FL14" s="16"/>
      <c r="FM14" s="16"/>
      <c r="FN14" s="16"/>
      <c r="FO14" s="16"/>
      <c r="FP14" s="16"/>
      <c r="FQ14" s="16"/>
      <c r="FR14" s="16"/>
      <c r="FS14" s="16"/>
      <c r="FT14" s="16"/>
      <c r="FU14" s="16"/>
      <c r="FV14" s="16"/>
      <c r="FW14" s="16"/>
      <c r="FX14" s="16"/>
      <c r="FY14" s="16"/>
      <c r="FZ14" s="16"/>
      <c r="GA14" s="16"/>
      <c r="GB14" s="16"/>
      <c r="GC14" s="16"/>
      <c r="GD14" s="16"/>
      <c r="GE14" s="16"/>
      <c r="GF14" s="16"/>
      <c r="GG14" s="16"/>
      <c r="GH14" s="16"/>
      <c r="GI14" s="16"/>
      <c r="GJ14" s="16"/>
      <c r="GK14" s="16"/>
      <c r="GL14" s="16"/>
      <c r="GM14" s="16"/>
      <c r="GN14" s="16"/>
      <c r="GO14" s="16"/>
      <c r="GP14" s="16"/>
      <c r="GQ14" s="16"/>
      <c r="GR14" s="16"/>
      <c r="GS14" s="16"/>
      <c r="GT14" s="16"/>
      <c r="GU14" s="16"/>
      <c r="GV14" s="16"/>
      <c r="GW14" s="16"/>
      <c r="GX14" s="16"/>
      <c r="GY14" s="16"/>
      <c r="GZ14" s="16"/>
      <c r="HA14" s="16"/>
      <c r="HB14" s="16"/>
      <c r="HC14" s="16"/>
      <c r="HD14" s="16"/>
      <c r="HE14" s="16"/>
      <c r="HF14" s="16"/>
      <c r="HG14" s="16"/>
      <c r="HH14" s="16"/>
      <c r="HI14" s="16"/>
      <c r="HJ14" s="16"/>
      <c r="HK14" s="16"/>
      <c r="HL14" s="16"/>
      <c r="HM14" s="16"/>
      <c r="HN14" s="16"/>
      <c r="HO14" s="16"/>
      <c r="HP14" s="16"/>
      <c r="HQ14" s="16"/>
      <c r="HR14" s="16"/>
      <c r="HS14" s="16"/>
      <c r="HT14" s="16"/>
      <c r="HU14" s="16"/>
      <c r="HV14" s="16"/>
      <c r="HW14" s="16"/>
    </row>
    <row r="15" spans="1:231">
      <c r="A15" s="115">
        <f t="shared" si="0"/>
        <v>7</v>
      </c>
      <c r="B15" s="53" t="s">
        <v>329</v>
      </c>
      <c r="C15" s="35">
        <f t="shared" si="1"/>
        <v>2668</v>
      </c>
      <c r="D15" s="35">
        <f t="shared" si="1"/>
        <v>2668</v>
      </c>
      <c r="E15" s="35">
        <f t="shared" si="1"/>
        <v>2668</v>
      </c>
      <c r="F15" s="35">
        <f t="shared" si="1"/>
        <v>2668</v>
      </c>
      <c r="G15" s="35">
        <f t="shared" si="1"/>
        <v>2668</v>
      </c>
      <c r="H15" s="35">
        <f t="shared" si="1"/>
        <v>2668</v>
      </c>
      <c r="I15" s="35">
        <f t="shared" si="1"/>
        <v>2668</v>
      </c>
      <c r="J15" s="35">
        <f t="shared" si="1"/>
        <v>2668</v>
      </c>
      <c r="K15" s="35">
        <f t="shared" si="1"/>
        <v>2668</v>
      </c>
      <c r="L15" s="35">
        <f t="shared" si="1"/>
        <v>2668</v>
      </c>
      <c r="M15" s="35">
        <f t="shared" si="1"/>
        <v>2668</v>
      </c>
      <c r="N15" s="35">
        <v>2668</v>
      </c>
      <c r="O15" s="44">
        <f t="shared" si="2"/>
        <v>32016</v>
      </c>
      <c r="P15" s="16"/>
      <c r="Q15" s="16"/>
      <c r="R15" s="16"/>
      <c r="S15" s="16"/>
      <c r="T15" s="16"/>
      <c r="U15" s="16"/>
      <c r="V15" s="16"/>
      <c r="W15" s="16"/>
      <c r="X15" s="16"/>
      <c r="Y15" s="16"/>
      <c r="Z15" s="16"/>
      <c r="AA15" s="16"/>
      <c r="AB15" s="16"/>
      <c r="AC15" s="16"/>
      <c r="AD15" s="16"/>
      <c r="AE15" s="16"/>
      <c r="AF15" s="16"/>
      <c r="AG15" s="16"/>
      <c r="AH15" s="16"/>
      <c r="AI15" s="16"/>
      <c r="AJ15" s="16"/>
      <c r="AK15" s="16"/>
      <c r="AL15" s="16"/>
      <c r="AM15" s="16"/>
      <c r="AN15" s="16"/>
      <c r="AO15" s="16"/>
      <c r="AP15" s="16"/>
      <c r="AQ15" s="16"/>
      <c r="AR15" s="16"/>
      <c r="AS15" s="16"/>
      <c r="AT15" s="16"/>
      <c r="AU15" s="16"/>
      <c r="AV15" s="16"/>
      <c r="AW15" s="16"/>
      <c r="AX15" s="16"/>
      <c r="AY15" s="16"/>
      <c r="AZ15" s="16"/>
      <c r="BA15" s="16"/>
      <c r="BB15" s="16"/>
      <c r="BC15" s="16"/>
      <c r="BD15" s="16"/>
      <c r="BE15" s="16"/>
      <c r="BF15" s="16"/>
      <c r="BG15" s="16"/>
      <c r="BH15" s="16"/>
      <c r="BI15" s="16"/>
      <c r="BJ15" s="16"/>
      <c r="BK15" s="16"/>
      <c r="BL15" s="16"/>
      <c r="BM15" s="16"/>
      <c r="BN15" s="16"/>
      <c r="BO15" s="16"/>
      <c r="BP15" s="16"/>
      <c r="BQ15" s="16"/>
      <c r="BR15" s="16"/>
      <c r="BS15" s="16"/>
      <c r="BT15" s="16"/>
      <c r="BU15" s="16"/>
      <c r="BV15" s="16"/>
      <c r="BW15" s="16"/>
      <c r="BX15" s="16"/>
      <c r="BY15" s="16"/>
      <c r="BZ15" s="16"/>
      <c r="CA15" s="16"/>
      <c r="CB15" s="16"/>
      <c r="CC15" s="16"/>
      <c r="CD15" s="16"/>
      <c r="CE15" s="16"/>
      <c r="CF15" s="16"/>
      <c r="CG15" s="16"/>
      <c r="CH15" s="16"/>
      <c r="CI15" s="16"/>
      <c r="CJ15" s="16"/>
      <c r="CK15" s="16"/>
      <c r="CL15" s="16"/>
      <c r="CM15" s="16"/>
      <c r="CN15" s="16"/>
      <c r="CO15" s="16"/>
      <c r="CP15" s="16"/>
      <c r="CQ15" s="16"/>
      <c r="CR15" s="16"/>
      <c r="CS15" s="16"/>
      <c r="CT15" s="16"/>
      <c r="CU15" s="16"/>
      <c r="CV15" s="16"/>
      <c r="CW15" s="16"/>
      <c r="CX15" s="16"/>
      <c r="CY15" s="16"/>
      <c r="CZ15" s="16"/>
      <c r="DA15" s="16"/>
      <c r="DB15" s="16"/>
      <c r="DC15" s="16"/>
      <c r="DD15" s="16"/>
      <c r="DE15" s="16"/>
      <c r="DF15" s="16"/>
      <c r="DG15" s="16"/>
      <c r="DH15" s="16"/>
      <c r="DI15" s="16"/>
      <c r="DJ15" s="16"/>
      <c r="DK15" s="16"/>
      <c r="DL15" s="16"/>
      <c r="DM15" s="16"/>
      <c r="DN15" s="16"/>
      <c r="DO15" s="16"/>
      <c r="DP15" s="16"/>
      <c r="DQ15" s="16"/>
      <c r="DR15" s="16"/>
      <c r="DS15" s="16"/>
      <c r="DT15" s="16"/>
      <c r="DU15" s="16"/>
      <c r="DV15" s="16"/>
      <c r="DW15" s="16"/>
      <c r="DX15" s="16"/>
      <c r="DY15" s="16"/>
      <c r="DZ15" s="16"/>
      <c r="EA15" s="16"/>
      <c r="EB15" s="16"/>
      <c r="EC15" s="16"/>
      <c r="ED15" s="16"/>
      <c r="EE15" s="16"/>
      <c r="EF15" s="16"/>
      <c r="EG15" s="16"/>
      <c r="EH15" s="16"/>
      <c r="EI15" s="16"/>
      <c r="EJ15" s="16"/>
      <c r="EK15" s="16"/>
      <c r="EL15" s="16"/>
      <c r="EM15" s="16"/>
      <c r="EN15" s="16"/>
      <c r="EO15" s="16"/>
      <c r="EP15" s="16"/>
      <c r="EQ15" s="16"/>
      <c r="ER15" s="16"/>
      <c r="ES15" s="16"/>
      <c r="ET15" s="16"/>
      <c r="EU15" s="16"/>
      <c r="EV15" s="16"/>
      <c r="EW15" s="16"/>
      <c r="EX15" s="16"/>
      <c r="EY15" s="16"/>
      <c r="EZ15" s="16"/>
      <c r="FA15" s="16"/>
      <c r="FB15" s="16"/>
      <c r="FC15" s="16"/>
      <c r="FD15" s="16"/>
      <c r="FE15" s="16"/>
      <c r="FF15" s="16"/>
      <c r="FG15" s="16"/>
      <c r="FH15" s="16"/>
      <c r="FI15" s="16"/>
      <c r="FJ15" s="16"/>
      <c r="FK15" s="16"/>
      <c r="FL15" s="16"/>
      <c r="FM15" s="16"/>
      <c r="FN15" s="16"/>
      <c r="FO15" s="16"/>
      <c r="FP15" s="16"/>
      <c r="FQ15" s="16"/>
      <c r="FR15" s="16"/>
      <c r="FS15" s="16"/>
      <c r="FT15" s="16"/>
      <c r="FU15" s="16"/>
      <c r="FV15" s="16"/>
      <c r="FW15" s="16"/>
      <c r="FX15" s="16"/>
      <c r="FY15" s="16"/>
      <c r="FZ15" s="16"/>
      <c r="GA15" s="16"/>
      <c r="GB15" s="16"/>
      <c r="GC15" s="16"/>
      <c r="GD15" s="16"/>
      <c r="GE15" s="16"/>
      <c r="GF15" s="16"/>
      <c r="GG15" s="16"/>
      <c r="GH15" s="16"/>
      <c r="GI15" s="16"/>
      <c r="GJ15" s="16"/>
      <c r="GK15" s="16"/>
      <c r="GL15" s="16"/>
      <c r="GM15" s="16"/>
      <c r="GN15" s="16"/>
      <c r="GO15" s="16"/>
      <c r="GP15" s="16"/>
      <c r="GQ15" s="16"/>
      <c r="GR15" s="16"/>
      <c r="GS15" s="16"/>
      <c r="GT15" s="16"/>
      <c r="GU15" s="16"/>
      <c r="GV15" s="16"/>
      <c r="GW15" s="16"/>
      <c r="GX15" s="16"/>
      <c r="GY15" s="16"/>
      <c r="GZ15" s="16"/>
      <c r="HA15" s="16"/>
      <c r="HB15" s="16"/>
      <c r="HC15" s="16"/>
      <c r="HD15" s="16"/>
      <c r="HE15" s="16"/>
      <c r="HF15" s="16"/>
      <c r="HG15" s="16"/>
      <c r="HH15" s="16"/>
      <c r="HI15" s="16"/>
      <c r="HJ15" s="16"/>
      <c r="HK15" s="16"/>
      <c r="HL15" s="16"/>
      <c r="HM15" s="16"/>
      <c r="HN15" s="16"/>
      <c r="HO15" s="16"/>
      <c r="HP15" s="16"/>
      <c r="HQ15" s="16"/>
      <c r="HR15" s="16"/>
      <c r="HS15" s="16"/>
      <c r="HT15" s="16"/>
      <c r="HU15" s="16"/>
      <c r="HV15" s="16"/>
      <c r="HW15" s="16"/>
    </row>
    <row r="16" spans="1:231">
      <c r="A16" s="115">
        <f t="shared" si="0"/>
        <v>8</v>
      </c>
      <c r="B16" s="53" t="s">
        <v>330</v>
      </c>
      <c r="C16" s="35">
        <f t="shared" si="1"/>
        <v>0</v>
      </c>
      <c r="D16" s="35">
        <f t="shared" si="1"/>
        <v>0</v>
      </c>
      <c r="E16" s="35">
        <f t="shared" si="1"/>
        <v>0</v>
      </c>
      <c r="F16" s="35">
        <f t="shared" si="1"/>
        <v>0</v>
      </c>
      <c r="G16" s="35">
        <f t="shared" si="1"/>
        <v>0</v>
      </c>
      <c r="H16" s="35">
        <f t="shared" si="1"/>
        <v>0</v>
      </c>
      <c r="I16" s="35">
        <f t="shared" si="1"/>
        <v>0</v>
      </c>
      <c r="J16" s="35">
        <f t="shared" si="1"/>
        <v>0</v>
      </c>
      <c r="K16" s="35">
        <f t="shared" si="1"/>
        <v>0</v>
      </c>
      <c r="L16" s="35">
        <f t="shared" si="1"/>
        <v>0</v>
      </c>
      <c r="M16" s="35">
        <f t="shared" si="1"/>
        <v>0</v>
      </c>
      <c r="N16" s="35">
        <v>0</v>
      </c>
      <c r="O16" s="44">
        <f t="shared" si="2"/>
        <v>0</v>
      </c>
      <c r="P16" s="16"/>
      <c r="Q16" s="16"/>
      <c r="R16" s="16"/>
      <c r="S16" s="16"/>
      <c r="T16" s="16"/>
      <c r="U16" s="16"/>
      <c r="V16" s="16"/>
      <c r="W16" s="16"/>
      <c r="X16" s="16"/>
      <c r="Y16" s="16"/>
      <c r="Z16" s="16"/>
      <c r="AA16" s="16"/>
      <c r="AB16" s="16"/>
      <c r="AC16" s="16"/>
      <c r="AD16" s="16"/>
      <c r="AE16" s="16"/>
      <c r="AF16" s="16"/>
      <c r="AG16" s="16"/>
      <c r="AH16" s="16"/>
      <c r="AI16" s="16"/>
      <c r="AJ16" s="16"/>
      <c r="AK16" s="16"/>
      <c r="AL16" s="16"/>
      <c r="AM16" s="16"/>
      <c r="AN16" s="16"/>
      <c r="AO16" s="16"/>
      <c r="AP16" s="16"/>
      <c r="AQ16" s="16"/>
      <c r="AR16" s="16"/>
      <c r="AS16" s="16"/>
      <c r="AT16" s="16"/>
      <c r="AU16" s="16"/>
      <c r="AV16" s="16"/>
      <c r="AW16" s="16"/>
      <c r="AX16" s="16"/>
      <c r="AY16" s="16"/>
      <c r="AZ16" s="16"/>
      <c r="BA16" s="16"/>
      <c r="BB16" s="16"/>
      <c r="BC16" s="16"/>
      <c r="BD16" s="16"/>
      <c r="BE16" s="16"/>
      <c r="BF16" s="16"/>
      <c r="BG16" s="16"/>
      <c r="BH16" s="16"/>
      <c r="BI16" s="16"/>
      <c r="BJ16" s="16"/>
      <c r="BK16" s="16"/>
      <c r="BL16" s="16"/>
      <c r="BM16" s="16"/>
      <c r="BN16" s="16"/>
      <c r="BO16" s="16"/>
      <c r="BP16" s="16"/>
      <c r="BQ16" s="16"/>
      <c r="BR16" s="16"/>
      <c r="BS16" s="16"/>
      <c r="BT16" s="16"/>
      <c r="BU16" s="16"/>
      <c r="BV16" s="16"/>
      <c r="BW16" s="16"/>
      <c r="BX16" s="16"/>
      <c r="BY16" s="16"/>
      <c r="BZ16" s="16"/>
      <c r="CA16" s="16"/>
      <c r="CB16" s="16"/>
      <c r="CC16" s="16"/>
      <c r="CD16" s="16"/>
      <c r="CE16" s="16"/>
      <c r="CF16" s="16"/>
      <c r="CG16" s="16"/>
      <c r="CH16" s="16"/>
      <c r="CI16" s="16"/>
      <c r="CJ16" s="16"/>
      <c r="CK16" s="16"/>
      <c r="CL16" s="16"/>
      <c r="CM16" s="16"/>
      <c r="CN16" s="16"/>
      <c r="CO16" s="16"/>
      <c r="CP16" s="16"/>
      <c r="CQ16" s="16"/>
      <c r="CR16" s="16"/>
      <c r="CS16" s="16"/>
      <c r="CT16" s="16"/>
      <c r="CU16" s="16"/>
      <c r="CV16" s="16"/>
      <c r="CW16" s="16"/>
      <c r="CX16" s="16"/>
      <c r="CY16" s="16"/>
      <c r="CZ16" s="16"/>
      <c r="DA16" s="16"/>
      <c r="DB16" s="16"/>
      <c r="DC16" s="16"/>
      <c r="DD16" s="16"/>
      <c r="DE16" s="16"/>
      <c r="DF16" s="16"/>
      <c r="DG16" s="16"/>
      <c r="DH16" s="16"/>
      <c r="DI16" s="16"/>
      <c r="DJ16" s="16"/>
      <c r="DK16" s="16"/>
      <c r="DL16" s="16"/>
      <c r="DM16" s="16"/>
      <c r="DN16" s="16"/>
      <c r="DO16" s="16"/>
      <c r="DP16" s="16"/>
      <c r="DQ16" s="16"/>
      <c r="DR16" s="16"/>
      <c r="DS16" s="16"/>
      <c r="DT16" s="16"/>
      <c r="DU16" s="16"/>
      <c r="DV16" s="16"/>
      <c r="DW16" s="16"/>
      <c r="DX16" s="16"/>
      <c r="DY16" s="16"/>
      <c r="DZ16" s="16"/>
      <c r="EA16" s="16"/>
      <c r="EB16" s="16"/>
      <c r="EC16" s="16"/>
      <c r="ED16" s="16"/>
      <c r="EE16" s="16"/>
      <c r="EF16" s="16"/>
      <c r="EG16" s="16"/>
      <c r="EH16" s="16"/>
      <c r="EI16" s="16"/>
      <c r="EJ16" s="16"/>
      <c r="EK16" s="16"/>
      <c r="EL16" s="16"/>
      <c r="EM16" s="16"/>
      <c r="EN16" s="16"/>
      <c r="EO16" s="16"/>
      <c r="EP16" s="16"/>
      <c r="EQ16" s="16"/>
      <c r="ER16" s="16"/>
      <c r="ES16" s="16"/>
      <c r="ET16" s="16"/>
      <c r="EU16" s="16"/>
      <c r="EV16" s="16"/>
      <c r="EW16" s="16"/>
      <c r="EX16" s="16"/>
      <c r="EY16" s="16"/>
      <c r="EZ16" s="16"/>
      <c r="FA16" s="16"/>
      <c r="FB16" s="16"/>
      <c r="FC16" s="16"/>
      <c r="FD16" s="16"/>
      <c r="FE16" s="16"/>
      <c r="FF16" s="16"/>
      <c r="FG16" s="16"/>
      <c r="FH16" s="16"/>
      <c r="FI16" s="16"/>
      <c r="FJ16" s="16"/>
      <c r="FK16" s="16"/>
      <c r="FL16" s="16"/>
      <c r="FM16" s="16"/>
      <c r="FN16" s="16"/>
      <c r="FO16" s="16"/>
      <c r="FP16" s="16"/>
      <c r="FQ16" s="16"/>
      <c r="FR16" s="16"/>
      <c r="FS16" s="16"/>
      <c r="FT16" s="16"/>
      <c r="FU16" s="16"/>
      <c r="FV16" s="16"/>
      <c r="FW16" s="16"/>
      <c r="FX16" s="16"/>
      <c r="FY16" s="16"/>
      <c r="FZ16" s="16"/>
      <c r="GA16" s="16"/>
      <c r="GB16" s="16"/>
      <c r="GC16" s="16"/>
      <c r="GD16" s="16"/>
      <c r="GE16" s="16"/>
      <c r="GF16" s="16"/>
      <c r="GG16" s="16"/>
      <c r="GH16" s="16"/>
      <c r="GI16" s="16"/>
      <c r="GJ16" s="16"/>
      <c r="GK16" s="16"/>
      <c r="GL16" s="16"/>
      <c r="GM16" s="16"/>
      <c r="GN16" s="16"/>
      <c r="GO16" s="16"/>
      <c r="GP16" s="16"/>
      <c r="GQ16" s="16"/>
      <c r="GR16" s="16"/>
      <c r="GS16" s="16"/>
      <c r="GT16" s="16"/>
      <c r="GU16" s="16"/>
      <c r="GV16" s="16"/>
      <c r="GW16" s="16"/>
      <c r="GX16" s="16"/>
      <c r="GY16" s="16"/>
      <c r="GZ16" s="16"/>
      <c r="HA16" s="16"/>
      <c r="HB16" s="16"/>
      <c r="HC16" s="16"/>
      <c r="HD16" s="16"/>
      <c r="HE16" s="16"/>
      <c r="HF16" s="16"/>
      <c r="HG16" s="16"/>
      <c r="HH16" s="16"/>
      <c r="HI16" s="16"/>
      <c r="HJ16" s="16"/>
      <c r="HK16" s="16"/>
      <c r="HL16" s="16"/>
      <c r="HM16" s="16"/>
      <c r="HN16" s="16"/>
      <c r="HO16" s="16"/>
      <c r="HP16" s="16"/>
      <c r="HQ16" s="16"/>
      <c r="HR16" s="16"/>
      <c r="HS16" s="16"/>
      <c r="HT16" s="16"/>
      <c r="HU16" s="16"/>
      <c r="HV16" s="16"/>
      <c r="HW16" s="16"/>
    </row>
    <row r="17" spans="1:231">
      <c r="A17" s="115">
        <f t="shared" si="0"/>
        <v>9</v>
      </c>
      <c r="B17" s="53" t="s">
        <v>331</v>
      </c>
      <c r="C17" s="35">
        <f t="shared" si="1"/>
        <v>0</v>
      </c>
      <c r="D17" s="35">
        <f t="shared" si="1"/>
        <v>0</v>
      </c>
      <c r="E17" s="35">
        <f t="shared" si="1"/>
        <v>0</v>
      </c>
      <c r="F17" s="35">
        <f t="shared" si="1"/>
        <v>0</v>
      </c>
      <c r="G17" s="35">
        <f t="shared" si="1"/>
        <v>0</v>
      </c>
      <c r="H17" s="35">
        <f t="shared" si="1"/>
        <v>0</v>
      </c>
      <c r="I17" s="35">
        <f t="shared" si="1"/>
        <v>0</v>
      </c>
      <c r="J17" s="35">
        <f t="shared" si="1"/>
        <v>0</v>
      </c>
      <c r="K17" s="35">
        <f t="shared" si="1"/>
        <v>0</v>
      </c>
      <c r="L17" s="35">
        <f t="shared" si="1"/>
        <v>0</v>
      </c>
      <c r="M17" s="35">
        <f t="shared" si="1"/>
        <v>0</v>
      </c>
      <c r="N17" s="35">
        <v>0</v>
      </c>
      <c r="O17" s="44">
        <f t="shared" si="2"/>
        <v>0</v>
      </c>
      <c r="P17" s="16"/>
      <c r="Q17" s="16"/>
      <c r="R17" s="16"/>
      <c r="S17" s="16"/>
      <c r="T17" s="16"/>
      <c r="U17" s="16"/>
      <c r="V17" s="16"/>
      <c r="W17" s="16"/>
      <c r="X17" s="16"/>
      <c r="Y17" s="16"/>
      <c r="Z17" s="16"/>
      <c r="AA17" s="16"/>
      <c r="AB17" s="16"/>
      <c r="AC17" s="16"/>
      <c r="AD17" s="16"/>
      <c r="AE17" s="16"/>
      <c r="AF17" s="16"/>
      <c r="AG17" s="16"/>
      <c r="AH17" s="16"/>
      <c r="AI17" s="16"/>
      <c r="AJ17" s="16"/>
      <c r="AK17" s="16"/>
      <c r="AL17" s="16"/>
      <c r="AM17" s="16"/>
      <c r="AN17" s="16"/>
      <c r="AO17" s="16"/>
      <c r="AP17" s="16"/>
      <c r="AQ17" s="16"/>
      <c r="AR17" s="16"/>
      <c r="AS17" s="16"/>
      <c r="AT17" s="16"/>
      <c r="AU17" s="16"/>
      <c r="AV17" s="16"/>
      <c r="AW17" s="16"/>
      <c r="AX17" s="16"/>
      <c r="AY17" s="16"/>
      <c r="AZ17" s="16"/>
      <c r="BA17" s="16"/>
      <c r="BB17" s="16"/>
      <c r="BC17" s="16"/>
      <c r="BD17" s="16"/>
      <c r="BE17" s="16"/>
      <c r="BF17" s="16"/>
      <c r="BG17" s="16"/>
      <c r="BH17" s="16"/>
      <c r="BI17" s="16"/>
      <c r="BJ17" s="16"/>
      <c r="BK17" s="16"/>
      <c r="BL17" s="16"/>
      <c r="BM17" s="16"/>
      <c r="BN17" s="16"/>
      <c r="BO17" s="16"/>
      <c r="BP17" s="16"/>
      <c r="BQ17" s="16"/>
      <c r="BR17" s="16"/>
      <c r="BS17" s="16"/>
      <c r="BT17" s="16"/>
      <c r="BU17" s="16"/>
      <c r="BV17" s="16"/>
      <c r="BW17" s="16"/>
      <c r="BX17" s="16"/>
      <c r="BY17" s="16"/>
      <c r="BZ17" s="16"/>
      <c r="CA17" s="16"/>
      <c r="CB17" s="16"/>
      <c r="CC17" s="16"/>
      <c r="CD17" s="16"/>
      <c r="CE17" s="16"/>
      <c r="CF17" s="16"/>
      <c r="CG17" s="16"/>
      <c r="CH17" s="16"/>
      <c r="CI17" s="16"/>
      <c r="CJ17" s="16"/>
      <c r="CK17" s="16"/>
      <c r="CL17" s="16"/>
      <c r="CM17" s="16"/>
      <c r="CN17" s="16"/>
      <c r="CO17" s="16"/>
      <c r="CP17" s="16"/>
      <c r="CQ17" s="16"/>
      <c r="CR17" s="16"/>
      <c r="CS17" s="16"/>
      <c r="CT17" s="16"/>
      <c r="CU17" s="16"/>
      <c r="CV17" s="16"/>
      <c r="CW17" s="16"/>
      <c r="CX17" s="16"/>
      <c r="CY17" s="16"/>
      <c r="CZ17" s="16"/>
      <c r="DA17" s="16"/>
      <c r="DB17" s="16"/>
      <c r="DC17" s="16"/>
      <c r="DD17" s="16"/>
      <c r="DE17" s="16"/>
      <c r="DF17" s="16"/>
      <c r="DG17" s="16"/>
      <c r="DH17" s="16"/>
      <c r="DI17" s="16"/>
      <c r="DJ17" s="16"/>
      <c r="DK17" s="16"/>
      <c r="DL17" s="16"/>
      <c r="DM17" s="16"/>
      <c r="DN17" s="16"/>
      <c r="DO17" s="16"/>
      <c r="DP17" s="16"/>
      <c r="DQ17" s="16"/>
      <c r="DR17" s="16"/>
      <c r="DS17" s="16"/>
      <c r="DT17" s="16"/>
      <c r="DU17" s="16"/>
      <c r="DV17" s="16"/>
      <c r="DW17" s="16"/>
      <c r="DX17" s="16"/>
      <c r="DY17" s="16"/>
      <c r="DZ17" s="16"/>
      <c r="EA17" s="16"/>
      <c r="EB17" s="16"/>
      <c r="EC17" s="16"/>
      <c r="ED17" s="16"/>
      <c r="EE17" s="16"/>
      <c r="EF17" s="16"/>
      <c r="EG17" s="16"/>
      <c r="EH17" s="16"/>
      <c r="EI17" s="16"/>
      <c r="EJ17" s="16"/>
      <c r="EK17" s="16"/>
      <c r="EL17" s="16"/>
      <c r="EM17" s="16"/>
      <c r="EN17" s="16"/>
      <c r="EO17" s="16"/>
      <c r="EP17" s="16"/>
      <c r="EQ17" s="16"/>
      <c r="ER17" s="16"/>
      <c r="ES17" s="16"/>
      <c r="ET17" s="16"/>
      <c r="EU17" s="16"/>
      <c r="EV17" s="16"/>
      <c r="EW17" s="16"/>
      <c r="EX17" s="16"/>
      <c r="EY17" s="16"/>
      <c r="EZ17" s="16"/>
      <c r="FA17" s="16"/>
      <c r="FB17" s="16"/>
      <c r="FC17" s="16"/>
      <c r="FD17" s="16"/>
      <c r="FE17" s="16"/>
      <c r="FF17" s="16"/>
      <c r="FG17" s="16"/>
      <c r="FH17" s="16"/>
      <c r="FI17" s="16"/>
      <c r="FJ17" s="16"/>
      <c r="FK17" s="16"/>
      <c r="FL17" s="16"/>
      <c r="FM17" s="16"/>
      <c r="FN17" s="16"/>
      <c r="FO17" s="16"/>
      <c r="FP17" s="16"/>
      <c r="FQ17" s="16"/>
      <c r="FR17" s="16"/>
      <c r="FS17" s="16"/>
      <c r="FT17" s="16"/>
      <c r="FU17" s="16"/>
      <c r="FV17" s="16"/>
      <c r="FW17" s="16"/>
      <c r="FX17" s="16"/>
      <c r="FY17" s="16"/>
      <c r="FZ17" s="16"/>
      <c r="GA17" s="16"/>
      <c r="GB17" s="16"/>
      <c r="GC17" s="16"/>
      <c r="GD17" s="16"/>
      <c r="GE17" s="16"/>
      <c r="GF17" s="16"/>
      <c r="GG17" s="16"/>
      <c r="GH17" s="16"/>
      <c r="GI17" s="16"/>
      <c r="GJ17" s="16"/>
      <c r="GK17" s="16"/>
      <c r="GL17" s="16"/>
      <c r="GM17" s="16"/>
      <c r="GN17" s="16"/>
      <c r="GO17" s="16"/>
      <c r="GP17" s="16"/>
      <c r="GQ17" s="16"/>
      <c r="GR17" s="16"/>
      <c r="GS17" s="16"/>
      <c r="GT17" s="16"/>
      <c r="GU17" s="16"/>
      <c r="GV17" s="16"/>
      <c r="GW17" s="16"/>
      <c r="GX17" s="16"/>
      <c r="GY17" s="16"/>
      <c r="GZ17" s="16"/>
      <c r="HA17" s="16"/>
      <c r="HB17" s="16"/>
      <c r="HC17" s="16"/>
      <c r="HD17" s="16"/>
      <c r="HE17" s="16"/>
      <c r="HF17" s="16"/>
      <c r="HG17" s="16"/>
      <c r="HH17" s="16"/>
      <c r="HI17" s="16"/>
      <c r="HJ17" s="16"/>
      <c r="HK17" s="16"/>
      <c r="HL17" s="16"/>
      <c r="HM17" s="16"/>
      <c r="HN17" s="16"/>
      <c r="HO17" s="16"/>
      <c r="HP17" s="16"/>
      <c r="HQ17" s="16"/>
      <c r="HR17" s="16"/>
      <c r="HS17" s="16"/>
      <c r="HT17" s="16"/>
      <c r="HU17" s="16"/>
      <c r="HV17" s="16"/>
      <c r="HW17" s="16"/>
    </row>
    <row r="18" spans="1:231">
      <c r="A18" s="115">
        <f t="shared" si="0"/>
        <v>10</v>
      </c>
      <c r="B18" s="53" t="s">
        <v>332</v>
      </c>
      <c r="C18" s="35">
        <f t="shared" si="1"/>
        <v>0</v>
      </c>
      <c r="D18" s="35">
        <f t="shared" si="1"/>
        <v>0</v>
      </c>
      <c r="E18" s="35">
        <f t="shared" si="1"/>
        <v>0</v>
      </c>
      <c r="F18" s="35">
        <f t="shared" si="1"/>
        <v>0</v>
      </c>
      <c r="G18" s="35">
        <f t="shared" si="1"/>
        <v>0</v>
      </c>
      <c r="H18" s="35">
        <f t="shared" si="1"/>
        <v>0</v>
      </c>
      <c r="I18" s="35">
        <f t="shared" si="1"/>
        <v>0</v>
      </c>
      <c r="J18" s="35">
        <f t="shared" si="1"/>
        <v>0</v>
      </c>
      <c r="K18" s="35">
        <f t="shared" si="1"/>
        <v>0</v>
      </c>
      <c r="L18" s="35">
        <f t="shared" si="1"/>
        <v>0</v>
      </c>
      <c r="M18" s="35">
        <f t="shared" si="1"/>
        <v>0</v>
      </c>
      <c r="N18" s="35">
        <v>0</v>
      </c>
      <c r="O18" s="44">
        <f t="shared" si="2"/>
        <v>0</v>
      </c>
      <c r="P18" s="16"/>
      <c r="Q18" s="16"/>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16"/>
      <c r="AR18" s="16"/>
      <c r="AS18" s="16"/>
      <c r="AT18" s="16"/>
      <c r="AU18" s="16"/>
      <c r="AV18" s="16"/>
      <c r="AW18" s="16"/>
      <c r="AX18" s="16"/>
      <c r="AY18" s="16"/>
      <c r="AZ18" s="16"/>
      <c r="BA18" s="16"/>
      <c r="BB18" s="16"/>
      <c r="BC18" s="16"/>
      <c r="BD18" s="16"/>
      <c r="BE18" s="16"/>
      <c r="BF18" s="16"/>
      <c r="BG18" s="16"/>
      <c r="BH18" s="16"/>
      <c r="BI18" s="16"/>
      <c r="BJ18" s="16"/>
      <c r="BK18" s="16"/>
      <c r="BL18" s="16"/>
      <c r="BM18" s="16"/>
      <c r="BN18" s="16"/>
      <c r="BO18" s="16"/>
      <c r="BP18" s="16"/>
      <c r="BQ18" s="16"/>
      <c r="BR18" s="16"/>
      <c r="BS18" s="16"/>
      <c r="BT18" s="16"/>
      <c r="BU18" s="16"/>
      <c r="BV18" s="16"/>
      <c r="BW18" s="16"/>
      <c r="BX18" s="16"/>
      <c r="BY18" s="16"/>
      <c r="BZ18" s="16"/>
      <c r="CA18" s="16"/>
      <c r="CB18" s="16"/>
      <c r="CC18" s="16"/>
      <c r="CD18" s="16"/>
      <c r="CE18" s="16"/>
      <c r="CF18" s="16"/>
      <c r="CG18" s="16"/>
      <c r="CH18" s="16"/>
      <c r="CI18" s="16"/>
      <c r="CJ18" s="16"/>
      <c r="CK18" s="16"/>
      <c r="CL18" s="16"/>
      <c r="CM18" s="16"/>
      <c r="CN18" s="16"/>
      <c r="CO18" s="16"/>
      <c r="CP18" s="16"/>
      <c r="CQ18" s="16"/>
      <c r="CR18" s="16"/>
      <c r="CS18" s="16"/>
      <c r="CT18" s="16"/>
      <c r="CU18" s="16"/>
      <c r="CV18" s="16"/>
      <c r="CW18" s="16"/>
      <c r="CX18" s="16"/>
      <c r="CY18" s="16"/>
      <c r="CZ18" s="16"/>
      <c r="DA18" s="16"/>
      <c r="DB18" s="16"/>
      <c r="DC18" s="16"/>
      <c r="DD18" s="16"/>
      <c r="DE18" s="16"/>
      <c r="DF18" s="16"/>
      <c r="DG18" s="16"/>
      <c r="DH18" s="16"/>
      <c r="DI18" s="16"/>
      <c r="DJ18" s="16"/>
      <c r="DK18" s="16"/>
      <c r="DL18" s="16"/>
      <c r="DM18" s="16"/>
      <c r="DN18" s="16"/>
      <c r="DO18" s="16"/>
      <c r="DP18" s="16"/>
      <c r="DQ18" s="16"/>
      <c r="DR18" s="16"/>
      <c r="DS18" s="16"/>
      <c r="DT18" s="16"/>
      <c r="DU18" s="16"/>
      <c r="DV18" s="16"/>
      <c r="DW18" s="16"/>
      <c r="DX18" s="16"/>
      <c r="DY18" s="16"/>
      <c r="DZ18" s="16"/>
      <c r="EA18" s="16"/>
      <c r="EB18" s="16"/>
      <c r="EC18" s="16"/>
      <c r="ED18" s="16"/>
      <c r="EE18" s="16"/>
      <c r="EF18" s="16"/>
      <c r="EG18" s="16"/>
      <c r="EH18" s="16"/>
      <c r="EI18" s="16"/>
      <c r="EJ18" s="16"/>
      <c r="EK18" s="16"/>
      <c r="EL18" s="16"/>
      <c r="EM18" s="16"/>
      <c r="EN18" s="16"/>
      <c r="EO18" s="16"/>
      <c r="EP18" s="16"/>
      <c r="EQ18" s="16"/>
      <c r="ER18" s="16"/>
      <c r="ES18" s="16"/>
      <c r="ET18" s="16"/>
      <c r="EU18" s="16"/>
      <c r="EV18" s="16"/>
      <c r="EW18" s="16"/>
      <c r="EX18" s="16"/>
      <c r="EY18" s="16"/>
      <c r="EZ18" s="16"/>
      <c r="FA18" s="16"/>
      <c r="FB18" s="16"/>
      <c r="FC18" s="16"/>
      <c r="FD18" s="16"/>
      <c r="FE18" s="16"/>
      <c r="FF18" s="16"/>
      <c r="FG18" s="16"/>
      <c r="FH18" s="16"/>
      <c r="FI18" s="16"/>
      <c r="FJ18" s="16"/>
      <c r="FK18" s="16"/>
      <c r="FL18" s="16"/>
      <c r="FM18" s="16"/>
      <c r="FN18" s="16"/>
      <c r="FO18" s="16"/>
      <c r="FP18" s="16"/>
      <c r="FQ18" s="16"/>
      <c r="FR18" s="16"/>
      <c r="FS18" s="16"/>
      <c r="FT18" s="16"/>
      <c r="FU18" s="16"/>
      <c r="FV18" s="16"/>
      <c r="FW18" s="16"/>
      <c r="FX18" s="16"/>
      <c r="FY18" s="16"/>
      <c r="FZ18" s="16"/>
      <c r="GA18" s="16"/>
      <c r="GB18" s="16"/>
      <c r="GC18" s="16"/>
      <c r="GD18" s="16"/>
      <c r="GE18" s="16"/>
      <c r="GF18" s="16"/>
      <c r="GG18" s="16"/>
      <c r="GH18" s="16"/>
      <c r="GI18" s="16"/>
      <c r="GJ18" s="16"/>
      <c r="GK18" s="16"/>
      <c r="GL18" s="16"/>
      <c r="GM18" s="16"/>
      <c r="GN18" s="16"/>
      <c r="GO18" s="16"/>
      <c r="GP18" s="16"/>
      <c r="GQ18" s="16"/>
      <c r="GR18" s="16"/>
      <c r="GS18" s="16"/>
      <c r="GT18" s="16"/>
      <c r="GU18" s="16"/>
      <c r="GV18" s="16"/>
      <c r="GW18" s="16"/>
      <c r="GX18" s="16"/>
      <c r="GY18" s="16"/>
      <c r="GZ18" s="16"/>
      <c r="HA18" s="16"/>
      <c r="HB18" s="16"/>
      <c r="HC18" s="16"/>
      <c r="HD18" s="16"/>
      <c r="HE18" s="16"/>
      <c r="HF18" s="16"/>
      <c r="HG18" s="16"/>
      <c r="HH18" s="16"/>
      <c r="HI18" s="16"/>
      <c r="HJ18" s="16"/>
      <c r="HK18" s="16"/>
      <c r="HL18" s="16"/>
      <c r="HM18" s="16"/>
      <c r="HN18" s="16"/>
      <c r="HO18" s="16"/>
      <c r="HP18" s="16"/>
      <c r="HQ18" s="16"/>
      <c r="HR18" s="16"/>
      <c r="HS18" s="16"/>
      <c r="HT18" s="16"/>
      <c r="HU18" s="16"/>
      <c r="HV18" s="16"/>
      <c r="HW18" s="16"/>
    </row>
    <row r="19" spans="1:231">
      <c r="A19" s="115">
        <f t="shared" si="0"/>
        <v>11</v>
      </c>
      <c r="B19" s="53" t="s">
        <v>333</v>
      </c>
      <c r="C19" s="35">
        <f t="shared" si="1"/>
        <v>575</v>
      </c>
      <c r="D19" s="35">
        <f t="shared" si="1"/>
        <v>575</v>
      </c>
      <c r="E19" s="35">
        <f t="shared" si="1"/>
        <v>575</v>
      </c>
      <c r="F19" s="35">
        <f t="shared" si="1"/>
        <v>575</v>
      </c>
      <c r="G19" s="35">
        <f t="shared" si="1"/>
        <v>575</v>
      </c>
      <c r="H19" s="35">
        <f t="shared" si="1"/>
        <v>575</v>
      </c>
      <c r="I19" s="35">
        <f t="shared" si="1"/>
        <v>575</v>
      </c>
      <c r="J19" s="35">
        <f t="shared" si="1"/>
        <v>575</v>
      </c>
      <c r="K19" s="35">
        <f t="shared" si="1"/>
        <v>575</v>
      </c>
      <c r="L19" s="35">
        <f t="shared" si="1"/>
        <v>575</v>
      </c>
      <c r="M19" s="35">
        <f t="shared" si="1"/>
        <v>575</v>
      </c>
      <c r="N19" s="35">
        <v>575</v>
      </c>
      <c r="O19" s="44">
        <f t="shared" si="2"/>
        <v>6900</v>
      </c>
      <c r="P19" s="16"/>
      <c r="Q19" s="16"/>
      <c r="R19" s="16"/>
      <c r="S19" s="16"/>
      <c r="T19" s="16"/>
      <c r="U19" s="16"/>
      <c r="V19" s="16"/>
      <c r="W19" s="16"/>
      <c r="X19" s="16"/>
      <c r="Y19" s="16"/>
      <c r="Z19" s="16"/>
      <c r="AA19" s="16"/>
      <c r="AB19" s="16"/>
      <c r="AC19" s="16"/>
      <c r="AD19" s="16"/>
      <c r="AE19" s="16"/>
      <c r="AF19" s="16"/>
      <c r="AG19" s="16"/>
      <c r="AH19" s="16"/>
      <c r="AI19" s="16"/>
      <c r="AJ19" s="16"/>
      <c r="AK19" s="16"/>
      <c r="AL19" s="16"/>
      <c r="AM19" s="16"/>
      <c r="AN19" s="16"/>
      <c r="AO19" s="16"/>
      <c r="AP19" s="16"/>
      <c r="AQ19" s="16"/>
      <c r="AR19" s="16"/>
      <c r="AS19" s="16"/>
      <c r="AT19" s="16"/>
      <c r="AU19" s="16"/>
      <c r="AV19" s="16"/>
      <c r="AW19" s="16"/>
      <c r="AX19" s="16"/>
      <c r="AY19" s="16"/>
      <c r="AZ19" s="16"/>
      <c r="BA19" s="16"/>
      <c r="BB19" s="16"/>
      <c r="BC19" s="16"/>
      <c r="BD19" s="16"/>
      <c r="BE19" s="16"/>
      <c r="BF19" s="16"/>
      <c r="BG19" s="16"/>
      <c r="BH19" s="16"/>
      <c r="BI19" s="16"/>
      <c r="BJ19" s="16"/>
      <c r="BK19" s="16"/>
      <c r="BL19" s="16"/>
      <c r="BM19" s="16"/>
      <c r="BN19" s="16"/>
      <c r="BO19" s="16"/>
      <c r="BP19" s="16"/>
      <c r="BQ19" s="16"/>
      <c r="BR19" s="16"/>
      <c r="BS19" s="16"/>
      <c r="BT19" s="16"/>
      <c r="BU19" s="16"/>
      <c r="BV19" s="16"/>
      <c r="BW19" s="16"/>
      <c r="BX19" s="16"/>
      <c r="BY19" s="16"/>
      <c r="BZ19" s="16"/>
      <c r="CA19" s="16"/>
      <c r="CB19" s="16"/>
      <c r="CC19" s="16"/>
      <c r="CD19" s="16"/>
      <c r="CE19" s="16"/>
      <c r="CF19" s="16"/>
      <c r="CG19" s="16"/>
      <c r="CH19" s="16"/>
      <c r="CI19" s="16"/>
      <c r="CJ19" s="16"/>
      <c r="CK19" s="16"/>
      <c r="CL19" s="16"/>
      <c r="CM19" s="16"/>
      <c r="CN19" s="16"/>
      <c r="CO19" s="16"/>
      <c r="CP19" s="16"/>
      <c r="CQ19" s="16"/>
      <c r="CR19" s="16"/>
      <c r="CS19" s="16"/>
      <c r="CT19" s="16"/>
      <c r="CU19" s="16"/>
      <c r="CV19" s="16"/>
      <c r="CW19" s="16"/>
      <c r="CX19" s="16"/>
      <c r="CY19" s="16"/>
      <c r="CZ19" s="16"/>
      <c r="DA19" s="16"/>
      <c r="DB19" s="16"/>
      <c r="DC19" s="16"/>
      <c r="DD19" s="16"/>
      <c r="DE19" s="16"/>
      <c r="DF19" s="16"/>
      <c r="DG19" s="16"/>
      <c r="DH19" s="16"/>
      <c r="DI19" s="16"/>
      <c r="DJ19" s="16"/>
      <c r="DK19" s="16"/>
      <c r="DL19" s="16"/>
      <c r="DM19" s="16"/>
      <c r="DN19" s="16"/>
      <c r="DO19" s="16"/>
      <c r="DP19" s="16"/>
      <c r="DQ19" s="16"/>
      <c r="DR19" s="16"/>
      <c r="DS19" s="16"/>
      <c r="DT19" s="16"/>
      <c r="DU19" s="16"/>
      <c r="DV19" s="16"/>
      <c r="DW19" s="16"/>
      <c r="DX19" s="16"/>
      <c r="DY19" s="16"/>
      <c r="DZ19" s="16"/>
      <c r="EA19" s="16"/>
      <c r="EB19" s="16"/>
      <c r="EC19" s="16"/>
      <c r="ED19" s="16"/>
      <c r="EE19" s="16"/>
      <c r="EF19" s="16"/>
      <c r="EG19" s="16"/>
      <c r="EH19" s="16"/>
      <c r="EI19" s="16"/>
      <c r="EJ19" s="16"/>
      <c r="EK19" s="16"/>
      <c r="EL19" s="16"/>
      <c r="EM19" s="16"/>
      <c r="EN19" s="16"/>
      <c r="EO19" s="16"/>
      <c r="EP19" s="16"/>
      <c r="EQ19" s="16"/>
      <c r="ER19" s="16"/>
      <c r="ES19" s="16"/>
      <c r="ET19" s="16"/>
      <c r="EU19" s="16"/>
      <c r="EV19" s="16"/>
      <c r="EW19" s="16"/>
      <c r="EX19" s="16"/>
      <c r="EY19" s="16"/>
      <c r="EZ19" s="16"/>
      <c r="FA19" s="16"/>
      <c r="FB19" s="16"/>
      <c r="FC19" s="16"/>
      <c r="FD19" s="16"/>
      <c r="FE19" s="16"/>
      <c r="FF19" s="16"/>
      <c r="FG19" s="16"/>
      <c r="FH19" s="16"/>
      <c r="FI19" s="16"/>
      <c r="FJ19" s="16"/>
      <c r="FK19" s="16"/>
      <c r="FL19" s="16"/>
      <c r="FM19" s="16"/>
      <c r="FN19" s="16"/>
      <c r="FO19" s="16"/>
      <c r="FP19" s="16"/>
      <c r="FQ19" s="16"/>
      <c r="FR19" s="16"/>
      <c r="FS19" s="16"/>
      <c r="FT19" s="16"/>
      <c r="FU19" s="16"/>
      <c r="FV19" s="16"/>
      <c r="FW19" s="16"/>
      <c r="FX19" s="16"/>
      <c r="FY19" s="16"/>
      <c r="FZ19" s="16"/>
      <c r="GA19" s="16"/>
      <c r="GB19" s="16"/>
      <c r="GC19" s="16"/>
      <c r="GD19" s="16"/>
      <c r="GE19" s="16"/>
      <c r="GF19" s="16"/>
      <c r="GG19" s="16"/>
      <c r="GH19" s="16"/>
      <c r="GI19" s="16"/>
      <c r="GJ19" s="16"/>
      <c r="GK19" s="16"/>
      <c r="GL19" s="16"/>
      <c r="GM19" s="16"/>
      <c r="GN19" s="16"/>
      <c r="GO19" s="16"/>
      <c r="GP19" s="16"/>
      <c r="GQ19" s="16"/>
      <c r="GR19" s="16"/>
      <c r="GS19" s="16"/>
      <c r="GT19" s="16"/>
      <c r="GU19" s="16"/>
      <c r="GV19" s="16"/>
      <c r="GW19" s="16"/>
      <c r="GX19" s="16"/>
      <c r="GY19" s="16"/>
      <c r="GZ19" s="16"/>
      <c r="HA19" s="16"/>
      <c r="HB19" s="16"/>
      <c r="HC19" s="16"/>
      <c r="HD19" s="16"/>
      <c r="HE19" s="16"/>
      <c r="HF19" s="16"/>
      <c r="HG19" s="16"/>
      <c r="HH19" s="16"/>
      <c r="HI19" s="16"/>
      <c r="HJ19" s="16"/>
      <c r="HK19" s="16"/>
      <c r="HL19" s="16"/>
      <c r="HM19" s="16"/>
      <c r="HN19" s="16"/>
      <c r="HO19" s="16"/>
      <c r="HP19" s="16"/>
      <c r="HQ19" s="16"/>
      <c r="HR19" s="16"/>
      <c r="HS19" s="16"/>
      <c r="HT19" s="16"/>
      <c r="HU19" s="16"/>
      <c r="HV19" s="16"/>
      <c r="HW19" s="16"/>
    </row>
    <row r="20" spans="1:231">
      <c r="A20" s="115">
        <f t="shared" si="0"/>
        <v>12</v>
      </c>
      <c r="B20" s="53" t="s">
        <v>334</v>
      </c>
      <c r="C20" s="35">
        <f t="shared" si="1"/>
        <v>685</v>
      </c>
      <c r="D20" s="35">
        <f t="shared" si="1"/>
        <v>685</v>
      </c>
      <c r="E20" s="35">
        <f t="shared" si="1"/>
        <v>685</v>
      </c>
      <c r="F20" s="35">
        <f t="shared" si="1"/>
        <v>685</v>
      </c>
      <c r="G20" s="35">
        <f t="shared" si="1"/>
        <v>685</v>
      </c>
      <c r="H20" s="35">
        <f t="shared" si="1"/>
        <v>685</v>
      </c>
      <c r="I20" s="35">
        <f t="shared" si="1"/>
        <v>685</v>
      </c>
      <c r="J20" s="35">
        <f t="shared" si="1"/>
        <v>685</v>
      </c>
      <c r="K20" s="35">
        <f t="shared" si="1"/>
        <v>685</v>
      </c>
      <c r="L20" s="35">
        <f t="shared" si="1"/>
        <v>685</v>
      </c>
      <c r="M20" s="35">
        <f t="shared" si="1"/>
        <v>685</v>
      </c>
      <c r="N20" s="35">
        <v>685</v>
      </c>
      <c r="O20" s="44">
        <f t="shared" si="2"/>
        <v>8220</v>
      </c>
      <c r="P20" s="16"/>
      <c r="Q20" s="16"/>
      <c r="R20" s="16"/>
      <c r="S20" s="16"/>
      <c r="T20" s="16"/>
      <c r="U20" s="16"/>
      <c r="V20" s="16"/>
      <c r="W20" s="16"/>
      <c r="X20" s="16"/>
      <c r="Y20" s="16"/>
      <c r="Z20" s="16"/>
      <c r="AA20" s="16"/>
      <c r="AB20" s="16"/>
      <c r="AC20" s="16"/>
      <c r="AD20" s="16"/>
      <c r="AE20" s="16"/>
      <c r="AF20" s="16"/>
      <c r="AG20" s="16"/>
      <c r="AH20" s="16"/>
      <c r="AI20" s="16"/>
      <c r="AJ20" s="16"/>
      <c r="AK20" s="16"/>
      <c r="AL20" s="16"/>
      <c r="AM20" s="16"/>
      <c r="AN20" s="16"/>
      <c r="AO20" s="16"/>
      <c r="AP20" s="16"/>
      <c r="AQ20" s="16"/>
      <c r="AR20" s="16"/>
      <c r="AS20" s="16"/>
      <c r="AT20" s="16"/>
      <c r="AU20" s="16"/>
      <c r="AV20" s="16"/>
      <c r="AW20" s="16"/>
      <c r="AX20" s="16"/>
      <c r="AY20" s="16"/>
      <c r="AZ20" s="16"/>
      <c r="BA20" s="16"/>
      <c r="BB20" s="16"/>
      <c r="BC20" s="16"/>
      <c r="BD20" s="16"/>
      <c r="BE20" s="16"/>
      <c r="BF20" s="16"/>
      <c r="BG20" s="16"/>
      <c r="BH20" s="16"/>
      <c r="BI20" s="16"/>
      <c r="BJ20" s="16"/>
      <c r="BK20" s="16"/>
      <c r="BL20" s="16"/>
      <c r="BM20" s="16"/>
      <c r="BN20" s="16"/>
      <c r="BO20" s="16"/>
      <c r="BP20" s="16"/>
      <c r="BQ20" s="16"/>
      <c r="BR20" s="16"/>
      <c r="BS20" s="16"/>
      <c r="BT20" s="16"/>
      <c r="BU20" s="16"/>
      <c r="BV20" s="16"/>
      <c r="BW20" s="16"/>
      <c r="BX20" s="16"/>
      <c r="BY20" s="16"/>
      <c r="BZ20" s="16"/>
      <c r="CA20" s="16"/>
      <c r="CB20" s="16"/>
      <c r="CC20" s="16"/>
      <c r="CD20" s="16"/>
      <c r="CE20" s="16"/>
      <c r="CF20" s="16"/>
      <c r="CG20" s="16"/>
      <c r="CH20" s="16"/>
      <c r="CI20" s="16"/>
      <c r="CJ20" s="16"/>
      <c r="CK20" s="16"/>
      <c r="CL20" s="16"/>
      <c r="CM20" s="16"/>
      <c r="CN20" s="16"/>
      <c r="CO20" s="16"/>
      <c r="CP20" s="16"/>
      <c r="CQ20" s="16"/>
      <c r="CR20" s="16"/>
      <c r="CS20" s="16"/>
      <c r="CT20" s="16"/>
      <c r="CU20" s="16"/>
      <c r="CV20" s="16"/>
      <c r="CW20" s="16"/>
      <c r="CX20" s="16"/>
      <c r="CY20" s="16"/>
      <c r="CZ20" s="16"/>
      <c r="DA20" s="16"/>
      <c r="DB20" s="16"/>
      <c r="DC20" s="16"/>
      <c r="DD20" s="16"/>
      <c r="DE20" s="16"/>
      <c r="DF20" s="16"/>
      <c r="DG20" s="16"/>
      <c r="DH20" s="16"/>
      <c r="DI20" s="16"/>
      <c r="DJ20" s="16"/>
      <c r="DK20" s="16"/>
      <c r="DL20" s="16"/>
      <c r="DM20" s="16"/>
      <c r="DN20" s="16"/>
      <c r="DO20" s="16"/>
      <c r="DP20" s="16"/>
      <c r="DQ20" s="16"/>
      <c r="DR20" s="16"/>
      <c r="DS20" s="16"/>
      <c r="DT20" s="16"/>
      <c r="DU20" s="16"/>
      <c r="DV20" s="16"/>
      <c r="DW20" s="16"/>
      <c r="DX20" s="16"/>
      <c r="DY20" s="16"/>
      <c r="DZ20" s="16"/>
      <c r="EA20" s="16"/>
      <c r="EB20" s="16"/>
      <c r="EC20" s="16"/>
      <c r="ED20" s="16"/>
      <c r="EE20" s="16"/>
      <c r="EF20" s="16"/>
      <c r="EG20" s="16"/>
      <c r="EH20" s="16"/>
      <c r="EI20" s="16"/>
      <c r="EJ20" s="16"/>
      <c r="EK20" s="16"/>
      <c r="EL20" s="16"/>
      <c r="EM20" s="16"/>
      <c r="EN20" s="16"/>
      <c r="EO20" s="16"/>
      <c r="EP20" s="16"/>
      <c r="EQ20" s="16"/>
      <c r="ER20" s="16"/>
      <c r="ES20" s="16"/>
      <c r="ET20" s="16"/>
      <c r="EU20" s="16"/>
      <c r="EV20" s="16"/>
      <c r="EW20" s="16"/>
      <c r="EX20" s="16"/>
      <c r="EY20" s="16"/>
      <c r="EZ20" s="16"/>
      <c r="FA20" s="16"/>
      <c r="FB20" s="16"/>
      <c r="FC20" s="16"/>
      <c r="FD20" s="16"/>
      <c r="FE20" s="16"/>
      <c r="FF20" s="16"/>
      <c r="FG20" s="16"/>
      <c r="FH20" s="16"/>
      <c r="FI20" s="16"/>
      <c r="FJ20" s="16"/>
      <c r="FK20" s="16"/>
      <c r="FL20" s="16"/>
      <c r="FM20" s="16"/>
      <c r="FN20" s="16"/>
      <c r="FO20" s="16"/>
      <c r="FP20" s="16"/>
      <c r="FQ20" s="16"/>
      <c r="FR20" s="16"/>
      <c r="FS20" s="16"/>
      <c r="FT20" s="16"/>
      <c r="FU20" s="16"/>
      <c r="FV20" s="16"/>
      <c r="FW20" s="16"/>
      <c r="FX20" s="16"/>
      <c r="FY20" s="16"/>
      <c r="FZ20" s="16"/>
      <c r="GA20" s="16"/>
      <c r="GB20" s="16"/>
      <c r="GC20" s="16"/>
      <c r="GD20" s="16"/>
      <c r="GE20" s="16"/>
      <c r="GF20" s="16"/>
      <c r="GG20" s="16"/>
      <c r="GH20" s="16"/>
      <c r="GI20" s="16"/>
      <c r="GJ20" s="16"/>
      <c r="GK20" s="16"/>
      <c r="GL20" s="16"/>
      <c r="GM20" s="16"/>
      <c r="GN20" s="16"/>
      <c r="GO20" s="16"/>
      <c r="GP20" s="16"/>
      <c r="GQ20" s="16"/>
      <c r="GR20" s="16"/>
      <c r="GS20" s="16"/>
      <c r="GT20" s="16"/>
      <c r="GU20" s="16"/>
      <c r="GV20" s="16"/>
      <c r="GW20" s="16"/>
      <c r="GX20" s="16"/>
      <c r="GY20" s="16"/>
      <c r="GZ20" s="16"/>
      <c r="HA20" s="16"/>
      <c r="HB20" s="16"/>
      <c r="HC20" s="16"/>
      <c r="HD20" s="16"/>
      <c r="HE20" s="16"/>
      <c r="HF20" s="16"/>
      <c r="HG20" s="16"/>
      <c r="HH20" s="16"/>
      <c r="HI20" s="16"/>
      <c r="HJ20" s="16"/>
      <c r="HK20" s="16"/>
      <c r="HL20" s="16"/>
      <c r="HM20" s="16"/>
      <c r="HN20" s="16"/>
      <c r="HO20" s="16"/>
      <c r="HP20" s="16"/>
      <c r="HQ20" s="16"/>
      <c r="HR20" s="16"/>
      <c r="HS20" s="16"/>
      <c r="HT20" s="16"/>
      <c r="HU20" s="16"/>
      <c r="HV20" s="16"/>
      <c r="HW20" s="16"/>
    </row>
    <row r="21" spans="1:231">
      <c r="A21" s="115">
        <f t="shared" si="0"/>
        <v>13</v>
      </c>
      <c r="B21" s="53" t="s">
        <v>335</v>
      </c>
      <c r="C21" s="35">
        <f t="shared" si="1"/>
        <v>114</v>
      </c>
      <c r="D21" s="35">
        <f t="shared" si="1"/>
        <v>114</v>
      </c>
      <c r="E21" s="35">
        <f t="shared" si="1"/>
        <v>114</v>
      </c>
      <c r="F21" s="35">
        <f t="shared" si="1"/>
        <v>114</v>
      </c>
      <c r="G21" s="35">
        <f t="shared" si="1"/>
        <v>114</v>
      </c>
      <c r="H21" s="35">
        <f t="shared" si="1"/>
        <v>114</v>
      </c>
      <c r="I21" s="35">
        <f t="shared" si="1"/>
        <v>114</v>
      </c>
      <c r="J21" s="35">
        <f t="shared" si="1"/>
        <v>114</v>
      </c>
      <c r="K21" s="35">
        <f t="shared" si="1"/>
        <v>114</v>
      </c>
      <c r="L21" s="35">
        <f t="shared" si="1"/>
        <v>114</v>
      </c>
      <c r="M21" s="35">
        <f t="shared" si="1"/>
        <v>114</v>
      </c>
      <c r="N21" s="35">
        <v>114</v>
      </c>
      <c r="O21" s="44">
        <f t="shared" si="2"/>
        <v>1368</v>
      </c>
      <c r="P21" s="16"/>
      <c r="Q21" s="16"/>
      <c r="R21" s="16"/>
      <c r="S21" s="16"/>
      <c r="T21" s="16"/>
      <c r="U21" s="16"/>
      <c r="V21" s="16"/>
      <c r="W21" s="16"/>
      <c r="X21" s="16"/>
      <c r="Y21" s="16"/>
      <c r="Z21" s="16"/>
      <c r="AA21" s="16"/>
      <c r="AB21" s="16"/>
      <c r="AC21" s="16"/>
      <c r="AD21" s="16"/>
      <c r="AE21" s="16"/>
      <c r="AF21" s="16"/>
      <c r="AG21" s="16"/>
      <c r="AH21" s="16"/>
      <c r="AI21" s="16"/>
      <c r="AJ21" s="16"/>
      <c r="AK21" s="16"/>
      <c r="AL21" s="16"/>
      <c r="AM21" s="16"/>
      <c r="AN21" s="16"/>
      <c r="AO21" s="16"/>
      <c r="AP21" s="16"/>
      <c r="AQ21" s="16"/>
      <c r="AR21" s="16"/>
      <c r="AS21" s="16"/>
      <c r="AT21" s="16"/>
      <c r="AU21" s="16"/>
      <c r="AV21" s="16"/>
      <c r="AW21" s="16"/>
      <c r="AX21" s="16"/>
      <c r="AY21" s="16"/>
      <c r="AZ21" s="16"/>
      <c r="BA21" s="16"/>
      <c r="BB21" s="16"/>
      <c r="BC21" s="16"/>
      <c r="BD21" s="16"/>
      <c r="BE21" s="16"/>
      <c r="BF21" s="16"/>
      <c r="BG21" s="16"/>
      <c r="BH21" s="16"/>
      <c r="BI21" s="16"/>
      <c r="BJ21" s="16"/>
      <c r="BK21" s="16"/>
      <c r="BL21" s="16"/>
      <c r="BM21" s="16"/>
      <c r="BN21" s="16"/>
      <c r="BO21" s="16"/>
      <c r="BP21" s="16"/>
      <c r="BQ21" s="16"/>
      <c r="BR21" s="16"/>
      <c r="BS21" s="16"/>
      <c r="BT21" s="16"/>
      <c r="BU21" s="16"/>
      <c r="BV21" s="16"/>
      <c r="BW21" s="16"/>
      <c r="BX21" s="16"/>
      <c r="BY21" s="16"/>
      <c r="BZ21" s="16"/>
      <c r="CA21" s="16"/>
      <c r="CB21" s="16"/>
      <c r="CC21" s="16"/>
      <c r="CD21" s="16"/>
      <c r="CE21" s="16"/>
      <c r="CF21" s="16"/>
      <c r="CG21" s="16"/>
      <c r="CH21" s="16"/>
      <c r="CI21" s="16"/>
      <c r="CJ21" s="16"/>
      <c r="CK21" s="16"/>
      <c r="CL21" s="16"/>
      <c r="CM21" s="16"/>
      <c r="CN21" s="16"/>
      <c r="CO21" s="16"/>
      <c r="CP21" s="16"/>
      <c r="CQ21" s="16"/>
      <c r="CR21" s="16"/>
      <c r="CS21" s="16"/>
      <c r="CT21" s="16"/>
      <c r="CU21" s="16"/>
      <c r="CV21" s="16"/>
      <c r="CW21" s="16"/>
      <c r="CX21" s="16"/>
      <c r="CY21" s="16"/>
      <c r="CZ21" s="16"/>
      <c r="DA21" s="16"/>
      <c r="DB21" s="16"/>
      <c r="DC21" s="16"/>
      <c r="DD21" s="16"/>
      <c r="DE21" s="16"/>
      <c r="DF21" s="16"/>
      <c r="DG21" s="16"/>
      <c r="DH21" s="16"/>
      <c r="DI21" s="16"/>
      <c r="DJ21" s="16"/>
      <c r="DK21" s="16"/>
      <c r="DL21" s="16"/>
      <c r="DM21" s="16"/>
      <c r="DN21" s="16"/>
      <c r="DO21" s="16"/>
      <c r="DP21" s="16"/>
      <c r="DQ21" s="16"/>
      <c r="DR21" s="16"/>
      <c r="DS21" s="16"/>
      <c r="DT21" s="16"/>
      <c r="DU21" s="16"/>
      <c r="DV21" s="16"/>
      <c r="DW21" s="16"/>
      <c r="DX21" s="16"/>
      <c r="DY21" s="16"/>
      <c r="DZ21" s="16"/>
      <c r="EA21" s="16"/>
      <c r="EB21" s="16"/>
      <c r="EC21" s="16"/>
      <c r="ED21" s="16"/>
      <c r="EE21" s="16"/>
      <c r="EF21" s="16"/>
      <c r="EG21" s="16"/>
      <c r="EH21" s="16"/>
      <c r="EI21" s="16"/>
      <c r="EJ21" s="16"/>
      <c r="EK21" s="16"/>
      <c r="EL21" s="16"/>
      <c r="EM21" s="16"/>
      <c r="EN21" s="16"/>
      <c r="EO21" s="16"/>
      <c r="EP21" s="16"/>
      <c r="EQ21" s="16"/>
      <c r="ER21" s="16"/>
      <c r="ES21" s="16"/>
      <c r="ET21" s="16"/>
      <c r="EU21" s="16"/>
      <c r="EV21" s="16"/>
      <c r="EW21" s="16"/>
      <c r="EX21" s="16"/>
      <c r="EY21" s="16"/>
      <c r="EZ21" s="16"/>
      <c r="FA21" s="16"/>
      <c r="FB21" s="16"/>
      <c r="FC21" s="16"/>
      <c r="FD21" s="16"/>
      <c r="FE21" s="16"/>
      <c r="FF21" s="16"/>
      <c r="FG21" s="16"/>
      <c r="FH21" s="16"/>
      <c r="FI21" s="16"/>
      <c r="FJ21" s="16"/>
      <c r="FK21" s="16"/>
      <c r="FL21" s="16"/>
      <c r="FM21" s="16"/>
      <c r="FN21" s="16"/>
      <c r="FO21" s="16"/>
      <c r="FP21" s="16"/>
      <c r="FQ21" s="16"/>
      <c r="FR21" s="16"/>
      <c r="FS21" s="16"/>
      <c r="FT21" s="16"/>
      <c r="FU21" s="16"/>
      <c r="FV21" s="16"/>
      <c r="FW21" s="16"/>
      <c r="FX21" s="16"/>
      <c r="FY21" s="16"/>
      <c r="FZ21" s="16"/>
      <c r="GA21" s="16"/>
      <c r="GB21" s="16"/>
      <c r="GC21" s="16"/>
      <c r="GD21" s="16"/>
      <c r="GE21" s="16"/>
      <c r="GF21" s="16"/>
      <c r="GG21" s="16"/>
      <c r="GH21" s="16"/>
      <c r="GI21" s="16"/>
      <c r="GJ21" s="16"/>
      <c r="GK21" s="16"/>
      <c r="GL21" s="16"/>
      <c r="GM21" s="16"/>
      <c r="GN21" s="16"/>
      <c r="GO21" s="16"/>
      <c r="GP21" s="16"/>
      <c r="GQ21" s="16"/>
      <c r="GR21" s="16"/>
      <c r="GS21" s="16"/>
      <c r="GT21" s="16"/>
      <c r="GU21" s="16"/>
      <c r="GV21" s="16"/>
      <c r="GW21" s="16"/>
      <c r="GX21" s="16"/>
      <c r="GY21" s="16"/>
      <c r="GZ21" s="16"/>
      <c r="HA21" s="16"/>
      <c r="HB21" s="16"/>
      <c r="HC21" s="16"/>
      <c r="HD21" s="16"/>
      <c r="HE21" s="16"/>
      <c r="HF21" s="16"/>
      <c r="HG21" s="16"/>
      <c r="HH21" s="16"/>
      <c r="HI21" s="16"/>
      <c r="HJ21" s="16"/>
      <c r="HK21" s="16"/>
      <c r="HL21" s="16"/>
      <c r="HM21" s="16"/>
      <c r="HN21" s="16"/>
      <c r="HO21" s="16"/>
      <c r="HP21" s="16"/>
      <c r="HQ21" s="16"/>
      <c r="HR21" s="16"/>
      <c r="HS21" s="16"/>
      <c r="HT21" s="16"/>
      <c r="HU21" s="16"/>
      <c r="HV21" s="16"/>
      <c r="HW21" s="16"/>
    </row>
    <row r="22" spans="1:231">
      <c r="A22" s="115">
        <f t="shared" si="0"/>
        <v>14</v>
      </c>
      <c r="B22" s="53" t="s">
        <v>336</v>
      </c>
      <c r="C22" s="35">
        <f t="shared" si="1"/>
        <v>2499</v>
      </c>
      <c r="D22" s="35">
        <f t="shared" si="1"/>
        <v>2499</v>
      </c>
      <c r="E22" s="35">
        <f t="shared" si="1"/>
        <v>2499</v>
      </c>
      <c r="F22" s="35">
        <f t="shared" si="1"/>
        <v>2499</v>
      </c>
      <c r="G22" s="35">
        <f t="shared" si="1"/>
        <v>2499</v>
      </c>
      <c r="H22" s="35">
        <f t="shared" si="1"/>
        <v>2499</v>
      </c>
      <c r="I22" s="35">
        <f t="shared" si="1"/>
        <v>2499</v>
      </c>
      <c r="J22" s="35">
        <f t="shared" si="1"/>
        <v>2499</v>
      </c>
      <c r="K22" s="35">
        <f t="shared" si="1"/>
        <v>2499</v>
      </c>
      <c r="L22" s="35">
        <f t="shared" si="1"/>
        <v>2499</v>
      </c>
      <c r="M22" s="35">
        <f t="shared" si="1"/>
        <v>2499</v>
      </c>
      <c r="N22" s="35">
        <v>2499</v>
      </c>
      <c r="O22" s="44">
        <f t="shared" si="2"/>
        <v>29988</v>
      </c>
      <c r="P22" s="16"/>
      <c r="Q22" s="16"/>
      <c r="R22" s="16"/>
      <c r="S22" s="16"/>
      <c r="T22" s="16"/>
      <c r="U22" s="16"/>
      <c r="V22" s="16"/>
      <c r="W22" s="16"/>
      <c r="X22" s="16"/>
      <c r="Y22" s="16"/>
      <c r="Z22" s="16"/>
      <c r="AA22" s="16"/>
      <c r="AB22" s="16"/>
      <c r="AC22" s="16"/>
      <c r="AD22" s="16"/>
      <c r="AE22" s="16"/>
      <c r="AF22" s="16"/>
      <c r="AG22" s="16"/>
      <c r="AH22" s="16"/>
      <c r="AI22" s="16"/>
      <c r="AJ22" s="16"/>
      <c r="AK22" s="16"/>
      <c r="AL22" s="16"/>
      <c r="AM22" s="16"/>
      <c r="AN22" s="16"/>
      <c r="AO22" s="16"/>
      <c r="AP22" s="16"/>
      <c r="AQ22" s="16"/>
      <c r="AR22" s="16"/>
      <c r="AS22" s="16"/>
      <c r="AT22" s="16"/>
      <c r="AU22" s="16"/>
      <c r="AV22" s="16"/>
      <c r="AW22" s="16"/>
      <c r="AX22" s="16"/>
      <c r="AY22" s="16"/>
      <c r="AZ22" s="16"/>
      <c r="BA22" s="16"/>
      <c r="BB22" s="16"/>
      <c r="BC22" s="16"/>
      <c r="BD22" s="16"/>
      <c r="BE22" s="16"/>
      <c r="BF22" s="16"/>
      <c r="BG22" s="16"/>
      <c r="BH22" s="16"/>
      <c r="BI22" s="16"/>
      <c r="BJ22" s="16"/>
      <c r="BK22" s="16"/>
      <c r="BL22" s="16"/>
      <c r="BM22" s="16"/>
      <c r="BN22" s="16"/>
      <c r="BO22" s="16"/>
      <c r="BP22" s="16"/>
      <c r="BQ22" s="16"/>
      <c r="BR22" s="16"/>
      <c r="BS22" s="16"/>
      <c r="BT22" s="16"/>
      <c r="BU22" s="16"/>
      <c r="BV22" s="16"/>
      <c r="BW22" s="16"/>
      <c r="BX22" s="16"/>
      <c r="BY22" s="16"/>
      <c r="BZ22" s="16"/>
      <c r="CA22" s="16"/>
      <c r="CB22" s="16"/>
      <c r="CC22" s="16"/>
      <c r="CD22" s="16"/>
      <c r="CE22" s="16"/>
      <c r="CF22" s="16"/>
      <c r="CG22" s="16"/>
      <c r="CH22" s="16"/>
      <c r="CI22" s="16"/>
      <c r="CJ22" s="16"/>
      <c r="CK22" s="16"/>
      <c r="CL22" s="16"/>
      <c r="CM22" s="16"/>
      <c r="CN22" s="16"/>
      <c r="CO22" s="16"/>
      <c r="CP22" s="16"/>
      <c r="CQ22" s="16"/>
      <c r="CR22" s="16"/>
      <c r="CS22" s="16"/>
      <c r="CT22" s="16"/>
      <c r="CU22" s="16"/>
      <c r="CV22" s="16"/>
      <c r="CW22" s="16"/>
      <c r="CX22" s="16"/>
      <c r="CY22" s="16"/>
      <c r="CZ22" s="16"/>
      <c r="DA22" s="16"/>
      <c r="DB22" s="16"/>
      <c r="DC22" s="16"/>
      <c r="DD22" s="16"/>
      <c r="DE22" s="16"/>
      <c r="DF22" s="16"/>
      <c r="DG22" s="16"/>
      <c r="DH22" s="16"/>
      <c r="DI22" s="16"/>
      <c r="DJ22" s="16"/>
      <c r="DK22" s="16"/>
      <c r="DL22" s="16"/>
      <c r="DM22" s="16"/>
      <c r="DN22" s="16"/>
      <c r="DO22" s="16"/>
      <c r="DP22" s="16"/>
      <c r="DQ22" s="16"/>
      <c r="DR22" s="16"/>
      <c r="DS22" s="16"/>
      <c r="DT22" s="16"/>
      <c r="DU22" s="16"/>
      <c r="DV22" s="16"/>
      <c r="DW22" s="16"/>
      <c r="DX22" s="16"/>
      <c r="DY22" s="16"/>
      <c r="DZ22" s="16"/>
      <c r="EA22" s="16"/>
      <c r="EB22" s="16"/>
      <c r="EC22" s="16"/>
      <c r="ED22" s="16"/>
      <c r="EE22" s="16"/>
      <c r="EF22" s="16"/>
      <c r="EG22" s="16"/>
      <c r="EH22" s="16"/>
      <c r="EI22" s="16"/>
      <c r="EJ22" s="16"/>
      <c r="EK22" s="16"/>
      <c r="EL22" s="16"/>
      <c r="EM22" s="16"/>
      <c r="EN22" s="16"/>
      <c r="EO22" s="16"/>
      <c r="EP22" s="16"/>
      <c r="EQ22" s="16"/>
      <c r="ER22" s="16"/>
      <c r="ES22" s="16"/>
      <c r="ET22" s="16"/>
      <c r="EU22" s="16"/>
      <c r="EV22" s="16"/>
      <c r="EW22" s="16"/>
      <c r="EX22" s="16"/>
      <c r="EY22" s="16"/>
      <c r="EZ22" s="16"/>
      <c r="FA22" s="16"/>
      <c r="FB22" s="16"/>
      <c r="FC22" s="16"/>
      <c r="FD22" s="16"/>
      <c r="FE22" s="16"/>
      <c r="FF22" s="16"/>
      <c r="FG22" s="16"/>
      <c r="FH22" s="16"/>
      <c r="FI22" s="16"/>
      <c r="FJ22" s="16"/>
      <c r="FK22" s="16"/>
      <c r="FL22" s="16"/>
      <c r="FM22" s="16"/>
      <c r="FN22" s="16"/>
      <c r="FO22" s="16"/>
      <c r="FP22" s="16"/>
      <c r="FQ22" s="16"/>
      <c r="FR22" s="16"/>
      <c r="FS22" s="16"/>
      <c r="FT22" s="16"/>
      <c r="FU22" s="16"/>
      <c r="FV22" s="16"/>
      <c r="FW22" s="16"/>
      <c r="FX22" s="16"/>
      <c r="FY22" s="16"/>
      <c r="FZ22" s="16"/>
      <c r="GA22" s="16"/>
      <c r="GB22" s="16"/>
      <c r="GC22" s="16"/>
      <c r="GD22" s="16"/>
      <c r="GE22" s="16"/>
      <c r="GF22" s="16"/>
      <c r="GG22" s="16"/>
      <c r="GH22" s="16"/>
      <c r="GI22" s="16"/>
      <c r="GJ22" s="16"/>
      <c r="GK22" s="16"/>
      <c r="GL22" s="16"/>
      <c r="GM22" s="16"/>
      <c r="GN22" s="16"/>
      <c r="GO22" s="16"/>
      <c r="GP22" s="16"/>
      <c r="GQ22" s="16"/>
      <c r="GR22" s="16"/>
      <c r="GS22" s="16"/>
      <c r="GT22" s="16"/>
      <c r="GU22" s="16"/>
      <c r="GV22" s="16"/>
      <c r="GW22" s="16"/>
      <c r="GX22" s="16"/>
      <c r="GY22" s="16"/>
      <c r="GZ22" s="16"/>
      <c r="HA22" s="16"/>
      <c r="HB22" s="16"/>
      <c r="HC22" s="16"/>
      <c r="HD22" s="16"/>
      <c r="HE22" s="16"/>
      <c r="HF22" s="16"/>
      <c r="HG22" s="16"/>
      <c r="HH22" s="16"/>
      <c r="HI22" s="16"/>
      <c r="HJ22" s="16"/>
      <c r="HK22" s="16"/>
      <c r="HL22" s="16"/>
      <c r="HM22" s="16"/>
      <c r="HN22" s="16"/>
      <c r="HO22" s="16"/>
      <c r="HP22" s="16"/>
      <c r="HQ22" s="16"/>
      <c r="HR22" s="16"/>
      <c r="HS22" s="16"/>
      <c r="HT22" s="16"/>
      <c r="HU22" s="16"/>
      <c r="HV22" s="16"/>
      <c r="HW22" s="16"/>
    </row>
    <row r="23" spans="1:231">
      <c r="A23" s="115">
        <f t="shared" si="0"/>
        <v>15</v>
      </c>
      <c r="B23" s="53" t="s">
        <v>337</v>
      </c>
      <c r="C23" s="35">
        <f t="shared" si="1"/>
        <v>5</v>
      </c>
      <c r="D23" s="35">
        <f t="shared" si="1"/>
        <v>5</v>
      </c>
      <c r="E23" s="35">
        <f t="shared" si="1"/>
        <v>5</v>
      </c>
      <c r="F23" s="35">
        <f t="shared" si="1"/>
        <v>5</v>
      </c>
      <c r="G23" s="35">
        <f t="shared" si="1"/>
        <v>5</v>
      </c>
      <c r="H23" s="35">
        <f t="shared" si="1"/>
        <v>5</v>
      </c>
      <c r="I23" s="35">
        <f t="shared" si="1"/>
        <v>5</v>
      </c>
      <c r="J23" s="35">
        <f t="shared" si="1"/>
        <v>5</v>
      </c>
      <c r="K23" s="35">
        <f t="shared" si="1"/>
        <v>5</v>
      </c>
      <c r="L23" s="35">
        <f t="shared" si="1"/>
        <v>5</v>
      </c>
      <c r="M23" s="35">
        <f t="shared" si="1"/>
        <v>5</v>
      </c>
      <c r="N23" s="35">
        <v>5</v>
      </c>
      <c r="O23" s="44">
        <f t="shared" si="2"/>
        <v>60</v>
      </c>
      <c r="P23" s="16"/>
      <c r="Q23" s="16"/>
      <c r="R23" s="16"/>
      <c r="S23" s="16"/>
      <c r="T23" s="16"/>
      <c r="U23" s="16"/>
      <c r="V23" s="16"/>
      <c r="W23" s="16"/>
      <c r="X23" s="16"/>
      <c r="Y23" s="16"/>
      <c r="Z23" s="16"/>
      <c r="AA23" s="16"/>
      <c r="AB23" s="16"/>
      <c r="AC23" s="16"/>
      <c r="AD23" s="16"/>
      <c r="AE23" s="16"/>
      <c r="AF23" s="16"/>
      <c r="AG23" s="16"/>
      <c r="AH23" s="16"/>
      <c r="AI23" s="16"/>
      <c r="AJ23" s="16"/>
      <c r="AK23" s="16"/>
      <c r="AL23" s="16"/>
      <c r="AM23" s="16"/>
      <c r="AN23" s="16"/>
      <c r="AO23" s="16"/>
      <c r="AP23" s="16"/>
      <c r="AQ23" s="16"/>
      <c r="AR23" s="16"/>
      <c r="AS23" s="16"/>
      <c r="AT23" s="16"/>
      <c r="AU23" s="16"/>
      <c r="AV23" s="16"/>
      <c r="AW23" s="16"/>
      <c r="AX23" s="16"/>
      <c r="AY23" s="16"/>
      <c r="AZ23" s="16"/>
      <c r="BA23" s="16"/>
      <c r="BB23" s="16"/>
      <c r="BC23" s="16"/>
      <c r="BD23" s="16"/>
      <c r="BE23" s="16"/>
      <c r="BF23" s="16"/>
      <c r="BG23" s="16"/>
      <c r="BH23" s="16"/>
      <c r="BI23" s="16"/>
      <c r="BJ23" s="16"/>
      <c r="BK23" s="16"/>
      <c r="BL23" s="16"/>
      <c r="BM23" s="16"/>
      <c r="BN23" s="16"/>
      <c r="BO23" s="16"/>
      <c r="BP23" s="16"/>
      <c r="BQ23" s="16"/>
      <c r="BR23" s="16"/>
      <c r="BS23" s="16"/>
      <c r="BT23" s="16"/>
      <c r="BU23" s="16"/>
      <c r="BV23" s="16"/>
      <c r="BW23" s="16"/>
      <c r="BX23" s="16"/>
      <c r="BY23" s="16"/>
      <c r="BZ23" s="16"/>
      <c r="CA23" s="16"/>
      <c r="CB23" s="16"/>
      <c r="CC23" s="16"/>
      <c r="CD23" s="16"/>
      <c r="CE23" s="16"/>
      <c r="CF23" s="16"/>
      <c r="CG23" s="16"/>
      <c r="CH23" s="16"/>
      <c r="CI23" s="16"/>
      <c r="CJ23" s="16"/>
      <c r="CK23" s="16"/>
      <c r="CL23" s="16"/>
      <c r="CM23" s="16"/>
      <c r="CN23" s="16"/>
      <c r="CO23" s="16"/>
      <c r="CP23" s="16"/>
      <c r="CQ23" s="16"/>
      <c r="CR23" s="16"/>
      <c r="CS23" s="16"/>
      <c r="CT23" s="16"/>
      <c r="CU23" s="16"/>
      <c r="CV23" s="16"/>
      <c r="CW23" s="16"/>
      <c r="CX23" s="16"/>
      <c r="CY23" s="16"/>
      <c r="CZ23" s="16"/>
      <c r="DA23" s="16"/>
      <c r="DB23" s="16"/>
      <c r="DC23" s="16"/>
      <c r="DD23" s="16"/>
      <c r="DE23" s="16"/>
      <c r="DF23" s="16"/>
      <c r="DG23" s="16"/>
      <c r="DH23" s="16"/>
      <c r="DI23" s="16"/>
      <c r="DJ23" s="16"/>
      <c r="DK23" s="16"/>
      <c r="DL23" s="16"/>
      <c r="DM23" s="16"/>
      <c r="DN23" s="16"/>
      <c r="DO23" s="16"/>
      <c r="DP23" s="16"/>
      <c r="DQ23" s="16"/>
      <c r="DR23" s="16"/>
      <c r="DS23" s="16"/>
      <c r="DT23" s="16"/>
      <c r="DU23" s="16"/>
      <c r="DV23" s="16"/>
      <c r="DW23" s="16"/>
      <c r="DX23" s="16"/>
      <c r="DY23" s="16"/>
      <c r="DZ23" s="16"/>
      <c r="EA23" s="16"/>
      <c r="EB23" s="16"/>
      <c r="EC23" s="16"/>
      <c r="ED23" s="16"/>
      <c r="EE23" s="16"/>
      <c r="EF23" s="16"/>
      <c r="EG23" s="16"/>
      <c r="EH23" s="16"/>
      <c r="EI23" s="16"/>
      <c r="EJ23" s="16"/>
      <c r="EK23" s="16"/>
      <c r="EL23" s="16"/>
      <c r="EM23" s="16"/>
      <c r="EN23" s="16"/>
      <c r="EO23" s="16"/>
      <c r="EP23" s="16"/>
      <c r="EQ23" s="16"/>
      <c r="ER23" s="16"/>
      <c r="ES23" s="16"/>
      <c r="ET23" s="16"/>
      <c r="EU23" s="16"/>
      <c r="EV23" s="16"/>
      <c r="EW23" s="16"/>
      <c r="EX23" s="16"/>
      <c r="EY23" s="16"/>
      <c r="EZ23" s="16"/>
      <c r="FA23" s="16"/>
      <c r="FB23" s="16"/>
      <c r="FC23" s="16"/>
      <c r="FD23" s="16"/>
      <c r="FE23" s="16"/>
      <c r="FF23" s="16"/>
      <c r="FG23" s="16"/>
      <c r="FH23" s="16"/>
      <c r="FI23" s="16"/>
      <c r="FJ23" s="16"/>
      <c r="FK23" s="16"/>
      <c r="FL23" s="16"/>
      <c r="FM23" s="16"/>
      <c r="FN23" s="16"/>
      <c r="FO23" s="16"/>
      <c r="FP23" s="16"/>
      <c r="FQ23" s="16"/>
      <c r="FR23" s="16"/>
      <c r="FS23" s="16"/>
      <c r="FT23" s="16"/>
      <c r="FU23" s="16"/>
      <c r="FV23" s="16"/>
      <c r="FW23" s="16"/>
      <c r="FX23" s="16"/>
      <c r="FY23" s="16"/>
      <c r="FZ23" s="16"/>
      <c r="GA23" s="16"/>
      <c r="GB23" s="16"/>
      <c r="GC23" s="16"/>
      <c r="GD23" s="16"/>
      <c r="GE23" s="16"/>
      <c r="GF23" s="16"/>
      <c r="GG23" s="16"/>
      <c r="GH23" s="16"/>
      <c r="GI23" s="16"/>
      <c r="GJ23" s="16"/>
      <c r="GK23" s="16"/>
      <c r="GL23" s="16"/>
      <c r="GM23" s="16"/>
      <c r="GN23" s="16"/>
      <c r="GO23" s="16"/>
      <c r="GP23" s="16"/>
      <c r="GQ23" s="16"/>
      <c r="GR23" s="16"/>
      <c r="GS23" s="16"/>
      <c r="GT23" s="16"/>
      <c r="GU23" s="16"/>
      <c r="GV23" s="16"/>
      <c r="GW23" s="16"/>
      <c r="GX23" s="16"/>
      <c r="GY23" s="16"/>
      <c r="GZ23" s="16"/>
      <c r="HA23" s="16"/>
      <c r="HB23" s="16"/>
      <c r="HC23" s="16"/>
      <c r="HD23" s="16"/>
      <c r="HE23" s="16"/>
      <c r="HF23" s="16"/>
      <c r="HG23" s="16"/>
      <c r="HH23" s="16"/>
      <c r="HI23" s="16"/>
      <c r="HJ23" s="16"/>
      <c r="HK23" s="16"/>
      <c r="HL23" s="16"/>
      <c r="HM23" s="16"/>
      <c r="HN23" s="16"/>
      <c r="HO23" s="16"/>
      <c r="HP23" s="16"/>
      <c r="HQ23" s="16"/>
      <c r="HR23" s="16"/>
      <c r="HS23" s="16"/>
      <c r="HT23" s="16"/>
      <c r="HU23" s="16"/>
      <c r="HV23" s="16"/>
      <c r="HW23" s="16"/>
    </row>
    <row r="24" spans="1:231">
      <c r="A24" s="115">
        <f t="shared" si="0"/>
        <v>16</v>
      </c>
      <c r="B24" s="53" t="s">
        <v>338</v>
      </c>
      <c r="C24" s="35">
        <f t="shared" ref="C24:M39" si="3">$N24</f>
        <v>328</v>
      </c>
      <c r="D24" s="35">
        <f t="shared" si="3"/>
        <v>328</v>
      </c>
      <c r="E24" s="35">
        <f t="shared" si="3"/>
        <v>328</v>
      </c>
      <c r="F24" s="35">
        <f t="shared" si="3"/>
        <v>328</v>
      </c>
      <c r="G24" s="35">
        <f t="shared" si="3"/>
        <v>328</v>
      </c>
      <c r="H24" s="35">
        <f t="shared" si="3"/>
        <v>328</v>
      </c>
      <c r="I24" s="35">
        <f t="shared" si="3"/>
        <v>328</v>
      </c>
      <c r="J24" s="35">
        <f t="shared" si="3"/>
        <v>328</v>
      </c>
      <c r="K24" s="35">
        <f t="shared" si="3"/>
        <v>328</v>
      </c>
      <c r="L24" s="35">
        <f t="shared" si="3"/>
        <v>328</v>
      </c>
      <c r="M24" s="35">
        <f t="shared" si="3"/>
        <v>328</v>
      </c>
      <c r="N24" s="35">
        <v>328</v>
      </c>
      <c r="O24" s="44">
        <f t="shared" si="2"/>
        <v>3936</v>
      </c>
      <c r="P24" s="16"/>
      <c r="Q24" s="16"/>
      <c r="R24" s="16"/>
      <c r="S24" s="16"/>
      <c r="T24" s="16"/>
      <c r="U24" s="16"/>
      <c r="V24" s="16"/>
      <c r="W24" s="16"/>
      <c r="X24" s="16"/>
      <c r="Y24" s="16"/>
      <c r="Z24" s="16"/>
      <c r="AA24" s="16"/>
      <c r="AB24" s="16"/>
      <c r="AC24" s="16"/>
      <c r="AD24" s="16"/>
      <c r="AE24" s="16"/>
      <c r="AF24" s="16"/>
      <c r="AG24" s="16"/>
      <c r="AH24" s="16"/>
      <c r="AI24" s="16"/>
      <c r="AJ24" s="16"/>
      <c r="AK24" s="16"/>
      <c r="AL24" s="16"/>
      <c r="AM24" s="16"/>
      <c r="AN24" s="16"/>
      <c r="AO24" s="16"/>
      <c r="AP24" s="16"/>
      <c r="AQ24" s="16"/>
      <c r="AR24" s="16"/>
      <c r="AS24" s="16"/>
      <c r="AT24" s="16"/>
      <c r="AU24" s="16"/>
      <c r="AV24" s="16"/>
      <c r="AW24" s="16"/>
      <c r="AX24" s="16"/>
      <c r="AY24" s="16"/>
      <c r="AZ24" s="16"/>
      <c r="BA24" s="16"/>
      <c r="BB24" s="16"/>
      <c r="BC24" s="16"/>
      <c r="BD24" s="16"/>
      <c r="BE24" s="16"/>
      <c r="BF24" s="16"/>
      <c r="BG24" s="16"/>
      <c r="BH24" s="16"/>
      <c r="BI24" s="16"/>
      <c r="BJ24" s="16"/>
      <c r="BK24" s="16"/>
      <c r="BL24" s="16"/>
      <c r="BM24" s="16"/>
      <c r="BN24" s="16"/>
      <c r="BO24" s="16"/>
      <c r="BP24" s="16"/>
      <c r="BQ24" s="16"/>
      <c r="BR24" s="16"/>
      <c r="BS24" s="16"/>
      <c r="BT24" s="16"/>
      <c r="BU24" s="16"/>
      <c r="BV24" s="16"/>
      <c r="BW24" s="16"/>
      <c r="BX24" s="16"/>
      <c r="BY24" s="16"/>
      <c r="BZ24" s="16"/>
      <c r="CA24" s="16"/>
      <c r="CB24" s="16"/>
      <c r="CC24" s="16"/>
      <c r="CD24" s="16"/>
      <c r="CE24" s="16"/>
      <c r="CF24" s="16"/>
      <c r="CG24" s="16"/>
      <c r="CH24" s="16"/>
      <c r="CI24" s="16"/>
      <c r="CJ24" s="16"/>
      <c r="CK24" s="16"/>
      <c r="CL24" s="16"/>
      <c r="CM24" s="16"/>
      <c r="CN24" s="16"/>
      <c r="CO24" s="16"/>
      <c r="CP24" s="16"/>
      <c r="CQ24" s="16"/>
      <c r="CR24" s="16"/>
      <c r="CS24" s="16"/>
      <c r="CT24" s="16"/>
      <c r="CU24" s="16"/>
      <c r="CV24" s="16"/>
      <c r="CW24" s="16"/>
      <c r="CX24" s="16"/>
      <c r="CY24" s="16"/>
      <c r="CZ24" s="16"/>
      <c r="DA24" s="16"/>
      <c r="DB24" s="16"/>
      <c r="DC24" s="16"/>
      <c r="DD24" s="16"/>
      <c r="DE24" s="16"/>
      <c r="DF24" s="16"/>
      <c r="DG24" s="16"/>
      <c r="DH24" s="16"/>
      <c r="DI24" s="16"/>
      <c r="DJ24" s="16"/>
      <c r="DK24" s="16"/>
      <c r="DL24" s="16"/>
      <c r="DM24" s="16"/>
      <c r="DN24" s="16"/>
      <c r="DO24" s="16"/>
      <c r="DP24" s="16"/>
      <c r="DQ24" s="16"/>
      <c r="DR24" s="16"/>
      <c r="DS24" s="16"/>
      <c r="DT24" s="16"/>
      <c r="DU24" s="16"/>
      <c r="DV24" s="16"/>
      <c r="DW24" s="16"/>
      <c r="DX24" s="16"/>
      <c r="DY24" s="16"/>
      <c r="DZ24" s="16"/>
      <c r="EA24" s="16"/>
      <c r="EB24" s="16"/>
      <c r="EC24" s="16"/>
      <c r="ED24" s="16"/>
      <c r="EE24" s="16"/>
      <c r="EF24" s="16"/>
      <c r="EG24" s="16"/>
      <c r="EH24" s="16"/>
      <c r="EI24" s="16"/>
      <c r="EJ24" s="16"/>
      <c r="EK24" s="16"/>
      <c r="EL24" s="16"/>
      <c r="EM24" s="16"/>
      <c r="EN24" s="16"/>
      <c r="EO24" s="16"/>
      <c r="EP24" s="16"/>
      <c r="EQ24" s="16"/>
      <c r="ER24" s="16"/>
      <c r="ES24" s="16"/>
      <c r="ET24" s="16"/>
      <c r="EU24" s="16"/>
      <c r="EV24" s="16"/>
      <c r="EW24" s="16"/>
      <c r="EX24" s="16"/>
      <c r="EY24" s="16"/>
      <c r="EZ24" s="16"/>
      <c r="FA24" s="16"/>
      <c r="FB24" s="16"/>
      <c r="FC24" s="16"/>
      <c r="FD24" s="16"/>
      <c r="FE24" s="16"/>
      <c r="FF24" s="16"/>
      <c r="FG24" s="16"/>
      <c r="FH24" s="16"/>
      <c r="FI24" s="16"/>
      <c r="FJ24" s="16"/>
      <c r="FK24" s="16"/>
      <c r="FL24" s="16"/>
      <c r="FM24" s="16"/>
      <c r="FN24" s="16"/>
      <c r="FO24" s="16"/>
      <c r="FP24" s="16"/>
      <c r="FQ24" s="16"/>
      <c r="FR24" s="16"/>
      <c r="FS24" s="16"/>
      <c r="FT24" s="16"/>
      <c r="FU24" s="16"/>
      <c r="FV24" s="16"/>
      <c r="FW24" s="16"/>
      <c r="FX24" s="16"/>
      <c r="FY24" s="16"/>
      <c r="FZ24" s="16"/>
      <c r="GA24" s="16"/>
      <c r="GB24" s="16"/>
      <c r="GC24" s="16"/>
      <c r="GD24" s="16"/>
      <c r="GE24" s="16"/>
      <c r="GF24" s="16"/>
      <c r="GG24" s="16"/>
      <c r="GH24" s="16"/>
      <c r="GI24" s="16"/>
      <c r="GJ24" s="16"/>
      <c r="GK24" s="16"/>
      <c r="GL24" s="16"/>
      <c r="GM24" s="16"/>
      <c r="GN24" s="16"/>
      <c r="GO24" s="16"/>
      <c r="GP24" s="16"/>
      <c r="GQ24" s="16"/>
      <c r="GR24" s="16"/>
      <c r="GS24" s="16"/>
      <c r="GT24" s="16"/>
      <c r="GU24" s="16"/>
      <c r="GV24" s="16"/>
      <c r="GW24" s="16"/>
      <c r="GX24" s="16"/>
      <c r="GY24" s="16"/>
      <c r="GZ24" s="16"/>
      <c r="HA24" s="16"/>
      <c r="HB24" s="16"/>
      <c r="HC24" s="16"/>
      <c r="HD24" s="16"/>
      <c r="HE24" s="16"/>
      <c r="HF24" s="16"/>
      <c r="HG24" s="16"/>
      <c r="HH24" s="16"/>
      <c r="HI24" s="16"/>
      <c r="HJ24" s="16"/>
      <c r="HK24" s="16"/>
      <c r="HL24" s="16"/>
      <c r="HM24" s="16"/>
      <c r="HN24" s="16"/>
      <c r="HO24" s="16"/>
      <c r="HP24" s="16"/>
      <c r="HQ24" s="16"/>
      <c r="HR24" s="16"/>
      <c r="HS24" s="16"/>
      <c r="HT24" s="16"/>
      <c r="HU24" s="16"/>
      <c r="HV24" s="16"/>
      <c r="HW24" s="16"/>
    </row>
    <row r="25" spans="1:231">
      <c r="A25" s="115">
        <f t="shared" si="0"/>
        <v>17</v>
      </c>
      <c r="B25" s="53" t="s">
        <v>339</v>
      </c>
      <c r="C25" s="35">
        <f t="shared" si="3"/>
        <v>489</v>
      </c>
      <c r="D25" s="35">
        <f t="shared" si="3"/>
        <v>489</v>
      </c>
      <c r="E25" s="35">
        <f t="shared" si="3"/>
        <v>489</v>
      </c>
      <c r="F25" s="35">
        <f t="shared" si="3"/>
        <v>489</v>
      </c>
      <c r="G25" s="35">
        <f t="shared" si="3"/>
        <v>489</v>
      </c>
      <c r="H25" s="35">
        <f t="shared" si="3"/>
        <v>489</v>
      </c>
      <c r="I25" s="35">
        <f t="shared" si="3"/>
        <v>489</v>
      </c>
      <c r="J25" s="35">
        <f t="shared" si="3"/>
        <v>489</v>
      </c>
      <c r="K25" s="35">
        <f t="shared" si="3"/>
        <v>489</v>
      </c>
      <c r="L25" s="35">
        <f t="shared" si="3"/>
        <v>489</v>
      </c>
      <c r="M25" s="35">
        <f t="shared" si="3"/>
        <v>489</v>
      </c>
      <c r="N25" s="35">
        <v>489</v>
      </c>
      <c r="O25" s="44">
        <f t="shared" si="2"/>
        <v>5868</v>
      </c>
      <c r="P25" s="16"/>
      <c r="Q25" s="16"/>
      <c r="R25" s="16"/>
      <c r="S25" s="16"/>
      <c r="T25" s="16"/>
      <c r="U25" s="16"/>
      <c r="V25" s="16"/>
      <c r="W25" s="16"/>
      <c r="X25" s="16"/>
      <c r="Y25" s="16"/>
      <c r="Z25" s="16"/>
      <c r="AA25" s="16"/>
      <c r="AB25" s="16"/>
      <c r="AC25" s="16"/>
      <c r="AD25" s="16"/>
      <c r="AE25" s="16"/>
      <c r="AF25" s="16"/>
      <c r="AG25" s="16"/>
      <c r="AH25" s="16"/>
      <c r="AI25" s="16"/>
      <c r="AJ25" s="16"/>
      <c r="AK25" s="16"/>
      <c r="AL25" s="16"/>
      <c r="AM25" s="16"/>
      <c r="AN25" s="16"/>
      <c r="AO25" s="16"/>
      <c r="AP25" s="16"/>
      <c r="AQ25" s="16"/>
      <c r="AR25" s="16"/>
      <c r="AS25" s="16"/>
      <c r="AT25" s="16"/>
      <c r="AU25" s="16"/>
      <c r="AV25" s="16"/>
      <c r="AW25" s="16"/>
      <c r="AX25" s="16"/>
      <c r="AY25" s="16"/>
      <c r="AZ25" s="16"/>
      <c r="BA25" s="16"/>
      <c r="BB25" s="16"/>
      <c r="BC25" s="16"/>
      <c r="BD25" s="16"/>
      <c r="BE25" s="16"/>
      <c r="BF25" s="16"/>
      <c r="BG25" s="16"/>
      <c r="BH25" s="16"/>
      <c r="BI25" s="16"/>
      <c r="BJ25" s="16"/>
      <c r="BK25" s="16"/>
      <c r="BL25" s="16"/>
      <c r="BM25" s="16"/>
      <c r="BN25" s="16"/>
      <c r="BO25" s="16"/>
      <c r="BP25" s="16"/>
      <c r="BQ25" s="16"/>
      <c r="BR25" s="16"/>
      <c r="BS25" s="16"/>
      <c r="BT25" s="16"/>
      <c r="BU25" s="16"/>
      <c r="BV25" s="16"/>
      <c r="BW25" s="16"/>
      <c r="BX25" s="16"/>
      <c r="BY25" s="16"/>
      <c r="BZ25" s="16"/>
      <c r="CA25" s="16"/>
      <c r="CB25" s="16"/>
      <c r="CC25" s="16"/>
      <c r="CD25" s="16"/>
      <c r="CE25" s="16"/>
      <c r="CF25" s="16"/>
      <c r="CG25" s="16"/>
      <c r="CH25" s="16"/>
      <c r="CI25" s="16"/>
      <c r="CJ25" s="16"/>
      <c r="CK25" s="16"/>
      <c r="CL25" s="16"/>
      <c r="CM25" s="16"/>
      <c r="CN25" s="16"/>
      <c r="CO25" s="16"/>
      <c r="CP25" s="16"/>
      <c r="CQ25" s="16"/>
      <c r="CR25" s="16"/>
      <c r="CS25" s="16"/>
      <c r="CT25" s="16"/>
      <c r="CU25" s="16"/>
      <c r="CV25" s="16"/>
      <c r="CW25" s="16"/>
      <c r="CX25" s="16"/>
      <c r="CY25" s="16"/>
      <c r="CZ25" s="16"/>
      <c r="DA25" s="16"/>
      <c r="DB25" s="16"/>
      <c r="DC25" s="16"/>
      <c r="DD25" s="16"/>
      <c r="DE25" s="16"/>
      <c r="DF25" s="16"/>
      <c r="DG25" s="16"/>
      <c r="DH25" s="16"/>
      <c r="DI25" s="16"/>
      <c r="DJ25" s="16"/>
      <c r="DK25" s="16"/>
      <c r="DL25" s="16"/>
      <c r="DM25" s="16"/>
      <c r="DN25" s="16"/>
      <c r="DO25" s="16"/>
      <c r="DP25" s="16"/>
      <c r="DQ25" s="16"/>
      <c r="DR25" s="16"/>
      <c r="DS25" s="16"/>
      <c r="DT25" s="16"/>
      <c r="DU25" s="16"/>
      <c r="DV25" s="16"/>
      <c r="DW25" s="16"/>
      <c r="DX25" s="16"/>
      <c r="DY25" s="16"/>
      <c r="DZ25" s="16"/>
      <c r="EA25" s="16"/>
      <c r="EB25" s="16"/>
      <c r="EC25" s="16"/>
      <c r="ED25" s="16"/>
      <c r="EE25" s="16"/>
      <c r="EF25" s="16"/>
      <c r="EG25" s="16"/>
      <c r="EH25" s="16"/>
      <c r="EI25" s="16"/>
      <c r="EJ25" s="16"/>
      <c r="EK25" s="16"/>
      <c r="EL25" s="16"/>
      <c r="EM25" s="16"/>
      <c r="EN25" s="16"/>
      <c r="EO25" s="16"/>
      <c r="EP25" s="16"/>
      <c r="EQ25" s="16"/>
      <c r="ER25" s="16"/>
      <c r="ES25" s="16"/>
      <c r="ET25" s="16"/>
      <c r="EU25" s="16"/>
      <c r="EV25" s="16"/>
      <c r="EW25" s="16"/>
      <c r="EX25" s="16"/>
      <c r="EY25" s="16"/>
      <c r="EZ25" s="16"/>
      <c r="FA25" s="16"/>
      <c r="FB25" s="16"/>
      <c r="FC25" s="16"/>
      <c r="FD25" s="16"/>
      <c r="FE25" s="16"/>
      <c r="FF25" s="16"/>
      <c r="FG25" s="16"/>
      <c r="FH25" s="16"/>
      <c r="FI25" s="16"/>
      <c r="FJ25" s="16"/>
      <c r="FK25" s="16"/>
      <c r="FL25" s="16"/>
      <c r="FM25" s="16"/>
      <c r="FN25" s="16"/>
      <c r="FO25" s="16"/>
      <c r="FP25" s="16"/>
      <c r="FQ25" s="16"/>
      <c r="FR25" s="16"/>
      <c r="FS25" s="16"/>
      <c r="FT25" s="16"/>
      <c r="FU25" s="16"/>
      <c r="FV25" s="16"/>
      <c r="FW25" s="16"/>
      <c r="FX25" s="16"/>
      <c r="FY25" s="16"/>
      <c r="FZ25" s="16"/>
      <c r="GA25" s="16"/>
      <c r="GB25" s="16"/>
      <c r="GC25" s="16"/>
      <c r="GD25" s="16"/>
      <c r="GE25" s="16"/>
      <c r="GF25" s="16"/>
      <c r="GG25" s="16"/>
      <c r="GH25" s="16"/>
      <c r="GI25" s="16"/>
      <c r="GJ25" s="16"/>
      <c r="GK25" s="16"/>
      <c r="GL25" s="16"/>
      <c r="GM25" s="16"/>
      <c r="GN25" s="16"/>
      <c r="GO25" s="16"/>
      <c r="GP25" s="16"/>
      <c r="GQ25" s="16"/>
      <c r="GR25" s="16"/>
      <c r="GS25" s="16"/>
      <c r="GT25" s="16"/>
      <c r="GU25" s="16"/>
      <c r="GV25" s="16"/>
      <c r="GW25" s="16"/>
      <c r="GX25" s="16"/>
      <c r="GY25" s="16"/>
      <c r="GZ25" s="16"/>
      <c r="HA25" s="16"/>
      <c r="HB25" s="16"/>
      <c r="HC25" s="16"/>
      <c r="HD25" s="16"/>
      <c r="HE25" s="16"/>
      <c r="HF25" s="16"/>
      <c r="HG25" s="16"/>
      <c r="HH25" s="16"/>
      <c r="HI25" s="16"/>
      <c r="HJ25" s="16"/>
      <c r="HK25" s="16"/>
      <c r="HL25" s="16"/>
      <c r="HM25" s="16"/>
      <c r="HN25" s="16"/>
      <c r="HO25" s="16"/>
      <c r="HP25" s="16"/>
      <c r="HQ25" s="16"/>
      <c r="HR25" s="16"/>
      <c r="HS25" s="16"/>
      <c r="HT25" s="16"/>
      <c r="HU25" s="16"/>
      <c r="HV25" s="16"/>
      <c r="HW25" s="16"/>
    </row>
    <row r="26" spans="1:231">
      <c r="A26" s="115">
        <f t="shared" si="0"/>
        <v>18</v>
      </c>
      <c r="B26" s="53" t="s">
        <v>340</v>
      </c>
      <c r="C26" s="35">
        <f t="shared" si="3"/>
        <v>188</v>
      </c>
      <c r="D26" s="35">
        <f t="shared" si="3"/>
        <v>188</v>
      </c>
      <c r="E26" s="35">
        <f t="shared" si="3"/>
        <v>188</v>
      </c>
      <c r="F26" s="35">
        <f t="shared" si="3"/>
        <v>188</v>
      </c>
      <c r="G26" s="35">
        <f t="shared" si="3"/>
        <v>188</v>
      </c>
      <c r="H26" s="35">
        <f t="shared" si="3"/>
        <v>188</v>
      </c>
      <c r="I26" s="35">
        <f t="shared" si="3"/>
        <v>188</v>
      </c>
      <c r="J26" s="35">
        <f t="shared" si="3"/>
        <v>188</v>
      </c>
      <c r="K26" s="35">
        <f t="shared" si="3"/>
        <v>188</v>
      </c>
      <c r="L26" s="35">
        <f t="shared" si="3"/>
        <v>188</v>
      </c>
      <c r="M26" s="35">
        <f t="shared" si="3"/>
        <v>188</v>
      </c>
      <c r="N26" s="35">
        <v>188</v>
      </c>
      <c r="O26" s="44">
        <f t="shared" si="2"/>
        <v>2256</v>
      </c>
      <c r="P26" s="16"/>
      <c r="Q26" s="16"/>
      <c r="R26" s="16"/>
      <c r="S26" s="16"/>
      <c r="T26" s="16"/>
      <c r="U26" s="16"/>
      <c r="V26" s="16"/>
      <c r="W26" s="16"/>
      <c r="X26" s="16"/>
      <c r="Y26" s="16"/>
      <c r="Z26" s="16"/>
      <c r="AA26" s="16"/>
      <c r="AB26" s="16"/>
      <c r="AC26" s="16"/>
      <c r="AD26" s="16"/>
      <c r="AE26" s="16"/>
      <c r="AF26" s="16"/>
      <c r="AG26" s="16"/>
      <c r="AH26" s="16"/>
      <c r="AI26" s="16"/>
      <c r="AJ26" s="16"/>
      <c r="AK26" s="16"/>
      <c r="AL26" s="16"/>
      <c r="AM26" s="16"/>
      <c r="AN26" s="16"/>
      <c r="AO26" s="16"/>
      <c r="AP26" s="16"/>
      <c r="AQ26" s="16"/>
      <c r="AR26" s="16"/>
      <c r="AS26" s="16"/>
      <c r="AT26" s="16"/>
      <c r="AU26" s="16"/>
      <c r="AV26" s="16"/>
      <c r="AW26" s="16"/>
      <c r="AX26" s="16"/>
      <c r="AY26" s="16"/>
      <c r="AZ26" s="16"/>
      <c r="BA26" s="16"/>
      <c r="BB26" s="16"/>
      <c r="BC26" s="16"/>
      <c r="BD26" s="16"/>
      <c r="BE26" s="16"/>
      <c r="BF26" s="16"/>
      <c r="BG26" s="16"/>
      <c r="BH26" s="16"/>
      <c r="BI26" s="16"/>
      <c r="BJ26" s="16"/>
      <c r="BK26" s="16"/>
      <c r="BL26" s="16"/>
      <c r="BM26" s="16"/>
      <c r="BN26" s="16"/>
      <c r="BO26" s="16"/>
      <c r="BP26" s="16"/>
      <c r="BQ26" s="16"/>
      <c r="BR26" s="16"/>
      <c r="BS26" s="16"/>
      <c r="BT26" s="16"/>
      <c r="BU26" s="16"/>
      <c r="BV26" s="16"/>
      <c r="BW26" s="16"/>
      <c r="BX26" s="16"/>
      <c r="BY26" s="16"/>
      <c r="BZ26" s="16"/>
      <c r="CA26" s="16"/>
      <c r="CB26" s="16"/>
      <c r="CC26" s="16"/>
      <c r="CD26" s="16"/>
      <c r="CE26" s="16"/>
      <c r="CF26" s="16"/>
      <c r="CG26" s="16"/>
      <c r="CH26" s="16"/>
      <c r="CI26" s="16"/>
      <c r="CJ26" s="16"/>
      <c r="CK26" s="16"/>
      <c r="CL26" s="16"/>
      <c r="CM26" s="16"/>
      <c r="CN26" s="16"/>
      <c r="CO26" s="16"/>
      <c r="CP26" s="16"/>
      <c r="CQ26" s="16"/>
      <c r="CR26" s="16"/>
      <c r="CS26" s="16"/>
      <c r="CT26" s="16"/>
      <c r="CU26" s="16"/>
      <c r="CV26" s="16"/>
      <c r="CW26" s="16"/>
      <c r="CX26" s="16"/>
      <c r="CY26" s="16"/>
      <c r="CZ26" s="16"/>
      <c r="DA26" s="16"/>
      <c r="DB26" s="16"/>
      <c r="DC26" s="16"/>
      <c r="DD26" s="16"/>
      <c r="DE26" s="16"/>
      <c r="DF26" s="16"/>
      <c r="DG26" s="16"/>
      <c r="DH26" s="16"/>
      <c r="DI26" s="16"/>
      <c r="DJ26" s="16"/>
      <c r="DK26" s="16"/>
      <c r="DL26" s="16"/>
      <c r="DM26" s="16"/>
      <c r="DN26" s="16"/>
      <c r="DO26" s="16"/>
      <c r="DP26" s="16"/>
      <c r="DQ26" s="16"/>
      <c r="DR26" s="16"/>
      <c r="DS26" s="16"/>
      <c r="DT26" s="16"/>
      <c r="DU26" s="16"/>
      <c r="DV26" s="16"/>
      <c r="DW26" s="16"/>
      <c r="DX26" s="16"/>
      <c r="DY26" s="16"/>
      <c r="DZ26" s="16"/>
      <c r="EA26" s="16"/>
      <c r="EB26" s="16"/>
      <c r="EC26" s="16"/>
      <c r="ED26" s="16"/>
      <c r="EE26" s="16"/>
      <c r="EF26" s="16"/>
      <c r="EG26" s="16"/>
      <c r="EH26" s="16"/>
      <c r="EI26" s="16"/>
      <c r="EJ26" s="16"/>
      <c r="EK26" s="16"/>
      <c r="EL26" s="16"/>
      <c r="EM26" s="16"/>
      <c r="EN26" s="16"/>
      <c r="EO26" s="16"/>
      <c r="EP26" s="16"/>
      <c r="EQ26" s="16"/>
      <c r="ER26" s="16"/>
      <c r="ES26" s="16"/>
      <c r="ET26" s="16"/>
      <c r="EU26" s="16"/>
      <c r="EV26" s="16"/>
      <c r="EW26" s="16"/>
      <c r="EX26" s="16"/>
      <c r="EY26" s="16"/>
      <c r="EZ26" s="16"/>
      <c r="FA26" s="16"/>
      <c r="FB26" s="16"/>
      <c r="FC26" s="16"/>
      <c r="FD26" s="16"/>
      <c r="FE26" s="16"/>
      <c r="FF26" s="16"/>
      <c r="FG26" s="16"/>
      <c r="FH26" s="16"/>
      <c r="FI26" s="16"/>
      <c r="FJ26" s="16"/>
      <c r="FK26" s="16"/>
      <c r="FL26" s="16"/>
      <c r="FM26" s="16"/>
      <c r="FN26" s="16"/>
      <c r="FO26" s="16"/>
      <c r="FP26" s="16"/>
      <c r="FQ26" s="16"/>
      <c r="FR26" s="16"/>
      <c r="FS26" s="16"/>
      <c r="FT26" s="16"/>
      <c r="FU26" s="16"/>
      <c r="FV26" s="16"/>
      <c r="FW26" s="16"/>
      <c r="FX26" s="16"/>
      <c r="FY26" s="16"/>
      <c r="FZ26" s="16"/>
      <c r="GA26" s="16"/>
      <c r="GB26" s="16"/>
      <c r="GC26" s="16"/>
      <c r="GD26" s="16"/>
      <c r="GE26" s="16"/>
      <c r="GF26" s="16"/>
      <c r="GG26" s="16"/>
      <c r="GH26" s="16"/>
      <c r="GI26" s="16"/>
      <c r="GJ26" s="16"/>
      <c r="GK26" s="16"/>
      <c r="GL26" s="16"/>
      <c r="GM26" s="16"/>
      <c r="GN26" s="16"/>
      <c r="GO26" s="16"/>
      <c r="GP26" s="16"/>
      <c r="GQ26" s="16"/>
      <c r="GR26" s="16"/>
      <c r="GS26" s="16"/>
      <c r="GT26" s="16"/>
      <c r="GU26" s="16"/>
      <c r="GV26" s="16"/>
      <c r="GW26" s="16"/>
      <c r="GX26" s="16"/>
      <c r="GY26" s="16"/>
      <c r="GZ26" s="16"/>
      <c r="HA26" s="16"/>
      <c r="HB26" s="16"/>
      <c r="HC26" s="16"/>
      <c r="HD26" s="16"/>
      <c r="HE26" s="16"/>
      <c r="HF26" s="16"/>
      <c r="HG26" s="16"/>
      <c r="HH26" s="16"/>
      <c r="HI26" s="16"/>
      <c r="HJ26" s="16"/>
      <c r="HK26" s="16"/>
      <c r="HL26" s="16"/>
      <c r="HM26" s="16"/>
      <c r="HN26" s="16"/>
      <c r="HO26" s="16"/>
      <c r="HP26" s="16"/>
      <c r="HQ26" s="16"/>
      <c r="HR26" s="16"/>
      <c r="HS26" s="16"/>
      <c r="HT26" s="16"/>
      <c r="HU26" s="16"/>
      <c r="HV26" s="16"/>
      <c r="HW26" s="16"/>
    </row>
    <row r="27" spans="1:231">
      <c r="A27" s="115">
        <f t="shared" si="0"/>
        <v>19</v>
      </c>
      <c r="B27" s="53" t="s">
        <v>341</v>
      </c>
      <c r="C27" s="35">
        <f t="shared" si="3"/>
        <v>22</v>
      </c>
      <c r="D27" s="35">
        <f t="shared" si="3"/>
        <v>22</v>
      </c>
      <c r="E27" s="35">
        <f t="shared" si="3"/>
        <v>22</v>
      </c>
      <c r="F27" s="35">
        <f t="shared" si="3"/>
        <v>22</v>
      </c>
      <c r="G27" s="35">
        <f t="shared" si="3"/>
        <v>22</v>
      </c>
      <c r="H27" s="35">
        <f t="shared" si="3"/>
        <v>22</v>
      </c>
      <c r="I27" s="35">
        <f t="shared" si="3"/>
        <v>22</v>
      </c>
      <c r="J27" s="35">
        <f t="shared" si="3"/>
        <v>22</v>
      </c>
      <c r="K27" s="35">
        <f t="shared" si="3"/>
        <v>22</v>
      </c>
      <c r="L27" s="35">
        <f t="shared" si="3"/>
        <v>22</v>
      </c>
      <c r="M27" s="35">
        <f t="shared" si="3"/>
        <v>22</v>
      </c>
      <c r="N27" s="35">
        <v>22</v>
      </c>
      <c r="O27" s="44">
        <f t="shared" si="2"/>
        <v>264</v>
      </c>
      <c r="P27" s="16"/>
      <c r="Q27" s="16"/>
      <c r="R27" s="16"/>
      <c r="S27" s="16"/>
      <c r="T27" s="16"/>
      <c r="U27" s="16"/>
      <c r="V27" s="16"/>
      <c r="W27" s="16"/>
      <c r="X27" s="16"/>
      <c r="Y27" s="16"/>
      <c r="Z27" s="16"/>
      <c r="AA27" s="16"/>
      <c r="AB27" s="16"/>
      <c r="AC27" s="16"/>
      <c r="AD27" s="16"/>
      <c r="AE27" s="16"/>
      <c r="AF27" s="16"/>
      <c r="AG27" s="16"/>
      <c r="AH27" s="16"/>
      <c r="AI27" s="16"/>
      <c r="AJ27" s="16"/>
      <c r="AK27" s="16"/>
      <c r="AL27" s="16"/>
      <c r="AM27" s="16"/>
      <c r="AN27" s="16"/>
      <c r="AO27" s="16"/>
      <c r="AP27" s="16"/>
      <c r="AQ27" s="16"/>
      <c r="AR27" s="16"/>
      <c r="AS27" s="16"/>
      <c r="AT27" s="16"/>
      <c r="AU27" s="16"/>
      <c r="AV27" s="16"/>
      <c r="AW27" s="16"/>
      <c r="AX27" s="16"/>
      <c r="AY27" s="16"/>
      <c r="AZ27" s="16"/>
      <c r="BA27" s="16"/>
      <c r="BB27" s="16"/>
      <c r="BC27" s="16"/>
      <c r="BD27" s="16"/>
      <c r="BE27" s="16"/>
      <c r="BF27" s="16"/>
      <c r="BG27" s="16"/>
      <c r="BH27" s="16"/>
      <c r="BI27" s="16"/>
      <c r="BJ27" s="16"/>
      <c r="BK27" s="16"/>
      <c r="BL27" s="16"/>
      <c r="BM27" s="16"/>
      <c r="BN27" s="16"/>
      <c r="BO27" s="16"/>
      <c r="BP27" s="16"/>
      <c r="BQ27" s="16"/>
      <c r="BR27" s="16"/>
      <c r="BS27" s="16"/>
      <c r="BT27" s="16"/>
      <c r="BU27" s="16"/>
      <c r="BV27" s="16"/>
      <c r="BW27" s="16"/>
      <c r="BX27" s="16"/>
      <c r="BY27" s="16"/>
      <c r="BZ27" s="16"/>
      <c r="CA27" s="16"/>
      <c r="CB27" s="16"/>
      <c r="CC27" s="16"/>
      <c r="CD27" s="16"/>
      <c r="CE27" s="16"/>
      <c r="CF27" s="16"/>
      <c r="CG27" s="16"/>
      <c r="CH27" s="16"/>
      <c r="CI27" s="16"/>
      <c r="CJ27" s="16"/>
      <c r="CK27" s="16"/>
      <c r="CL27" s="16"/>
      <c r="CM27" s="16"/>
      <c r="CN27" s="16"/>
      <c r="CO27" s="16"/>
      <c r="CP27" s="16"/>
      <c r="CQ27" s="16"/>
      <c r="CR27" s="16"/>
      <c r="CS27" s="16"/>
      <c r="CT27" s="16"/>
      <c r="CU27" s="16"/>
      <c r="CV27" s="16"/>
      <c r="CW27" s="16"/>
      <c r="CX27" s="16"/>
      <c r="CY27" s="16"/>
      <c r="CZ27" s="16"/>
      <c r="DA27" s="16"/>
      <c r="DB27" s="16"/>
      <c r="DC27" s="16"/>
      <c r="DD27" s="16"/>
      <c r="DE27" s="16"/>
      <c r="DF27" s="16"/>
      <c r="DG27" s="16"/>
      <c r="DH27" s="16"/>
      <c r="DI27" s="16"/>
      <c r="DJ27" s="16"/>
      <c r="DK27" s="16"/>
      <c r="DL27" s="16"/>
      <c r="DM27" s="16"/>
      <c r="DN27" s="16"/>
      <c r="DO27" s="16"/>
      <c r="DP27" s="16"/>
      <c r="DQ27" s="16"/>
      <c r="DR27" s="16"/>
      <c r="DS27" s="16"/>
      <c r="DT27" s="16"/>
      <c r="DU27" s="16"/>
      <c r="DV27" s="16"/>
      <c r="DW27" s="16"/>
      <c r="DX27" s="16"/>
      <c r="DY27" s="16"/>
      <c r="DZ27" s="16"/>
      <c r="EA27" s="16"/>
      <c r="EB27" s="16"/>
      <c r="EC27" s="16"/>
      <c r="ED27" s="16"/>
      <c r="EE27" s="16"/>
      <c r="EF27" s="16"/>
      <c r="EG27" s="16"/>
      <c r="EH27" s="16"/>
      <c r="EI27" s="16"/>
      <c r="EJ27" s="16"/>
      <c r="EK27" s="16"/>
      <c r="EL27" s="16"/>
      <c r="EM27" s="16"/>
      <c r="EN27" s="16"/>
      <c r="EO27" s="16"/>
      <c r="EP27" s="16"/>
      <c r="EQ27" s="16"/>
      <c r="ER27" s="16"/>
      <c r="ES27" s="16"/>
      <c r="ET27" s="16"/>
      <c r="EU27" s="16"/>
      <c r="EV27" s="16"/>
      <c r="EW27" s="16"/>
      <c r="EX27" s="16"/>
      <c r="EY27" s="16"/>
      <c r="EZ27" s="16"/>
      <c r="FA27" s="16"/>
      <c r="FB27" s="16"/>
      <c r="FC27" s="16"/>
      <c r="FD27" s="16"/>
      <c r="FE27" s="16"/>
      <c r="FF27" s="16"/>
      <c r="FG27" s="16"/>
      <c r="FH27" s="16"/>
      <c r="FI27" s="16"/>
      <c r="FJ27" s="16"/>
      <c r="FK27" s="16"/>
      <c r="FL27" s="16"/>
      <c r="FM27" s="16"/>
      <c r="FN27" s="16"/>
      <c r="FO27" s="16"/>
      <c r="FP27" s="16"/>
      <c r="FQ27" s="16"/>
      <c r="FR27" s="16"/>
      <c r="FS27" s="16"/>
      <c r="FT27" s="16"/>
      <c r="FU27" s="16"/>
      <c r="FV27" s="16"/>
      <c r="FW27" s="16"/>
      <c r="FX27" s="16"/>
      <c r="FY27" s="16"/>
      <c r="FZ27" s="16"/>
      <c r="GA27" s="16"/>
      <c r="GB27" s="16"/>
      <c r="GC27" s="16"/>
      <c r="GD27" s="16"/>
      <c r="GE27" s="16"/>
      <c r="GF27" s="16"/>
      <c r="GG27" s="16"/>
      <c r="GH27" s="16"/>
      <c r="GI27" s="16"/>
      <c r="GJ27" s="16"/>
      <c r="GK27" s="16"/>
      <c r="GL27" s="16"/>
      <c r="GM27" s="16"/>
      <c r="GN27" s="16"/>
      <c r="GO27" s="16"/>
      <c r="GP27" s="16"/>
      <c r="GQ27" s="16"/>
      <c r="GR27" s="16"/>
      <c r="GS27" s="16"/>
      <c r="GT27" s="16"/>
      <c r="GU27" s="16"/>
      <c r="GV27" s="16"/>
      <c r="GW27" s="16"/>
      <c r="GX27" s="16"/>
      <c r="GY27" s="16"/>
      <c r="GZ27" s="16"/>
      <c r="HA27" s="16"/>
      <c r="HB27" s="16"/>
      <c r="HC27" s="16"/>
      <c r="HD27" s="16"/>
      <c r="HE27" s="16"/>
      <c r="HF27" s="16"/>
      <c r="HG27" s="16"/>
      <c r="HH27" s="16"/>
      <c r="HI27" s="16"/>
      <c r="HJ27" s="16"/>
      <c r="HK27" s="16"/>
      <c r="HL27" s="16"/>
      <c r="HM27" s="16"/>
      <c r="HN27" s="16"/>
      <c r="HO27" s="16"/>
      <c r="HP27" s="16"/>
      <c r="HQ27" s="16"/>
      <c r="HR27" s="16"/>
      <c r="HS27" s="16"/>
      <c r="HT27" s="16"/>
      <c r="HU27" s="16"/>
      <c r="HV27" s="16"/>
      <c r="HW27" s="16"/>
    </row>
    <row r="28" spans="1:231">
      <c r="A28" s="115">
        <f t="shared" si="0"/>
        <v>20</v>
      </c>
      <c r="B28" s="53" t="s">
        <v>342</v>
      </c>
      <c r="C28" s="35">
        <f t="shared" si="3"/>
        <v>21</v>
      </c>
      <c r="D28" s="35">
        <f t="shared" si="3"/>
        <v>21</v>
      </c>
      <c r="E28" s="35">
        <f t="shared" si="3"/>
        <v>21</v>
      </c>
      <c r="F28" s="35">
        <f t="shared" si="3"/>
        <v>21</v>
      </c>
      <c r="G28" s="35">
        <f t="shared" si="3"/>
        <v>21</v>
      </c>
      <c r="H28" s="35">
        <f t="shared" si="3"/>
        <v>21</v>
      </c>
      <c r="I28" s="35">
        <f t="shared" si="3"/>
        <v>21</v>
      </c>
      <c r="J28" s="35">
        <f t="shared" si="3"/>
        <v>21</v>
      </c>
      <c r="K28" s="35">
        <f t="shared" si="3"/>
        <v>21</v>
      </c>
      <c r="L28" s="35">
        <f t="shared" si="3"/>
        <v>21</v>
      </c>
      <c r="M28" s="35">
        <f t="shared" si="3"/>
        <v>21</v>
      </c>
      <c r="N28" s="35">
        <v>21</v>
      </c>
      <c r="O28" s="44">
        <f t="shared" si="2"/>
        <v>252</v>
      </c>
      <c r="P28" s="16"/>
      <c r="Q28" s="16"/>
      <c r="R28" s="16"/>
      <c r="S28" s="16"/>
      <c r="T28" s="16"/>
      <c r="U28" s="16"/>
      <c r="V28" s="16"/>
      <c r="W28" s="16"/>
      <c r="X28" s="16"/>
      <c r="Y28" s="16"/>
      <c r="Z28" s="16"/>
      <c r="AA28" s="16"/>
      <c r="AB28" s="16"/>
      <c r="AC28" s="16"/>
      <c r="AD28" s="16"/>
      <c r="AE28" s="16"/>
      <c r="AF28" s="16"/>
      <c r="AG28" s="16"/>
      <c r="AH28" s="16"/>
      <c r="AI28" s="16"/>
      <c r="AJ28" s="16"/>
      <c r="AK28" s="16"/>
      <c r="AL28" s="16"/>
      <c r="AM28" s="16"/>
      <c r="AN28" s="16"/>
      <c r="AO28" s="16"/>
      <c r="AP28" s="16"/>
      <c r="AQ28" s="16"/>
      <c r="AR28" s="16"/>
      <c r="AS28" s="16"/>
      <c r="AT28" s="16"/>
      <c r="AU28" s="16"/>
      <c r="AV28" s="16"/>
      <c r="AW28" s="16"/>
      <c r="AX28" s="16"/>
      <c r="AY28" s="16"/>
      <c r="AZ28" s="16"/>
      <c r="BA28" s="16"/>
      <c r="BB28" s="16"/>
      <c r="BC28" s="16"/>
      <c r="BD28" s="16"/>
      <c r="BE28" s="16"/>
      <c r="BF28" s="16"/>
      <c r="BG28" s="16"/>
      <c r="BH28" s="16"/>
      <c r="BI28" s="16"/>
      <c r="BJ28" s="16"/>
      <c r="BK28" s="16"/>
      <c r="BL28" s="16"/>
      <c r="BM28" s="16"/>
      <c r="BN28" s="16"/>
      <c r="BO28" s="16"/>
      <c r="BP28" s="16"/>
      <c r="BQ28" s="16"/>
      <c r="BR28" s="16"/>
      <c r="BS28" s="16"/>
      <c r="BT28" s="16"/>
      <c r="BU28" s="16"/>
      <c r="BV28" s="16"/>
      <c r="BW28" s="16"/>
      <c r="BX28" s="16"/>
      <c r="BY28" s="16"/>
      <c r="BZ28" s="16"/>
      <c r="CA28" s="16"/>
      <c r="CB28" s="16"/>
      <c r="CC28" s="16"/>
      <c r="CD28" s="16"/>
      <c r="CE28" s="16"/>
      <c r="CF28" s="16"/>
      <c r="CG28" s="16"/>
      <c r="CH28" s="16"/>
      <c r="CI28" s="16"/>
      <c r="CJ28" s="16"/>
      <c r="CK28" s="16"/>
      <c r="CL28" s="16"/>
      <c r="CM28" s="16"/>
      <c r="CN28" s="16"/>
      <c r="CO28" s="16"/>
      <c r="CP28" s="16"/>
      <c r="CQ28" s="16"/>
      <c r="CR28" s="16"/>
      <c r="CS28" s="16"/>
      <c r="CT28" s="16"/>
      <c r="CU28" s="16"/>
      <c r="CV28" s="16"/>
      <c r="CW28" s="16"/>
      <c r="CX28" s="16"/>
      <c r="CY28" s="16"/>
      <c r="CZ28" s="16"/>
      <c r="DA28" s="16"/>
      <c r="DB28" s="16"/>
      <c r="DC28" s="16"/>
      <c r="DD28" s="16"/>
      <c r="DE28" s="16"/>
      <c r="DF28" s="16"/>
      <c r="DG28" s="16"/>
      <c r="DH28" s="16"/>
      <c r="DI28" s="16"/>
      <c r="DJ28" s="16"/>
      <c r="DK28" s="16"/>
      <c r="DL28" s="16"/>
      <c r="DM28" s="16"/>
      <c r="DN28" s="16"/>
      <c r="DO28" s="16"/>
      <c r="DP28" s="16"/>
      <c r="DQ28" s="16"/>
      <c r="DR28" s="16"/>
      <c r="DS28" s="16"/>
      <c r="DT28" s="16"/>
      <c r="DU28" s="16"/>
      <c r="DV28" s="16"/>
      <c r="DW28" s="16"/>
      <c r="DX28" s="16"/>
      <c r="DY28" s="16"/>
      <c r="DZ28" s="16"/>
      <c r="EA28" s="16"/>
      <c r="EB28" s="16"/>
      <c r="EC28" s="16"/>
      <c r="ED28" s="16"/>
      <c r="EE28" s="16"/>
      <c r="EF28" s="16"/>
      <c r="EG28" s="16"/>
      <c r="EH28" s="16"/>
      <c r="EI28" s="16"/>
      <c r="EJ28" s="16"/>
      <c r="EK28" s="16"/>
      <c r="EL28" s="16"/>
      <c r="EM28" s="16"/>
      <c r="EN28" s="16"/>
      <c r="EO28" s="16"/>
      <c r="EP28" s="16"/>
      <c r="EQ28" s="16"/>
      <c r="ER28" s="16"/>
      <c r="ES28" s="16"/>
      <c r="ET28" s="16"/>
      <c r="EU28" s="16"/>
      <c r="EV28" s="16"/>
      <c r="EW28" s="16"/>
      <c r="EX28" s="16"/>
      <c r="EY28" s="16"/>
      <c r="EZ28" s="16"/>
      <c r="FA28" s="16"/>
      <c r="FB28" s="16"/>
      <c r="FC28" s="16"/>
      <c r="FD28" s="16"/>
      <c r="FE28" s="16"/>
      <c r="FF28" s="16"/>
      <c r="FG28" s="16"/>
      <c r="FH28" s="16"/>
      <c r="FI28" s="16"/>
      <c r="FJ28" s="16"/>
      <c r="FK28" s="16"/>
      <c r="FL28" s="16"/>
      <c r="FM28" s="16"/>
      <c r="FN28" s="16"/>
      <c r="FO28" s="16"/>
      <c r="FP28" s="16"/>
      <c r="FQ28" s="16"/>
      <c r="FR28" s="16"/>
      <c r="FS28" s="16"/>
      <c r="FT28" s="16"/>
      <c r="FU28" s="16"/>
      <c r="FV28" s="16"/>
      <c r="FW28" s="16"/>
      <c r="FX28" s="16"/>
      <c r="FY28" s="16"/>
      <c r="FZ28" s="16"/>
      <c r="GA28" s="16"/>
      <c r="GB28" s="16"/>
      <c r="GC28" s="16"/>
      <c r="GD28" s="16"/>
      <c r="GE28" s="16"/>
      <c r="GF28" s="16"/>
      <c r="GG28" s="16"/>
      <c r="GH28" s="16"/>
      <c r="GI28" s="16"/>
      <c r="GJ28" s="16"/>
      <c r="GK28" s="16"/>
      <c r="GL28" s="16"/>
      <c r="GM28" s="16"/>
      <c r="GN28" s="16"/>
      <c r="GO28" s="16"/>
      <c r="GP28" s="16"/>
      <c r="GQ28" s="16"/>
      <c r="GR28" s="16"/>
      <c r="GS28" s="16"/>
      <c r="GT28" s="16"/>
      <c r="GU28" s="16"/>
      <c r="GV28" s="16"/>
      <c r="GW28" s="16"/>
      <c r="GX28" s="16"/>
      <c r="GY28" s="16"/>
      <c r="GZ28" s="16"/>
      <c r="HA28" s="16"/>
      <c r="HB28" s="16"/>
      <c r="HC28" s="16"/>
      <c r="HD28" s="16"/>
      <c r="HE28" s="16"/>
      <c r="HF28" s="16"/>
      <c r="HG28" s="16"/>
      <c r="HH28" s="16"/>
      <c r="HI28" s="16"/>
      <c r="HJ28" s="16"/>
      <c r="HK28" s="16"/>
      <c r="HL28" s="16"/>
      <c r="HM28" s="16"/>
      <c r="HN28" s="16"/>
      <c r="HO28" s="16"/>
      <c r="HP28" s="16"/>
      <c r="HQ28" s="16"/>
      <c r="HR28" s="16"/>
      <c r="HS28" s="16"/>
      <c r="HT28" s="16"/>
      <c r="HU28" s="16"/>
      <c r="HV28" s="16"/>
      <c r="HW28" s="16"/>
    </row>
    <row r="29" spans="1:231">
      <c r="A29" s="115">
        <f t="shared" si="0"/>
        <v>21</v>
      </c>
      <c r="B29" s="53" t="s">
        <v>343</v>
      </c>
      <c r="C29" s="35">
        <f t="shared" si="3"/>
        <v>0</v>
      </c>
      <c r="D29" s="35">
        <f t="shared" si="3"/>
        <v>0</v>
      </c>
      <c r="E29" s="35">
        <f t="shared" si="3"/>
        <v>0</v>
      </c>
      <c r="F29" s="35">
        <f t="shared" si="3"/>
        <v>0</v>
      </c>
      <c r="G29" s="35">
        <f t="shared" si="3"/>
        <v>0</v>
      </c>
      <c r="H29" s="35">
        <f t="shared" si="3"/>
        <v>0</v>
      </c>
      <c r="I29" s="35">
        <f t="shared" si="3"/>
        <v>0</v>
      </c>
      <c r="J29" s="35">
        <f t="shared" si="3"/>
        <v>0</v>
      </c>
      <c r="K29" s="35">
        <f t="shared" si="3"/>
        <v>0</v>
      </c>
      <c r="L29" s="35">
        <f t="shared" si="3"/>
        <v>0</v>
      </c>
      <c r="M29" s="35">
        <f t="shared" si="3"/>
        <v>0</v>
      </c>
      <c r="N29" s="35">
        <v>0</v>
      </c>
      <c r="O29" s="44">
        <f t="shared" si="2"/>
        <v>0</v>
      </c>
      <c r="P29" s="16"/>
      <c r="Q29" s="16"/>
      <c r="R29" s="16"/>
      <c r="S29" s="16"/>
      <c r="T29" s="16"/>
      <c r="U29" s="16"/>
      <c r="V29" s="16"/>
      <c r="W29" s="16"/>
      <c r="X29" s="16"/>
      <c r="Y29" s="16"/>
      <c r="Z29" s="16"/>
      <c r="AA29" s="16"/>
      <c r="AB29" s="16"/>
      <c r="AC29" s="16"/>
      <c r="AD29" s="16"/>
      <c r="AE29" s="16"/>
      <c r="AF29" s="16"/>
      <c r="AG29" s="16"/>
      <c r="AH29" s="16"/>
      <c r="AI29" s="16"/>
      <c r="AJ29" s="16"/>
      <c r="AK29" s="16"/>
      <c r="AL29" s="16"/>
      <c r="AM29" s="16"/>
      <c r="AN29" s="16"/>
      <c r="AO29" s="16"/>
      <c r="AP29" s="16"/>
      <c r="AQ29" s="16"/>
      <c r="AR29" s="16"/>
      <c r="AS29" s="16"/>
      <c r="AT29" s="16"/>
      <c r="AU29" s="16"/>
      <c r="AV29" s="16"/>
      <c r="AW29" s="16"/>
      <c r="AX29" s="16"/>
      <c r="AY29" s="16"/>
      <c r="AZ29" s="16"/>
      <c r="BA29" s="16"/>
      <c r="BB29" s="16"/>
      <c r="BC29" s="16"/>
      <c r="BD29" s="16"/>
      <c r="BE29" s="16"/>
      <c r="BF29" s="16"/>
      <c r="BG29" s="16"/>
      <c r="BH29" s="16"/>
      <c r="BI29" s="16"/>
      <c r="BJ29" s="16"/>
      <c r="BK29" s="16"/>
      <c r="BL29" s="16"/>
      <c r="BM29" s="16"/>
      <c r="BN29" s="16"/>
      <c r="BO29" s="16"/>
      <c r="BP29" s="16"/>
      <c r="BQ29" s="16"/>
      <c r="BR29" s="16"/>
      <c r="BS29" s="16"/>
      <c r="BT29" s="16"/>
      <c r="BU29" s="16"/>
      <c r="BV29" s="16"/>
      <c r="BW29" s="16"/>
      <c r="BX29" s="16"/>
      <c r="BY29" s="16"/>
      <c r="BZ29" s="16"/>
      <c r="CA29" s="16"/>
      <c r="CB29" s="16"/>
      <c r="CC29" s="16"/>
      <c r="CD29" s="16"/>
      <c r="CE29" s="16"/>
      <c r="CF29" s="16"/>
      <c r="CG29" s="16"/>
      <c r="CH29" s="16"/>
      <c r="CI29" s="16"/>
      <c r="CJ29" s="16"/>
      <c r="CK29" s="16"/>
      <c r="CL29" s="16"/>
      <c r="CM29" s="16"/>
      <c r="CN29" s="16"/>
      <c r="CO29" s="16"/>
      <c r="CP29" s="16"/>
      <c r="CQ29" s="16"/>
      <c r="CR29" s="16"/>
      <c r="CS29" s="16"/>
      <c r="CT29" s="16"/>
      <c r="CU29" s="16"/>
      <c r="CV29" s="16"/>
      <c r="CW29" s="16"/>
      <c r="CX29" s="16"/>
      <c r="CY29" s="16"/>
      <c r="CZ29" s="16"/>
      <c r="DA29" s="16"/>
      <c r="DB29" s="16"/>
      <c r="DC29" s="16"/>
      <c r="DD29" s="16"/>
      <c r="DE29" s="16"/>
      <c r="DF29" s="16"/>
      <c r="DG29" s="16"/>
      <c r="DH29" s="16"/>
      <c r="DI29" s="16"/>
      <c r="DJ29" s="16"/>
      <c r="DK29" s="16"/>
      <c r="DL29" s="16"/>
      <c r="DM29" s="16"/>
      <c r="DN29" s="16"/>
      <c r="DO29" s="16"/>
      <c r="DP29" s="16"/>
      <c r="DQ29" s="16"/>
      <c r="DR29" s="16"/>
      <c r="DS29" s="16"/>
      <c r="DT29" s="16"/>
      <c r="DU29" s="16"/>
      <c r="DV29" s="16"/>
      <c r="DW29" s="16"/>
      <c r="DX29" s="16"/>
      <c r="DY29" s="16"/>
      <c r="DZ29" s="16"/>
      <c r="EA29" s="16"/>
      <c r="EB29" s="16"/>
      <c r="EC29" s="16"/>
      <c r="ED29" s="16"/>
      <c r="EE29" s="16"/>
      <c r="EF29" s="16"/>
      <c r="EG29" s="16"/>
      <c r="EH29" s="16"/>
      <c r="EI29" s="16"/>
      <c r="EJ29" s="16"/>
      <c r="EK29" s="16"/>
      <c r="EL29" s="16"/>
      <c r="EM29" s="16"/>
      <c r="EN29" s="16"/>
      <c r="EO29" s="16"/>
      <c r="EP29" s="16"/>
      <c r="EQ29" s="16"/>
      <c r="ER29" s="16"/>
      <c r="ES29" s="16"/>
      <c r="ET29" s="16"/>
      <c r="EU29" s="16"/>
      <c r="EV29" s="16"/>
      <c r="EW29" s="16"/>
      <c r="EX29" s="16"/>
      <c r="EY29" s="16"/>
      <c r="EZ29" s="16"/>
      <c r="FA29" s="16"/>
      <c r="FB29" s="16"/>
      <c r="FC29" s="16"/>
      <c r="FD29" s="16"/>
      <c r="FE29" s="16"/>
      <c r="FF29" s="16"/>
      <c r="FG29" s="16"/>
      <c r="FH29" s="16"/>
      <c r="FI29" s="16"/>
      <c r="FJ29" s="16"/>
      <c r="FK29" s="16"/>
      <c r="FL29" s="16"/>
      <c r="FM29" s="16"/>
      <c r="FN29" s="16"/>
      <c r="FO29" s="16"/>
      <c r="FP29" s="16"/>
      <c r="FQ29" s="16"/>
      <c r="FR29" s="16"/>
      <c r="FS29" s="16"/>
      <c r="FT29" s="16"/>
      <c r="FU29" s="16"/>
      <c r="FV29" s="16"/>
      <c r="FW29" s="16"/>
      <c r="FX29" s="16"/>
      <c r="FY29" s="16"/>
      <c r="FZ29" s="16"/>
      <c r="GA29" s="16"/>
      <c r="GB29" s="16"/>
      <c r="GC29" s="16"/>
      <c r="GD29" s="16"/>
      <c r="GE29" s="16"/>
      <c r="GF29" s="16"/>
      <c r="GG29" s="16"/>
      <c r="GH29" s="16"/>
      <c r="GI29" s="16"/>
      <c r="GJ29" s="16"/>
      <c r="GK29" s="16"/>
      <c r="GL29" s="16"/>
      <c r="GM29" s="16"/>
      <c r="GN29" s="16"/>
      <c r="GO29" s="16"/>
      <c r="GP29" s="16"/>
      <c r="GQ29" s="16"/>
      <c r="GR29" s="16"/>
      <c r="GS29" s="16"/>
      <c r="GT29" s="16"/>
      <c r="GU29" s="16"/>
      <c r="GV29" s="16"/>
      <c r="GW29" s="16"/>
      <c r="GX29" s="16"/>
      <c r="GY29" s="16"/>
      <c r="GZ29" s="16"/>
      <c r="HA29" s="16"/>
      <c r="HB29" s="16"/>
      <c r="HC29" s="16"/>
      <c r="HD29" s="16"/>
      <c r="HE29" s="16"/>
      <c r="HF29" s="16"/>
      <c r="HG29" s="16"/>
      <c r="HH29" s="16"/>
      <c r="HI29" s="16"/>
      <c r="HJ29" s="16"/>
      <c r="HK29" s="16"/>
      <c r="HL29" s="16"/>
      <c r="HM29" s="16"/>
      <c r="HN29" s="16"/>
      <c r="HO29" s="16"/>
      <c r="HP29" s="16"/>
      <c r="HQ29" s="16"/>
      <c r="HR29" s="16"/>
      <c r="HS29" s="16"/>
      <c r="HT29" s="16"/>
      <c r="HU29" s="16"/>
      <c r="HV29" s="16"/>
      <c r="HW29" s="16"/>
    </row>
    <row r="30" spans="1:231">
      <c r="A30" s="115">
        <f t="shared" si="0"/>
        <v>22</v>
      </c>
      <c r="B30" s="53" t="s">
        <v>344</v>
      </c>
      <c r="C30" s="35">
        <f t="shared" si="3"/>
        <v>0</v>
      </c>
      <c r="D30" s="35">
        <f t="shared" si="3"/>
        <v>0</v>
      </c>
      <c r="E30" s="35">
        <f t="shared" si="3"/>
        <v>0</v>
      </c>
      <c r="F30" s="35">
        <f t="shared" si="3"/>
        <v>0</v>
      </c>
      <c r="G30" s="35">
        <f t="shared" si="3"/>
        <v>0</v>
      </c>
      <c r="H30" s="35">
        <f t="shared" si="3"/>
        <v>0</v>
      </c>
      <c r="I30" s="35">
        <f t="shared" si="3"/>
        <v>0</v>
      </c>
      <c r="J30" s="35">
        <f t="shared" si="3"/>
        <v>0</v>
      </c>
      <c r="K30" s="35">
        <f t="shared" si="3"/>
        <v>0</v>
      </c>
      <c r="L30" s="35">
        <f t="shared" si="3"/>
        <v>0</v>
      </c>
      <c r="M30" s="35">
        <f t="shared" si="3"/>
        <v>0</v>
      </c>
      <c r="N30" s="35">
        <v>0</v>
      </c>
      <c r="O30" s="44">
        <f t="shared" si="2"/>
        <v>0</v>
      </c>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c r="BM30" s="16"/>
      <c r="BN30" s="16"/>
      <c r="BO30" s="16"/>
      <c r="BP30" s="16"/>
      <c r="BQ30" s="16"/>
      <c r="BR30" s="16"/>
      <c r="BS30" s="16"/>
      <c r="BT30" s="16"/>
      <c r="BU30" s="16"/>
      <c r="BV30" s="16"/>
      <c r="BW30" s="16"/>
      <c r="BX30" s="16"/>
      <c r="BY30" s="16"/>
      <c r="BZ30" s="16"/>
      <c r="CA30" s="16"/>
      <c r="CB30" s="16"/>
      <c r="CC30" s="16"/>
      <c r="CD30" s="16"/>
      <c r="CE30" s="16"/>
      <c r="CF30" s="16"/>
      <c r="CG30" s="16"/>
      <c r="CH30" s="16"/>
      <c r="CI30" s="16"/>
      <c r="CJ30" s="16"/>
      <c r="CK30" s="16"/>
      <c r="CL30" s="16"/>
      <c r="CM30" s="16"/>
      <c r="CN30" s="16"/>
      <c r="CO30" s="16"/>
      <c r="CP30" s="16"/>
      <c r="CQ30" s="16"/>
      <c r="CR30" s="16"/>
      <c r="CS30" s="16"/>
      <c r="CT30" s="16"/>
      <c r="CU30" s="16"/>
      <c r="CV30" s="16"/>
      <c r="CW30" s="16"/>
      <c r="CX30" s="16"/>
      <c r="CY30" s="16"/>
      <c r="CZ30" s="16"/>
      <c r="DA30" s="16"/>
      <c r="DB30" s="16"/>
      <c r="DC30" s="16"/>
      <c r="DD30" s="16"/>
      <c r="DE30" s="16"/>
      <c r="DF30" s="16"/>
      <c r="DG30" s="16"/>
      <c r="DH30" s="16"/>
      <c r="DI30" s="16"/>
      <c r="DJ30" s="16"/>
      <c r="DK30" s="16"/>
      <c r="DL30" s="16"/>
      <c r="DM30" s="16"/>
      <c r="DN30" s="16"/>
      <c r="DO30" s="16"/>
      <c r="DP30" s="16"/>
      <c r="DQ30" s="16"/>
      <c r="DR30" s="16"/>
      <c r="DS30" s="16"/>
      <c r="DT30" s="16"/>
      <c r="DU30" s="16"/>
      <c r="DV30" s="16"/>
      <c r="DW30" s="16"/>
      <c r="DX30" s="16"/>
      <c r="DY30" s="16"/>
      <c r="DZ30" s="16"/>
      <c r="EA30" s="16"/>
      <c r="EB30" s="16"/>
      <c r="EC30" s="16"/>
      <c r="ED30" s="16"/>
      <c r="EE30" s="16"/>
      <c r="EF30" s="16"/>
      <c r="EG30" s="16"/>
      <c r="EH30" s="16"/>
      <c r="EI30" s="16"/>
      <c r="EJ30" s="16"/>
      <c r="EK30" s="16"/>
      <c r="EL30" s="16"/>
      <c r="EM30" s="16"/>
      <c r="EN30" s="16"/>
      <c r="EO30" s="16"/>
      <c r="EP30" s="16"/>
      <c r="EQ30" s="16"/>
      <c r="ER30" s="16"/>
      <c r="ES30" s="16"/>
      <c r="ET30" s="16"/>
      <c r="EU30" s="16"/>
      <c r="EV30" s="16"/>
      <c r="EW30" s="16"/>
      <c r="EX30" s="16"/>
      <c r="EY30" s="16"/>
      <c r="EZ30" s="16"/>
      <c r="FA30" s="16"/>
      <c r="FB30" s="16"/>
      <c r="FC30" s="16"/>
      <c r="FD30" s="16"/>
      <c r="FE30" s="16"/>
      <c r="FF30" s="16"/>
      <c r="FG30" s="16"/>
      <c r="FH30" s="16"/>
      <c r="FI30" s="16"/>
      <c r="FJ30" s="16"/>
      <c r="FK30" s="16"/>
      <c r="FL30" s="16"/>
      <c r="FM30" s="16"/>
      <c r="FN30" s="16"/>
      <c r="FO30" s="16"/>
      <c r="FP30" s="16"/>
      <c r="FQ30" s="16"/>
      <c r="FR30" s="16"/>
      <c r="FS30" s="16"/>
      <c r="FT30" s="16"/>
      <c r="FU30" s="16"/>
      <c r="FV30" s="16"/>
      <c r="FW30" s="16"/>
      <c r="FX30" s="16"/>
      <c r="FY30" s="16"/>
      <c r="FZ30" s="16"/>
      <c r="GA30" s="16"/>
      <c r="GB30" s="16"/>
      <c r="GC30" s="16"/>
      <c r="GD30" s="16"/>
      <c r="GE30" s="16"/>
      <c r="GF30" s="16"/>
      <c r="GG30" s="16"/>
      <c r="GH30" s="16"/>
      <c r="GI30" s="16"/>
      <c r="GJ30" s="16"/>
      <c r="GK30" s="16"/>
      <c r="GL30" s="16"/>
      <c r="GM30" s="16"/>
      <c r="GN30" s="16"/>
      <c r="GO30" s="16"/>
      <c r="GP30" s="16"/>
      <c r="GQ30" s="16"/>
      <c r="GR30" s="16"/>
      <c r="GS30" s="16"/>
      <c r="GT30" s="16"/>
      <c r="GU30" s="16"/>
      <c r="GV30" s="16"/>
      <c r="GW30" s="16"/>
      <c r="GX30" s="16"/>
      <c r="GY30" s="16"/>
      <c r="GZ30" s="16"/>
      <c r="HA30" s="16"/>
      <c r="HB30" s="16"/>
      <c r="HC30" s="16"/>
      <c r="HD30" s="16"/>
      <c r="HE30" s="16"/>
      <c r="HF30" s="16"/>
      <c r="HG30" s="16"/>
      <c r="HH30" s="16"/>
      <c r="HI30" s="16"/>
      <c r="HJ30" s="16"/>
      <c r="HK30" s="16"/>
      <c r="HL30" s="16"/>
      <c r="HM30" s="16"/>
      <c r="HN30" s="16"/>
      <c r="HO30" s="16"/>
      <c r="HP30" s="16"/>
      <c r="HQ30" s="16"/>
      <c r="HR30" s="16"/>
      <c r="HS30" s="16"/>
      <c r="HT30" s="16"/>
      <c r="HU30" s="16"/>
      <c r="HV30" s="16"/>
      <c r="HW30" s="16"/>
    </row>
    <row r="31" spans="1:231">
      <c r="A31" s="115">
        <f t="shared" si="0"/>
        <v>23</v>
      </c>
      <c r="B31" s="53" t="s">
        <v>345</v>
      </c>
      <c r="C31" s="35">
        <f t="shared" si="3"/>
        <v>1526</v>
      </c>
      <c r="D31" s="35">
        <f t="shared" si="3"/>
        <v>1526</v>
      </c>
      <c r="E31" s="35">
        <f t="shared" si="3"/>
        <v>1526</v>
      </c>
      <c r="F31" s="35">
        <f t="shared" si="3"/>
        <v>1526</v>
      </c>
      <c r="G31" s="35">
        <f t="shared" si="3"/>
        <v>1526</v>
      </c>
      <c r="H31" s="35">
        <f t="shared" si="3"/>
        <v>1526</v>
      </c>
      <c r="I31" s="35">
        <f t="shared" si="3"/>
        <v>1526</v>
      </c>
      <c r="J31" s="35">
        <f t="shared" si="3"/>
        <v>1526</v>
      </c>
      <c r="K31" s="35">
        <f t="shared" si="3"/>
        <v>1526</v>
      </c>
      <c r="L31" s="35">
        <f t="shared" si="3"/>
        <v>1526</v>
      </c>
      <c r="M31" s="35">
        <f t="shared" si="3"/>
        <v>1526</v>
      </c>
      <c r="N31" s="35">
        <v>1526</v>
      </c>
      <c r="O31" s="44">
        <f t="shared" si="2"/>
        <v>18312</v>
      </c>
      <c r="P31" s="16"/>
      <c r="Q31" s="16"/>
      <c r="R31" s="16"/>
      <c r="S31" s="16"/>
      <c r="T31" s="16"/>
      <c r="U31" s="16"/>
      <c r="V31" s="16"/>
      <c r="W31" s="16"/>
      <c r="X31" s="16"/>
      <c r="Y31" s="16"/>
      <c r="Z31" s="16"/>
      <c r="AA31" s="16"/>
      <c r="AB31" s="16"/>
      <c r="AC31" s="16"/>
      <c r="AD31" s="16"/>
      <c r="AE31" s="16"/>
      <c r="AF31" s="16"/>
      <c r="AG31" s="16"/>
      <c r="AH31" s="16"/>
      <c r="AI31" s="16"/>
      <c r="AJ31" s="16"/>
      <c r="AK31" s="16"/>
      <c r="AL31" s="16"/>
      <c r="AM31" s="16"/>
      <c r="AN31" s="16"/>
      <c r="AO31" s="16"/>
      <c r="AP31" s="16"/>
      <c r="AQ31" s="16"/>
      <c r="AR31" s="16"/>
      <c r="AS31" s="16"/>
      <c r="AT31" s="16"/>
      <c r="AU31" s="16"/>
      <c r="AV31" s="16"/>
      <c r="AW31" s="16"/>
      <c r="AX31" s="16"/>
      <c r="AY31" s="16"/>
      <c r="AZ31" s="16"/>
      <c r="BA31" s="16"/>
      <c r="BB31" s="16"/>
      <c r="BC31" s="16"/>
      <c r="BD31" s="16"/>
      <c r="BE31" s="16"/>
      <c r="BF31" s="16"/>
      <c r="BG31" s="16"/>
      <c r="BH31" s="16"/>
      <c r="BI31" s="16"/>
      <c r="BJ31" s="16"/>
      <c r="BK31" s="16"/>
      <c r="BL31" s="16"/>
      <c r="BM31" s="16"/>
      <c r="BN31" s="16"/>
      <c r="BO31" s="16"/>
      <c r="BP31" s="16"/>
      <c r="BQ31" s="16"/>
      <c r="BR31" s="16"/>
      <c r="BS31" s="16"/>
      <c r="BT31" s="16"/>
      <c r="BU31" s="16"/>
      <c r="BV31" s="16"/>
      <c r="BW31" s="16"/>
      <c r="BX31" s="16"/>
      <c r="BY31" s="16"/>
      <c r="BZ31" s="16"/>
      <c r="CA31" s="16"/>
      <c r="CB31" s="16"/>
      <c r="CC31" s="16"/>
      <c r="CD31" s="16"/>
      <c r="CE31" s="16"/>
      <c r="CF31" s="16"/>
      <c r="CG31" s="16"/>
      <c r="CH31" s="16"/>
      <c r="CI31" s="16"/>
      <c r="CJ31" s="16"/>
      <c r="CK31" s="16"/>
      <c r="CL31" s="16"/>
      <c r="CM31" s="16"/>
      <c r="CN31" s="16"/>
      <c r="CO31" s="16"/>
      <c r="CP31" s="16"/>
      <c r="CQ31" s="16"/>
      <c r="CR31" s="16"/>
      <c r="CS31" s="16"/>
      <c r="CT31" s="16"/>
      <c r="CU31" s="16"/>
      <c r="CV31" s="16"/>
      <c r="CW31" s="16"/>
      <c r="CX31" s="16"/>
      <c r="CY31" s="16"/>
      <c r="CZ31" s="16"/>
      <c r="DA31" s="16"/>
      <c r="DB31" s="16"/>
      <c r="DC31" s="16"/>
      <c r="DD31" s="16"/>
      <c r="DE31" s="16"/>
      <c r="DF31" s="16"/>
      <c r="DG31" s="16"/>
      <c r="DH31" s="16"/>
      <c r="DI31" s="16"/>
      <c r="DJ31" s="16"/>
      <c r="DK31" s="16"/>
      <c r="DL31" s="16"/>
      <c r="DM31" s="16"/>
      <c r="DN31" s="16"/>
      <c r="DO31" s="16"/>
      <c r="DP31" s="16"/>
      <c r="DQ31" s="16"/>
      <c r="DR31" s="16"/>
      <c r="DS31" s="16"/>
      <c r="DT31" s="16"/>
      <c r="DU31" s="16"/>
      <c r="DV31" s="16"/>
      <c r="DW31" s="16"/>
      <c r="DX31" s="16"/>
      <c r="DY31" s="16"/>
      <c r="DZ31" s="16"/>
      <c r="EA31" s="16"/>
      <c r="EB31" s="16"/>
      <c r="EC31" s="16"/>
      <c r="ED31" s="16"/>
      <c r="EE31" s="16"/>
      <c r="EF31" s="16"/>
      <c r="EG31" s="16"/>
      <c r="EH31" s="16"/>
      <c r="EI31" s="16"/>
      <c r="EJ31" s="16"/>
      <c r="EK31" s="16"/>
      <c r="EL31" s="16"/>
      <c r="EM31" s="16"/>
      <c r="EN31" s="16"/>
      <c r="EO31" s="16"/>
      <c r="EP31" s="16"/>
      <c r="EQ31" s="16"/>
      <c r="ER31" s="16"/>
      <c r="ES31" s="16"/>
      <c r="ET31" s="16"/>
      <c r="EU31" s="16"/>
      <c r="EV31" s="16"/>
      <c r="EW31" s="16"/>
      <c r="EX31" s="16"/>
      <c r="EY31" s="16"/>
      <c r="EZ31" s="16"/>
      <c r="FA31" s="16"/>
      <c r="FB31" s="16"/>
      <c r="FC31" s="16"/>
      <c r="FD31" s="16"/>
      <c r="FE31" s="16"/>
      <c r="FF31" s="16"/>
      <c r="FG31" s="16"/>
      <c r="FH31" s="16"/>
      <c r="FI31" s="16"/>
      <c r="FJ31" s="16"/>
      <c r="FK31" s="16"/>
      <c r="FL31" s="16"/>
      <c r="FM31" s="16"/>
      <c r="FN31" s="16"/>
      <c r="FO31" s="16"/>
      <c r="FP31" s="16"/>
      <c r="FQ31" s="16"/>
      <c r="FR31" s="16"/>
      <c r="FS31" s="16"/>
      <c r="FT31" s="16"/>
      <c r="FU31" s="16"/>
      <c r="FV31" s="16"/>
      <c r="FW31" s="16"/>
      <c r="FX31" s="16"/>
      <c r="FY31" s="16"/>
      <c r="FZ31" s="16"/>
      <c r="GA31" s="16"/>
      <c r="GB31" s="16"/>
      <c r="GC31" s="16"/>
      <c r="GD31" s="16"/>
      <c r="GE31" s="16"/>
      <c r="GF31" s="16"/>
      <c r="GG31" s="16"/>
      <c r="GH31" s="16"/>
      <c r="GI31" s="16"/>
      <c r="GJ31" s="16"/>
      <c r="GK31" s="16"/>
      <c r="GL31" s="16"/>
      <c r="GM31" s="16"/>
      <c r="GN31" s="16"/>
      <c r="GO31" s="16"/>
      <c r="GP31" s="16"/>
      <c r="GQ31" s="16"/>
      <c r="GR31" s="16"/>
      <c r="GS31" s="16"/>
      <c r="GT31" s="16"/>
      <c r="GU31" s="16"/>
      <c r="GV31" s="16"/>
      <c r="GW31" s="16"/>
      <c r="GX31" s="16"/>
      <c r="GY31" s="16"/>
      <c r="GZ31" s="16"/>
      <c r="HA31" s="16"/>
      <c r="HB31" s="16"/>
      <c r="HC31" s="16"/>
      <c r="HD31" s="16"/>
      <c r="HE31" s="16"/>
      <c r="HF31" s="16"/>
      <c r="HG31" s="16"/>
      <c r="HH31" s="16"/>
      <c r="HI31" s="16"/>
      <c r="HJ31" s="16"/>
      <c r="HK31" s="16"/>
      <c r="HL31" s="16"/>
      <c r="HM31" s="16"/>
      <c r="HN31" s="16"/>
      <c r="HO31" s="16"/>
      <c r="HP31" s="16"/>
      <c r="HQ31" s="16"/>
      <c r="HR31" s="16"/>
      <c r="HS31" s="16"/>
      <c r="HT31" s="16"/>
      <c r="HU31" s="16"/>
      <c r="HV31" s="16"/>
      <c r="HW31" s="16"/>
    </row>
    <row r="32" spans="1:231">
      <c r="A32" s="115">
        <f t="shared" si="0"/>
        <v>24</v>
      </c>
      <c r="B32" s="53" t="s">
        <v>346</v>
      </c>
      <c r="C32" s="35">
        <f t="shared" si="3"/>
        <v>1897</v>
      </c>
      <c r="D32" s="35">
        <f t="shared" si="3"/>
        <v>1897</v>
      </c>
      <c r="E32" s="35">
        <f t="shared" si="3"/>
        <v>1897</v>
      </c>
      <c r="F32" s="35">
        <f t="shared" si="3"/>
        <v>1897</v>
      </c>
      <c r="G32" s="35">
        <f t="shared" si="3"/>
        <v>1897</v>
      </c>
      <c r="H32" s="35">
        <f t="shared" si="3"/>
        <v>1897</v>
      </c>
      <c r="I32" s="35">
        <f t="shared" si="3"/>
        <v>1897</v>
      </c>
      <c r="J32" s="35">
        <f t="shared" si="3"/>
        <v>1897</v>
      </c>
      <c r="K32" s="35">
        <f t="shared" si="3"/>
        <v>1897</v>
      </c>
      <c r="L32" s="35">
        <f t="shared" si="3"/>
        <v>1897</v>
      </c>
      <c r="M32" s="35">
        <f t="shared" si="3"/>
        <v>1897</v>
      </c>
      <c r="N32" s="35">
        <v>1897</v>
      </c>
      <c r="O32" s="44">
        <f t="shared" si="2"/>
        <v>22764</v>
      </c>
      <c r="P32" s="16"/>
      <c r="Q32" s="16"/>
      <c r="R32" s="16"/>
      <c r="S32" s="16"/>
      <c r="T32" s="16"/>
      <c r="U32" s="16"/>
      <c r="V32" s="16"/>
      <c r="W32" s="16"/>
      <c r="X32" s="16"/>
      <c r="Y32" s="16"/>
      <c r="Z32" s="16"/>
      <c r="AA32" s="16"/>
      <c r="AB32" s="16"/>
      <c r="AC32" s="16"/>
      <c r="AD32" s="16"/>
      <c r="AE32" s="16"/>
      <c r="AF32" s="16"/>
      <c r="AG32" s="16"/>
      <c r="AH32" s="16"/>
      <c r="AI32" s="16"/>
      <c r="AJ32" s="16"/>
      <c r="AK32" s="16"/>
      <c r="AL32" s="16"/>
      <c r="AM32" s="16"/>
      <c r="AN32" s="16"/>
      <c r="AO32" s="16"/>
      <c r="AP32" s="16"/>
      <c r="AQ32" s="16"/>
      <c r="AR32" s="16"/>
      <c r="AS32" s="16"/>
      <c r="AT32" s="16"/>
      <c r="AU32" s="16"/>
      <c r="AV32" s="16"/>
      <c r="AW32" s="16"/>
      <c r="AX32" s="16"/>
      <c r="AY32" s="16"/>
      <c r="AZ32" s="16"/>
      <c r="BA32" s="16"/>
      <c r="BB32" s="16"/>
      <c r="BC32" s="16"/>
      <c r="BD32" s="16"/>
      <c r="BE32" s="16"/>
      <c r="BF32" s="16"/>
      <c r="BG32" s="16"/>
      <c r="BH32" s="16"/>
      <c r="BI32" s="16"/>
      <c r="BJ32" s="16"/>
      <c r="BK32" s="16"/>
      <c r="BL32" s="16"/>
      <c r="BM32" s="16"/>
      <c r="BN32" s="16"/>
      <c r="BO32" s="16"/>
      <c r="BP32" s="16"/>
      <c r="BQ32" s="16"/>
      <c r="BR32" s="16"/>
      <c r="BS32" s="16"/>
      <c r="BT32" s="16"/>
      <c r="BU32" s="16"/>
      <c r="BV32" s="16"/>
      <c r="BW32" s="16"/>
      <c r="BX32" s="16"/>
      <c r="BY32" s="16"/>
      <c r="BZ32" s="16"/>
      <c r="CA32" s="16"/>
      <c r="CB32" s="16"/>
      <c r="CC32" s="16"/>
      <c r="CD32" s="16"/>
      <c r="CE32" s="16"/>
      <c r="CF32" s="16"/>
      <c r="CG32" s="16"/>
      <c r="CH32" s="16"/>
      <c r="CI32" s="16"/>
      <c r="CJ32" s="16"/>
      <c r="CK32" s="16"/>
      <c r="CL32" s="16"/>
      <c r="CM32" s="16"/>
      <c r="CN32" s="16"/>
      <c r="CO32" s="16"/>
      <c r="CP32" s="16"/>
      <c r="CQ32" s="16"/>
      <c r="CR32" s="16"/>
      <c r="CS32" s="16"/>
      <c r="CT32" s="16"/>
      <c r="CU32" s="16"/>
      <c r="CV32" s="16"/>
      <c r="CW32" s="16"/>
      <c r="CX32" s="16"/>
      <c r="CY32" s="16"/>
      <c r="CZ32" s="16"/>
      <c r="DA32" s="16"/>
      <c r="DB32" s="16"/>
      <c r="DC32" s="16"/>
      <c r="DD32" s="16"/>
      <c r="DE32" s="16"/>
      <c r="DF32" s="16"/>
      <c r="DG32" s="16"/>
      <c r="DH32" s="16"/>
      <c r="DI32" s="16"/>
      <c r="DJ32" s="16"/>
      <c r="DK32" s="16"/>
      <c r="DL32" s="16"/>
      <c r="DM32" s="16"/>
      <c r="DN32" s="16"/>
      <c r="DO32" s="16"/>
      <c r="DP32" s="16"/>
      <c r="DQ32" s="16"/>
      <c r="DR32" s="16"/>
      <c r="DS32" s="16"/>
      <c r="DT32" s="16"/>
      <c r="DU32" s="16"/>
      <c r="DV32" s="16"/>
      <c r="DW32" s="16"/>
      <c r="DX32" s="16"/>
      <c r="DY32" s="16"/>
      <c r="DZ32" s="16"/>
      <c r="EA32" s="16"/>
      <c r="EB32" s="16"/>
      <c r="EC32" s="16"/>
      <c r="ED32" s="16"/>
      <c r="EE32" s="16"/>
      <c r="EF32" s="16"/>
      <c r="EG32" s="16"/>
      <c r="EH32" s="16"/>
      <c r="EI32" s="16"/>
      <c r="EJ32" s="16"/>
      <c r="EK32" s="16"/>
      <c r="EL32" s="16"/>
      <c r="EM32" s="16"/>
      <c r="EN32" s="16"/>
      <c r="EO32" s="16"/>
      <c r="EP32" s="16"/>
      <c r="EQ32" s="16"/>
      <c r="ER32" s="16"/>
      <c r="ES32" s="16"/>
      <c r="ET32" s="16"/>
      <c r="EU32" s="16"/>
      <c r="EV32" s="16"/>
      <c r="EW32" s="16"/>
      <c r="EX32" s="16"/>
      <c r="EY32" s="16"/>
      <c r="EZ32" s="16"/>
      <c r="FA32" s="16"/>
      <c r="FB32" s="16"/>
      <c r="FC32" s="16"/>
      <c r="FD32" s="16"/>
      <c r="FE32" s="16"/>
      <c r="FF32" s="16"/>
      <c r="FG32" s="16"/>
      <c r="FH32" s="16"/>
      <c r="FI32" s="16"/>
      <c r="FJ32" s="16"/>
      <c r="FK32" s="16"/>
      <c r="FL32" s="16"/>
      <c r="FM32" s="16"/>
      <c r="FN32" s="16"/>
      <c r="FO32" s="16"/>
      <c r="FP32" s="16"/>
      <c r="FQ32" s="16"/>
      <c r="FR32" s="16"/>
      <c r="FS32" s="16"/>
      <c r="FT32" s="16"/>
      <c r="FU32" s="16"/>
      <c r="FV32" s="16"/>
      <c r="FW32" s="16"/>
      <c r="FX32" s="16"/>
      <c r="FY32" s="16"/>
      <c r="FZ32" s="16"/>
      <c r="GA32" s="16"/>
      <c r="GB32" s="16"/>
      <c r="GC32" s="16"/>
      <c r="GD32" s="16"/>
      <c r="GE32" s="16"/>
      <c r="GF32" s="16"/>
      <c r="GG32" s="16"/>
      <c r="GH32" s="16"/>
      <c r="GI32" s="16"/>
      <c r="GJ32" s="16"/>
      <c r="GK32" s="16"/>
      <c r="GL32" s="16"/>
      <c r="GM32" s="16"/>
      <c r="GN32" s="16"/>
      <c r="GO32" s="16"/>
      <c r="GP32" s="16"/>
      <c r="GQ32" s="16"/>
      <c r="GR32" s="16"/>
      <c r="GS32" s="16"/>
      <c r="GT32" s="16"/>
      <c r="GU32" s="16"/>
      <c r="GV32" s="16"/>
      <c r="GW32" s="16"/>
      <c r="GX32" s="16"/>
      <c r="GY32" s="16"/>
      <c r="GZ32" s="16"/>
      <c r="HA32" s="16"/>
      <c r="HB32" s="16"/>
      <c r="HC32" s="16"/>
      <c r="HD32" s="16"/>
      <c r="HE32" s="16"/>
      <c r="HF32" s="16"/>
      <c r="HG32" s="16"/>
      <c r="HH32" s="16"/>
      <c r="HI32" s="16"/>
      <c r="HJ32" s="16"/>
      <c r="HK32" s="16"/>
      <c r="HL32" s="16"/>
      <c r="HM32" s="16"/>
      <c r="HN32" s="16"/>
      <c r="HO32" s="16"/>
      <c r="HP32" s="16"/>
      <c r="HQ32" s="16"/>
      <c r="HR32" s="16"/>
      <c r="HS32" s="16"/>
      <c r="HT32" s="16"/>
      <c r="HU32" s="16"/>
      <c r="HV32" s="16"/>
      <c r="HW32" s="16"/>
    </row>
    <row r="33" spans="1:231">
      <c r="A33" s="115">
        <f t="shared" si="0"/>
        <v>25</v>
      </c>
      <c r="B33" s="53" t="s">
        <v>347</v>
      </c>
      <c r="C33" s="35">
        <f t="shared" si="3"/>
        <v>433</v>
      </c>
      <c r="D33" s="35">
        <f t="shared" si="3"/>
        <v>433</v>
      </c>
      <c r="E33" s="35">
        <f t="shared" si="3"/>
        <v>433</v>
      </c>
      <c r="F33" s="35">
        <f t="shared" si="3"/>
        <v>433</v>
      </c>
      <c r="G33" s="35">
        <f t="shared" si="3"/>
        <v>433</v>
      </c>
      <c r="H33" s="35">
        <f t="shared" si="3"/>
        <v>433</v>
      </c>
      <c r="I33" s="35">
        <f t="shared" si="3"/>
        <v>433</v>
      </c>
      <c r="J33" s="35">
        <f t="shared" si="3"/>
        <v>433</v>
      </c>
      <c r="K33" s="35">
        <f t="shared" si="3"/>
        <v>433</v>
      </c>
      <c r="L33" s="35">
        <f t="shared" si="3"/>
        <v>433</v>
      </c>
      <c r="M33" s="35">
        <f t="shared" si="3"/>
        <v>433</v>
      </c>
      <c r="N33" s="35">
        <v>433</v>
      </c>
      <c r="O33" s="44">
        <f t="shared" si="2"/>
        <v>5196</v>
      </c>
      <c r="P33" s="16"/>
      <c r="Q33" s="16"/>
      <c r="R33" s="16"/>
      <c r="S33" s="16"/>
      <c r="T33" s="16"/>
      <c r="U33" s="16"/>
      <c r="V33" s="16"/>
      <c r="W33" s="16"/>
      <c r="X33" s="16"/>
      <c r="Y33" s="16"/>
      <c r="Z33" s="16"/>
      <c r="AA33" s="16"/>
      <c r="AB33" s="16"/>
      <c r="AC33" s="16"/>
      <c r="AD33" s="16"/>
      <c r="AE33" s="16"/>
      <c r="AF33" s="16"/>
      <c r="AG33" s="16"/>
      <c r="AH33" s="16"/>
      <c r="AI33" s="16"/>
      <c r="AJ33" s="16"/>
      <c r="AK33" s="16"/>
      <c r="AL33" s="16"/>
      <c r="AM33" s="16"/>
      <c r="AN33" s="16"/>
      <c r="AO33" s="16"/>
      <c r="AP33" s="16"/>
      <c r="AQ33" s="16"/>
      <c r="AR33" s="16"/>
      <c r="AS33" s="16"/>
      <c r="AT33" s="16"/>
      <c r="AU33" s="16"/>
      <c r="AV33" s="16"/>
      <c r="AW33" s="16"/>
      <c r="AX33" s="16"/>
      <c r="AY33" s="16"/>
      <c r="AZ33" s="16"/>
      <c r="BA33" s="16"/>
      <c r="BB33" s="16"/>
      <c r="BC33" s="16"/>
      <c r="BD33" s="16"/>
      <c r="BE33" s="16"/>
      <c r="BF33" s="16"/>
      <c r="BG33" s="16"/>
      <c r="BH33" s="16"/>
      <c r="BI33" s="16"/>
      <c r="BJ33" s="16"/>
      <c r="BK33" s="16"/>
      <c r="BL33" s="16"/>
      <c r="BM33" s="16"/>
      <c r="BN33" s="16"/>
      <c r="BO33" s="16"/>
      <c r="BP33" s="16"/>
      <c r="BQ33" s="16"/>
      <c r="BR33" s="16"/>
      <c r="BS33" s="16"/>
      <c r="BT33" s="16"/>
      <c r="BU33" s="16"/>
      <c r="BV33" s="16"/>
      <c r="BW33" s="16"/>
      <c r="BX33" s="16"/>
      <c r="BY33" s="16"/>
      <c r="BZ33" s="16"/>
      <c r="CA33" s="16"/>
      <c r="CB33" s="16"/>
      <c r="CC33" s="16"/>
      <c r="CD33" s="16"/>
      <c r="CE33" s="16"/>
      <c r="CF33" s="16"/>
      <c r="CG33" s="16"/>
      <c r="CH33" s="16"/>
      <c r="CI33" s="16"/>
      <c r="CJ33" s="16"/>
      <c r="CK33" s="16"/>
      <c r="CL33" s="16"/>
      <c r="CM33" s="16"/>
      <c r="CN33" s="16"/>
      <c r="CO33" s="16"/>
      <c r="CP33" s="16"/>
      <c r="CQ33" s="16"/>
      <c r="CR33" s="16"/>
      <c r="CS33" s="16"/>
      <c r="CT33" s="16"/>
      <c r="CU33" s="16"/>
      <c r="CV33" s="16"/>
      <c r="CW33" s="16"/>
      <c r="CX33" s="16"/>
      <c r="CY33" s="16"/>
      <c r="CZ33" s="16"/>
      <c r="DA33" s="16"/>
      <c r="DB33" s="16"/>
      <c r="DC33" s="16"/>
      <c r="DD33" s="16"/>
      <c r="DE33" s="16"/>
      <c r="DF33" s="16"/>
      <c r="DG33" s="16"/>
      <c r="DH33" s="16"/>
      <c r="DI33" s="16"/>
      <c r="DJ33" s="16"/>
      <c r="DK33" s="16"/>
      <c r="DL33" s="16"/>
      <c r="DM33" s="16"/>
      <c r="DN33" s="16"/>
      <c r="DO33" s="16"/>
      <c r="DP33" s="16"/>
      <c r="DQ33" s="16"/>
      <c r="DR33" s="16"/>
      <c r="DS33" s="16"/>
      <c r="DT33" s="16"/>
      <c r="DU33" s="16"/>
      <c r="DV33" s="16"/>
      <c r="DW33" s="16"/>
      <c r="DX33" s="16"/>
      <c r="DY33" s="16"/>
      <c r="DZ33" s="16"/>
      <c r="EA33" s="16"/>
      <c r="EB33" s="16"/>
      <c r="EC33" s="16"/>
      <c r="ED33" s="16"/>
      <c r="EE33" s="16"/>
      <c r="EF33" s="16"/>
      <c r="EG33" s="16"/>
      <c r="EH33" s="16"/>
      <c r="EI33" s="16"/>
      <c r="EJ33" s="16"/>
      <c r="EK33" s="16"/>
      <c r="EL33" s="16"/>
      <c r="EM33" s="16"/>
      <c r="EN33" s="16"/>
      <c r="EO33" s="16"/>
      <c r="EP33" s="16"/>
      <c r="EQ33" s="16"/>
      <c r="ER33" s="16"/>
      <c r="ES33" s="16"/>
      <c r="ET33" s="16"/>
      <c r="EU33" s="16"/>
      <c r="EV33" s="16"/>
      <c r="EW33" s="16"/>
      <c r="EX33" s="16"/>
      <c r="EY33" s="16"/>
      <c r="EZ33" s="16"/>
      <c r="FA33" s="16"/>
      <c r="FB33" s="16"/>
      <c r="FC33" s="16"/>
      <c r="FD33" s="16"/>
      <c r="FE33" s="16"/>
      <c r="FF33" s="16"/>
      <c r="FG33" s="16"/>
      <c r="FH33" s="16"/>
      <c r="FI33" s="16"/>
      <c r="FJ33" s="16"/>
      <c r="FK33" s="16"/>
      <c r="FL33" s="16"/>
      <c r="FM33" s="16"/>
      <c r="FN33" s="16"/>
      <c r="FO33" s="16"/>
      <c r="FP33" s="16"/>
      <c r="FQ33" s="16"/>
      <c r="FR33" s="16"/>
      <c r="FS33" s="16"/>
      <c r="FT33" s="16"/>
      <c r="FU33" s="16"/>
      <c r="FV33" s="16"/>
      <c r="FW33" s="16"/>
      <c r="FX33" s="16"/>
      <c r="FY33" s="16"/>
      <c r="FZ33" s="16"/>
      <c r="GA33" s="16"/>
      <c r="GB33" s="16"/>
      <c r="GC33" s="16"/>
      <c r="GD33" s="16"/>
      <c r="GE33" s="16"/>
      <c r="GF33" s="16"/>
      <c r="GG33" s="16"/>
      <c r="GH33" s="16"/>
      <c r="GI33" s="16"/>
      <c r="GJ33" s="16"/>
      <c r="GK33" s="16"/>
      <c r="GL33" s="16"/>
      <c r="GM33" s="16"/>
      <c r="GN33" s="16"/>
      <c r="GO33" s="16"/>
      <c r="GP33" s="16"/>
      <c r="GQ33" s="16"/>
      <c r="GR33" s="16"/>
      <c r="GS33" s="16"/>
      <c r="GT33" s="16"/>
      <c r="GU33" s="16"/>
      <c r="GV33" s="16"/>
      <c r="GW33" s="16"/>
      <c r="GX33" s="16"/>
      <c r="GY33" s="16"/>
      <c r="GZ33" s="16"/>
      <c r="HA33" s="16"/>
      <c r="HB33" s="16"/>
      <c r="HC33" s="16"/>
      <c r="HD33" s="16"/>
      <c r="HE33" s="16"/>
      <c r="HF33" s="16"/>
      <c r="HG33" s="16"/>
      <c r="HH33" s="16"/>
      <c r="HI33" s="16"/>
      <c r="HJ33" s="16"/>
      <c r="HK33" s="16"/>
      <c r="HL33" s="16"/>
      <c r="HM33" s="16"/>
      <c r="HN33" s="16"/>
      <c r="HO33" s="16"/>
      <c r="HP33" s="16"/>
      <c r="HQ33" s="16"/>
      <c r="HR33" s="16"/>
      <c r="HS33" s="16"/>
      <c r="HT33" s="16"/>
      <c r="HU33" s="16"/>
      <c r="HV33" s="16"/>
      <c r="HW33" s="16"/>
    </row>
    <row r="34" spans="1:231">
      <c r="A34" s="115">
        <f t="shared" si="0"/>
        <v>26</v>
      </c>
      <c r="B34" s="53" t="s">
        <v>348</v>
      </c>
      <c r="C34" s="35">
        <f t="shared" si="3"/>
        <v>888</v>
      </c>
      <c r="D34" s="35">
        <f t="shared" si="3"/>
        <v>888</v>
      </c>
      <c r="E34" s="35">
        <f t="shared" si="3"/>
        <v>888</v>
      </c>
      <c r="F34" s="35">
        <f t="shared" si="3"/>
        <v>888</v>
      </c>
      <c r="G34" s="35">
        <f t="shared" si="3"/>
        <v>888</v>
      </c>
      <c r="H34" s="35">
        <f t="shared" si="3"/>
        <v>888</v>
      </c>
      <c r="I34" s="35">
        <f t="shared" si="3"/>
        <v>888</v>
      </c>
      <c r="J34" s="35">
        <f t="shared" si="3"/>
        <v>888</v>
      </c>
      <c r="K34" s="35">
        <f t="shared" si="3"/>
        <v>888</v>
      </c>
      <c r="L34" s="35">
        <f t="shared" si="3"/>
        <v>888</v>
      </c>
      <c r="M34" s="35">
        <f t="shared" si="3"/>
        <v>888</v>
      </c>
      <c r="N34" s="35">
        <v>888</v>
      </c>
      <c r="O34" s="44">
        <f t="shared" si="2"/>
        <v>10656</v>
      </c>
      <c r="P34" s="16"/>
      <c r="Q34" s="16"/>
      <c r="R34" s="16"/>
      <c r="S34" s="16"/>
      <c r="T34" s="16"/>
      <c r="U34" s="16"/>
      <c r="V34" s="16"/>
      <c r="W34" s="16"/>
      <c r="X34" s="16"/>
      <c r="Y34" s="16"/>
      <c r="Z34" s="16"/>
      <c r="AA34" s="16"/>
      <c r="AB34" s="16"/>
      <c r="AC34" s="16"/>
      <c r="AD34" s="16"/>
      <c r="AE34" s="16"/>
      <c r="AF34" s="16"/>
      <c r="AG34" s="16"/>
      <c r="AH34" s="16"/>
      <c r="AI34" s="16"/>
      <c r="AJ34" s="16"/>
      <c r="AK34" s="16"/>
      <c r="AL34" s="16"/>
      <c r="AM34" s="16"/>
      <c r="AN34" s="16"/>
      <c r="AO34" s="16"/>
      <c r="AP34" s="16"/>
      <c r="AQ34" s="16"/>
      <c r="AR34" s="16"/>
      <c r="AS34" s="16"/>
      <c r="AT34" s="16"/>
      <c r="AU34" s="16"/>
      <c r="AV34" s="16"/>
      <c r="AW34" s="16"/>
      <c r="AX34" s="16"/>
      <c r="AY34" s="16"/>
      <c r="AZ34" s="16"/>
      <c r="BA34" s="16"/>
      <c r="BB34" s="16"/>
      <c r="BC34" s="16"/>
      <c r="BD34" s="16"/>
      <c r="BE34" s="16"/>
      <c r="BF34" s="16"/>
      <c r="BG34" s="16"/>
      <c r="BH34" s="16"/>
      <c r="BI34" s="16"/>
      <c r="BJ34" s="16"/>
      <c r="BK34" s="16"/>
      <c r="BL34" s="16"/>
      <c r="BM34" s="16"/>
      <c r="BN34" s="16"/>
      <c r="BO34" s="16"/>
      <c r="BP34" s="16"/>
      <c r="BQ34" s="16"/>
      <c r="BR34" s="16"/>
      <c r="BS34" s="16"/>
      <c r="BT34" s="16"/>
      <c r="BU34" s="16"/>
      <c r="BV34" s="16"/>
      <c r="BW34" s="16"/>
      <c r="BX34" s="16"/>
      <c r="BY34" s="16"/>
      <c r="BZ34" s="16"/>
      <c r="CA34" s="16"/>
      <c r="CB34" s="16"/>
      <c r="CC34" s="16"/>
      <c r="CD34" s="16"/>
      <c r="CE34" s="16"/>
      <c r="CF34" s="16"/>
      <c r="CG34" s="16"/>
      <c r="CH34" s="16"/>
      <c r="CI34" s="16"/>
      <c r="CJ34" s="16"/>
      <c r="CK34" s="16"/>
      <c r="CL34" s="16"/>
      <c r="CM34" s="16"/>
      <c r="CN34" s="16"/>
      <c r="CO34" s="16"/>
      <c r="CP34" s="16"/>
      <c r="CQ34" s="16"/>
      <c r="CR34" s="16"/>
      <c r="CS34" s="16"/>
      <c r="CT34" s="16"/>
      <c r="CU34" s="16"/>
      <c r="CV34" s="16"/>
      <c r="CW34" s="16"/>
      <c r="CX34" s="16"/>
      <c r="CY34" s="16"/>
      <c r="CZ34" s="16"/>
      <c r="DA34" s="16"/>
      <c r="DB34" s="16"/>
      <c r="DC34" s="16"/>
      <c r="DD34" s="16"/>
      <c r="DE34" s="16"/>
      <c r="DF34" s="16"/>
      <c r="DG34" s="16"/>
      <c r="DH34" s="16"/>
      <c r="DI34" s="16"/>
      <c r="DJ34" s="16"/>
      <c r="DK34" s="16"/>
      <c r="DL34" s="16"/>
      <c r="DM34" s="16"/>
      <c r="DN34" s="16"/>
      <c r="DO34" s="16"/>
      <c r="DP34" s="16"/>
      <c r="DQ34" s="16"/>
      <c r="DR34" s="16"/>
      <c r="DS34" s="16"/>
      <c r="DT34" s="16"/>
      <c r="DU34" s="16"/>
      <c r="DV34" s="16"/>
      <c r="DW34" s="16"/>
      <c r="DX34" s="16"/>
      <c r="DY34" s="16"/>
      <c r="DZ34" s="16"/>
      <c r="EA34" s="16"/>
      <c r="EB34" s="16"/>
      <c r="EC34" s="16"/>
      <c r="ED34" s="16"/>
      <c r="EE34" s="16"/>
      <c r="EF34" s="16"/>
      <c r="EG34" s="16"/>
      <c r="EH34" s="16"/>
      <c r="EI34" s="16"/>
      <c r="EJ34" s="16"/>
      <c r="EK34" s="16"/>
      <c r="EL34" s="16"/>
      <c r="EM34" s="16"/>
      <c r="EN34" s="16"/>
      <c r="EO34" s="16"/>
      <c r="EP34" s="16"/>
      <c r="EQ34" s="16"/>
      <c r="ER34" s="16"/>
      <c r="ES34" s="16"/>
      <c r="ET34" s="16"/>
      <c r="EU34" s="16"/>
      <c r="EV34" s="16"/>
      <c r="EW34" s="16"/>
      <c r="EX34" s="16"/>
      <c r="EY34" s="16"/>
      <c r="EZ34" s="16"/>
      <c r="FA34" s="16"/>
      <c r="FB34" s="16"/>
      <c r="FC34" s="16"/>
      <c r="FD34" s="16"/>
      <c r="FE34" s="16"/>
      <c r="FF34" s="16"/>
      <c r="FG34" s="16"/>
      <c r="FH34" s="16"/>
      <c r="FI34" s="16"/>
      <c r="FJ34" s="16"/>
      <c r="FK34" s="16"/>
      <c r="FL34" s="16"/>
      <c r="FM34" s="16"/>
      <c r="FN34" s="16"/>
      <c r="FO34" s="16"/>
      <c r="FP34" s="16"/>
      <c r="FQ34" s="16"/>
      <c r="FR34" s="16"/>
      <c r="FS34" s="16"/>
      <c r="FT34" s="16"/>
      <c r="FU34" s="16"/>
      <c r="FV34" s="16"/>
      <c r="FW34" s="16"/>
      <c r="FX34" s="16"/>
      <c r="FY34" s="16"/>
      <c r="FZ34" s="16"/>
      <c r="GA34" s="16"/>
      <c r="GB34" s="16"/>
      <c r="GC34" s="16"/>
      <c r="GD34" s="16"/>
      <c r="GE34" s="16"/>
      <c r="GF34" s="16"/>
      <c r="GG34" s="16"/>
      <c r="GH34" s="16"/>
      <c r="GI34" s="16"/>
      <c r="GJ34" s="16"/>
      <c r="GK34" s="16"/>
      <c r="GL34" s="16"/>
      <c r="GM34" s="16"/>
      <c r="GN34" s="16"/>
      <c r="GO34" s="16"/>
      <c r="GP34" s="16"/>
      <c r="GQ34" s="16"/>
      <c r="GR34" s="16"/>
      <c r="GS34" s="16"/>
      <c r="GT34" s="16"/>
      <c r="GU34" s="16"/>
      <c r="GV34" s="16"/>
      <c r="GW34" s="16"/>
      <c r="GX34" s="16"/>
      <c r="GY34" s="16"/>
      <c r="GZ34" s="16"/>
      <c r="HA34" s="16"/>
      <c r="HB34" s="16"/>
      <c r="HC34" s="16"/>
      <c r="HD34" s="16"/>
      <c r="HE34" s="16"/>
      <c r="HF34" s="16"/>
      <c r="HG34" s="16"/>
      <c r="HH34" s="16"/>
      <c r="HI34" s="16"/>
      <c r="HJ34" s="16"/>
      <c r="HK34" s="16"/>
      <c r="HL34" s="16"/>
      <c r="HM34" s="16"/>
      <c r="HN34" s="16"/>
      <c r="HO34" s="16"/>
      <c r="HP34" s="16"/>
      <c r="HQ34" s="16"/>
      <c r="HR34" s="16"/>
      <c r="HS34" s="16"/>
      <c r="HT34" s="16"/>
      <c r="HU34" s="16"/>
      <c r="HV34" s="16"/>
      <c r="HW34" s="16"/>
    </row>
    <row r="35" spans="1:231">
      <c r="A35" s="115">
        <f t="shared" si="0"/>
        <v>27</v>
      </c>
      <c r="B35" s="53" t="s">
        <v>349</v>
      </c>
      <c r="C35" s="35">
        <f t="shared" si="3"/>
        <v>384</v>
      </c>
      <c r="D35" s="35">
        <f t="shared" si="3"/>
        <v>384</v>
      </c>
      <c r="E35" s="35">
        <f t="shared" si="3"/>
        <v>384</v>
      </c>
      <c r="F35" s="35">
        <f t="shared" si="3"/>
        <v>384</v>
      </c>
      <c r="G35" s="35">
        <f t="shared" si="3"/>
        <v>384</v>
      </c>
      <c r="H35" s="35">
        <f t="shared" si="3"/>
        <v>384</v>
      </c>
      <c r="I35" s="35">
        <f t="shared" si="3"/>
        <v>384</v>
      </c>
      <c r="J35" s="35">
        <f t="shared" si="3"/>
        <v>384</v>
      </c>
      <c r="K35" s="35">
        <f t="shared" si="3"/>
        <v>384</v>
      </c>
      <c r="L35" s="35">
        <f t="shared" si="3"/>
        <v>384</v>
      </c>
      <c r="M35" s="35">
        <f t="shared" si="3"/>
        <v>384</v>
      </c>
      <c r="N35" s="35">
        <v>384</v>
      </c>
      <c r="O35" s="44">
        <f t="shared" si="2"/>
        <v>4608</v>
      </c>
      <c r="P35" s="16"/>
      <c r="Q35" s="16"/>
      <c r="R35" s="16"/>
      <c r="S35" s="16"/>
      <c r="T35" s="16"/>
      <c r="U35" s="16"/>
      <c r="V35" s="16"/>
      <c r="W35" s="16"/>
      <c r="X35" s="16"/>
      <c r="Y35" s="16"/>
      <c r="Z35" s="16"/>
      <c r="AA35" s="16"/>
      <c r="AB35" s="16"/>
      <c r="AC35" s="16"/>
      <c r="AD35" s="16"/>
      <c r="AE35" s="16"/>
      <c r="AF35" s="16"/>
      <c r="AG35" s="16"/>
      <c r="AH35" s="16"/>
      <c r="AI35" s="16"/>
      <c r="AJ35" s="16"/>
      <c r="AK35" s="16"/>
      <c r="AL35" s="16"/>
      <c r="AM35" s="16"/>
      <c r="AN35" s="16"/>
      <c r="AO35" s="16"/>
      <c r="AP35" s="16"/>
      <c r="AQ35" s="16"/>
      <c r="AR35" s="16"/>
      <c r="AS35" s="16"/>
      <c r="AT35" s="16"/>
      <c r="AU35" s="16"/>
      <c r="AV35" s="16"/>
      <c r="AW35" s="16"/>
      <c r="AX35" s="16"/>
      <c r="AY35" s="16"/>
      <c r="AZ35" s="16"/>
      <c r="BA35" s="16"/>
      <c r="BB35" s="16"/>
      <c r="BC35" s="16"/>
      <c r="BD35" s="16"/>
      <c r="BE35" s="16"/>
      <c r="BF35" s="16"/>
      <c r="BG35" s="16"/>
      <c r="BH35" s="16"/>
      <c r="BI35" s="16"/>
      <c r="BJ35" s="16"/>
      <c r="BK35" s="16"/>
      <c r="BL35" s="16"/>
      <c r="BM35" s="16"/>
      <c r="BN35" s="16"/>
      <c r="BO35" s="16"/>
      <c r="BP35" s="16"/>
      <c r="BQ35" s="16"/>
      <c r="BR35" s="16"/>
      <c r="BS35" s="16"/>
      <c r="BT35" s="16"/>
      <c r="BU35" s="16"/>
      <c r="BV35" s="16"/>
      <c r="BW35" s="16"/>
      <c r="BX35" s="16"/>
      <c r="BY35" s="16"/>
      <c r="BZ35" s="16"/>
      <c r="CA35" s="16"/>
      <c r="CB35" s="16"/>
      <c r="CC35" s="16"/>
      <c r="CD35" s="16"/>
      <c r="CE35" s="16"/>
      <c r="CF35" s="16"/>
      <c r="CG35" s="16"/>
      <c r="CH35" s="16"/>
      <c r="CI35" s="16"/>
      <c r="CJ35" s="16"/>
      <c r="CK35" s="16"/>
      <c r="CL35" s="16"/>
      <c r="CM35" s="16"/>
      <c r="CN35" s="16"/>
      <c r="CO35" s="16"/>
      <c r="CP35" s="16"/>
      <c r="CQ35" s="16"/>
      <c r="CR35" s="16"/>
      <c r="CS35" s="16"/>
      <c r="CT35" s="16"/>
      <c r="CU35" s="16"/>
      <c r="CV35" s="16"/>
      <c r="CW35" s="16"/>
      <c r="CX35" s="16"/>
      <c r="CY35" s="16"/>
      <c r="CZ35" s="16"/>
      <c r="DA35" s="16"/>
      <c r="DB35" s="16"/>
      <c r="DC35" s="16"/>
      <c r="DD35" s="16"/>
      <c r="DE35" s="16"/>
      <c r="DF35" s="16"/>
      <c r="DG35" s="16"/>
      <c r="DH35" s="16"/>
      <c r="DI35" s="16"/>
      <c r="DJ35" s="16"/>
      <c r="DK35" s="16"/>
      <c r="DL35" s="16"/>
      <c r="DM35" s="16"/>
      <c r="DN35" s="16"/>
      <c r="DO35" s="16"/>
      <c r="DP35" s="16"/>
      <c r="DQ35" s="16"/>
      <c r="DR35" s="16"/>
      <c r="DS35" s="16"/>
      <c r="DT35" s="16"/>
      <c r="DU35" s="16"/>
      <c r="DV35" s="16"/>
      <c r="DW35" s="16"/>
      <c r="DX35" s="16"/>
      <c r="DY35" s="16"/>
      <c r="DZ35" s="16"/>
      <c r="EA35" s="16"/>
      <c r="EB35" s="16"/>
      <c r="EC35" s="16"/>
      <c r="ED35" s="16"/>
      <c r="EE35" s="16"/>
      <c r="EF35" s="16"/>
      <c r="EG35" s="16"/>
      <c r="EH35" s="16"/>
      <c r="EI35" s="16"/>
      <c r="EJ35" s="16"/>
      <c r="EK35" s="16"/>
      <c r="EL35" s="16"/>
      <c r="EM35" s="16"/>
      <c r="EN35" s="16"/>
      <c r="EO35" s="16"/>
      <c r="EP35" s="16"/>
      <c r="EQ35" s="16"/>
      <c r="ER35" s="16"/>
      <c r="ES35" s="16"/>
      <c r="ET35" s="16"/>
      <c r="EU35" s="16"/>
      <c r="EV35" s="16"/>
      <c r="EW35" s="16"/>
      <c r="EX35" s="16"/>
      <c r="EY35" s="16"/>
      <c r="EZ35" s="16"/>
      <c r="FA35" s="16"/>
      <c r="FB35" s="16"/>
      <c r="FC35" s="16"/>
      <c r="FD35" s="16"/>
      <c r="FE35" s="16"/>
      <c r="FF35" s="16"/>
      <c r="FG35" s="16"/>
      <c r="FH35" s="16"/>
      <c r="FI35" s="16"/>
      <c r="FJ35" s="16"/>
      <c r="FK35" s="16"/>
      <c r="FL35" s="16"/>
      <c r="FM35" s="16"/>
      <c r="FN35" s="16"/>
      <c r="FO35" s="16"/>
      <c r="FP35" s="16"/>
      <c r="FQ35" s="16"/>
      <c r="FR35" s="16"/>
      <c r="FS35" s="16"/>
      <c r="FT35" s="16"/>
      <c r="FU35" s="16"/>
      <c r="FV35" s="16"/>
      <c r="FW35" s="16"/>
      <c r="FX35" s="16"/>
      <c r="FY35" s="16"/>
      <c r="FZ35" s="16"/>
      <c r="GA35" s="16"/>
      <c r="GB35" s="16"/>
      <c r="GC35" s="16"/>
      <c r="GD35" s="16"/>
      <c r="GE35" s="16"/>
      <c r="GF35" s="16"/>
      <c r="GG35" s="16"/>
      <c r="GH35" s="16"/>
      <c r="GI35" s="16"/>
      <c r="GJ35" s="16"/>
      <c r="GK35" s="16"/>
      <c r="GL35" s="16"/>
      <c r="GM35" s="16"/>
      <c r="GN35" s="16"/>
      <c r="GO35" s="16"/>
      <c r="GP35" s="16"/>
      <c r="GQ35" s="16"/>
      <c r="GR35" s="16"/>
      <c r="GS35" s="16"/>
      <c r="GT35" s="16"/>
      <c r="GU35" s="16"/>
      <c r="GV35" s="16"/>
      <c r="GW35" s="16"/>
      <c r="GX35" s="16"/>
      <c r="GY35" s="16"/>
      <c r="GZ35" s="16"/>
      <c r="HA35" s="16"/>
      <c r="HB35" s="16"/>
      <c r="HC35" s="16"/>
      <c r="HD35" s="16"/>
      <c r="HE35" s="16"/>
      <c r="HF35" s="16"/>
      <c r="HG35" s="16"/>
      <c r="HH35" s="16"/>
      <c r="HI35" s="16"/>
      <c r="HJ35" s="16"/>
      <c r="HK35" s="16"/>
      <c r="HL35" s="16"/>
      <c r="HM35" s="16"/>
      <c r="HN35" s="16"/>
      <c r="HO35" s="16"/>
      <c r="HP35" s="16"/>
      <c r="HQ35" s="16"/>
      <c r="HR35" s="16"/>
      <c r="HS35" s="16"/>
      <c r="HT35" s="16"/>
      <c r="HU35" s="16"/>
      <c r="HV35" s="16"/>
      <c r="HW35" s="16"/>
    </row>
    <row r="36" spans="1:231">
      <c r="A36" s="115">
        <f t="shared" si="0"/>
        <v>28</v>
      </c>
      <c r="B36" s="53" t="s">
        <v>350</v>
      </c>
      <c r="C36" s="35">
        <f t="shared" si="3"/>
        <v>94</v>
      </c>
      <c r="D36" s="35">
        <f t="shared" si="3"/>
        <v>94</v>
      </c>
      <c r="E36" s="35">
        <f t="shared" si="3"/>
        <v>94</v>
      </c>
      <c r="F36" s="35">
        <f t="shared" si="3"/>
        <v>94</v>
      </c>
      <c r="G36" s="35">
        <f t="shared" si="3"/>
        <v>94</v>
      </c>
      <c r="H36" s="35">
        <f t="shared" si="3"/>
        <v>94</v>
      </c>
      <c r="I36" s="35">
        <f t="shared" si="3"/>
        <v>94</v>
      </c>
      <c r="J36" s="35">
        <f t="shared" si="3"/>
        <v>94</v>
      </c>
      <c r="K36" s="35">
        <f t="shared" si="3"/>
        <v>94</v>
      </c>
      <c r="L36" s="35">
        <f t="shared" si="3"/>
        <v>94</v>
      </c>
      <c r="M36" s="35">
        <f t="shared" si="3"/>
        <v>94</v>
      </c>
      <c r="N36" s="35">
        <v>94</v>
      </c>
      <c r="O36" s="44">
        <f t="shared" si="2"/>
        <v>1128</v>
      </c>
      <c r="P36" s="16"/>
      <c r="Q36" s="16"/>
      <c r="R36" s="16"/>
      <c r="S36" s="16"/>
      <c r="T36" s="16"/>
      <c r="U36" s="16"/>
      <c r="V36" s="16"/>
      <c r="W36" s="16"/>
      <c r="X36" s="16"/>
      <c r="Y36" s="16"/>
      <c r="Z36" s="16"/>
      <c r="AA36" s="16"/>
      <c r="AB36" s="16"/>
      <c r="AC36" s="16"/>
      <c r="AD36" s="16"/>
      <c r="AE36" s="16"/>
      <c r="AF36" s="16"/>
      <c r="AG36" s="16"/>
      <c r="AH36" s="16"/>
      <c r="AI36" s="16"/>
      <c r="AJ36" s="16"/>
      <c r="AK36" s="16"/>
      <c r="AL36" s="16"/>
      <c r="AM36" s="16"/>
      <c r="AN36" s="16"/>
      <c r="AO36" s="16"/>
      <c r="AP36" s="16"/>
      <c r="AQ36" s="16"/>
      <c r="AR36" s="16"/>
      <c r="AS36" s="16"/>
      <c r="AT36" s="16"/>
      <c r="AU36" s="16"/>
      <c r="AV36" s="16"/>
      <c r="AW36" s="16"/>
      <c r="AX36" s="16"/>
      <c r="AY36" s="16"/>
      <c r="AZ36" s="16"/>
      <c r="BA36" s="16"/>
      <c r="BB36" s="16"/>
      <c r="BC36" s="16"/>
      <c r="BD36" s="16"/>
      <c r="BE36" s="16"/>
      <c r="BF36" s="16"/>
      <c r="BG36" s="16"/>
      <c r="BH36" s="16"/>
      <c r="BI36" s="16"/>
      <c r="BJ36" s="16"/>
      <c r="BK36" s="16"/>
      <c r="BL36" s="16"/>
      <c r="BM36" s="16"/>
      <c r="BN36" s="16"/>
      <c r="BO36" s="16"/>
      <c r="BP36" s="16"/>
      <c r="BQ36" s="16"/>
      <c r="BR36" s="16"/>
      <c r="BS36" s="16"/>
      <c r="BT36" s="16"/>
      <c r="BU36" s="16"/>
      <c r="BV36" s="16"/>
      <c r="BW36" s="16"/>
      <c r="BX36" s="16"/>
      <c r="BY36" s="16"/>
      <c r="BZ36" s="16"/>
      <c r="CA36" s="16"/>
      <c r="CB36" s="16"/>
      <c r="CC36" s="16"/>
      <c r="CD36" s="16"/>
      <c r="CE36" s="16"/>
      <c r="CF36" s="16"/>
      <c r="CG36" s="16"/>
      <c r="CH36" s="16"/>
      <c r="CI36" s="16"/>
      <c r="CJ36" s="16"/>
      <c r="CK36" s="16"/>
      <c r="CL36" s="16"/>
      <c r="CM36" s="16"/>
      <c r="CN36" s="16"/>
      <c r="CO36" s="16"/>
      <c r="CP36" s="16"/>
      <c r="CQ36" s="16"/>
      <c r="CR36" s="16"/>
      <c r="CS36" s="16"/>
      <c r="CT36" s="16"/>
      <c r="CU36" s="16"/>
      <c r="CV36" s="16"/>
      <c r="CW36" s="16"/>
      <c r="CX36" s="16"/>
      <c r="CY36" s="16"/>
      <c r="CZ36" s="16"/>
      <c r="DA36" s="16"/>
      <c r="DB36" s="16"/>
      <c r="DC36" s="16"/>
      <c r="DD36" s="16"/>
      <c r="DE36" s="16"/>
      <c r="DF36" s="16"/>
      <c r="DG36" s="16"/>
      <c r="DH36" s="16"/>
      <c r="DI36" s="16"/>
      <c r="DJ36" s="16"/>
      <c r="DK36" s="16"/>
      <c r="DL36" s="16"/>
      <c r="DM36" s="16"/>
      <c r="DN36" s="16"/>
      <c r="DO36" s="16"/>
      <c r="DP36" s="16"/>
      <c r="DQ36" s="16"/>
      <c r="DR36" s="16"/>
      <c r="DS36" s="16"/>
      <c r="DT36" s="16"/>
      <c r="DU36" s="16"/>
      <c r="DV36" s="16"/>
      <c r="DW36" s="16"/>
      <c r="DX36" s="16"/>
      <c r="DY36" s="16"/>
      <c r="DZ36" s="16"/>
      <c r="EA36" s="16"/>
      <c r="EB36" s="16"/>
      <c r="EC36" s="16"/>
      <c r="ED36" s="16"/>
      <c r="EE36" s="16"/>
      <c r="EF36" s="16"/>
      <c r="EG36" s="16"/>
      <c r="EH36" s="16"/>
      <c r="EI36" s="16"/>
      <c r="EJ36" s="16"/>
      <c r="EK36" s="16"/>
      <c r="EL36" s="16"/>
      <c r="EM36" s="16"/>
      <c r="EN36" s="16"/>
      <c r="EO36" s="16"/>
      <c r="EP36" s="16"/>
      <c r="EQ36" s="16"/>
      <c r="ER36" s="16"/>
      <c r="ES36" s="16"/>
      <c r="ET36" s="16"/>
      <c r="EU36" s="16"/>
      <c r="EV36" s="16"/>
      <c r="EW36" s="16"/>
      <c r="EX36" s="16"/>
      <c r="EY36" s="16"/>
      <c r="EZ36" s="16"/>
      <c r="FA36" s="16"/>
      <c r="FB36" s="16"/>
      <c r="FC36" s="16"/>
      <c r="FD36" s="16"/>
      <c r="FE36" s="16"/>
      <c r="FF36" s="16"/>
      <c r="FG36" s="16"/>
      <c r="FH36" s="16"/>
      <c r="FI36" s="16"/>
      <c r="FJ36" s="16"/>
      <c r="FK36" s="16"/>
      <c r="FL36" s="16"/>
      <c r="FM36" s="16"/>
      <c r="FN36" s="16"/>
      <c r="FO36" s="16"/>
      <c r="FP36" s="16"/>
      <c r="FQ36" s="16"/>
      <c r="FR36" s="16"/>
      <c r="FS36" s="16"/>
      <c r="FT36" s="16"/>
      <c r="FU36" s="16"/>
      <c r="FV36" s="16"/>
      <c r="FW36" s="16"/>
      <c r="FX36" s="16"/>
      <c r="FY36" s="16"/>
      <c r="FZ36" s="16"/>
      <c r="GA36" s="16"/>
      <c r="GB36" s="16"/>
      <c r="GC36" s="16"/>
      <c r="GD36" s="16"/>
      <c r="GE36" s="16"/>
      <c r="GF36" s="16"/>
      <c r="GG36" s="16"/>
      <c r="GH36" s="16"/>
      <c r="GI36" s="16"/>
      <c r="GJ36" s="16"/>
      <c r="GK36" s="16"/>
      <c r="GL36" s="16"/>
      <c r="GM36" s="16"/>
      <c r="GN36" s="16"/>
      <c r="GO36" s="16"/>
      <c r="GP36" s="16"/>
      <c r="GQ36" s="16"/>
      <c r="GR36" s="16"/>
      <c r="GS36" s="16"/>
      <c r="GT36" s="16"/>
      <c r="GU36" s="16"/>
      <c r="GV36" s="16"/>
      <c r="GW36" s="16"/>
      <c r="GX36" s="16"/>
      <c r="GY36" s="16"/>
      <c r="GZ36" s="16"/>
      <c r="HA36" s="16"/>
      <c r="HB36" s="16"/>
      <c r="HC36" s="16"/>
      <c r="HD36" s="16"/>
      <c r="HE36" s="16"/>
      <c r="HF36" s="16"/>
      <c r="HG36" s="16"/>
      <c r="HH36" s="16"/>
      <c r="HI36" s="16"/>
      <c r="HJ36" s="16"/>
      <c r="HK36" s="16"/>
      <c r="HL36" s="16"/>
      <c r="HM36" s="16"/>
      <c r="HN36" s="16"/>
      <c r="HO36" s="16"/>
      <c r="HP36" s="16"/>
      <c r="HQ36" s="16"/>
      <c r="HR36" s="16"/>
      <c r="HS36" s="16"/>
      <c r="HT36" s="16"/>
      <c r="HU36" s="16"/>
      <c r="HV36" s="16"/>
      <c r="HW36" s="16"/>
    </row>
    <row r="37" spans="1:231">
      <c r="A37" s="115">
        <f t="shared" si="0"/>
        <v>29</v>
      </c>
      <c r="B37" s="53" t="s">
        <v>351</v>
      </c>
      <c r="C37" s="35">
        <f t="shared" si="3"/>
        <v>20</v>
      </c>
      <c r="D37" s="35">
        <f t="shared" si="3"/>
        <v>20</v>
      </c>
      <c r="E37" s="35">
        <f t="shared" si="3"/>
        <v>20</v>
      </c>
      <c r="F37" s="35">
        <f t="shared" si="3"/>
        <v>20</v>
      </c>
      <c r="G37" s="35">
        <f t="shared" si="3"/>
        <v>20</v>
      </c>
      <c r="H37" s="35">
        <f t="shared" si="3"/>
        <v>20</v>
      </c>
      <c r="I37" s="35">
        <f t="shared" si="3"/>
        <v>20</v>
      </c>
      <c r="J37" s="35">
        <f t="shared" si="3"/>
        <v>20</v>
      </c>
      <c r="K37" s="35">
        <f t="shared" si="3"/>
        <v>20</v>
      </c>
      <c r="L37" s="35">
        <f t="shared" si="3"/>
        <v>20</v>
      </c>
      <c r="M37" s="35">
        <f t="shared" si="3"/>
        <v>20</v>
      </c>
      <c r="N37" s="35">
        <v>20</v>
      </c>
      <c r="O37" s="44">
        <f t="shared" si="2"/>
        <v>240</v>
      </c>
      <c r="P37" s="16"/>
      <c r="Q37" s="16"/>
      <c r="R37" s="16"/>
      <c r="S37" s="16"/>
      <c r="T37" s="16"/>
      <c r="U37" s="16"/>
      <c r="V37" s="16"/>
      <c r="W37" s="16"/>
      <c r="X37" s="16"/>
      <c r="Y37" s="16"/>
      <c r="Z37" s="16"/>
      <c r="AA37" s="16"/>
      <c r="AB37" s="16"/>
      <c r="AC37" s="16"/>
      <c r="AD37" s="16"/>
      <c r="AE37" s="16"/>
      <c r="AF37" s="16"/>
      <c r="AG37" s="16"/>
      <c r="AH37" s="16"/>
      <c r="AI37" s="16"/>
      <c r="AJ37" s="16"/>
      <c r="AK37" s="16"/>
      <c r="AL37" s="16"/>
      <c r="AM37" s="16"/>
      <c r="AN37" s="16"/>
      <c r="AO37" s="16"/>
      <c r="AP37" s="16"/>
      <c r="AQ37" s="16"/>
      <c r="AR37" s="16"/>
      <c r="AS37" s="16"/>
      <c r="AT37" s="16"/>
      <c r="AU37" s="16"/>
      <c r="AV37" s="16"/>
      <c r="AW37" s="16"/>
      <c r="AX37" s="16"/>
      <c r="AY37" s="16"/>
      <c r="AZ37" s="16"/>
      <c r="BA37" s="16"/>
      <c r="BB37" s="16"/>
      <c r="BC37" s="16"/>
      <c r="BD37" s="16"/>
      <c r="BE37" s="16"/>
      <c r="BF37" s="16"/>
      <c r="BG37" s="16"/>
      <c r="BH37" s="16"/>
      <c r="BI37" s="16"/>
      <c r="BJ37" s="16"/>
      <c r="BK37" s="16"/>
      <c r="BL37" s="16"/>
      <c r="BM37" s="16"/>
      <c r="BN37" s="16"/>
      <c r="BO37" s="16"/>
      <c r="BP37" s="16"/>
      <c r="BQ37" s="16"/>
      <c r="BR37" s="16"/>
      <c r="BS37" s="16"/>
      <c r="BT37" s="16"/>
      <c r="BU37" s="16"/>
      <c r="BV37" s="16"/>
      <c r="BW37" s="16"/>
      <c r="BX37" s="16"/>
      <c r="BY37" s="16"/>
      <c r="BZ37" s="16"/>
      <c r="CA37" s="16"/>
      <c r="CB37" s="16"/>
      <c r="CC37" s="16"/>
      <c r="CD37" s="16"/>
      <c r="CE37" s="16"/>
      <c r="CF37" s="16"/>
      <c r="CG37" s="16"/>
      <c r="CH37" s="16"/>
      <c r="CI37" s="16"/>
      <c r="CJ37" s="16"/>
      <c r="CK37" s="16"/>
      <c r="CL37" s="16"/>
      <c r="CM37" s="16"/>
      <c r="CN37" s="16"/>
      <c r="CO37" s="16"/>
      <c r="CP37" s="16"/>
      <c r="CQ37" s="16"/>
      <c r="CR37" s="16"/>
      <c r="CS37" s="16"/>
      <c r="CT37" s="16"/>
      <c r="CU37" s="16"/>
      <c r="CV37" s="16"/>
      <c r="CW37" s="16"/>
      <c r="CX37" s="16"/>
      <c r="CY37" s="16"/>
      <c r="CZ37" s="16"/>
      <c r="DA37" s="16"/>
      <c r="DB37" s="16"/>
      <c r="DC37" s="16"/>
      <c r="DD37" s="16"/>
      <c r="DE37" s="16"/>
      <c r="DF37" s="16"/>
      <c r="DG37" s="16"/>
      <c r="DH37" s="16"/>
      <c r="DI37" s="16"/>
      <c r="DJ37" s="16"/>
      <c r="DK37" s="16"/>
      <c r="DL37" s="16"/>
      <c r="DM37" s="16"/>
      <c r="DN37" s="16"/>
      <c r="DO37" s="16"/>
      <c r="DP37" s="16"/>
      <c r="DQ37" s="16"/>
      <c r="DR37" s="16"/>
      <c r="DS37" s="16"/>
      <c r="DT37" s="16"/>
      <c r="DU37" s="16"/>
      <c r="DV37" s="16"/>
      <c r="DW37" s="16"/>
      <c r="DX37" s="16"/>
      <c r="DY37" s="16"/>
      <c r="DZ37" s="16"/>
      <c r="EA37" s="16"/>
      <c r="EB37" s="16"/>
      <c r="EC37" s="16"/>
      <c r="ED37" s="16"/>
      <c r="EE37" s="16"/>
      <c r="EF37" s="16"/>
      <c r="EG37" s="16"/>
      <c r="EH37" s="16"/>
      <c r="EI37" s="16"/>
      <c r="EJ37" s="16"/>
      <c r="EK37" s="16"/>
      <c r="EL37" s="16"/>
      <c r="EM37" s="16"/>
      <c r="EN37" s="16"/>
      <c r="EO37" s="16"/>
      <c r="EP37" s="16"/>
      <c r="EQ37" s="16"/>
      <c r="ER37" s="16"/>
      <c r="ES37" s="16"/>
      <c r="ET37" s="16"/>
      <c r="EU37" s="16"/>
      <c r="EV37" s="16"/>
      <c r="EW37" s="16"/>
      <c r="EX37" s="16"/>
      <c r="EY37" s="16"/>
      <c r="EZ37" s="16"/>
      <c r="FA37" s="16"/>
      <c r="FB37" s="16"/>
      <c r="FC37" s="16"/>
      <c r="FD37" s="16"/>
      <c r="FE37" s="16"/>
      <c r="FF37" s="16"/>
      <c r="FG37" s="16"/>
      <c r="FH37" s="16"/>
      <c r="FI37" s="16"/>
      <c r="FJ37" s="16"/>
      <c r="FK37" s="16"/>
      <c r="FL37" s="16"/>
      <c r="FM37" s="16"/>
      <c r="FN37" s="16"/>
      <c r="FO37" s="16"/>
      <c r="FP37" s="16"/>
      <c r="FQ37" s="16"/>
      <c r="FR37" s="16"/>
      <c r="FS37" s="16"/>
      <c r="FT37" s="16"/>
      <c r="FU37" s="16"/>
      <c r="FV37" s="16"/>
      <c r="FW37" s="16"/>
      <c r="FX37" s="16"/>
      <c r="FY37" s="16"/>
      <c r="FZ37" s="16"/>
      <c r="GA37" s="16"/>
      <c r="GB37" s="16"/>
      <c r="GC37" s="16"/>
      <c r="GD37" s="16"/>
      <c r="GE37" s="16"/>
      <c r="GF37" s="16"/>
      <c r="GG37" s="16"/>
      <c r="GH37" s="16"/>
      <c r="GI37" s="16"/>
      <c r="GJ37" s="16"/>
      <c r="GK37" s="16"/>
      <c r="GL37" s="16"/>
      <c r="GM37" s="16"/>
      <c r="GN37" s="16"/>
      <c r="GO37" s="16"/>
      <c r="GP37" s="16"/>
      <c r="GQ37" s="16"/>
      <c r="GR37" s="16"/>
      <c r="GS37" s="16"/>
      <c r="GT37" s="16"/>
      <c r="GU37" s="16"/>
      <c r="GV37" s="16"/>
      <c r="GW37" s="16"/>
      <c r="GX37" s="16"/>
      <c r="GY37" s="16"/>
      <c r="GZ37" s="16"/>
      <c r="HA37" s="16"/>
      <c r="HB37" s="16"/>
      <c r="HC37" s="16"/>
      <c r="HD37" s="16"/>
      <c r="HE37" s="16"/>
      <c r="HF37" s="16"/>
      <c r="HG37" s="16"/>
      <c r="HH37" s="16"/>
      <c r="HI37" s="16"/>
      <c r="HJ37" s="16"/>
      <c r="HK37" s="16"/>
      <c r="HL37" s="16"/>
      <c r="HM37" s="16"/>
      <c r="HN37" s="16"/>
      <c r="HO37" s="16"/>
      <c r="HP37" s="16"/>
      <c r="HQ37" s="16"/>
      <c r="HR37" s="16"/>
      <c r="HS37" s="16"/>
      <c r="HT37" s="16"/>
      <c r="HU37" s="16"/>
      <c r="HV37" s="16"/>
      <c r="HW37" s="16"/>
    </row>
    <row r="38" spans="1:231">
      <c r="A38" s="115">
        <f t="shared" si="0"/>
        <v>30</v>
      </c>
      <c r="B38" s="53" t="s">
        <v>352</v>
      </c>
      <c r="C38" s="35">
        <f t="shared" si="3"/>
        <v>14</v>
      </c>
      <c r="D38" s="35">
        <f t="shared" si="3"/>
        <v>14</v>
      </c>
      <c r="E38" s="35">
        <f t="shared" si="3"/>
        <v>14</v>
      </c>
      <c r="F38" s="35">
        <f t="shared" si="3"/>
        <v>14</v>
      </c>
      <c r="G38" s="35">
        <f t="shared" si="3"/>
        <v>14</v>
      </c>
      <c r="H38" s="35">
        <f t="shared" si="3"/>
        <v>14</v>
      </c>
      <c r="I38" s="35">
        <f t="shared" si="3"/>
        <v>14</v>
      </c>
      <c r="J38" s="35">
        <f t="shared" si="3"/>
        <v>14</v>
      </c>
      <c r="K38" s="35">
        <f t="shared" si="3"/>
        <v>14</v>
      </c>
      <c r="L38" s="35">
        <f t="shared" si="3"/>
        <v>14</v>
      </c>
      <c r="M38" s="35">
        <f t="shared" si="3"/>
        <v>14</v>
      </c>
      <c r="N38" s="35">
        <v>14</v>
      </c>
      <c r="O38" s="44">
        <f t="shared" si="2"/>
        <v>168</v>
      </c>
      <c r="P38" s="16"/>
      <c r="Q38" s="16"/>
      <c r="R38" s="16"/>
      <c r="S38" s="16"/>
      <c r="T38" s="16"/>
      <c r="U38" s="16"/>
      <c r="V38" s="16"/>
      <c r="W38" s="16"/>
      <c r="X38" s="16"/>
      <c r="Y38" s="16"/>
      <c r="Z38" s="16"/>
      <c r="AA38" s="16"/>
      <c r="AB38" s="16"/>
      <c r="AC38" s="16"/>
      <c r="AD38" s="16"/>
      <c r="AE38" s="16"/>
      <c r="AF38" s="16"/>
      <c r="AG38" s="16"/>
      <c r="AH38" s="16"/>
      <c r="AI38" s="16"/>
      <c r="AJ38" s="16"/>
      <c r="AK38" s="16"/>
      <c r="AL38" s="16"/>
      <c r="AM38" s="16"/>
      <c r="AN38" s="16"/>
      <c r="AO38" s="16"/>
      <c r="AP38" s="16"/>
      <c r="AQ38" s="16"/>
      <c r="AR38" s="16"/>
      <c r="AS38" s="16"/>
      <c r="AT38" s="16"/>
      <c r="AU38" s="16"/>
      <c r="AV38" s="16"/>
      <c r="AW38" s="16"/>
      <c r="AX38" s="16"/>
      <c r="AY38" s="16"/>
      <c r="AZ38" s="16"/>
      <c r="BA38" s="16"/>
      <c r="BB38" s="16"/>
      <c r="BC38" s="16"/>
      <c r="BD38" s="16"/>
      <c r="BE38" s="16"/>
      <c r="BF38" s="16"/>
      <c r="BG38" s="16"/>
      <c r="BH38" s="16"/>
      <c r="BI38" s="16"/>
      <c r="BJ38" s="16"/>
      <c r="BK38" s="16"/>
      <c r="BL38" s="16"/>
      <c r="BM38" s="16"/>
      <c r="BN38" s="16"/>
      <c r="BO38" s="16"/>
      <c r="BP38" s="16"/>
      <c r="BQ38" s="16"/>
      <c r="BR38" s="16"/>
      <c r="BS38" s="16"/>
      <c r="BT38" s="16"/>
      <c r="BU38" s="16"/>
      <c r="BV38" s="16"/>
      <c r="BW38" s="16"/>
      <c r="BX38" s="16"/>
      <c r="BY38" s="16"/>
      <c r="BZ38" s="16"/>
      <c r="CA38" s="16"/>
      <c r="CB38" s="16"/>
      <c r="CC38" s="16"/>
      <c r="CD38" s="16"/>
      <c r="CE38" s="16"/>
      <c r="CF38" s="16"/>
      <c r="CG38" s="16"/>
      <c r="CH38" s="16"/>
      <c r="CI38" s="16"/>
      <c r="CJ38" s="16"/>
      <c r="CK38" s="16"/>
      <c r="CL38" s="16"/>
      <c r="CM38" s="16"/>
      <c r="CN38" s="16"/>
      <c r="CO38" s="16"/>
      <c r="CP38" s="16"/>
      <c r="CQ38" s="16"/>
      <c r="CR38" s="16"/>
      <c r="CS38" s="16"/>
      <c r="CT38" s="16"/>
      <c r="CU38" s="16"/>
      <c r="CV38" s="16"/>
      <c r="CW38" s="16"/>
      <c r="CX38" s="16"/>
      <c r="CY38" s="16"/>
      <c r="CZ38" s="16"/>
      <c r="DA38" s="16"/>
      <c r="DB38" s="16"/>
      <c r="DC38" s="16"/>
      <c r="DD38" s="16"/>
      <c r="DE38" s="16"/>
      <c r="DF38" s="16"/>
      <c r="DG38" s="16"/>
      <c r="DH38" s="16"/>
      <c r="DI38" s="16"/>
      <c r="DJ38" s="16"/>
      <c r="DK38" s="16"/>
      <c r="DL38" s="16"/>
      <c r="DM38" s="16"/>
      <c r="DN38" s="16"/>
      <c r="DO38" s="16"/>
      <c r="DP38" s="16"/>
      <c r="DQ38" s="16"/>
      <c r="DR38" s="16"/>
      <c r="DS38" s="16"/>
      <c r="DT38" s="16"/>
      <c r="DU38" s="16"/>
      <c r="DV38" s="16"/>
      <c r="DW38" s="16"/>
      <c r="DX38" s="16"/>
      <c r="DY38" s="16"/>
      <c r="DZ38" s="16"/>
      <c r="EA38" s="16"/>
      <c r="EB38" s="16"/>
      <c r="EC38" s="16"/>
      <c r="ED38" s="16"/>
      <c r="EE38" s="16"/>
      <c r="EF38" s="16"/>
      <c r="EG38" s="16"/>
      <c r="EH38" s="16"/>
      <c r="EI38" s="16"/>
      <c r="EJ38" s="16"/>
      <c r="EK38" s="16"/>
      <c r="EL38" s="16"/>
      <c r="EM38" s="16"/>
      <c r="EN38" s="16"/>
      <c r="EO38" s="16"/>
      <c r="EP38" s="16"/>
      <c r="EQ38" s="16"/>
      <c r="ER38" s="16"/>
      <c r="ES38" s="16"/>
      <c r="ET38" s="16"/>
      <c r="EU38" s="16"/>
      <c r="EV38" s="16"/>
      <c r="EW38" s="16"/>
      <c r="EX38" s="16"/>
      <c r="EY38" s="16"/>
      <c r="EZ38" s="16"/>
      <c r="FA38" s="16"/>
      <c r="FB38" s="16"/>
      <c r="FC38" s="16"/>
      <c r="FD38" s="16"/>
      <c r="FE38" s="16"/>
      <c r="FF38" s="16"/>
      <c r="FG38" s="16"/>
      <c r="FH38" s="16"/>
      <c r="FI38" s="16"/>
      <c r="FJ38" s="16"/>
      <c r="FK38" s="16"/>
      <c r="FL38" s="16"/>
      <c r="FM38" s="16"/>
      <c r="FN38" s="16"/>
      <c r="FO38" s="16"/>
      <c r="FP38" s="16"/>
      <c r="FQ38" s="16"/>
      <c r="FR38" s="16"/>
      <c r="FS38" s="16"/>
      <c r="FT38" s="16"/>
      <c r="FU38" s="16"/>
      <c r="FV38" s="16"/>
      <c r="FW38" s="16"/>
      <c r="FX38" s="16"/>
      <c r="FY38" s="16"/>
      <c r="FZ38" s="16"/>
      <c r="GA38" s="16"/>
      <c r="GB38" s="16"/>
      <c r="GC38" s="16"/>
      <c r="GD38" s="16"/>
      <c r="GE38" s="16"/>
      <c r="GF38" s="16"/>
      <c r="GG38" s="16"/>
      <c r="GH38" s="16"/>
      <c r="GI38" s="16"/>
      <c r="GJ38" s="16"/>
      <c r="GK38" s="16"/>
      <c r="GL38" s="16"/>
      <c r="GM38" s="16"/>
      <c r="GN38" s="16"/>
      <c r="GO38" s="16"/>
      <c r="GP38" s="16"/>
      <c r="GQ38" s="16"/>
      <c r="GR38" s="16"/>
      <c r="GS38" s="16"/>
      <c r="GT38" s="16"/>
      <c r="GU38" s="16"/>
      <c r="GV38" s="16"/>
      <c r="GW38" s="16"/>
      <c r="GX38" s="16"/>
      <c r="GY38" s="16"/>
      <c r="GZ38" s="16"/>
      <c r="HA38" s="16"/>
      <c r="HB38" s="16"/>
      <c r="HC38" s="16"/>
      <c r="HD38" s="16"/>
      <c r="HE38" s="16"/>
      <c r="HF38" s="16"/>
      <c r="HG38" s="16"/>
      <c r="HH38" s="16"/>
      <c r="HI38" s="16"/>
      <c r="HJ38" s="16"/>
      <c r="HK38" s="16"/>
      <c r="HL38" s="16"/>
      <c r="HM38" s="16"/>
      <c r="HN38" s="16"/>
      <c r="HO38" s="16"/>
      <c r="HP38" s="16"/>
      <c r="HQ38" s="16"/>
      <c r="HR38" s="16"/>
      <c r="HS38" s="16"/>
      <c r="HT38" s="16"/>
      <c r="HU38" s="16"/>
      <c r="HV38" s="16"/>
      <c r="HW38" s="16"/>
    </row>
    <row r="39" spans="1:231">
      <c r="A39" s="115">
        <f t="shared" si="0"/>
        <v>31</v>
      </c>
      <c r="B39" s="53" t="s">
        <v>353</v>
      </c>
      <c r="C39" s="35">
        <f t="shared" si="3"/>
        <v>71</v>
      </c>
      <c r="D39" s="35">
        <f t="shared" si="3"/>
        <v>71</v>
      </c>
      <c r="E39" s="35">
        <f t="shared" si="3"/>
        <v>71</v>
      </c>
      <c r="F39" s="35">
        <f t="shared" si="3"/>
        <v>71</v>
      </c>
      <c r="G39" s="35">
        <f t="shared" si="3"/>
        <v>71</v>
      </c>
      <c r="H39" s="35">
        <f t="shared" si="3"/>
        <v>71</v>
      </c>
      <c r="I39" s="35">
        <f t="shared" si="3"/>
        <v>71</v>
      </c>
      <c r="J39" s="35">
        <f t="shared" si="3"/>
        <v>71</v>
      </c>
      <c r="K39" s="35">
        <f t="shared" si="3"/>
        <v>71</v>
      </c>
      <c r="L39" s="35">
        <f t="shared" si="3"/>
        <v>71</v>
      </c>
      <c r="M39" s="35">
        <f t="shared" si="3"/>
        <v>71</v>
      </c>
      <c r="N39" s="35">
        <v>71</v>
      </c>
      <c r="O39" s="44">
        <f t="shared" si="2"/>
        <v>852</v>
      </c>
      <c r="P39" s="16"/>
      <c r="Q39" s="16"/>
      <c r="R39" s="16"/>
      <c r="S39" s="16"/>
      <c r="T39" s="16"/>
      <c r="U39" s="16"/>
      <c r="V39" s="16"/>
      <c r="W39" s="16"/>
      <c r="X39" s="16"/>
      <c r="Y39" s="16"/>
      <c r="Z39" s="16"/>
      <c r="AA39" s="16"/>
      <c r="AB39" s="16"/>
      <c r="AC39" s="16"/>
      <c r="AD39" s="16"/>
      <c r="AE39" s="16"/>
      <c r="AF39" s="16"/>
      <c r="AG39" s="16"/>
      <c r="AH39" s="16"/>
      <c r="AI39" s="16"/>
      <c r="AJ39" s="16"/>
      <c r="AK39" s="16"/>
      <c r="AL39" s="16"/>
      <c r="AM39" s="16"/>
      <c r="AN39" s="16"/>
      <c r="AO39" s="16"/>
      <c r="AP39" s="16"/>
      <c r="AQ39" s="16"/>
      <c r="AR39" s="16"/>
      <c r="AS39" s="16"/>
      <c r="AT39" s="16"/>
      <c r="AU39" s="16"/>
      <c r="AV39" s="16"/>
      <c r="AW39" s="16"/>
      <c r="AX39" s="16"/>
      <c r="AY39" s="16"/>
      <c r="AZ39" s="16"/>
      <c r="BA39" s="16"/>
      <c r="BB39" s="16"/>
      <c r="BC39" s="16"/>
      <c r="BD39" s="16"/>
      <c r="BE39" s="16"/>
      <c r="BF39" s="16"/>
      <c r="BG39" s="16"/>
      <c r="BH39" s="16"/>
      <c r="BI39" s="16"/>
      <c r="BJ39" s="16"/>
      <c r="BK39" s="16"/>
      <c r="BL39" s="16"/>
      <c r="BM39" s="16"/>
      <c r="BN39" s="16"/>
      <c r="BO39" s="16"/>
      <c r="BP39" s="16"/>
      <c r="BQ39" s="16"/>
      <c r="BR39" s="16"/>
      <c r="BS39" s="16"/>
      <c r="BT39" s="16"/>
      <c r="BU39" s="16"/>
      <c r="BV39" s="16"/>
      <c r="BW39" s="16"/>
      <c r="BX39" s="16"/>
      <c r="BY39" s="16"/>
      <c r="BZ39" s="16"/>
      <c r="CA39" s="16"/>
      <c r="CB39" s="16"/>
      <c r="CC39" s="16"/>
      <c r="CD39" s="16"/>
      <c r="CE39" s="16"/>
      <c r="CF39" s="16"/>
      <c r="CG39" s="16"/>
      <c r="CH39" s="16"/>
      <c r="CI39" s="16"/>
      <c r="CJ39" s="16"/>
      <c r="CK39" s="16"/>
      <c r="CL39" s="16"/>
      <c r="CM39" s="16"/>
      <c r="CN39" s="16"/>
      <c r="CO39" s="16"/>
      <c r="CP39" s="16"/>
      <c r="CQ39" s="16"/>
      <c r="CR39" s="16"/>
      <c r="CS39" s="16"/>
      <c r="CT39" s="16"/>
      <c r="CU39" s="16"/>
      <c r="CV39" s="16"/>
      <c r="CW39" s="16"/>
      <c r="CX39" s="16"/>
      <c r="CY39" s="16"/>
      <c r="CZ39" s="16"/>
      <c r="DA39" s="16"/>
      <c r="DB39" s="16"/>
      <c r="DC39" s="16"/>
      <c r="DD39" s="16"/>
      <c r="DE39" s="16"/>
      <c r="DF39" s="16"/>
      <c r="DG39" s="16"/>
      <c r="DH39" s="16"/>
      <c r="DI39" s="16"/>
      <c r="DJ39" s="16"/>
      <c r="DK39" s="16"/>
      <c r="DL39" s="16"/>
      <c r="DM39" s="16"/>
      <c r="DN39" s="16"/>
      <c r="DO39" s="16"/>
      <c r="DP39" s="16"/>
      <c r="DQ39" s="16"/>
      <c r="DR39" s="16"/>
      <c r="DS39" s="16"/>
      <c r="DT39" s="16"/>
      <c r="DU39" s="16"/>
      <c r="DV39" s="16"/>
      <c r="DW39" s="16"/>
      <c r="DX39" s="16"/>
      <c r="DY39" s="16"/>
      <c r="DZ39" s="16"/>
      <c r="EA39" s="16"/>
      <c r="EB39" s="16"/>
      <c r="EC39" s="16"/>
      <c r="ED39" s="16"/>
      <c r="EE39" s="16"/>
      <c r="EF39" s="16"/>
      <c r="EG39" s="16"/>
      <c r="EH39" s="16"/>
      <c r="EI39" s="16"/>
      <c r="EJ39" s="16"/>
      <c r="EK39" s="16"/>
      <c r="EL39" s="16"/>
      <c r="EM39" s="16"/>
      <c r="EN39" s="16"/>
      <c r="EO39" s="16"/>
      <c r="EP39" s="16"/>
      <c r="EQ39" s="16"/>
      <c r="ER39" s="16"/>
      <c r="ES39" s="16"/>
      <c r="ET39" s="16"/>
      <c r="EU39" s="16"/>
      <c r="EV39" s="16"/>
      <c r="EW39" s="16"/>
      <c r="EX39" s="16"/>
      <c r="EY39" s="16"/>
      <c r="EZ39" s="16"/>
      <c r="FA39" s="16"/>
      <c r="FB39" s="16"/>
      <c r="FC39" s="16"/>
      <c r="FD39" s="16"/>
      <c r="FE39" s="16"/>
      <c r="FF39" s="16"/>
      <c r="FG39" s="16"/>
      <c r="FH39" s="16"/>
      <c r="FI39" s="16"/>
      <c r="FJ39" s="16"/>
      <c r="FK39" s="16"/>
      <c r="FL39" s="16"/>
      <c r="FM39" s="16"/>
      <c r="FN39" s="16"/>
      <c r="FO39" s="16"/>
      <c r="FP39" s="16"/>
      <c r="FQ39" s="16"/>
      <c r="FR39" s="16"/>
      <c r="FS39" s="16"/>
      <c r="FT39" s="16"/>
      <c r="FU39" s="16"/>
      <c r="FV39" s="16"/>
      <c r="FW39" s="16"/>
      <c r="FX39" s="16"/>
      <c r="FY39" s="16"/>
      <c r="FZ39" s="16"/>
      <c r="GA39" s="16"/>
      <c r="GB39" s="16"/>
      <c r="GC39" s="16"/>
      <c r="GD39" s="16"/>
      <c r="GE39" s="16"/>
      <c r="GF39" s="16"/>
      <c r="GG39" s="16"/>
      <c r="GH39" s="16"/>
      <c r="GI39" s="16"/>
      <c r="GJ39" s="16"/>
      <c r="GK39" s="16"/>
      <c r="GL39" s="16"/>
      <c r="GM39" s="16"/>
      <c r="GN39" s="16"/>
      <c r="GO39" s="16"/>
      <c r="GP39" s="16"/>
      <c r="GQ39" s="16"/>
      <c r="GR39" s="16"/>
      <c r="GS39" s="16"/>
      <c r="GT39" s="16"/>
      <c r="GU39" s="16"/>
      <c r="GV39" s="16"/>
      <c r="GW39" s="16"/>
      <c r="GX39" s="16"/>
      <c r="GY39" s="16"/>
      <c r="GZ39" s="16"/>
      <c r="HA39" s="16"/>
      <c r="HB39" s="16"/>
      <c r="HC39" s="16"/>
      <c r="HD39" s="16"/>
      <c r="HE39" s="16"/>
      <c r="HF39" s="16"/>
      <c r="HG39" s="16"/>
      <c r="HH39" s="16"/>
      <c r="HI39" s="16"/>
      <c r="HJ39" s="16"/>
      <c r="HK39" s="16"/>
      <c r="HL39" s="16"/>
      <c r="HM39" s="16"/>
      <c r="HN39" s="16"/>
      <c r="HO39" s="16"/>
      <c r="HP39" s="16"/>
      <c r="HQ39" s="16"/>
      <c r="HR39" s="16"/>
      <c r="HS39" s="16"/>
      <c r="HT39" s="16"/>
      <c r="HU39" s="16"/>
      <c r="HV39" s="16"/>
      <c r="HW39" s="16"/>
    </row>
    <row r="40" spans="1:231">
      <c r="A40" s="115">
        <f t="shared" si="0"/>
        <v>32</v>
      </c>
      <c r="B40" s="53" t="s">
        <v>354</v>
      </c>
      <c r="C40" s="35">
        <f t="shared" ref="C40:M52" si="4">$N40</f>
        <v>52</v>
      </c>
      <c r="D40" s="35">
        <f t="shared" si="4"/>
        <v>52</v>
      </c>
      <c r="E40" s="35">
        <f t="shared" si="4"/>
        <v>52</v>
      </c>
      <c r="F40" s="35">
        <f t="shared" si="4"/>
        <v>52</v>
      </c>
      <c r="G40" s="35">
        <f t="shared" si="4"/>
        <v>52</v>
      </c>
      <c r="H40" s="35">
        <f t="shared" si="4"/>
        <v>52</v>
      </c>
      <c r="I40" s="35">
        <f t="shared" si="4"/>
        <v>52</v>
      </c>
      <c r="J40" s="35">
        <f t="shared" si="4"/>
        <v>52</v>
      </c>
      <c r="K40" s="35">
        <f t="shared" si="4"/>
        <v>52</v>
      </c>
      <c r="L40" s="35">
        <f t="shared" si="4"/>
        <v>52</v>
      </c>
      <c r="M40" s="35">
        <f t="shared" si="4"/>
        <v>52</v>
      </c>
      <c r="N40" s="35">
        <v>52</v>
      </c>
      <c r="O40" s="44">
        <f t="shared" si="2"/>
        <v>624</v>
      </c>
      <c r="P40" s="16"/>
      <c r="Q40" s="16"/>
      <c r="R40" s="16"/>
      <c r="S40" s="16"/>
      <c r="T40" s="16"/>
      <c r="U40" s="16"/>
      <c r="V40" s="16"/>
      <c r="W40" s="16"/>
      <c r="X40" s="16"/>
      <c r="Y40" s="16"/>
      <c r="Z40" s="16"/>
      <c r="AA40" s="16"/>
      <c r="AB40" s="16"/>
      <c r="AC40" s="16"/>
      <c r="AD40" s="16"/>
      <c r="AE40" s="16"/>
      <c r="AF40" s="16"/>
      <c r="AG40" s="16"/>
      <c r="AH40" s="16"/>
      <c r="AI40" s="16"/>
      <c r="AJ40" s="16"/>
      <c r="AK40" s="16"/>
      <c r="AL40" s="16"/>
      <c r="AM40" s="16"/>
      <c r="AN40" s="16"/>
      <c r="AO40" s="16"/>
      <c r="AP40" s="16"/>
      <c r="AQ40" s="16"/>
      <c r="AR40" s="16"/>
      <c r="AS40" s="16"/>
      <c r="AT40" s="16"/>
      <c r="AU40" s="16"/>
      <c r="AV40" s="16"/>
      <c r="AW40" s="16"/>
      <c r="AX40" s="16"/>
      <c r="AY40" s="16"/>
      <c r="AZ40" s="16"/>
      <c r="BA40" s="16"/>
      <c r="BB40" s="16"/>
      <c r="BC40" s="16"/>
      <c r="BD40" s="16"/>
      <c r="BE40" s="16"/>
      <c r="BF40" s="16"/>
      <c r="BG40" s="16"/>
      <c r="BH40" s="16"/>
      <c r="BI40" s="16"/>
      <c r="BJ40" s="16"/>
      <c r="BK40" s="16"/>
      <c r="BL40" s="16"/>
      <c r="BM40" s="16"/>
      <c r="BN40" s="16"/>
      <c r="BO40" s="16"/>
      <c r="BP40" s="16"/>
      <c r="BQ40" s="16"/>
      <c r="BR40" s="16"/>
      <c r="BS40" s="16"/>
      <c r="BT40" s="16"/>
      <c r="BU40" s="16"/>
      <c r="BV40" s="16"/>
      <c r="BW40" s="16"/>
      <c r="BX40" s="16"/>
      <c r="BY40" s="16"/>
      <c r="BZ40" s="16"/>
      <c r="CA40" s="16"/>
      <c r="CB40" s="16"/>
      <c r="CC40" s="16"/>
      <c r="CD40" s="16"/>
      <c r="CE40" s="16"/>
      <c r="CF40" s="16"/>
      <c r="CG40" s="16"/>
      <c r="CH40" s="16"/>
      <c r="CI40" s="16"/>
      <c r="CJ40" s="16"/>
      <c r="CK40" s="16"/>
      <c r="CL40" s="16"/>
      <c r="CM40" s="16"/>
      <c r="CN40" s="16"/>
      <c r="CO40" s="16"/>
      <c r="CP40" s="16"/>
      <c r="CQ40" s="16"/>
      <c r="CR40" s="16"/>
      <c r="CS40" s="16"/>
      <c r="CT40" s="16"/>
      <c r="CU40" s="16"/>
      <c r="CV40" s="16"/>
      <c r="CW40" s="16"/>
      <c r="CX40" s="16"/>
      <c r="CY40" s="16"/>
      <c r="CZ40" s="16"/>
      <c r="DA40" s="16"/>
      <c r="DB40" s="16"/>
      <c r="DC40" s="16"/>
      <c r="DD40" s="16"/>
      <c r="DE40" s="16"/>
      <c r="DF40" s="16"/>
      <c r="DG40" s="16"/>
      <c r="DH40" s="16"/>
      <c r="DI40" s="16"/>
      <c r="DJ40" s="16"/>
      <c r="DK40" s="16"/>
      <c r="DL40" s="16"/>
      <c r="DM40" s="16"/>
      <c r="DN40" s="16"/>
      <c r="DO40" s="16"/>
      <c r="DP40" s="16"/>
      <c r="DQ40" s="16"/>
      <c r="DR40" s="16"/>
      <c r="DS40" s="16"/>
      <c r="DT40" s="16"/>
      <c r="DU40" s="16"/>
      <c r="DV40" s="16"/>
      <c r="DW40" s="16"/>
      <c r="DX40" s="16"/>
      <c r="DY40" s="16"/>
      <c r="DZ40" s="16"/>
      <c r="EA40" s="16"/>
      <c r="EB40" s="16"/>
      <c r="EC40" s="16"/>
      <c r="ED40" s="16"/>
      <c r="EE40" s="16"/>
      <c r="EF40" s="16"/>
      <c r="EG40" s="16"/>
      <c r="EH40" s="16"/>
      <c r="EI40" s="16"/>
      <c r="EJ40" s="16"/>
      <c r="EK40" s="16"/>
      <c r="EL40" s="16"/>
      <c r="EM40" s="16"/>
      <c r="EN40" s="16"/>
      <c r="EO40" s="16"/>
      <c r="EP40" s="16"/>
      <c r="EQ40" s="16"/>
      <c r="ER40" s="16"/>
      <c r="ES40" s="16"/>
      <c r="ET40" s="16"/>
      <c r="EU40" s="16"/>
      <c r="EV40" s="16"/>
      <c r="EW40" s="16"/>
      <c r="EX40" s="16"/>
      <c r="EY40" s="16"/>
      <c r="EZ40" s="16"/>
      <c r="FA40" s="16"/>
      <c r="FB40" s="16"/>
      <c r="FC40" s="16"/>
      <c r="FD40" s="16"/>
      <c r="FE40" s="16"/>
      <c r="FF40" s="16"/>
      <c r="FG40" s="16"/>
      <c r="FH40" s="16"/>
      <c r="FI40" s="16"/>
      <c r="FJ40" s="16"/>
      <c r="FK40" s="16"/>
      <c r="FL40" s="16"/>
      <c r="FM40" s="16"/>
      <c r="FN40" s="16"/>
      <c r="FO40" s="16"/>
      <c r="FP40" s="16"/>
      <c r="FQ40" s="16"/>
      <c r="FR40" s="16"/>
      <c r="FS40" s="16"/>
      <c r="FT40" s="16"/>
      <c r="FU40" s="16"/>
      <c r="FV40" s="16"/>
      <c r="FW40" s="16"/>
      <c r="FX40" s="16"/>
      <c r="FY40" s="16"/>
      <c r="FZ40" s="16"/>
      <c r="GA40" s="16"/>
      <c r="GB40" s="16"/>
      <c r="GC40" s="16"/>
      <c r="GD40" s="16"/>
      <c r="GE40" s="16"/>
      <c r="GF40" s="16"/>
      <c r="GG40" s="16"/>
      <c r="GH40" s="16"/>
      <c r="GI40" s="16"/>
      <c r="GJ40" s="16"/>
      <c r="GK40" s="16"/>
      <c r="GL40" s="16"/>
      <c r="GM40" s="16"/>
      <c r="GN40" s="16"/>
      <c r="GO40" s="16"/>
      <c r="GP40" s="16"/>
      <c r="GQ40" s="16"/>
      <c r="GR40" s="16"/>
      <c r="GS40" s="16"/>
      <c r="GT40" s="16"/>
      <c r="GU40" s="16"/>
      <c r="GV40" s="16"/>
      <c r="GW40" s="16"/>
      <c r="GX40" s="16"/>
      <c r="GY40" s="16"/>
      <c r="GZ40" s="16"/>
      <c r="HA40" s="16"/>
      <c r="HB40" s="16"/>
      <c r="HC40" s="16"/>
      <c r="HD40" s="16"/>
      <c r="HE40" s="16"/>
      <c r="HF40" s="16"/>
      <c r="HG40" s="16"/>
      <c r="HH40" s="16"/>
      <c r="HI40" s="16"/>
      <c r="HJ40" s="16"/>
      <c r="HK40" s="16"/>
      <c r="HL40" s="16"/>
      <c r="HM40" s="16"/>
      <c r="HN40" s="16"/>
      <c r="HO40" s="16"/>
      <c r="HP40" s="16"/>
      <c r="HQ40" s="16"/>
      <c r="HR40" s="16"/>
      <c r="HS40" s="16"/>
      <c r="HT40" s="16"/>
      <c r="HU40" s="16"/>
      <c r="HV40" s="16"/>
      <c r="HW40" s="16"/>
    </row>
    <row r="41" spans="1:231">
      <c r="A41" s="115">
        <f t="shared" si="0"/>
        <v>33</v>
      </c>
      <c r="B41" s="53" t="s">
        <v>355</v>
      </c>
      <c r="C41" s="35">
        <f t="shared" si="4"/>
        <v>0</v>
      </c>
      <c r="D41" s="35">
        <f t="shared" si="4"/>
        <v>0</v>
      </c>
      <c r="E41" s="35">
        <f t="shared" si="4"/>
        <v>0</v>
      </c>
      <c r="F41" s="35">
        <f t="shared" si="4"/>
        <v>0</v>
      </c>
      <c r="G41" s="35">
        <f t="shared" si="4"/>
        <v>0</v>
      </c>
      <c r="H41" s="35">
        <f t="shared" si="4"/>
        <v>0</v>
      </c>
      <c r="I41" s="35">
        <f t="shared" si="4"/>
        <v>0</v>
      </c>
      <c r="J41" s="35">
        <f t="shared" si="4"/>
        <v>0</v>
      </c>
      <c r="K41" s="35">
        <f t="shared" si="4"/>
        <v>0</v>
      </c>
      <c r="L41" s="35">
        <f t="shared" si="4"/>
        <v>0</v>
      </c>
      <c r="M41" s="35">
        <f t="shared" si="4"/>
        <v>0</v>
      </c>
      <c r="N41" s="35">
        <v>0</v>
      </c>
      <c r="O41" s="44">
        <f t="shared" si="2"/>
        <v>0</v>
      </c>
      <c r="P41" s="16"/>
      <c r="Q41" s="16"/>
      <c r="R41" s="16"/>
      <c r="S41" s="16"/>
      <c r="T41" s="16"/>
      <c r="U41" s="16"/>
      <c r="V41" s="16"/>
      <c r="W41" s="16"/>
      <c r="X41" s="16"/>
      <c r="Y41" s="16"/>
      <c r="Z41" s="16"/>
      <c r="AA41" s="16"/>
      <c r="AB41" s="16"/>
      <c r="AC41" s="16"/>
      <c r="AD41" s="16"/>
      <c r="AE41" s="16"/>
      <c r="AF41" s="16"/>
      <c r="AG41" s="16"/>
      <c r="AH41" s="16"/>
      <c r="AI41" s="16"/>
      <c r="AJ41" s="16"/>
      <c r="AK41" s="16"/>
      <c r="AL41" s="16"/>
      <c r="AM41" s="16"/>
      <c r="AN41" s="16"/>
      <c r="AO41" s="16"/>
      <c r="AP41" s="16"/>
      <c r="AQ41" s="16"/>
      <c r="AR41" s="16"/>
      <c r="AS41" s="16"/>
      <c r="AT41" s="16"/>
      <c r="AU41" s="16"/>
      <c r="AV41" s="16"/>
      <c r="AW41" s="16"/>
      <c r="AX41" s="16"/>
      <c r="AY41" s="16"/>
      <c r="AZ41" s="16"/>
      <c r="BA41" s="16"/>
      <c r="BB41" s="16"/>
      <c r="BC41" s="16"/>
      <c r="BD41" s="16"/>
      <c r="BE41" s="16"/>
      <c r="BF41" s="16"/>
      <c r="BG41" s="16"/>
      <c r="BH41" s="16"/>
      <c r="BI41" s="16"/>
      <c r="BJ41" s="16"/>
      <c r="BK41" s="16"/>
      <c r="BL41" s="16"/>
      <c r="BM41" s="16"/>
      <c r="BN41" s="16"/>
      <c r="BO41" s="16"/>
      <c r="BP41" s="16"/>
      <c r="BQ41" s="16"/>
      <c r="BR41" s="16"/>
      <c r="BS41" s="16"/>
      <c r="BT41" s="16"/>
      <c r="BU41" s="16"/>
      <c r="BV41" s="16"/>
      <c r="BW41" s="16"/>
      <c r="BX41" s="16"/>
      <c r="BY41" s="16"/>
      <c r="BZ41" s="16"/>
      <c r="CA41" s="16"/>
      <c r="CB41" s="16"/>
      <c r="CC41" s="16"/>
      <c r="CD41" s="16"/>
      <c r="CE41" s="16"/>
      <c r="CF41" s="16"/>
      <c r="CG41" s="16"/>
      <c r="CH41" s="16"/>
      <c r="CI41" s="16"/>
      <c r="CJ41" s="16"/>
      <c r="CK41" s="16"/>
      <c r="CL41" s="16"/>
      <c r="CM41" s="16"/>
      <c r="CN41" s="16"/>
      <c r="CO41" s="16"/>
      <c r="CP41" s="16"/>
      <c r="CQ41" s="16"/>
      <c r="CR41" s="16"/>
      <c r="CS41" s="16"/>
      <c r="CT41" s="16"/>
      <c r="CU41" s="16"/>
      <c r="CV41" s="16"/>
      <c r="CW41" s="16"/>
      <c r="CX41" s="16"/>
      <c r="CY41" s="16"/>
      <c r="CZ41" s="16"/>
      <c r="DA41" s="16"/>
      <c r="DB41" s="16"/>
      <c r="DC41" s="16"/>
      <c r="DD41" s="16"/>
      <c r="DE41" s="16"/>
      <c r="DF41" s="16"/>
      <c r="DG41" s="16"/>
      <c r="DH41" s="16"/>
      <c r="DI41" s="16"/>
      <c r="DJ41" s="16"/>
      <c r="DK41" s="16"/>
      <c r="DL41" s="16"/>
      <c r="DM41" s="16"/>
      <c r="DN41" s="16"/>
      <c r="DO41" s="16"/>
      <c r="DP41" s="16"/>
      <c r="DQ41" s="16"/>
      <c r="DR41" s="16"/>
      <c r="DS41" s="16"/>
      <c r="DT41" s="16"/>
      <c r="DU41" s="16"/>
      <c r="DV41" s="16"/>
      <c r="DW41" s="16"/>
      <c r="DX41" s="16"/>
      <c r="DY41" s="16"/>
      <c r="DZ41" s="16"/>
      <c r="EA41" s="16"/>
      <c r="EB41" s="16"/>
      <c r="EC41" s="16"/>
      <c r="ED41" s="16"/>
      <c r="EE41" s="16"/>
      <c r="EF41" s="16"/>
      <c r="EG41" s="16"/>
      <c r="EH41" s="16"/>
      <c r="EI41" s="16"/>
      <c r="EJ41" s="16"/>
      <c r="EK41" s="16"/>
      <c r="EL41" s="16"/>
      <c r="EM41" s="16"/>
      <c r="EN41" s="16"/>
      <c r="EO41" s="16"/>
      <c r="EP41" s="16"/>
      <c r="EQ41" s="16"/>
      <c r="ER41" s="16"/>
      <c r="ES41" s="16"/>
      <c r="ET41" s="16"/>
      <c r="EU41" s="16"/>
      <c r="EV41" s="16"/>
      <c r="EW41" s="16"/>
      <c r="EX41" s="16"/>
      <c r="EY41" s="16"/>
      <c r="EZ41" s="16"/>
      <c r="FA41" s="16"/>
      <c r="FB41" s="16"/>
      <c r="FC41" s="16"/>
      <c r="FD41" s="16"/>
      <c r="FE41" s="16"/>
      <c r="FF41" s="16"/>
      <c r="FG41" s="16"/>
      <c r="FH41" s="16"/>
      <c r="FI41" s="16"/>
      <c r="FJ41" s="16"/>
      <c r="FK41" s="16"/>
      <c r="FL41" s="16"/>
      <c r="FM41" s="16"/>
      <c r="FN41" s="16"/>
      <c r="FO41" s="16"/>
      <c r="FP41" s="16"/>
      <c r="FQ41" s="16"/>
      <c r="FR41" s="16"/>
      <c r="FS41" s="16"/>
      <c r="FT41" s="16"/>
      <c r="FU41" s="16"/>
      <c r="FV41" s="16"/>
      <c r="FW41" s="16"/>
      <c r="FX41" s="16"/>
      <c r="FY41" s="16"/>
      <c r="FZ41" s="16"/>
      <c r="GA41" s="16"/>
      <c r="GB41" s="16"/>
      <c r="GC41" s="16"/>
      <c r="GD41" s="16"/>
      <c r="GE41" s="16"/>
      <c r="GF41" s="16"/>
      <c r="GG41" s="16"/>
      <c r="GH41" s="16"/>
      <c r="GI41" s="16"/>
      <c r="GJ41" s="16"/>
      <c r="GK41" s="16"/>
      <c r="GL41" s="16"/>
      <c r="GM41" s="16"/>
      <c r="GN41" s="16"/>
      <c r="GO41" s="16"/>
      <c r="GP41" s="16"/>
      <c r="GQ41" s="16"/>
      <c r="GR41" s="16"/>
      <c r="GS41" s="16"/>
      <c r="GT41" s="16"/>
      <c r="GU41" s="16"/>
      <c r="GV41" s="16"/>
      <c r="GW41" s="16"/>
      <c r="GX41" s="16"/>
      <c r="GY41" s="16"/>
      <c r="GZ41" s="16"/>
      <c r="HA41" s="16"/>
      <c r="HB41" s="16"/>
      <c r="HC41" s="16"/>
      <c r="HD41" s="16"/>
      <c r="HE41" s="16"/>
      <c r="HF41" s="16"/>
      <c r="HG41" s="16"/>
      <c r="HH41" s="16"/>
      <c r="HI41" s="16"/>
      <c r="HJ41" s="16"/>
      <c r="HK41" s="16"/>
      <c r="HL41" s="16"/>
      <c r="HM41" s="16"/>
      <c r="HN41" s="16"/>
      <c r="HO41" s="16"/>
      <c r="HP41" s="16"/>
      <c r="HQ41" s="16"/>
      <c r="HR41" s="16"/>
      <c r="HS41" s="16"/>
      <c r="HT41" s="16"/>
      <c r="HU41" s="16"/>
      <c r="HV41" s="16"/>
      <c r="HW41" s="16"/>
    </row>
    <row r="42" spans="1:231">
      <c r="A42" s="115">
        <f t="shared" si="0"/>
        <v>34</v>
      </c>
      <c r="B42" s="53" t="s">
        <v>356</v>
      </c>
      <c r="C42" s="35">
        <f t="shared" si="4"/>
        <v>84</v>
      </c>
      <c r="D42" s="35">
        <f t="shared" si="4"/>
        <v>84</v>
      </c>
      <c r="E42" s="35">
        <f t="shared" si="4"/>
        <v>84</v>
      </c>
      <c r="F42" s="35">
        <f t="shared" si="4"/>
        <v>84</v>
      </c>
      <c r="G42" s="35">
        <f t="shared" si="4"/>
        <v>84</v>
      </c>
      <c r="H42" s="35">
        <f t="shared" si="4"/>
        <v>84</v>
      </c>
      <c r="I42" s="35">
        <f t="shared" si="4"/>
        <v>84</v>
      </c>
      <c r="J42" s="35">
        <f t="shared" si="4"/>
        <v>84</v>
      </c>
      <c r="K42" s="35">
        <f t="shared" si="4"/>
        <v>84</v>
      </c>
      <c r="L42" s="35">
        <f t="shared" si="4"/>
        <v>84</v>
      </c>
      <c r="M42" s="35">
        <f t="shared" si="4"/>
        <v>84</v>
      </c>
      <c r="N42" s="35">
        <v>84</v>
      </c>
      <c r="O42" s="44">
        <f t="shared" si="2"/>
        <v>1008</v>
      </c>
      <c r="P42" s="16"/>
      <c r="Q42" s="16"/>
      <c r="R42" s="16"/>
      <c r="S42" s="16"/>
      <c r="T42" s="16"/>
      <c r="U42" s="16"/>
      <c r="V42" s="16"/>
      <c r="W42" s="16"/>
      <c r="X42" s="16"/>
      <c r="Y42" s="16"/>
      <c r="Z42" s="16"/>
      <c r="AA42" s="16"/>
      <c r="AB42" s="16"/>
      <c r="AC42" s="16"/>
      <c r="AD42" s="16"/>
      <c r="AE42" s="16"/>
      <c r="AF42" s="16"/>
      <c r="AG42" s="16"/>
      <c r="AH42" s="16"/>
      <c r="AI42" s="16"/>
      <c r="AJ42" s="16"/>
      <c r="AK42" s="16"/>
      <c r="AL42" s="16"/>
      <c r="AM42" s="16"/>
      <c r="AN42" s="16"/>
      <c r="AO42" s="16"/>
      <c r="AP42" s="16"/>
      <c r="AQ42" s="16"/>
      <c r="AR42" s="16"/>
      <c r="AS42" s="16"/>
      <c r="AT42" s="16"/>
      <c r="AU42" s="16"/>
      <c r="AV42" s="16"/>
      <c r="AW42" s="16"/>
      <c r="AX42" s="16"/>
      <c r="AY42" s="16"/>
      <c r="AZ42" s="16"/>
      <c r="BA42" s="16"/>
      <c r="BB42" s="16"/>
      <c r="BC42" s="16"/>
      <c r="BD42" s="16"/>
      <c r="BE42" s="16"/>
      <c r="BF42" s="16"/>
      <c r="BG42" s="16"/>
      <c r="BH42" s="16"/>
      <c r="BI42" s="16"/>
      <c r="BJ42" s="16"/>
      <c r="BK42" s="16"/>
      <c r="BL42" s="16"/>
      <c r="BM42" s="16"/>
      <c r="BN42" s="16"/>
      <c r="BO42" s="16"/>
      <c r="BP42" s="16"/>
      <c r="BQ42" s="16"/>
      <c r="BR42" s="16"/>
      <c r="BS42" s="16"/>
      <c r="BT42" s="16"/>
      <c r="BU42" s="16"/>
      <c r="BV42" s="16"/>
      <c r="BW42" s="16"/>
      <c r="BX42" s="16"/>
      <c r="BY42" s="16"/>
      <c r="BZ42" s="16"/>
      <c r="CA42" s="16"/>
      <c r="CB42" s="16"/>
      <c r="CC42" s="16"/>
      <c r="CD42" s="16"/>
      <c r="CE42" s="16"/>
      <c r="CF42" s="16"/>
      <c r="CG42" s="16"/>
      <c r="CH42" s="16"/>
      <c r="CI42" s="16"/>
      <c r="CJ42" s="16"/>
      <c r="CK42" s="16"/>
      <c r="CL42" s="16"/>
      <c r="CM42" s="16"/>
      <c r="CN42" s="16"/>
      <c r="CO42" s="16"/>
      <c r="CP42" s="16"/>
      <c r="CQ42" s="16"/>
      <c r="CR42" s="16"/>
      <c r="CS42" s="16"/>
      <c r="CT42" s="16"/>
      <c r="CU42" s="16"/>
      <c r="CV42" s="16"/>
      <c r="CW42" s="16"/>
      <c r="CX42" s="16"/>
      <c r="CY42" s="16"/>
      <c r="CZ42" s="16"/>
      <c r="DA42" s="16"/>
      <c r="DB42" s="16"/>
      <c r="DC42" s="16"/>
      <c r="DD42" s="16"/>
      <c r="DE42" s="16"/>
      <c r="DF42" s="16"/>
      <c r="DG42" s="16"/>
      <c r="DH42" s="16"/>
      <c r="DI42" s="16"/>
      <c r="DJ42" s="16"/>
      <c r="DK42" s="16"/>
      <c r="DL42" s="16"/>
      <c r="DM42" s="16"/>
      <c r="DN42" s="16"/>
      <c r="DO42" s="16"/>
      <c r="DP42" s="16"/>
      <c r="DQ42" s="16"/>
      <c r="DR42" s="16"/>
      <c r="DS42" s="16"/>
      <c r="DT42" s="16"/>
      <c r="DU42" s="16"/>
      <c r="DV42" s="16"/>
      <c r="DW42" s="16"/>
      <c r="DX42" s="16"/>
      <c r="DY42" s="16"/>
      <c r="DZ42" s="16"/>
      <c r="EA42" s="16"/>
      <c r="EB42" s="16"/>
      <c r="EC42" s="16"/>
      <c r="ED42" s="16"/>
      <c r="EE42" s="16"/>
      <c r="EF42" s="16"/>
      <c r="EG42" s="16"/>
      <c r="EH42" s="16"/>
      <c r="EI42" s="16"/>
      <c r="EJ42" s="16"/>
      <c r="EK42" s="16"/>
      <c r="EL42" s="16"/>
      <c r="EM42" s="16"/>
      <c r="EN42" s="16"/>
      <c r="EO42" s="16"/>
      <c r="EP42" s="16"/>
      <c r="EQ42" s="16"/>
      <c r="ER42" s="16"/>
      <c r="ES42" s="16"/>
      <c r="ET42" s="16"/>
      <c r="EU42" s="16"/>
      <c r="EV42" s="16"/>
      <c r="EW42" s="16"/>
      <c r="EX42" s="16"/>
      <c r="EY42" s="16"/>
      <c r="EZ42" s="16"/>
      <c r="FA42" s="16"/>
      <c r="FB42" s="16"/>
      <c r="FC42" s="16"/>
      <c r="FD42" s="16"/>
      <c r="FE42" s="16"/>
      <c r="FF42" s="16"/>
      <c r="FG42" s="16"/>
      <c r="FH42" s="16"/>
      <c r="FI42" s="16"/>
      <c r="FJ42" s="16"/>
      <c r="FK42" s="16"/>
      <c r="FL42" s="16"/>
      <c r="FM42" s="16"/>
      <c r="FN42" s="16"/>
      <c r="FO42" s="16"/>
      <c r="FP42" s="16"/>
      <c r="FQ42" s="16"/>
      <c r="FR42" s="16"/>
      <c r="FS42" s="16"/>
      <c r="FT42" s="16"/>
      <c r="FU42" s="16"/>
      <c r="FV42" s="16"/>
      <c r="FW42" s="16"/>
      <c r="FX42" s="16"/>
      <c r="FY42" s="16"/>
      <c r="FZ42" s="16"/>
      <c r="GA42" s="16"/>
      <c r="GB42" s="16"/>
      <c r="GC42" s="16"/>
      <c r="GD42" s="16"/>
      <c r="GE42" s="16"/>
      <c r="GF42" s="16"/>
      <c r="GG42" s="16"/>
      <c r="GH42" s="16"/>
      <c r="GI42" s="16"/>
      <c r="GJ42" s="16"/>
      <c r="GK42" s="16"/>
      <c r="GL42" s="16"/>
      <c r="GM42" s="16"/>
      <c r="GN42" s="16"/>
      <c r="GO42" s="16"/>
      <c r="GP42" s="16"/>
      <c r="GQ42" s="16"/>
      <c r="GR42" s="16"/>
      <c r="GS42" s="16"/>
      <c r="GT42" s="16"/>
      <c r="GU42" s="16"/>
      <c r="GV42" s="16"/>
      <c r="GW42" s="16"/>
      <c r="GX42" s="16"/>
      <c r="GY42" s="16"/>
      <c r="GZ42" s="16"/>
      <c r="HA42" s="16"/>
      <c r="HB42" s="16"/>
      <c r="HC42" s="16"/>
      <c r="HD42" s="16"/>
      <c r="HE42" s="16"/>
      <c r="HF42" s="16"/>
      <c r="HG42" s="16"/>
      <c r="HH42" s="16"/>
      <c r="HI42" s="16"/>
      <c r="HJ42" s="16"/>
      <c r="HK42" s="16"/>
      <c r="HL42" s="16"/>
      <c r="HM42" s="16"/>
      <c r="HN42" s="16"/>
      <c r="HO42" s="16"/>
      <c r="HP42" s="16"/>
      <c r="HQ42" s="16"/>
      <c r="HR42" s="16"/>
      <c r="HS42" s="16"/>
      <c r="HT42" s="16"/>
      <c r="HU42" s="16"/>
      <c r="HV42" s="16"/>
      <c r="HW42" s="16"/>
    </row>
    <row r="43" spans="1:231">
      <c r="A43" s="115">
        <f t="shared" si="0"/>
        <v>35</v>
      </c>
      <c r="B43" s="53" t="s">
        <v>357</v>
      </c>
      <c r="C43" s="35">
        <f t="shared" si="4"/>
        <v>2553</v>
      </c>
      <c r="D43" s="35">
        <f t="shared" si="4"/>
        <v>2553</v>
      </c>
      <c r="E43" s="35">
        <f t="shared" si="4"/>
        <v>2553</v>
      </c>
      <c r="F43" s="35">
        <f t="shared" si="4"/>
        <v>2553</v>
      </c>
      <c r="G43" s="35">
        <f t="shared" si="4"/>
        <v>2553</v>
      </c>
      <c r="H43" s="35">
        <f t="shared" si="4"/>
        <v>2553</v>
      </c>
      <c r="I43" s="35">
        <f t="shared" si="4"/>
        <v>2553</v>
      </c>
      <c r="J43" s="35">
        <f t="shared" si="4"/>
        <v>2553</v>
      </c>
      <c r="K43" s="35">
        <f t="shared" si="4"/>
        <v>2553</v>
      </c>
      <c r="L43" s="35">
        <f t="shared" si="4"/>
        <v>2553</v>
      </c>
      <c r="M43" s="35">
        <f t="shared" si="4"/>
        <v>2553</v>
      </c>
      <c r="N43" s="35">
        <v>2553</v>
      </c>
      <c r="O43" s="44">
        <f t="shared" si="2"/>
        <v>30636</v>
      </c>
      <c r="P43" s="16"/>
      <c r="Q43" s="16"/>
      <c r="R43" s="16"/>
      <c r="S43" s="16"/>
      <c r="T43" s="16"/>
      <c r="U43" s="16"/>
      <c r="V43" s="16"/>
      <c r="W43" s="16"/>
      <c r="X43" s="16"/>
      <c r="Y43" s="16"/>
      <c r="Z43" s="16"/>
      <c r="AA43" s="16"/>
      <c r="AB43" s="16"/>
      <c r="AC43" s="16"/>
      <c r="AD43" s="16"/>
      <c r="AE43" s="16"/>
      <c r="AF43" s="16"/>
      <c r="AG43" s="16"/>
      <c r="AH43" s="16"/>
      <c r="AI43" s="16"/>
      <c r="AJ43" s="16"/>
      <c r="AK43" s="16"/>
      <c r="AL43" s="16"/>
      <c r="AM43" s="16"/>
      <c r="AN43" s="16"/>
      <c r="AO43" s="16"/>
      <c r="AP43" s="16"/>
      <c r="AQ43" s="16"/>
      <c r="AR43" s="16"/>
      <c r="AS43" s="16"/>
      <c r="AT43" s="16"/>
      <c r="AU43" s="16"/>
      <c r="AV43" s="16"/>
      <c r="AW43" s="16"/>
      <c r="AX43" s="16"/>
      <c r="AY43" s="16"/>
      <c r="AZ43" s="16"/>
      <c r="BA43" s="16"/>
      <c r="BB43" s="16"/>
      <c r="BC43" s="16"/>
      <c r="BD43" s="16"/>
      <c r="BE43" s="16"/>
      <c r="BF43" s="16"/>
      <c r="BG43" s="16"/>
      <c r="BH43" s="16"/>
      <c r="BI43" s="16"/>
      <c r="BJ43" s="16"/>
      <c r="BK43" s="16"/>
      <c r="BL43" s="16"/>
      <c r="BM43" s="16"/>
      <c r="BN43" s="16"/>
      <c r="BO43" s="16"/>
      <c r="BP43" s="16"/>
      <c r="BQ43" s="16"/>
      <c r="BR43" s="16"/>
      <c r="BS43" s="16"/>
      <c r="BT43" s="16"/>
      <c r="BU43" s="16"/>
      <c r="BV43" s="16"/>
      <c r="BW43" s="16"/>
      <c r="BX43" s="16"/>
      <c r="BY43" s="16"/>
      <c r="BZ43" s="16"/>
      <c r="CA43" s="16"/>
      <c r="CB43" s="16"/>
      <c r="CC43" s="16"/>
      <c r="CD43" s="16"/>
      <c r="CE43" s="16"/>
      <c r="CF43" s="16"/>
      <c r="CG43" s="16"/>
      <c r="CH43" s="16"/>
      <c r="CI43" s="16"/>
      <c r="CJ43" s="16"/>
      <c r="CK43" s="16"/>
      <c r="CL43" s="16"/>
      <c r="CM43" s="16"/>
      <c r="CN43" s="16"/>
      <c r="CO43" s="16"/>
      <c r="CP43" s="16"/>
      <c r="CQ43" s="16"/>
      <c r="CR43" s="16"/>
      <c r="CS43" s="16"/>
      <c r="CT43" s="16"/>
      <c r="CU43" s="16"/>
      <c r="CV43" s="16"/>
      <c r="CW43" s="16"/>
      <c r="CX43" s="16"/>
      <c r="CY43" s="16"/>
      <c r="CZ43" s="16"/>
      <c r="DA43" s="16"/>
      <c r="DB43" s="16"/>
      <c r="DC43" s="16"/>
      <c r="DD43" s="16"/>
      <c r="DE43" s="16"/>
      <c r="DF43" s="16"/>
      <c r="DG43" s="16"/>
      <c r="DH43" s="16"/>
      <c r="DI43" s="16"/>
      <c r="DJ43" s="16"/>
      <c r="DK43" s="16"/>
      <c r="DL43" s="16"/>
      <c r="DM43" s="16"/>
      <c r="DN43" s="16"/>
      <c r="DO43" s="16"/>
      <c r="DP43" s="16"/>
      <c r="DQ43" s="16"/>
      <c r="DR43" s="16"/>
      <c r="DS43" s="16"/>
      <c r="DT43" s="16"/>
      <c r="DU43" s="16"/>
      <c r="DV43" s="16"/>
      <c r="DW43" s="16"/>
      <c r="DX43" s="16"/>
      <c r="DY43" s="16"/>
      <c r="DZ43" s="16"/>
      <c r="EA43" s="16"/>
      <c r="EB43" s="16"/>
      <c r="EC43" s="16"/>
      <c r="ED43" s="16"/>
      <c r="EE43" s="16"/>
      <c r="EF43" s="16"/>
      <c r="EG43" s="16"/>
      <c r="EH43" s="16"/>
      <c r="EI43" s="16"/>
      <c r="EJ43" s="16"/>
      <c r="EK43" s="16"/>
      <c r="EL43" s="16"/>
      <c r="EM43" s="16"/>
      <c r="EN43" s="16"/>
      <c r="EO43" s="16"/>
      <c r="EP43" s="16"/>
      <c r="EQ43" s="16"/>
      <c r="ER43" s="16"/>
      <c r="ES43" s="16"/>
      <c r="ET43" s="16"/>
      <c r="EU43" s="16"/>
      <c r="EV43" s="16"/>
      <c r="EW43" s="16"/>
      <c r="EX43" s="16"/>
      <c r="EY43" s="16"/>
      <c r="EZ43" s="16"/>
      <c r="FA43" s="16"/>
      <c r="FB43" s="16"/>
      <c r="FC43" s="16"/>
      <c r="FD43" s="16"/>
      <c r="FE43" s="16"/>
      <c r="FF43" s="16"/>
      <c r="FG43" s="16"/>
      <c r="FH43" s="16"/>
      <c r="FI43" s="16"/>
      <c r="FJ43" s="16"/>
      <c r="FK43" s="16"/>
      <c r="FL43" s="16"/>
      <c r="FM43" s="16"/>
      <c r="FN43" s="16"/>
      <c r="FO43" s="16"/>
      <c r="FP43" s="16"/>
      <c r="FQ43" s="16"/>
      <c r="FR43" s="16"/>
      <c r="FS43" s="16"/>
      <c r="FT43" s="16"/>
      <c r="FU43" s="16"/>
      <c r="FV43" s="16"/>
      <c r="FW43" s="16"/>
      <c r="FX43" s="16"/>
      <c r="FY43" s="16"/>
      <c r="FZ43" s="16"/>
      <c r="GA43" s="16"/>
      <c r="GB43" s="16"/>
      <c r="GC43" s="16"/>
      <c r="GD43" s="16"/>
      <c r="GE43" s="16"/>
      <c r="GF43" s="16"/>
      <c r="GG43" s="16"/>
      <c r="GH43" s="16"/>
      <c r="GI43" s="16"/>
      <c r="GJ43" s="16"/>
      <c r="GK43" s="16"/>
      <c r="GL43" s="16"/>
      <c r="GM43" s="16"/>
      <c r="GN43" s="16"/>
      <c r="GO43" s="16"/>
      <c r="GP43" s="16"/>
      <c r="GQ43" s="16"/>
      <c r="GR43" s="16"/>
      <c r="GS43" s="16"/>
      <c r="GT43" s="16"/>
      <c r="GU43" s="16"/>
      <c r="GV43" s="16"/>
      <c r="GW43" s="16"/>
      <c r="GX43" s="16"/>
      <c r="GY43" s="16"/>
      <c r="GZ43" s="16"/>
      <c r="HA43" s="16"/>
      <c r="HB43" s="16"/>
      <c r="HC43" s="16"/>
      <c r="HD43" s="16"/>
      <c r="HE43" s="16"/>
      <c r="HF43" s="16"/>
      <c r="HG43" s="16"/>
      <c r="HH43" s="16"/>
      <c r="HI43" s="16"/>
      <c r="HJ43" s="16"/>
      <c r="HK43" s="16"/>
      <c r="HL43" s="16"/>
      <c r="HM43" s="16"/>
      <c r="HN43" s="16"/>
      <c r="HO43" s="16"/>
      <c r="HP43" s="16"/>
      <c r="HQ43" s="16"/>
      <c r="HR43" s="16"/>
      <c r="HS43" s="16"/>
      <c r="HT43" s="16"/>
      <c r="HU43" s="16"/>
      <c r="HV43" s="16"/>
      <c r="HW43" s="16"/>
    </row>
    <row r="44" spans="1:231">
      <c r="A44" s="115">
        <f t="shared" si="0"/>
        <v>36</v>
      </c>
      <c r="B44" s="53" t="s">
        <v>358</v>
      </c>
      <c r="C44" s="35">
        <f t="shared" si="4"/>
        <v>1950</v>
      </c>
      <c r="D44" s="35">
        <f t="shared" si="4"/>
        <v>1950</v>
      </c>
      <c r="E44" s="35">
        <f t="shared" si="4"/>
        <v>1950</v>
      </c>
      <c r="F44" s="35">
        <f t="shared" si="4"/>
        <v>1950</v>
      </c>
      <c r="G44" s="35">
        <f t="shared" si="4"/>
        <v>1950</v>
      </c>
      <c r="H44" s="35">
        <f t="shared" si="4"/>
        <v>1950</v>
      </c>
      <c r="I44" s="35">
        <f t="shared" si="4"/>
        <v>1950</v>
      </c>
      <c r="J44" s="35">
        <f t="shared" si="4"/>
        <v>1950</v>
      </c>
      <c r="K44" s="35">
        <f t="shared" si="4"/>
        <v>1950</v>
      </c>
      <c r="L44" s="35">
        <f t="shared" si="4"/>
        <v>1950</v>
      </c>
      <c r="M44" s="35">
        <f t="shared" si="4"/>
        <v>1950</v>
      </c>
      <c r="N44" s="35">
        <v>1950</v>
      </c>
      <c r="O44" s="44">
        <f t="shared" si="2"/>
        <v>23400</v>
      </c>
      <c r="P44" s="16"/>
      <c r="Q44" s="16"/>
      <c r="R44" s="16"/>
      <c r="S44" s="16"/>
      <c r="T44" s="16"/>
      <c r="U44" s="16"/>
      <c r="V44" s="16"/>
      <c r="W44" s="16"/>
      <c r="X44" s="16"/>
      <c r="Y44" s="16"/>
      <c r="Z44" s="16"/>
      <c r="AA44" s="16"/>
      <c r="AB44" s="16"/>
      <c r="AC44" s="16"/>
      <c r="AD44" s="16"/>
      <c r="AE44" s="16"/>
      <c r="AF44" s="16"/>
      <c r="AG44" s="16"/>
      <c r="AH44" s="16"/>
      <c r="AI44" s="16"/>
      <c r="AJ44" s="16"/>
      <c r="AK44" s="16"/>
      <c r="AL44" s="16"/>
      <c r="AM44" s="16"/>
      <c r="AN44" s="16"/>
      <c r="AO44" s="16"/>
      <c r="AP44" s="16"/>
      <c r="AQ44" s="16"/>
      <c r="AR44" s="16"/>
      <c r="AS44" s="16"/>
      <c r="AT44" s="16"/>
      <c r="AU44" s="16"/>
      <c r="AV44" s="16"/>
      <c r="AW44" s="16"/>
      <c r="AX44" s="16"/>
      <c r="AY44" s="16"/>
      <c r="AZ44" s="16"/>
      <c r="BA44" s="16"/>
      <c r="BB44" s="16"/>
      <c r="BC44" s="16"/>
      <c r="BD44" s="16"/>
      <c r="BE44" s="16"/>
      <c r="BF44" s="16"/>
      <c r="BG44" s="16"/>
      <c r="BH44" s="16"/>
      <c r="BI44" s="16"/>
      <c r="BJ44" s="16"/>
      <c r="BK44" s="16"/>
      <c r="BL44" s="16"/>
      <c r="BM44" s="16"/>
      <c r="BN44" s="16"/>
      <c r="BO44" s="16"/>
      <c r="BP44" s="16"/>
      <c r="BQ44" s="16"/>
      <c r="BR44" s="16"/>
      <c r="BS44" s="16"/>
      <c r="BT44" s="16"/>
      <c r="BU44" s="16"/>
      <c r="BV44" s="16"/>
      <c r="BW44" s="16"/>
      <c r="BX44" s="16"/>
      <c r="BY44" s="16"/>
      <c r="BZ44" s="16"/>
      <c r="CA44" s="16"/>
      <c r="CB44" s="16"/>
      <c r="CC44" s="16"/>
      <c r="CD44" s="16"/>
      <c r="CE44" s="16"/>
      <c r="CF44" s="16"/>
      <c r="CG44" s="16"/>
      <c r="CH44" s="16"/>
      <c r="CI44" s="16"/>
      <c r="CJ44" s="16"/>
      <c r="CK44" s="16"/>
      <c r="CL44" s="16"/>
      <c r="CM44" s="16"/>
      <c r="CN44" s="16"/>
      <c r="CO44" s="16"/>
      <c r="CP44" s="16"/>
      <c r="CQ44" s="16"/>
      <c r="CR44" s="16"/>
      <c r="CS44" s="16"/>
      <c r="CT44" s="16"/>
      <c r="CU44" s="16"/>
      <c r="CV44" s="16"/>
      <c r="CW44" s="16"/>
      <c r="CX44" s="16"/>
      <c r="CY44" s="16"/>
      <c r="CZ44" s="16"/>
      <c r="DA44" s="16"/>
      <c r="DB44" s="16"/>
      <c r="DC44" s="16"/>
      <c r="DD44" s="16"/>
      <c r="DE44" s="16"/>
      <c r="DF44" s="16"/>
      <c r="DG44" s="16"/>
      <c r="DH44" s="16"/>
      <c r="DI44" s="16"/>
      <c r="DJ44" s="16"/>
      <c r="DK44" s="16"/>
      <c r="DL44" s="16"/>
      <c r="DM44" s="16"/>
      <c r="DN44" s="16"/>
      <c r="DO44" s="16"/>
      <c r="DP44" s="16"/>
      <c r="DQ44" s="16"/>
      <c r="DR44" s="16"/>
      <c r="DS44" s="16"/>
      <c r="DT44" s="16"/>
      <c r="DU44" s="16"/>
      <c r="DV44" s="16"/>
      <c r="DW44" s="16"/>
      <c r="DX44" s="16"/>
      <c r="DY44" s="16"/>
      <c r="DZ44" s="16"/>
      <c r="EA44" s="16"/>
      <c r="EB44" s="16"/>
      <c r="EC44" s="16"/>
      <c r="ED44" s="16"/>
      <c r="EE44" s="16"/>
      <c r="EF44" s="16"/>
      <c r="EG44" s="16"/>
      <c r="EH44" s="16"/>
      <c r="EI44" s="16"/>
      <c r="EJ44" s="16"/>
      <c r="EK44" s="16"/>
      <c r="EL44" s="16"/>
      <c r="EM44" s="16"/>
      <c r="EN44" s="16"/>
      <c r="EO44" s="16"/>
      <c r="EP44" s="16"/>
      <c r="EQ44" s="16"/>
      <c r="ER44" s="16"/>
      <c r="ES44" s="16"/>
      <c r="ET44" s="16"/>
      <c r="EU44" s="16"/>
      <c r="EV44" s="16"/>
      <c r="EW44" s="16"/>
      <c r="EX44" s="16"/>
      <c r="EY44" s="16"/>
      <c r="EZ44" s="16"/>
      <c r="FA44" s="16"/>
      <c r="FB44" s="16"/>
      <c r="FC44" s="16"/>
      <c r="FD44" s="16"/>
      <c r="FE44" s="16"/>
      <c r="FF44" s="16"/>
      <c r="FG44" s="16"/>
      <c r="FH44" s="16"/>
      <c r="FI44" s="16"/>
      <c r="FJ44" s="16"/>
      <c r="FK44" s="16"/>
      <c r="FL44" s="16"/>
      <c r="FM44" s="16"/>
      <c r="FN44" s="16"/>
      <c r="FO44" s="16"/>
      <c r="FP44" s="16"/>
      <c r="FQ44" s="16"/>
      <c r="FR44" s="16"/>
      <c r="FS44" s="16"/>
      <c r="FT44" s="16"/>
      <c r="FU44" s="16"/>
      <c r="FV44" s="16"/>
      <c r="FW44" s="16"/>
      <c r="FX44" s="16"/>
      <c r="FY44" s="16"/>
      <c r="FZ44" s="16"/>
      <c r="GA44" s="16"/>
      <c r="GB44" s="16"/>
      <c r="GC44" s="16"/>
      <c r="GD44" s="16"/>
      <c r="GE44" s="16"/>
      <c r="GF44" s="16"/>
      <c r="GG44" s="16"/>
      <c r="GH44" s="16"/>
      <c r="GI44" s="16"/>
      <c r="GJ44" s="16"/>
      <c r="GK44" s="16"/>
      <c r="GL44" s="16"/>
      <c r="GM44" s="16"/>
      <c r="GN44" s="16"/>
      <c r="GO44" s="16"/>
      <c r="GP44" s="16"/>
      <c r="GQ44" s="16"/>
      <c r="GR44" s="16"/>
      <c r="GS44" s="16"/>
      <c r="GT44" s="16"/>
      <c r="GU44" s="16"/>
      <c r="GV44" s="16"/>
      <c r="GW44" s="16"/>
      <c r="GX44" s="16"/>
      <c r="GY44" s="16"/>
      <c r="GZ44" s="16"/>
      <c r="HA44" s="16"/>
      <c r="HB44" s="16"/>
      <c r="HC44" s="16"/>
      <c r="HD44" s="16"/>
      <c r="HE44" s="16"/>
      <c r="HF44" s="16"/>
      <c r="HG44" s="16"/>
      <c r="HH44" s="16"/>
      <c r="HI44" s="16"/>
      <c r="HJ44" s="16"/>
      <c r="HK44" s="16"/>
      <c r="HL44" s="16"/>
      <c r="HM44" s="16"/>
      <c r="HN44" s="16"/>
      <c r="HO44" s="16"/>
      <c r="HP44" s="16"/>
      <c r="HQ44" s="16"/>
      <c r="HR44" s="16"/>
      <c r="HS44" s="16"/>
      <c r="HT44" s="16"/>
      <c r="HU44" s="16"/>
      <c r="HV44" s="16"/>
      <c r="HW44" s="16"/>
    </row>
    <row r="45" spans="1:231">
      <c r="A45" s="115">
        <f t="shared" si="0"/>
        <v>37</v>
      </c>
      <c r="B45" s="53" t="s">
        <v>359</v>
      </c>
      <c r="C45" s="35">
        <f t="shared" si="4"/>
        <v>140</v>
      </c>
      <c r="D45" s="35">
        <f t="shared" si="4"/>
        <v>140</v>
      </c>
      <c r="E45" s="35">
        <f t="shared" si="4"/>
        <v>140</v>
      </c>
      <c r="F45" s="35">
        <f t="shared" si="4"/>
        <v>140</v>
      </c>
      <c r="G45" s="35">
        <f t="shared" si="4"/>
        <v>140</v>
      </c>
      <c r="H45" s="35">
        <f t="shared" si="4"/>
        <v>140</v>
      </c>
      <c r="I45" s="35">
        <f t="shared" si="4"/>
        <v>140</v>
      </c>
      <c r="J45" s="35">
        <f t="shared" si="4"/>
        <v>140</v>
      </c>
      <c r="K45" s="35">
        <f t="shared" si="4"/>
        <v>140</v>
      </c>
      <c r="L45" s="35">
        <f t="shared" si="4"/>
        <v>140</v>
      </c>
      <c r="M45" s="35">
        <f t="shared" si="4"/>
        <v>140</v>
      </c>
      <c r="N45" s="35">
        <v>140</v>
      </c>
      <c r="O45" s="44">
        <f t="shared" si="2"/>
        <v>1680</v>
      </c>
      <c r="P45" s="16"/>
      <c r="Q45" s="16"/>
      <c r="R45" s="16"/>
      <c r="S45" s="16"/>
      <c r="T45" s="16"/>
      <c r="U45" s="16"/>
      <c r="V45" s="16"/>
      <c r="W45" s="16"/>
      <c r="X45" s="16"/>
      <c r="Y45" s="16"/>
      <c r="Z45" s="16"/>
      <c r="AA45" s="16"/>
      <c r="AB45" s="16"/>
      <c r="AC45" s="16"/>
      <c r="AD45" s="16"/>
      <c r="AE45" s="16"/>
      <c r="AF45" s="16"/>
      <c r="AG45" s="16"/>
      <c r="AH45" s="16"/>
      <c r="AI45" s="16"/>
      <c r="AJ45" s="16"/>
      <c r="AK45" s="16"/>
      <c r="AL45" s="16"/>
      <c r="AM45" s="16"/>
      <c r="AN45" s="16"/>
      <c r="AO45" s="16"/>
      <c r="AP45" s="16"/>
      <c r="AQ45" s="16"/>
      <c r="AR45" s="16"/>
      <c r="AS45" s="16"/>
      <c r="AT45" s="16"/>
      <c r="AU45" s="16"/>
      <c r="AV45" s="16"/>
      <c r="AW45" s="16"/>
      <c r="AX45" s="16"/>
      <c r="AY45" s="16"/>
      <c r="AZ45" s="16"/>
      <c r="BA45" s="16"/>
      <c r="BB45" s="16"/>
      <c r="BC45" s="16"/>
      <c r="BD45" s="16"/>
      <c r="BE45" s="16"/>
      <c r="BF45" s="16"/>
      <c r="BG45" s="16"/>
      <c r="BH45" s="16"/>
      <c r="BI45" s="16"/>
      <c r="BJ45" s="16"/>
      <c r="BK45" s="16"/>
      <c r="BL45" s="16"/>
      <c r="BM45" s="16"/>
      <c r="BN45" s="16"/>
      <c r="BO45" s="16"/>
      <c r="BP45" s="16"/>
      <c r="BQ45" s="16"/>
      <c r="BR45" s="16"/>
      <c r="BS45" s="16"/>
      <c r="BT45" s="16"/>
      <c r="BU45" s="16"/>
      <c r="BV45" s="16"/>
      <c r="BW45" s="16"/>
      <c r="BX45" s="16"/>
      <c r="BY45" s="16"/>
      <c r="BZ45" s="16"/>
      <c r="CA45" s="16"/>
      <c r="CB45" s="16"/>
      <c r="CC45" s="16"/>
      <c r="CD45" s="16"/>
      <c r="CE45" s="16"/>
      <c r="CF45" s="16"/>
      <c r="CG45" s="16"/>
      <c r="CH45" s="16"/>
      <c r="CI45" s="16"/>
      <c r="CJ45" s="16"/>
      <c r="CK45" s="16"/>
      <c r="CL45" s="16"/>
      <c r="CM45" s="16"/>
      <c r="CN45" s="16"/>
      <c r="CO45" s="16"/>
      <c r="CP45" s="16"/>
      <c r="CQ45" s="16"/>
      <c r="CR45" s="16"/>
      <c r="CS45" s="16"/>
      <c r="CT45" s="16"/>
      <c r="CU45" s="16"/>
      <c r="CV45" s="16"/>
      <c r="CW45" s="16"/>
      <c r="CX45" s="16"/>
      <c r="CY45" s="16"/>
      <c r="CZ45" s="16"/>
      <c r="DA45" s="16"/>
      <c r="DB45" s="16"/>
      <c r="DC45" s="16"/>
      <c r="DD45" s="16"/>
      <c r="DE45" s="16"/>
      <c r="DF45" s="16"/>
      <c r="DG45" s="16"/>
      <c r="DH45" s="16"/>
      <c r="DI45" s="16"/>
      <c r="DJ45" s="16"/>
      <c r="DK45" s="16"/>
      <c r="DL45" s="16"/>
      <c r="DM45" s="16"/>
      <c r="DN45" s="16"/>
      <c r="DO45" s="16"/>
      <c r="DP45" s="16"/>
      <c r="DQ45" s="16"/>
      <c r="DR45" s="16"/>
      <c r="DS45" s="16"/>
      <c r="DT45" s="16"/>
      <c r="DU45" s="16"/>
      <c r="DV45" s="16"/>
      <c r="DW45" s="16"/>
      <c r="DX45" s="16"/>
      <c r="DY45" s="16"/>
      <c r="DZ45" s="16"/>
      <c r="EA45" s="16"/>
      <c r="EB45" s="16"/>
      <c r="EC45" s="16"/>
      <c r="ED45" s="16"/>
      <c r="EE45" s="16"/>
      <c r="EF45" s="16"/>
      <c r="EG45" s="16"/>
      <c r="EH45" s="16"/>
      <c r="EI45" s="16"/>
      <c r="EJ45" s="16"/>
      <c r="EK45" s="16"/>
      <c r="EL45" s="16"/>
      <c r="EM45" s="16"/>
      <c r="EN45" s="16"/>
      <c r="EO45" s="16"/>
      <c r="EP45" s="16"/>
      <c r="EQ45" s="16"/>
      <c r="ER45" s="16"/>
      <c r="ES45" s="16"/>
      <c r="ET45" s="16"/>
      <c r="EU45" s="16"/>
      <c r="EV45" s="16"/>
      <c r="EW45" s="16"/>
      <c r="EX45" s="16"/>
      <c r="EY45" s="16"/>
      <c r="EZ45" s="16"/>
      <c r="FA45" s="16"/>
      <c r="FB45" s="16"/>
      <c r="FC45" s="16"/>
      <c r="FD45" s="16"/>
      <c r="FE45" s="16"/>
      <c r="FF45" s="16"/>
      <c r="FG45" s="16"/>
      <c r="FH45" s="16"/>
      <c r="FI45" s="16"/>
      <c r="FJ45" s="16"/>
      <c r="FK45" s="16"/>
      <c r="FL45" s="16"/>
      <c r="FM45" s="16"/>
      <c r="FN45" s="16"/>
      <c r="FO45" s="16"/>
      <c r="FP45" s="16"/>
      <c r="FQ45" s="16"/>
      <c r="FR45" s="16"/>
      <c r="FS45" s="16"/>
      <c r="FT45" s="16"/>
      <c r="FU45" s="16"/>
      <c r="FV45" s="16"/>
      <c r="FW45" s="16"/>
      <c r="FX45" s="16"/>
      <c r="FY45" s="16"/>
      <c r="FZ45" s="16"/>
      <c r="GA45" s="16"/>
      <c r="GB45" s="16"/>
      <c r="GC45" s="16"/>
      <c r="GD45" s="16"/>
      <c r="GE45" s="16"/>
      <c r="GF45" s="16"/>
      <c r="GG45" s="16"/>
      <c r="GH45" s="16"/>
      <c r="GI45" s="16"/>
      <c r="GJ45" s="16"/>
      <c r="GK45" s="16"/>
      <c r="GL45" s="16"/>
      <c r="GM45" s="16"/>
      <c r="GN45" s="16"/>
      <c r="GO45" s="16"/>
      <c r="GP45" s="16"/>
      <c r="GQ45" s="16"/>
      <c r="GR45" s="16"/>
      <c r="GS45" s="16"/>
      <c r="GT45" s="16"/>
      <c r="GU45" s="16"/>
      <c r="GV45" s="16"/>
      <c r="GW45" s="16"/>
      <c r="GX45" s="16"/>
      <c r="GY45" s="16"/>
      <c r="GZ45" s="16"/>
      <c r="HA45" s="16"/>
      <c r="HB45" s="16"/>
      <c r="HC45" s="16"/>
      <c r="HD45" s="16"/>
      <c r="HE45" s="16"/>
      <c r="HF45" s="16"/>
      <c r="HG45" s="16"/>
      <c r="HH45" s="16"/>
      <c r="HI45" s="16"/>
      <c r="HJ45" s="16"/>
      <c r="HK45" s="16"/>
      <c r="HL45" s="16"/>
      <c r="HM45" s="16"/>
      <c r="HN45" s="16"/>
      <c r="HO45" s="16"/>
      <c r="HP45" s="16"/>
      <c r="HQ45" s="16"/>
      <c r="HR45" s="16"/>
      <c r="HS45" s="16"/>
      <c r="HT45" s="16"/>
      <c r="HU45" s="16"/>
      <c r="HV45" s="16"/>
      <c r="HW45" s="16"/>
    </row>
    <row r="46" spans="1:231">
      <c r="A46" s="115">
        <f t="shared" si="0"/>
        <v>38</v>
      </c>
      <c r="B46" s="53" t="s">
        <v>360</v>
      </c>
      <c r="C46" s="35">
        <f t="shared" si="4"/>
        <v>636</v>
      </c>
      <c r="D46" s="35">
        <f t="shared" si="4"/>
        <v>636</v>
      </c>
      <c r="E46" s="35">
        <f t="shared" si="4"/>
        <v>636</v>
      </c>
      <c r="F46" s="35">
        <f t="shared" si="4"/>
        <v>636</v>
      </c>
      <c r="G46" s="35">
        <f t="shared" si="4"/>
        <v>636</v>
      </c>
      <c r="H46" s="35">
        <f t="shared" si="4"/>
        <v>636</v>
      </c>
      <c r="I46" s="35">
        <f t="shared" si="4"/>
        <v>636</v>
      </c>
      <c r="J46" s="35">
        <f t="shared" si="4"/>
        <v>636</v>
      </c>
      <c r="K46" s="35">
        <f t="shared" si="4"/>
        <v>636</v>
      </c>
      <c r="L46" s="35">
        <f t="shared" si="4"/>
        <v>636</v>
      </c>
      <c r="M46" s="35">
        <f t="shared" si="4"/>
        <v>636</v>
      </c>
      <c r="N46" s="35">
        <v>636</v>
      </c>
      <c r="O46" s="44">
        <f t="shared" si="2"/>
        <v>7632</v>
      </c>
      <c r="P46" s="16"/>
      <c r="Q46" s="16"/>
      <c r="R46" s="16"/>
      <c r="S46" s="16"/>
      <c r="T46" s="16"/>
      <c r="U46" s="16"/>
      <c r="V46" s="16"/>
      <c r="W46" s="16"/>
      <c r="X46" s="16"/>
      <c r="Y46" s="16"/>
      <c r="Z46" s="16"/>
      <c r="AA46" s="16"/>
      <c r="AB46" s="16"/>
      <c r="AC46" s="16"/>
      <c r="AD46" s="16"/>
      <c r="AE46" s="16"/>
      <c r="AF46" s="16"/>
      <c r="AG46" s="16"/>
      <c r="AH46" s="16"/>
      <c r="AI46" s="16"/>
      <c r="AJ46" s="16"/>
      <c r="AK46" s="16"/>
      <c r="AL46" s="16"/>
      <c r="AM46" s="16"/>
      <c r="AN46" s="16"/>
      <c r="AO46" s="16"/>
      <c r="AP46" s="16"/>
      <c r="AQ46" s="16"/>
      <c r="AR46" s="16"/>
      <c r="AS46" s="16"/>
      <c r="AT46" s="16"/>
      <c r="AU46" s="16"/>
      <c r="AV46" s="16"/>
      <c r="AW46" s="16"/>
      <c r="AX46" s="16"/>
      <c r="AY46" s="16"/>
      <c r="AZ46" s="16"/>
      <c r="BA46" s="16"/>
      <c r="BB46" s="16"/>
      <c r="BC46" s="16"/>
      <c r="BD46" s="16"/>
      <c r="BE46" s="16"/>
      <c r="BF46" s="16"/>
      <c r="BG46" s="16"/>
      <c r="BH46" s="16"/>
      <c r="BI46" s="16"/>
      <c r="BJ46" s="16"/>
      <c r="BK46" s="16"/>
      <c r="BL46" s="16"/>
      <c r="BM46" s="16"/>
      <c r="BN46" s="16"/>
      <c r="BO46" s="16"/>
      <c r="BP46" s="16"/>
      <c r="BQ46" s="16"/>
      <c r="BR46" s="16"/>
      <c r="BS46" s="16"/>
      <c r="BT46" s="16"/>
      <c r="BU46" s="16"/>
      <c r="BV46" s="16"/>
      <c r="BW46" s="16"/>
      <c r="BX46" s="16"/>
      <c r="BY46" s="16"/>
      <c r="BZ46" s="16"/>
      <c r="CA46" s="16"/>
      <c r="CB46" s="16"/>
      <c r="CC46" s="16"/>
      <c r="CD46" s="16"/>
      <c r="CE46" s="16"/>
      <c r="CF46" s="16"/>
      <c r="CG46" s="16"/>
      <c r="CH46" s="16"/>
      <c r="CI46" s="16"/>
      <c r="CJ46" s="16"/>
      <c r="CK46" s="16"/>
      <c r="CL46" s="16"/>
      <c r="CM46" s="16"/>
      <c r="CN46" s="16"/>
      <c r="CO46" s="16"/>
      <c r="CP46" s="16"/>
      <c r="CQ46" s="16"/>
      <c r="CR46" s="16"/>
      <c r="CS46" s="16"/>
      <c r="CT46" s="16"/>
      <c r="CU46" s="16"/>
      <c r="CV46" s="16"/>
      <c r="CW46" s="16"/>
      <c r="CX46" s="16"/>
      <c r="CY46" s="16"/>
      <c r="CZ46" s="16"/>
      <c r="DA46" s="16"/>
      <c r="DB46" s="16"/>
      <c r="DC46" s="16"/>
      <c r="DD46" s="16"/>
      <c r="DE46" s="16"/>
      <c r="DF46" s="16"/>
      <c r="DG46" s="16"/>
      <c r="DH46" s="16"/>
      <c r="DI46" s="16"/>
      <c r="DJ46" s="16"/>
      <c r="DK46" s="16"/>
      <c r="DL46" s="16"/>
      <c r="DM46" s="16"/>
      <c r="DN46" s="16"/>
      <c r="DO46" s="16"/>
      <c r="DP46" s="16"/>
      <c r="DQ46" s="16"/>
      <c r="DR46" s="16"/>
      <c r="DS46" s="16"/>
      <c r="DT46" s="16"/>
      <c r="DU46" s="16"/>
      <c r="DV46" s="16"/>
      <c r="DW46" s="16"/>
      <c r="DX46" s="16"/>
      <c r="DY46" s="16"/>
      <c r="DZ46" s="16"/>
      <c r="EA46" s="16"/>
      <c r="EB46" s="16"/>
      <c r="EC46" s="16"/>
      <c r="ED46" s="16"/>
      <c r="EE46" s="16"/>
      <c r="EF46" s="16"/>
      <c r="EG46" s="16"/>
      <c r="EH46" s="16"/>
      <c r="EI46" s="16"/>
      <c r="EJ46" s="16"/>
      <c r="EK46" s="16"/>
      <c r="EL46" s="16"/>
      <c r="EM46" s="16"/>
      <c r="EN46" s="16"/>
      <c r="EO46" s="16"/>
      <c r="EP46" s="16"/>
      <c r="EQ46" s="16"/>
      <c r="ER46" s="16"/>
      <c r="ES46" s="16"/>
      <c r="ET46" s="16"/>
      <c r="EU46" s="16"/>
      <c r="EV46" s="16"/>
      <c r="EW46" s="16"/>
      <c r="EX46" s="16"/>
      <c r="EY46" s="16"/>
      <c r="EZ46" s="16"/>
      <c r="FA46" s="16"/>
      <c r="FB46" s="16"/>
      <c r="FC46" s="16"/>
      <c r="FD46" s="16"/>
      <c r="FE46" s="16"/>
      <c r="FF46" s="16"/>
      <c r="FG46" s="16"/>
      <c r="FH46" s="16"/>
      <c r="FI46" s="16"/>
      <c r="FJ46" s="16"/>
      <c r="FK46" s="16"/>
      <c r="FL46" s="16"/>
      <c r="FM46" s="16"/>
      <c r="FN46" s="16"/>
      <c r="FO46" s="16"/>
      <c r="FP46" s="16"/>
      <c r="FQ46" s="16"/>
      <c r="FR46" s="16"/>
      <c r="FS46" s="16"/>
      <c r="FT46" s="16"/>
      <c r="FU46" s="16"/>
      <c r="FV46" s="16"/>
      <c r="FW46" s="16"/>
      <c r="FX46" s="16"/>
      <c r="FY46" s="16"/>
      <c r="FZ46" s="16"/>
      <c r="GA46" s="16"/>
      <c r="GB46" s="16"/>
      <c r="GC46" s="16"/>
      <c r="GD46" s="16"/>
      <c r="GE46" s="16"/>
      <c r="GF46" s="16"/>
      <c r="GG46" s="16"/>
      <c r="GH46" s="16"/>
      <c r="GI46" s="16"/>
      <c r="GJ46" s="16"/>
      <c r="GK46" s="16"/>
      <c r="GL46" s="16"/>
      <c r="GM46" s="16"/>
      <c r="GN46" s="16"/>
      <c r="GO46" s="16"/>
      <c r="GP46" s="16"/>
      <c r="GQ46" s="16"/>
      <c r="GR46" s="16"/>
      <c r="GS46" s="16"/>
      <c r="GT46" s="16"/>
      <c r="GU46" s="16"/>
      <c r="GV46" s="16"/>
      <c r="GW46" s="16"/>
      <c r="GX46" s="16"/>
      <c r="GY46" s="16"/>
      <c r="GZ46" s="16"/>
      <c r="HA46" s="16"/>
      <c r="HB46" s="16"/>
      <c r="HC46" s="16"/>
      <c r="HD46" s="16"/>
      <c r="HE46" s="16"/>
      <c r="HF46" s="16"/>
      <c r="HG46" s="16"/>
      <c r="HH46" s="16"/>
      <c r="HI46" s="16"/>
      <c r="HJ46" s="16"/>
      <c r="HK46" s="16"/>
      <c r="HL46" s="16"/>
      <c r="HM46" s="16"/>
      <c r="HN46" s="16"/>
      <c r="HO46" s="16"/>
      <c r="HP46" s="16"/>
      <c r="HQ46" s="16"/>
      <c r="HR46" s="16"/>
      <c r="HS46" s="16"/>
      <c r="HT46" s="16"/>
      <c r="HU46" s="16"/>
      <c r="HV46" s="16"/>
      <c r="HW46" s="16"/>
    </row>
    <row r="47" spans="1:231">
      <c r="A47" s="115">
        <f t="shared" si="0"/>
        <v>39</v>
      </c>
      <c r="B47" s="53" t="s">
        <v>361</v>
      </c>
      <c r="C47" s="35">
        <f t="shared" si="4"/>
        <v>102</v>
      </c>
      <c r="D47" s="35">
        <f t="shared" si="4"/>
        <v>102</v>
      </c>
      <c r="E47" s="35">
        <f t="shared" si="4"/>
        <v>102</v>
      </c>
      <c r="F47" s="35">
        <f t="shared" si="4"/>
        <v>102</v>
      </c>
      <c r="G47" s="35">
        <f t="shared" si="4"/>
        <v>102</v>
      </c>
      <c r="H47" s="35">
        <f t="shared" si="4"/>
        <v>102</v>
      </c>
      <c r="I47" s="35">
        <f t="shared" si="4"/>
        <v>102</v>
      </c>
      <c r="J47" s="35">
        <f t="shared" si="4"/>
        <v>102</v>
      </c>
      <c r="K47" s="35">
        <f t="shared" si="4"/>
        <v>102</v>
      </c>
      <c r="L47" s="35">
        <f t="shared" si="4"/>
        <v>102</v>
      </c>
      <c r="M47" s="35">
        <f t="shared" si="4"/>
        <v>102</v>
      </c>
      <c r="N47" s="35">
        <v>102</v>
      </c>
      <c r="O47" s="44">
        <f t="shared" si="2"/>
        <v>1224</v>
      </c>
      <c r="P47" s="16"/>
      <c r="Q47" s="16"/>
      <c r="R47" s="16"/>
      <c r="S47" s="16"/>
      <c r="T47" s="16"/>
      <c r="U47" s="16"/>
      <c r="V47" s="16"/>
      <c r="W47" s="16"/>
      <c r="X47" s="16"/>
      <c r="Y47" s="16"/>
      <c r="Z47" s="16"/>
      <c r="AA47" s="16"/>
      <c r="AB47" s="16"/>
      <c r="AC47" s="16"/>
      <c r="AD47" s="16"/>
      <c r="AE47" s="16"/>
      <c r="AF47" s="16"/>
      <c r="AG47" s="16"/>
      <c r="AH47" s="16"/>
      <c r="AI47" s="16"/>
      <c r="AJ47" s="16"/>
      <c r="AK47" s="16"/>
      <c r="AL47" s="16"/>
      <c r="AM47" s="16"/>
      <c r="AN47" s="16"/>
      <c r="AO47" s="16"/>
      <c r="AP47" s="16"/>
      <c r="AQ47" s="16"/>
      <c r="AR47" s="16"/>
      <c r="AS47" s="16"/>
      <c r="AT47" s="16"/>
      <c r="AU47" s="16"/>
      <c r="AV47" s="16"/>
      <c r="AW47" s="16"/>
      <c r="AX47" s="16"/>
      <c r="AY47" s="16"/>
      <c r="AZ47" s="16"/>
      <c r="BA47" s="16"/>
      <c r="BB47" s="16"/>
      <c r="BC47" s="16"/>
      <c r="BD47" s="16"/>
      <c r="BE47" s="16"/>
      <c r="BF47" s="16"/>
      <c r="BG47" s="16"/>
      <c r="BH47" s="16"/>
      <c r="BI47" s="16"/>
      <c r="BJ47" s="16"/>
      <c r="BK47" s="16"/>
      <c r="BL47" s="16"/>
      <c r="BM47" s="16"/>
      <c r="BN47" s="16"/>
      <c r="BO47" s="16"/>
      <c r="BP47" s="16"/>
      <c r="BQ47" s="16"/>
      <c r="BR47" s="16"/>
      <c r="BS47" s="16"/>
      <c r="BT47" s="16"/>
      <c r="BU47" s="16"/>
      <c r="BV47" s="16"/>
      <c r="BW47" s="16"/>
      <c r="BX47" s="16"/>
      <c r="BY47" s="16"/>
      <c r="BZ47" s="16"/>
      <c r="CA47" s="16"/>
      <c r="CB47" s="16"/>
      <c r="CC47" s="16"/>
      <c r="CD47" s="16"/>
      <c r="CE47" s="16"/>
      <c r="CF47" s="16"/>
      <c r="CG47" s="16"/>
      <c r="CH47" s="16"/>
      <c r="CI47" s="16"/>
      <c r="CJ47" s="16"/>
      <c r="CK47" s="16"/>
      <c r="CL47" s="16"/>
      <c r="CM47" s="16"/>
      <c r="CN47" s="16"/>
      <c r="CO47" s="16"/>
      <c r="CP47" s="16"/>
      <c r="CQ47" s="16"/>
      <c r="CR47" s="16"/>
      <c r="CS47" s="16"/>
      <c r="CT47" s="16"/>
      <c r="CU47" s="16"/>
      <c r="CV47" s="16"/>
      <c r="CW47" s="16"/>
      <c r="CX47" s="16"/>
      <c r="CY47" s="16"/>
      <c r="CZ47" s="16"/>
      <c r="DA47" s="16"/>
      <c r="DB47" s="16"/>
      <c r="DC47" s="16"/>
      <c r="DD47" s="16"/>
      <c r="DE47" s="16"/>
      <c r="DF47" s="16"/>
      <c r="DG47" s="16"/>
      <c r="DH47" s="16"/>
      <c r="DI47" s="16"/>
      <c r="DJ47" s="16"/>
      <c r="DK47" s="16"/>
      <c r="DL47" s="16"/>
      <c r="DM47" s="16"/>
      <c r="DN47" s="16"/>
      <c r="DO47" s="16"/>
      <c r="DP47" s="16"/>
      <c r="DQ47" s="16"/>
      <c r="DR47" s="16"/>
      <c r="DS47" s="16"/>
      <c r="DT47" s="16"/>
      <c r="DU47" s="16"/>
      <c r="DV47" s="16"/>
      <c r="DW47" s="16"/>
      <c r="DX47" s="16"/>
      <c r="DY47" s="16"/>
      <c r="DZ47" s="16"/>
      <c r="EA47" s="16"/>
      <c r="EB47" s="16"/>
      <c r="EC47" s="16"/>
      <c r="ED47" s="16"/>
      <c r="EE47" s="16"/>
      <c r="EF47" s="16"/>
      <c r="EG47" s="16"/>
      <c r="EH47" s="16"/>
      <c r="EI47" s="16"/>
      <c r="EJ47" s="16"/>
      <c r="EK47" s="16"/>
      <c r="EL47" s="16"/>
      <c r="EM47" s="16"/>
      <c r="EN47" s="16"/>
      <c r="EO47" s="16"/>
      <c r="EP47" s="16"/>
      <c r="EQ47" s="16"/>
      <c r="ER47" s="16"/>
      <c r="ES47" s="16"/>
      <c r="ET47" s="16"/>
      <c r="EU47" s="16"/>
      <c r="EV47" s="16"/>
      <c r="EW47" s="16"/>
      <c r="EX47" s="16"/>
      <c r="EY47" s="16"/>
      <c r="EZ47" s="16"/>
      <c r="FA47" s="16"/>
      <c r="FB47" s="16"/>
      <c r="FC47" s="16"/>
      <c r="FD47" s="16"/>
      <c r="FE47" s="16"/>
      <c r="FF47" s="16"/>
      <c r="FG47" s="16"/>
      <c r="FH47" s="16"/>
      <c r="FI47" s="16"/>
      <c r="FJ47" s="16"/>
      <c r="FK47" s="16"/>
      <c r="FL47" s="16"/>
      <c r="FM47" s="16"/>
      <c r="FN47" s="16"/>
      <c r="FO47" s="16"/>
      <c r="FP47" s="16"/>
      <c r="FQ47" s="16"/>
      <c r="FR47" s="16"/>
      <c r="FS47" s="16"/>
      <c r="FT47" s="16"/>
      <c r="FU47" s="16"/>
      <c r="FV47" s="16"/>
      <c r="FW47" s="16"/>
      <c r="FX47" s="16"/>
      <c r="FY47" s="16"/>
      <c r="FZ47" s="16"/>
      <c r="GA47" s="16"/>
      <c r="GB47" s="16"/>
      <c r="GC47" s="16"/>
      <c r="GD47" s="16"/>
      <c r="GE47" s="16"/>
      <c r="GF47" s="16"/>
      <c r="GG47" s="16"/>
      <c r="GH47" s="16"/>
      <c r="GI47" s="16"/>
      <c r="GJ47" s="16"/>
      <c r="GK47" s="16"/>
      <c r="GL47" s="16"/>
      <c r="GM47" s="16"/>
      <c r="GN47" s="16"/>
      <c r="GO47" s="16"/>
      <c r="GP47" s="16"/>
      <c r="GQ47" s="16"/>
      <c r="GR47" s="16"/>
      <c r="GS47" s="16"/>
      <c r="GT47" s="16"/>
      <c r="GU47" s="16"/>
      <c r="GV47" s="16"/>
      <c r="GW47" s="16"/>
      <c r="GX47" s="16"/>
      <c r="GY47" s="16"/>
      <c r="GZ47" s="16"/>
      <c r="HA47" s="16"/>
      <c r="HB47" s="16"/>
      <c r="HC47" s="16"/>
      <c r="HD47" s="16"/>
      <c r="HE47" s="16"/>
      <c r="HF47" s="16"/>
      <c r="HG47" s="16"/>
      <c r="HH47" s="16"/>
      <c r="HI47" s="16"/>
      <c r="HJ47" s="16"/>
      <c r="HK47" s="16"/>
      <c r="HL47" s="16"/>
      <c r="HM47" s="16"/>
      <c r="HN47" s="16"/>
      <c r="HO47" s="16"/>
      <c r="HP47" s="16"/>
      <c r="HQ47" s="16"/>
      <c r="HR47" s="16"/>
      <c r="HS47" s="16"/>
      <c r="HT47" s="16"/>
      <c r="HU47" s="16"/>
      <c r="HV47" s="16"/>
      <c r="HW47" s="16"/>
    </row>
    <row r="48" spans="1:231">
      <c r="A48" s="115">
        <f t="shared" si="0"/>
        <v>40</v>
      </c>
      <c r="B48" s="53" t="s">
        <v>362</v>
      </c>
      <c r="C48" s="35">
        <f t="shared" si="4"/>
        <v>11</v>
      </c>
      <c r="D48" s="35">
        <f t="shared" si="4"/>
        <v>11</v>
      </c>
      <c r="E48" s="35">
        <f t="shared" si="4"/>
        <v>11</v>
      </c>
      <c r="F48" s="35">
        <f t="shared" si="4"/>
        <v>11</v>
      </c>
      <c r="G48" s="35">
        <f t="shared" si="4"/>
        <v>11</v>
      </c>
      <c r="H48" s="35">
        <f t="shared" si="4"/>
        <v>11</v>
      </c>
      <c r="I48" s="35">
        <f t="shared" si="4"/>
        <v>11</v>
      </c>
      <c r="J48" s="35">
        <f t="shared" si="4"/>
        <v>11</v>
      </c>
      <c r="K48" s="35">
        <f t="shared" si="4"/>
        <v>11</v>
      </c>
      <c r="L48" s="35">
        <f t="shared" si="4"/>
        <v>11</v>
      </c>
      <c r="M48" s="35">
        <f t="shared" si="4"/>
        <v>11</v>
      </c>
      <c r="N48" s="35">
        <v>11</v>
      </c>
      <c r="O48" s="44">
        <f t="shared" si="2"/>
        <v>132</v>
      </c>
      <c r="P48" s="16"/>
      <c r="Q48" s="16"/>
      <c r="R48" s="16"/>
      <c r="S48" s="16"/>
      <c r="T48" s="16"/>
      <c r="U48" s="16"/>
      <c r="V48" s="16"/>
      <c r="W48" s="16"/>
      <c r="X48" s="16"/>
      <c r="Y48" s="16"/>
      <c r="Z48" s="16"/>
      <c r="AA48" s="16"/>
      <c r="AB48" s="16"/>
      <c r="AC48" s="16"/>
      <c r="AD48" s="16"/>
      <c r="AE48" s="16"/>
      <c r="AF48" s="16"/>
      <c r="AG48" s="16"/>
      <c r="AH48" s="16"/>
      <c r="AI48" s="16"/>
      <c r="AJ48" s="16"/>
      <c r="AK48" s="16"/>
      <c r="AL48" s="16"/>
      <c r="AM48" s="16"/>
      <c r="AN48" s="16"/>
      <c r="AO48" s="16"/>
      <c r="AP48" s="16"/>
      <c r="AQ48" s="16"/>
      <c r="AR48" s="16"/>
      <c r="AS48" s="16"/>
      <c r="AT48" s="16"/>
      <c r="AU48" s="16"/>
      <c r="AV48" s="16"/>
      <c r="AW48" s="16"/>
      <c r="AX48" s="16"/>
      <c r="AY48" s="16"/>
      <c r="AZ48" s="16"/>
      <c r="BA48" s="16"/>
      <c r="BB48" s="16"/>
      <c r="BC48" s="16"/>
      <c r="BD48" s="16"/>
      <c r="BE48" s="16"/>
      <c r="BF48" s="16"/>
      <c r="BG48" s="16"/>
      <c r="BH48" s="16"/>
      <c r="BI48" s="16"/>
      <c r="BJ48" s="16"/>
      <c r="BK48" s="16"/>
      <c r="BL48" s="16"/>
      <c r="BM48" s="16"/>
      <c r="BN48" s="16"/>
      <c r="BO48" s="16"/>
      <c r="BP48" s="16"/>
      <c r="BQ48" s="16"/>
      <c r="BR48" s="16"/>
      <c r="BS48" s="16"/>
      <c r="BT48" s="16"/>
      <c r="BU48" s="16"/>
      <c r="BV48" s="16"/>
      <c r="BW48" s="16"/>
      <c r="BX48" s="16"/>
      <c r="BY48" s="16"/>
      <c r="BZ48" s="16"/>
      <c r="CA48" s="16"/>
      <c r="CB48" s="16"/>
      <c r="CC48" s="16"/>
      <c r="CD48" s="16"/>
      <c r="CE48" s="16"/>
      <c r="CF48" s="16"/>
      <c r="CG48" s="16"/>
      <c r="CH48" s="16"/>
      <c r="CI48" s="16"/>
      <c r="CJ48" s="16"/>
      <c r="CK48" s="16"/>
      <c r="CL48" s="16"/>
      <c r="CM48" s="16"/>
      <c r="CN48" s="16"/>
      <c r="CO48" s="16"/>
      <c r="CP48" s="16"/>
      <c r="CQ48" s="16"/>
      <c r="CR48" s="16"/>
      <c r="CS48" s="16"/>
      <c r="CT48" s="16"/>
      <c r="CU48" s="16"/>
      <c r="CV48" s="16"/>
      <c r="CW48" s="16"/>
      <c r="CX48" s="16"/>
      <c r="CY48" s="16"/>
      <c r="CZ48" s="16"/>
      <c r="DA48" s="16"/>
      <c r="DB48" s="16"/>
      <c r="DC48" s="16"/>
      <c r="DD48" s="16"/>
      <c r="DE48" s="16"/>
      <c r="DF48" s="16"/>
      <c r="DG48" s="16"/>
      <c r="DH48" s="16"/>
      <c r="DI48" s="16"/>
      <c r="DJ48" s="16"/>
      <c r="DK48" s="16"/>
      <c r="DL48" s="16"/>
      <c r="DM48" s="16"/>
      <c r="DN48" s="16"/>
      <c r="DO48" s="16"/>
      <c r="DP48" s="16"/>
      <c r="DQ48" s="16"/>
      <c r="DR48" s="16"/>
      <c r="DS48" s="16"/>
      <c r="DT48" s="16"/>
      <c r="DU48" s="16"/>
      <c r="DV48" s="16"/>
      <c r="DW48" s="16"/>
      <c r="DX48" s="16"/>
      <c r="DY48" s="16"/>
      <c r="DZ48" s="16"/>
      <c r="EA48" s="16"/>
      <c r="EB48" s="16"/>
      <c r="EC48" s="16"/>
      <c r="ED48" s="16"/>
      <c r="EE48" s="16"/>
      <c r="EF48" s="16"/>
      <c r="EG48" s="16"/>
      <c r="EH48" s="16"/>
      <c r="EI48" s="16"/>
      <c r="EJ48" s="16"/>
      <c r="EK48" s="16"/>
      <c r="EL48" s="16"/>
      <c r="EM48" s="16"/>
      <c r="EN48" s="16"/>
      <c r="EO48" s="16"/>
      <c r="EP48" s="16"/>
      <c r="EQ48" s="16"/>
      <c r="ER48" s="16"/>
      <c r="ES48" s="16"/>
      <c r="ET48" s="16"/>
      <c r="EU48" s="16"/>
      <c r="EV48" s="16"/>
      <c r="EW48" s="16"/>
      <c r="EX48" s="16"/>
      <c r="EY48" s="16"/>
      <c r="EZ48" s="16"/>
      <c r="FA48" s="16"/>
      <c r="FB48" s="16"/>
      <c r="FC48" s="16"/>
      <c r="FD48" s="16"/>
      <c r="FE48" s="16"/>
      <c r="FF48" s="16"/>
      <c r="FG48" s="16"/>
      <c r="FH48" s="16"/>
      <c r="FI48" s="16"/>
      <c r="FJ48" s="16"/>
      <c r="FK48" s="16"/>
      <c r="FL48" s="16"/>
      <c r="FM48" s="16"/>
      <c r="FN48" s="16"/>
      <c r="FO48" s="16"/>
      <c r="FP48" s="16"/>
      <c r="FQ48" s="16"/>
      <c r="FR48" s="16"/>
      <c r="FS48" s="16"/>
      <c r="FT48" s="16"/>
      <c r="FU48" s="16"/>
      <c r="FV48" s="16"/>
      <c r="FW48" s="16"/>
      <c r="FX48" s="16"/>
      <c r="FY48" s="16"/>
      <c r="FZ48" s="16"/>
      <c r="GA48" s="16"/>
      <c r="GB48" s="16"/>
      <c r="GC48" s="16"/>
      <c r="GD48" s="16"/>
      <c r="GE48" s="16"/>
      <c r="GF48" s="16"/>
      <c r="GG48" s="16"/>
      <c r="GH48" s="16"/>
      <c r="GI48" s="16"/>
      <c r="GJ48" s="16"/>
      <c r="GK48" s="16"/>
      <c r="GL48" s="16"/>
      <c r="GM48" s="16"/>
      <c r="GN48" s="16"/>
      <c r="GO48" s="16"/>
      <c r="GP48" s="16"/>
      <c r="GQ48" s="16"/>
      <c r="GR48" s="16"/>
      <c r="GS48" s="16"/>
      <c r="GT48" s="16"/>
      <c r="GU48" s="16"/>
      <c r="GV48" s="16"/>
      <c r="GW48" s="16"/>
      <c r="GX48" s="16"/>
      <c r="GY48" s="16"/>
      <c r="GZ48" s="16"/>
      <c r="HA48" s="16"/>
      <c r="HB48" s="16"/>
      <c r="HC48" s="16"/>
      <c r="HD48" s="16"/>
      <c r="HE48" s="16"/>
      <c r="HF48" s="16"/>
      <c r="HG48" s="16"/>
      <c r="HH48" s="16"/>
      <c r="HI48" s="16"/>
      <c r="HJ48" s="16"/>
      <c r="HK48" s="16"/>
      <c r="HL48" s="16"/>
      <c r="HM48" s="16"/>
      <c r="HN48" s="16"/>
      <c r="HO48" s="16"/>
      <c r="HP48" s="16"/>
      <c r="HQ48" s="16"/>
      <c r="HR48" s="16"/>
      <c r="HS48" s="16"/>
      <c r="HT48" s="16"/>
      <c r="HU48" s="16"/>
      <c r="HV48" s="16"/>
      <c r="HW48" s="16"/>
    </row>
    <row r="49" spans="1:231">
      <c r="A49" s="115">
        <f t="shared" si="0"/>
        <v>41</v>
      </c>
      <c r="B49" s="53" t="s">
        <v>363</v>
      </c>
      <c r="C49" s="35">
        <f t="shared" si="4"/>
        <v>0</v>
      </c>
      <c r="D49" s="35">
        <f t="shared" si="4"/>
        <v>0</v>
      </c>
      <c r="E49" s="35">
        <f t="shared" si="4"/>
        <v>0</v>
      </c>
      <c r="F49" s="35">
        <f t="shared" si="4"/>
        <v>0</v>
      </c>
      <c r="G49" s="35">
        <f t="shared" si="4"/>
        <v>0</v>
      </c>
      <c r="H49" s="35">
        <f t="shared" si="4"/>
        <v>0</v>
      </c>
      <c r="I49" s="35">
        <f t="shared" si="4"/>
        <v>0</v>
      </c>
      <c r="J49" s="35">
        <f t="shared" si="4"/>
        <v>0</v>
      </c>
      <c r="K49" s="35">
        <f t="shared" si="4"/>
        <v>0</v>
      </c>
      <c r="L49" s="35">
        <f t="shared" si="4"/>
        <v>0</v>
      </c>
      <c r="M49" s="35">
        <f t="shared" si="4"/>
        <v>0</v>
      </c>
      <c r="N49" s="35">
        <v>0</v>
      </c>
      <c r="O49" s="44">
        <f t="shared" si="2"/>
        <v>0</v>
      </c>
      <c r="P49" s="16"/>
      <c r="Q49" s="16"/>
      <c r="R49" s="16"/>
      <c r="S49" s="16"/>
      <c r="T49" s="16"/>
      <c r="U49" s="16"/>
      <c r="V49" s="16"/>
      <c r="W49" s="16"/>
      <c r="X49" s="16"/>
      <c r="Y49" s="16"/>
      <c r="Z49" s="16"/>
      <c r="AA49" s="16"/>
      <c r="AB49" s="16"/>
      <c r="AC49" s="16"/>
      <c r="AD49" s="16"/>
      <c r="AE49" s="16"/>
      <c r="AF49" s="16"/>
      <c r="AG49" s="16"/>
      <c r="AH49" s="16"/>
      <c r="AI49" s="16"/>
      <c r="AJ49" s="16"/>
      <c r="AK49" s="16"/>
      <c r="AL49" s="16"/>
      <c r="AM49" s="16"/>
      <c r="AN49" s="16"/>
      <c r="AO49" s="16"/>
      <c r="AP49" s="16"/>
      <c r="AQ49" s="16"/>
      <c r="AR49" s="16"/>
      <c r="AS49" s="16"/>
      <c r="AT49" s="16"/>
      <c r="AU49" s="16"/>
      <c r="AV49" s="16"/>
      <c r="AW49" s="16"/>
      <c r="AX49" s="16"/>
      <c r="AY49" s="16"/>
      <c r="AZ49" s="16"/>
      <c r="BA49" s="16"/>
      <c r="BB49" s="16"/>
      <c r="BC49" s="16"/>
      <c r="BD49" s="16"/>
      <c r="BE49" s="16"/>
      <c r="BF49" s="16"/>
      <c r="BG49" s="16"/>
      <c r="BH49" s="16"/>
      <c r="BI49" s="16"/>
      <c r="BJ49" s="16"/>
      <c r="BK49" s="16"/>
      <c r="BL49" s="16"/>
      <c r="BM49" s="16"/>
      <c r="BN49" s="16"/>
      <c r="BO49" s="16"/>
      <c r="BP49" s="16"/>
      <c r="BQ49" s="16"/>
      <c r="BR49" s="16"/>
      <c r="BS49" s="16"/>
      <c r="BT49" s="16"/>
      <c r="BU49" s="16"/>
      <c r="BV49" s="16"/>
      <c r="BW49" s="16"/>
      <c r="BX49" s="16"/>
      <c r="BY49" s="16"/>
      <c r="BZ49" s="16"/>
      <c r="CA49" s="16"/>
      <c r="CB49" s="16"/>
      <c r="CC49" s="16"/>
      <c r="CD49" s="16"/>
      <c r="CE49" s="16"/>
      <c r="CF49" s="16"/>
      <c r="CG49" s="16"/>
      <c r="CH49" s="16"/>
      <c r="CI49" s="16"/>
      <c r="CJ49" s="16"/>
      <c r="CK49" s="16"/>
      <c r="CL49" s="16"/>
      <c r="CM49" s="16"/>
      <c r="CN49" s="16"/>
      <c r="CO49" s="16"/>
      <c r="CP49" s="16"/>
      <c r="CQ49" s="16"/>
      <c r="CR49" s="16"/>
      <c r="CS49" s="16"/>
      <c r="CT49" s="16"/>
      <c r="CU49" s="16"/>
      <c r="CV49" s="16"/>
      <c r="CW49" s="16"/>
      <c r="CX49" s="16"/>
      <c r="CY49" s="16"/>
      <c r="CZ49" s="16"/>
      <c r="DA49" s="16"/>
      <c r="DB49" s="16"/>
      <c r="DC49" s="16"/>
      <c r="DD49" s="16"/>
      <c r="DE49" s="16"/>
      <c r="DF49" s="16"/>
      <c r="DG49" s="16"/>
      <c r="DH49" s="16"/>
      <c r="DI49" s="16"/>
      <c r="DJ49" s="16"/>
      <c r="DK49" s="16"/>
      <c r="DL49" s="16"/>
      <c r="DM49" s="16"/>
      <c r="DN49" s="16"/>
      <c r="DO49" s="16"/>
      <c r="DP49" s="16"/>
      <c r="DQ49" s="16"/>
      <c r="DR49" s="16"/>
      <c r="DS49" s="16"/>
      <c r="DT49" s="16"/>
      <c r="DU49" s="16"/>
      <c r="DV49" s="16"/>
      <c r="DW49" s="16"/>
      <c r="DX49" s="16"/>
      <c r="DY49" s="16"/>
      <c r="DZ49" s="16"/>
      <c r="EA49" s="16"/>
      <c r="EB49" s="16"/>
      <c r="EC49" s="16"/>
      <c r="ED49" s="16"/>
      <c r="EE49" s="16"/>
      <c r="EF49" s="16"/>
      <c r="EG49" s="16"/>
      <c r="EH49" s="16"/>
      <c r="EI49" s="16"/>
      <c r="EJ49" s="16"/>
      <c r="EK49" s="16"/>
      <c r="EL49" s="16"/>
      <c r="EM49" s="16"/>
      <c r="EN49" s="16"/>
      <c r="EO49" s="16"/>
      <c r="EP49" s="16"/>
      <c r="EQ49" s="16"/>
      <c r="ER49" s="16"/>
      <c r="ES49" s="16"/>
      <c r="ET49" s="16"/>
      <c r="EU49" s="16"/>
      <c r="EV49" s="16"/>
      <c r="EW49" s="16"/>
      <c r="EX49" s="16"/>
      <c r="EY49" s="16"/>
      <c r="EZ49" s="16"/>
      <c r="FA49" s="16"/>
      <c r="FB49" s="16"/>
      <c r="FC49" s="16"/>
      <c r="FD49" s="16"/>
      <c r="FE49" s="16"/>
      <c r="FF49" s="16"/>
      <c r="FG49" s="16"/>
      <c r="FH49" s="16"/>
      <c r="FI49" s="16"/>
      <c r="FJ49" s="16"/>
      <c r="FK49" s="16"/>
      <c r="FL49" s="16"/>
      <c r="FM49" s="16"/>
      <c r="FN49" s="16"/>
      <c r="FO49" s="16"/>
      <c r="FP49" s="16"/>
      <c r="FQ49" s="16"/>
      <c r="FR49" s="16"/>
      <c r="FS49" s="16"/>
      <c r="FT49" s="16"/>
      <c r="FU49" s="16"/>
      <c r="FV49" s="16"/>
      <c r="FW49" s="16"/>
      <c r="FX49" s="16"/>
      <c r="FY49" s="16"/>
      <c r="FZ49" s="16"/>
      <c r="GA49" s="16"/>
      <c r="GB49" s="16"/>
      <c r="GC49" s="16"/>
      <c r="GD49" s="16"/>
      <c r="GE49" s="16"/>
      <c r="GF49" s="16"/>
      <c r="GG49" s="16"/>
      <c r="GH49" s="16"/>
      <c r="GI49" s="16"/>
      <c r="GJ49" s="16"/>
      <c r="GK49" s="16"/>
      <c r="GL49" s="16"/>
      <c r="GM49" s="16"/>
      <c r="GN49" s="16"/>
      <c r="GO49" s="16"/>
      <c r="GP49" s="16"/>
      <c r="GQ49" s="16"/>
      <c r="GR49" s="16"/>
      <c r="GS49" s="16"/>
      <c r="GT49" s="16"/>
      <c r="GU49" s="16"/>
      <c r="GV49" s="16"/>
      <c r="GW49" s="16"/>
      <c r="GX49" s="16"/>
      <c r="GY49" s="16"/>
      <c r="GZ49" s="16"/>
      <c r="HA49" s="16"/>
      <c r="HB49" s="16"/>
      <c r="HC49" s="16"/>
      <c r="HD49" s="16"/>
      <c r="HE49" s="16"/>
      <c r="HF49" s="16"/>
      <c r="HG49" s="16"/>
      <c r="HH49" s="16"/>
      <c r="HI49" s="16"/>
      <c r="HJ49" s="16"/>
      <c r="HK49" s="16"/>
      <c r="HL49" s="16"/>
      <c r="HM49" s="16"/>
      <c r="HN49" s="16"/>
      <c r="HO49" s="16"/>
      <c r="HP49" s="16"/>
      <c r="HQ49" s="16"/>
      <c r="HR49" s="16"/>
      <c r="HS49" s="16"/>
      <c r="HT49" s="16"/>
      <c r="HU49" s="16"/>
      <c r="HV49" s="16"/>
      <c r="HW49" s="16"/>
    </row>
    <row r="50" spans="1:231">
      <c r="A50" s="115">
        <f t="shared" si="0"/>
        <v>42</v>
      </c>
      <c r="B50" s="53" t="s">
        <v>364</v>
      </c>
      <c r="C50" s="35">
        <f t="shared" si="4"/>
        <v>9</v>
      </c>
      <c r="D50" s="35">
        <f t="shared" si="4"/>
        <v>9</v>
      </c>
      <c r="E50" s="35">
        <f t="shared" si="4"/>
        <v>9</v>
      </c>
      <c r="F50" s="35">
        <f t="shared" si="4"/>
        <v>9</v>
      </c>
      <c r="G50" s="35">
        <f t="shared" si="4"/>
        <v>9</v>
      </c>
      <c r="H50" s="35">
        <f t="shared" si="4"/>
        <v>9</v>
      </c>
      <c r="I50" s="35">
        <f t="shared" si="4"/>
        <v>9</v>
      </c>
      <c r="J50" s="35">
        <f t="shared" si="4"/>
        <v>9</v>
      </c>
      <c r="K50" s="35">
        <f t="shared" si="4"/>
        <v>9</v>
      </c>
      <c r="L50" s="35">
        <f t="shared" si="4"/>
        <v>9</v>
      </c>
      <c r="M50" s="35">
        <f t="shared" si="4"/>
        <v>9</v>
      </c>
      <c r="N50" s="35">
        <v>9</v>
      </c>
      <c r="O50" s="44">
        <f t="shared" si="2"/>
        <v>108</v>
      </c>
      <c r="P50" s="16"/>
      <c r="Q50" s="16"/>
      <c r="R50" s="16"/>
      <c r="S50" s="16"/>
      <c r="T50" s="16"/>
      <c r="U50" s="16"/>
      <c r="V50" s="16"/>
      <c r="W50" s="16"/>
      <c r="X50" s="16"/>
      <c r="Y50" s="16"/>
      <c r="Z50" s="16"/>
      <c r="AA50" s="16"/>
      <c r="AB50" s="16"/>
      <c r="AC50" s="16"/>
      <c r="AD50" s="16"/>
      <c r="AE50" s="16"/>
      <c r="AF50" s="16"/>
      <c r="AG50" s="16"/>
      <c r="AH50" s="16"/>
      <c r="AI50" s="16"/>
      <c r="AJ50" s="16"/>
      <c r="AK50" s="16"/>
      <c r="AL50" s="16"/>
      <c r="AM50" s="16"/>
      <c r="AN50" s="16"/>
      <c r="AO50" s="16"/>
      <c r="AP50" s="16"/>
      <c r="AQ50" s="16"/>
      <c r="AR50" s="16"/>
      <c r="AS50" s="16"/>
      <c r="AT50" s="16"/>
      <c r="AU50" s="16"/>
      <c r="AV50" s="16"/>
      <c r="AW50" s="16"/>
      <c r="AX50" s="16"/>
      <c r="AY50" s="16"/>
      <c r="AZ50" s="16"/>
      <c r="BA50" s="16"/>
      <c r="BB50" s="16"/>
      <c r="BC50" s="16"/>
      <c r="BD50" s="16"/>
      <c r="BE50" s="16"/>
      <c r="BF50" s="16"/>
      <c r="BG50" s="16"/>
      <c r="BH50" s="16"/>
      <c r="BI50" s="16"/>
      <c r="BJ50" s="16"/>
      <c r="BK50" s="16"/>
      <c r="BL50" s="16"/>
      <c r="BM50" s="16"/>
      <c r="BN50" s="16"/>
      <c r="BO50" s="16"/>
      <c r="BP50" s="16"/>
      <c r="BQ50" s="16"/>
      <c r="BR50" s="16"/>
      <c r="BS50" s="16"/>
      <c r="BT50" s="16"/>
      <c r="BU50" s="16"/>
      <c r="BV50" s="16"/>
      <c r="BW50" s="16"/>
      <c r="BX50" s="16"/>
      <c r="BY50" s="16"/>
      <c r="BZ50" s="16"/>
      <c r="CA50" s="16"/>
      <c r="CB50" s="16"/>
      <c r="CC50" s="16"/>
      <c r="CD50" s="16"/>
      <c r="CE50" s="16"/>
      <c r="CF50" s="16"/>
      <c r="CG50" s="16"/>
      <c r="CH50" s="16"/>
      <c r="CI50" s="16"/>
      <c r="CJ50" s="16"/>
      <c r="CK50" s="16"/>
      <c r="CL50" s="16"/>
      <c r="CM50" s="16"/>
      <c r="CN50" s="16"/>
      <c r="CO50" s="16"/>
      <c r="CP50" s="16"/>
      <c r="CQ50" s="16"/>
      <c r="CR50" s="16"/>
      <c r="CS50" s="16"/>
      <c r="CT50" s="16"/>
      <c r="CU50" s="16"/>
      <c r="CV50" s="16"/>
      <c r="CW50" s="16"/>
      <c r="CX50" s="16"/>
      <c r="CY50" s="16"/>
      <c r="CZ50" s="16"/>
      <c r="DA50" s="16"/>
      <c r="DB50" s="16"/>
      <c r="DC50" s="16"/>
      <c r="DD50" s="16"/>
      <c r="DE50" s="16"/>
      <c r="DF50" s="16"/>
      <c r="DG50" s="16"/>
      <c r="DH50" s="16"/>
      <c r="DI50" s="16"/>
      <c r="DJ50" s="16"/>
      <c r="DK50" s="16"/>
      <c r="DL50" s="16"/>
      <c r="DM50" s="16"/>
      <c r="DN50" s="16"/>
      <c r="DO50" s="16"/>
      <c r="DP50" s="16"/>
      <c r="DQ50" s="16"/>
      <c r="DR50" s="16"/>
      <c r="DS50" s="16"/>
      <c r="DT50" s="16"/>
      <c r="DU50" s="16"/>
      <c r="DV50" s="16"/>
      <c r="DW50" s="16"/>
      <c r="DX50" s="16"/>
      <c r="DY50" s="16"/>
      <c r="DZ50" s="16"/>
      <c r="EA50" s="16"/>
      <c r="EB50" s="16"/>
      <c r="EC50" s="16"/>
      <c r="ED50" s="16"/>
      <c r="EE50" s="16"/>
      <c r="EF50" s="16"/>
      <c r="EG50" s="16"/>
      <c r="EH50" s="16"/>
      <c r="EI50" s="16"/>
      <c r="EJ50" s="16"/>
      <c r="EK50" s="16"/>
      <c r="EL50" s="16"/>
      <c r="EM50" s="16"/>
      <c r="EN50" s="16"/>
      <c r="EO50" s="16"/>
      <c r="EP50" s="16"/>
      <c r="EQ50" s="16"/>
      <c r="ER50" s="16"/>
      <c r="ES50" s="16"/>
      <c r="ET50" s="16"/>
      <c r="EU50" s="16"/>
      <c r="EV50" s="16"/>
      <c r="EW50" s="16"/>
      <c r="EX50" s="16"/>
      <c r="EY50" s="16"/>
      <c r="EZ50" s="16"/>
      <c r="FA50" s="16"/>
      <c r="FB50" s="16"/>
      <c r="FC50" s="16"/>
      <c r="FD50" s="16"/>
      <c r="FE50" s="16"/>
      <c r="FF50" s="16"/>
      <c r="FG50" s="16"/>
      <c r="FH50" s="16"/>
      <c r="FI50" s="16"/>
      <c r="FJ50" s="16"/>
      <c r="FK50" s="16"/>
      <c r="FL50" s="16"/>
      <c r="FM50" s="16"/>
      <c r="FN50" s="16"/>
      <c r="FO50" s="16"/>
      <c r="FP50" s="16"/>
      <c r="FQ50" s="16"/>
      <c r="FR50" s="16"/>
      <c r="FS50" s="16"/>
      <c r="FT50" s="16"/>
      <c r="FU50" s="16"/>
      <c r="FV50" s="16"/>
      <c r="FW50" s="16"/>
      <c r="FX50" s="16"/>
      <c r="FY50" s="16"/>
      <c r="FZ50" s="16"/>
      <c r="GA50" s="16"/>
      <c r="GB50" s="16"/>
      <c r="GC50" s="16"/>
      <c r="GD50" s="16"/>
      <c r="GE50" s="16"/>
      <c r="GF50" s="16"/>
      <c r="GG50" s="16"/>
      <c r="GH50" s="16"/>
      <c r="GI50" s="16"/>
      <c r="GJ50" s="16"/>
      <c r="GK50" s="16"/>
      <c r="GL50" s="16"/>
      <c r="GM50" s="16"/>
      <c r="GN50" s="16"/>
      <c r="GO50" s="16"/>
      <c r="GP50" s="16"/>
      <c r="GQ50" s="16"/>
      <c r="GR50" s="16"/>
      <c r="GS50" s="16"/>
      <c r="GT50" s="16"/>
      <c r="GU50" s="16"/>
      <c r="GV50" s="16"/>
      <c r="GW50" s="16"/>
      <c r="GX50" s="16"/>
      <c r="GY50" s="16"/>
      <c r="GZ50" s="16"/>
      <c r="HA50" s="16"/>
      <c r="HB50" s="16"/>
      <c r="HC50" s="16"/>
      <c r="HD50" s="16"/>
      <c r="HE50" s="16"/>
      <c r="HF50" s="16"/>
      <c r="HG50" s="16"/>
      <c r="HH50" s="16"/>
      <c r="HI50" s="16"/>
      <c r="HJ50" s="16"/>
      <c r="HK50" s="16"/>
      <c r="HL50" s="16"/>
      <c r="HM50" s="16"/>
      <c r="HN50" s="16"/>
      <c r="HO50" s="16"/>
      <c r="HP50" s="16"/>
      <c r="HQ50" s="16"/>
      <c r="HR50" s="16"/>
      <c r="HS50" s="16"/>
      <c r="HT50" s="16"/>
      <c r="HU50" s="16"/>
      <c r="HV50" s="16"/>
      <c r="HW50" s="16"/>
    </row>
    <row r="51" spans="1:231">
      <c r="A51" s="115">
        <f t="shared" si="0"/>
        <v>43</v>
      </c>
      <c r="B51" s="53" t="s">
        <v>365</v>
      </c>
      <c r="C51" s="35">
        <f t="shared" si="4"/>
        <v>7</v>
      </c>
      <c r="D51" s="35">
        <f t="shared" si="4"/>
        <v>7</v>
      </c>
      <c r="E51" s="35">
        <f t="shared" si="4"/>
        <v>7</v>
      </c>
      <c r="F51" s="35">
        <f t="shared" si="4"/>
        <v>7</v>
      </c>
      <c r="G51" s="35">
        <f t="shared" si="4"/>
        <v>7</v>
      </c>
      <c r="H51" s="35">
        <f t="shared" si="4"/>
        <v>7</v>
      </c>
      <c r="I51" s="35">
        <f t="shared" si="4"/>
        <v>7</v>
      </c>
      <c r="J51" s="35">
        <f t="shared" si="4"/>
        <v>7</v>
      </c>
      <c r="K51" s="35">
        <f t="shared" si="4"/>
        <v>7</v>
      </c>
      <c r="L51" s="35">
        <f t="shared" si="4"/>
        <v>7</v>
      </c>
      <c r="M51" s="35">
        <f t="shared" si="4"/>
        <v>7</v>
      </c>
      <c r="N51" s="35">
        <v>7</v>
      </c>
      <c r="O51" s="44">
        <f t="shared" si="2"/>
        <v>84</v>
      </c>
      <c r="P51" s="16"/>
      <c r="Q51" s="16"/>
      <c r="R51" s="16"/>
      <c r="S51" s="16"/>
      <c r="T51" s="16"/>
      <c r="U51" s="16"/>
      <c r="V51" s="16"/>
      <c r="W51" s="16"/>
      <c r="X51" s="16"/>
      <c r="Y51" s="16"/>
      <c r="Z51" s="16"/>
      <c r="AA51" s="16"/>
      <c r="AB51" s="16"/>
      <c r="AC51" s="16"/>
      <c r="AD51" s="16"/>
      <c r="AE51" s="16"/>
      <c r="AF51" s="16"/>
      <c r="AG51" s="16"/>
      <c r="AH51" s="16"/>
      <c r="AI51" s="16"/>
      <c r="AJ51" s="16"/>
      <c r="AK51" s="16"/>
      <c r="AL51" s="16"/>
      <c r="AM51" s="16"/>
      <c r="AN51" s="16"/>
      <c r="AO51" s="16"/>
      <c r="AP51" s="16"/>
      <c r="AQ51" s="16"/>
      <c r="AR51" s="16"/>
      <c r="AS51" s="16"/>
      <c r="AT51" s="16"/>
      <c r="AU51" s="16"/>
      <c r="AV51" s="16"/>
      <c r="AW51" s="16"/>
      <c r="AX51" s="16"/>
      <c r="AY51" s="16"/>
      <c r="AZ51" s="16"/>
      <c r="BA51" s="16"/>
      <c r="BB51" s="16"/>
      <c r="BC51" s="16"/>
      <c r="BD51" s="16"/>
      <c r="BE51" s="16"/>
      <c r="BF51" s="16"/>
      <c r="BG51" s="16"/>
      <c r="BH51" s="16"/>
      <c r="BI51" s="16"/>
      <c r="BJ51" s="16"/>
      <c r="BK51" s="16"/>
      <c r="BL51" s="16"/>
      <c r="BM51" s="16"/>
      <c r="BN51" s="16"/>
      <c r="BO51" s="16"/>
      <c r="BP51" s="16"/>
      <c r="BQ51" s="16"/>
      <c r="BR51" s="16"/>
      <c r="BS51" s="16"/>
      <c r="BT51" s="16"/>
      <c r="BU51" s="16"/>
      <c r="BV51" s="16"/>
      <c r="BW51" s="16"/>
      <c r="BX51" s="16"/>
      <c r="BY51" s="16"/>
      <c r="BZ51" s="16"/>
      <c r="CA51" s="16"/>
      <c r="CB51" s="16"/>
      <c r="CC51" s="16"/>
      <c r="CD51" s="16"/>
      <c r="CE51" s="16"/>
      <c r="CF51" s="16"/>
      <c r="CG51" s="16"/>
      <c r="CH51" s="16"/>
      <c r="CI51" s="16"/>
      <c r="CJ51" s="16"/>
      <c r="CK51" s="16"/>
      <c r="CL51" s="16"/>
      <c r="CM51" s="16"/>
      <c r="CN51" s="16"/>
      <c r="CO51" s="16"/>
      <c r="CP51" s="16"/>
      <c r="CQ51" s="16"/>
      <c r="CR51" s="16"/>
      <c r="CS51" s="16"/>
      <c r="CT51" s="16"/>
      <c r="CU51" s="16"/>
      <c r="CV51" s="16"/>
      <c r="CW51" s="16"/>
      <c r="CX51" s="16"/>
      <c r="CY51" s="16"/>
      <c r="CZ51" s="16"/>
      <c r="DA51" s="16"/>
      <c r="DB51" s="16"/>
      <c r="DC51" s="16"/>
      <c r="DD51" s="16"/>
      <c r="DE51" s="16"/>
      <c r="DF51" s="16"/>
      <c r="DG51" s="16"/>
      <c r="DH51" s="16"/>
      <c r="DI51" s="16"/>
      <c r="DJ51" s="16"/>
      <c r="DK51" s="16"/>
      <c r="DL51" s="16"/>
      <c r="DM51" s="16"/>
      <c r="DN51" s="16"/>
      <c r="DO51" s="16"/>
      <c r="DP51" s="16"/>
      <c r="DQ51" s="16"/>
      <c r="DR51" s="16"/>
      <c r="DS51" s="16"/>
      <c r="DT51" s="16"/>
      <c r="DU51" s="16"/>
      <c r="DV51" s="16"/>
      <c r="DW51" s="16"/>
      <c r="DX51" s="16"/>
      <c r="DY51" s="16"/>
      <c r="DZ51" s="16"/>
      <c r="EA51" s="16"/>
      <c r="EB51" s="16"/>
      <c r="EC51" s="16"/>
      <c r="ED51" s="16"/>
      <c r="EE51" s="16"/>
      <c r="EF51" s="16"/>
      <c r="EG51" s="16"/>
      <c r="EH51" s="16"/>
      <c r="EI51" s="16"/>
      <c r="EJ51" s="16"/>
      <c r="EK51" s="16"/>
      <c r="EL51" s="16"/>
      <c r="EM51" s="16"/>
      <c r="EN51" s="16"/>
      <c r="EO51" s="16"/>
      <c r="EP51" s="16"/>
      <c r="EQ51" s="16"/>
      <c r="ER51" s="16"/>
      <c r="ES51" s="16"/>
      <c r="ET51" s="16"/>
      <c r="EU51" s="16"/>
      <c r="EV51" s="16"/>
      <c r="EW51" s="16"/>
      <c r="EX51" s="16"/>
      <c r="EY51" s="16"/>
      <c r="EZ51" s="16"/>
      <c r="FA51" s="16"/>
      <c r="FB51" s="16"/>
      <c r="FC51" s="16"/>
      <c r="FD51" s="16"/>
      <c r="FE51" s="16"/>
      <c r="FF51" s="16"/>
      <c r="FG51" s="16"/>
      <c r="FH51" s="16"/>
      <c r="FI51" s="16"/>
      <c r="FJ51" s="16"/>
      <c r="FK51" s="16"/>
      <c r="FL51" s="16"/>
      <c r="FM51" s="16"/>
      <c r="FN51" s="16"/>
      <c r="FO51" s="16"/>
      <c r="FP51" s="16"/>
      <c r="FQ51" s="16"/>
      <c r="FR51" s="16"/>
      <c r="FS51" s="16"/>
      <c r="FT51" s="16"/>
      <c r="FU51" s="16"/>
      <c r="FV51" s="16"/>
      <c r="FW51" s="16"/>
      <c r="FX51" s="16"/>
      <c r="FY51" s="16"/>
      <c r="FZ51" s="16"/>
      <c r="GA51" s="16"/>
      <c r="GB51" s="16"/>
      <c r="GC51" s="16"/>
      <c r="GD51" s="16"/>
      <c r="GE51" s="16"/>
      <c r="GF51" s="16"/>
      <c r="GG51" s="16"/>
      <c r="GH51" s="16"/>
      <c r="GI51" s="16"/>
      <c r="GJ51" s="16"/>
      <c r="GK51" s="16"/>
      <c r="GL51" s="16"/>
      <c r="GM51" s="16"/>
      <c r="GN51" s="16"/>
      <c r="GO51" s="16"/>
      <c r="GP51" s="16"/>
      <c r="GQ51" s="16"/>
      <c r="GR51" s="16"/>
      <c r="GS51" s="16"/>
      <c r="GT51" s="16"/>
      <c r="GU51" s="16"/>
      <c r="GV51" s="16"/>
      <c r="GW51" s="16"/>
      <c r="GX51" s="16"/>
      <c r="GY51" s="16"/>
      <c r="GZ51" s="16"/>
      <c r="HA51" s="16"/>
      <c r="HB51" s="16"/>
      <c r="HC51" s="16"/>
      <c r="HD51" s="16"/>
      <c r="HE51" s="16"/>
      <c r="HF51" s="16"/>
      <c r="HG51" s="16"/>
      <c r="HH51" s="16"/>
      <c r="HI51" s="16"/>
      <c r="HJ51" s="16"/>
      <c r="HK51" s="16"/>
      <c r="HL51" s="16"/>
      <c r="HM51" s="16"/>
      <c r="HN51" s="16"/>
      <c r="HO51" s="16"/>
      <c r="HP51" s="16"/>
      <c r="HQ51" s="16"/>
      <c r="HR51" s="16"/>
      <c r="HS51" s="16"/>
      <c r="HT51" s="16"/>
      <c r="HU51" s="16"/>
      <c r="HV51" s="16"/>
      <c r="HW51" s="16"/>
    </row>
    <row r="52" spans="1:231">
      <c r="A52" s="115">
        <f t="shared" si="0"/>
        <v>44</v>
      </c>
      <c r="B52" s="53" t="s">
        <v>366</v>
      </c>
      <c r="C52" s="35">
        <f t="shared" si="4"/>
        <v>0</v>
      </c>
      <c r="D52" s="35">
        <f t="shared" si="4"/>
        <v>0</v>
      </c>
      <c r="E52" s="35">
        <f t="shared" si="4"/>
        <v>0</v>
      </c>
      <c r="F52" s="35">
        <f t="shared" si="4"/>
        <v>0</v>
      </c>
      <c r="G52" s="35">
        <f t="shared" si="4"/>
        <v>0</v>
      </c>
      <c r="H52" s="35">
        <f t="shared" si="4"/>
        <v>0</v>
      </c>
      <c r="I52" s="35">
        <f t="shared" si="4"/>
        <v>0</v>
      </c>
      <c r="J52" s="35">
        <f t="shared" si="4"/>
        <v>0</v>
      </c>
      <c r="K52" s="35">
        <f t="shared" si="4"/>
        <v>0</v>
      </c>
      <c r="L52" s="35">
        <f t="shared" si="4"/>
        <v>0</v>
      </c>
      <c r="M52" s="35">
        <f t="shared" si="4"/>
        <v>0</v>
      </c>
      <c r="N52" s="35">
        <v>0</v>
      </c>
      <c r="O52" s="44">
        <f t="shared" si="2"/>
        <v>0</v>
      </c>
      <c r="P52" s="16"/>
      <c r="Q52" s="16"/>
      <c r="R52" s="16"/>
      <c r="S52" s="16"/>
      <c r="T52" s="16"/>
      <c r="U52" s="16"/>
      <c r="V52" s="16"/>
      <c r="W52" s="16"/>
      <c r="X52" s="16"/>
      <c r="Y52" s="16"/>
      <c r="Z52" s="16"/>
      <c r="AA52" s="16"/>
      <c r="AB52" s="16"/>
      <c r="AC52" s="16"/>
      <c r="AD52" s="16"/>
      <c r="AE52" s="16"/>
      <c r="AF52" s="16"/>
      <c r="AG52" s="16"/>
      <c r="AH52" s="16"/>
      <c r="AI52" s="16"/>
      <c r="AJ52" s="16"/>
      <c r="AK52" s="16"/>
      <c r="AL52" s="16"/>
      <c r="AM52" s="16"/>
      <c r="AN52" s="16"/>
      <c r="AO52" s="16"/>
      <c r="AP52" s="16"/>
      <c r="AQ52" s="16"/>
      <c r="AR52" s="16"/>
      <c r="AS52" s="16"/>
      <c r="AT52" s="16"/>
      <c r="AU52" s="16"/>
      <c r="AV52" s="16"/>
      <c r="AW52" s="16"/>
      <c r="AX52" s="16"/>
      <c r="AY52" s="16"/>
      <c r="AZ52" s="16"/>
      <c r="BA52" s="16"/>
      <c r="BB52" s="16"/>
      <c r="BC52" s="16"/>
      <c r="BD52" s="16"/>
      <c r="BE52" s="16"/>
      <c r="BF52" s="16"/>
      <c r="BG52" s="16"/>
      <c r="BH52" s="16"/>
      <c r="BI52" s="16"/>
      <c r="BJ52" s="16"/>
      <c r="BK52" s="16"/>
      <c r="BL52" s="16"/>
      <c r="BM52" s="16"/>
      <c r="BN52" s="16"/>
      <c r="BO52" s="16"/>
      <c r="BP52" s="16"/>
      <c r="BQ52" s="16"/>
      <c r="BR52" s="16"/>
      <c r="BS52" s="16"/>
      <c r="BT52" s="16"/>
      <c r="BU52" s="16"/>
      <c r="BV52" s="16"/>
      <c r="BW52" s="16"/>
      <c r="BX52" s="16"/>
      <c r="BY52" s="16"/>
      <c r="BZ52" s="16"/>
      <c r="CA52" s="16"/>
      <c r="CB52" s="16"/>
      <c r="CC52" s="16"/>
      <c r="CD52" s="16"/>
      <c r="CE52" s="16"/>
      <c r="CF52" s="16"/>
      <c r="CG52" s="16"/>
      <c r="CH52" s="16"/>
      <c r="CI52" s="16"/>
      <c r="CJ52" s="16"/>
      <c r="CK52" s="16"/>
      <c r="CL52" s="16"/>
      <c r="CM52" s="16"/>
      <c r="CN52" s="16"/>
      <c r="CO52" s="16"/>
      <c r="CP52" s="16"/>
      <c r="CQ52" s="16"/>
      <c r="CR52" s="16"/>
      <c r="CS52" s="16"/>
      <c r="CT52" s="16"/>
      <c r="CU52" s="16"/>
      <c r="CV52" s="16"/>
      <c r="CW52" s="16"/>
      <c r="CX52" s="16"/>
      <c r="CY52" s="16"/>
      <c r="CZ52" s="16"/>
      <c r="DA52" s="16"/>
      <c r="DB52" s="16"/>
      <c r="DC52" s="16"/>
      <c r="DD52" s="16"/>
      <c r="DE52" s="16"/>
      <c r="DF52" s="16"/>
      <c r="DG52" s="16"/>
      <c r="DH52" s="16"/>
      <c r="DI52" s="16"/>
      <c r="DJ52" s="16"/>
      <c r="DK52" s="16"/>
      <c r="DL52" s="16"/>
      <c r="DM52" s="16"/>
      <c r="DN52" s="16"/>
      <c r="DO52" s="16"/>
      <c r="DP52" s="16"/>
      <c r="DQ52" s="16"/>
      <c r="DR52" s="16"/>
      <c r="DS52" s="16"/>
      <c r="DT52" s="16"/>
      <c r="DU52" s="16"/>
      <c r="DV52" s="16"/>
      <c r="DW52" s="16"/>
      <c r="DX52" s="16"/>
      <c r="DY52" s="16"/>
      <c r="DZ52" s="16"/>
      <c r="EA52" s="16"/>
      <c r="EB52" s="16"/>
      <c r="EC52" s="16"/>
      <c r="ED52" s="16"/>
      <c r="EE52" s="16"/>
      <c r="EF52" s="16"/>
      <c r="EG52" s="16"/>
      <c r="EH52" s="16"/>
      <c r="EI52" s="16"/>
      <c r="EJ52" s="16"/>
      <c r="EK52" s="16"/>
      <c r="EL52" s="16"/>
      <c r="EM52" s="16"/>
      <c r="EN52" s="16"/>
      <c r="EO52" s="16"/>
      <c r="EP52" s="16"/>
      <c r="EQ52" s="16"/>
      <c r="ER52" s="16"/>
      <c r="ES52" s="16"/>
      <c r="ET52" s="16"/>
      <c r="EU52" s="16"/>
      <c r="EV52" s="16"/>
      <c r="EW52" s="16"/>
      <c r="EX52" s="16"/>
      <c r="EY52" s="16"/>
      <c r="EZ52" s="16"/>
      <c r="FA52" s="16"/>
      <c r="FB52" s="16"/>
      <c r="FC52" s="16"/>
      <c r="FD52" s="16"/>
      <c r="FE52" s="16"/>
      <c r="FF52" s="16"/>
      <c r="FG52" s="16"/>
      <c r="FH52" s="16"/>
      <c r="FI52" s="16"/>
      <c r="FJ52" s="16"/>
      <c r="FK52" s="16"/>
      <c r="FL52" s="16"/>
      <c r="FM52" s="16"/>
      <c r="FN52" s="16"/>
      <c r="FO52" s="16"/>
      <c r="FP52" s="16"/>
      <c r="FQ52" s="16"/>
      <c r="FR52" s="16"/>
      <c r="FS52" s="16"/>
      <c r="FT52" s="16"/>
      <c r="FU52" s="16"/>
      <c r="FV52" s="16"/>
      <c r="FW52" s="16"/>
      <c r="FX52" s="16"/>
      <c r="FY52" s="16"/>
      <c r="FZ52" s="16"/>
      <c r="GA52" s="16"/>
      <c r="GB52" s="16"/>
      <c r="GC52" s="16"/>
      <c r="GD52" s="16"/>
      <c r="GE52" s="16"/>
      <c r="GF52" s="16"/>
      <c r="GG52" s="16"/>
      <c r="GH52" s="16"/>
      <c r="GI52" s="16"/>
      <c r="GJ52" s="16"/>
      <c r="GK52" s="16"/>
      <c r="GL52" s="16"/>
      <c r="GM52" s="16"/>
      <c r="GN52" s="16"/>
      <c r="GO52" s="16"/>
      <c r="GP52" s="16"/>
      <c r="GQ52" s="16"/>
      <c r="GR52" s="16"/>
      <c r="GS52" s="16"/>
      <c r="GT52" s="16"/>
      <c r="GU52" s="16"/>
      <c r="GV52" s="16"/>
      <c r="GW52" s="16"/>
      <c r="GX52" s="16"/>
      <c r="GY52" s="16"/>
      <c r="GZ52" s="16"/>
      <c r="HA52" s="16"/>
      <c r="HB52" s="16"/>
      <c r="HC52" s="16"/>
      <c r="HD52" s="16"/>
      <c r="HE52" s="16"/>
      <c r="HF52" s="16"/>
      <c r="HG52" s="16"/>
      <c r="HH52" s="16"/>
      <c r="HI52" s="16"/>
      <c r="HJ52" s="16"/>
      <c r="HK52" s="16"/>
      <c r="HL52" s="16"/>
      <c r="HM52" s="16"/>
      <c r="HN52" s="16"/>
      <c r="HO52" s="16"/>
      <c r="HP52" s="16"/>
      <c r="HQ52" s="16"/>
      <c r="HR52" s="16"/>
      <c r="HS52" s="16"/>
      <c r="HT52" s="16"/>
      <c r="HU52" s="16"/>
      <c r="HV52" s="16"/>
      <c r="HW52" s="16"/>
    </row>
    <row r="53" spans="1:231">
      <c r="A53" s="115">
        <f t="shared" si="0"/>
        <v>45</v>
      </c>
      <c r="B53" s="53" t="s">
        <v>367</v>
      </c>
      <c r="C53" s="35">
        <f t="shared" ref="C53:M53" si="5">$N53</f>
        <v>2</v>
      </c>
      <c r="D53" s="35">
        <f t="shared" si="5"/>
        <v>2</v>
      </c>
      <c r="E53" s="35">
        <f t="shared" si="5"/>
        <v>2</v>
      </c>
      <c r="F53" s="35">
        <f t="shared" si="5"/>
        <v>2</v>
      </c>
      <c r="G53" s="35">
        <f t="shared" si="5"/>
        <v>2</v>
      </c>
      <c r="H53" s="35">
        <f t="shared" si="5"/>
        <v>2</v>
      </c>
      <c r="I53" s="35">
        <f t="shared" si="5"/>
        <v>2</v>
      </c>
      <c r="J53" s="35">
        <f t="shared" si="5"/>
        <v>2</v>
      </c>
      <c r="K53" s="35">
        <f t="shared" si="5"/>
        <v>2</v>
      </c>
      <c r="L53" s="35">
        <f t="shared" si="5"/>
        <v>2</v>
      </c>
      <c r="M53" s="35">
        <f t="shared" si="5"/>
        <v>2</v>
      </c>
      <c r="N53" s="35">
        <v>2</v>
      </c>
      <c r="O53" s="44">
        <f>SUM(C53:N53)</f>
        <v>24</v>
      </c>
      <c r="P53" s="16"/>
      <c r="Q53" s="16"/>
      <c r="R53" s="16"/>
      <c r="S53" s="16"/>
      <c r="T53" s="16"/>
      <c r="U53" s="16"/>
      <c r="V53" s="16"/>
      <c r="W53" s="16"/>
      <c r="X53" s="16"/>
      <c r="Y53" s="16"/>
      <c r="Z53" s="16"/>
      <c r="AA53" s="16"/>
      <c r="AB53" s="16"/>
      <c r="AC53" s="16"/>
      <c r="AD53" s="16"/>
      <c r="AE53" s="16"/>
      <c r="AF53" s="16"/>
      <c r="AG53" s="16"/>
      <c r="AH53" s="16"/>
      <c r="AI53" s="16"/>
      <c r="AJ53" s="16"/>
      <c r="AK53" s="16"/>
      <c r="AL53" s="16"/>
      <c r="AM53" s="16"/>
      <c r="AN53" s="16"/>
      <c r="AO53" s="16"/>
      <c r="AP53" s="16"/>
      <c r="AQ53" s="16"/>
      <c r="AR53" s="16"/>
      <c r="AS53" s="16"/>
      <c r="AT53" s="16"/>
      <c r="AU53" s="16"/>
      <c r="AV53" s="16"/>
      <c r="AW53" s="16"/>
      <c r="AX53" s="16"/>
      <c r="AY53" s="16"/>
      <c r="AZ53" s="16"/>
      <c r="BA53" s="16"/>
      <c r="BB53" s="16"/>
      <c r="BC53" s="16"/>
      <c r="BD53" s="16"/>
      <c r="BE53" s="16"/>
      <c r="BF53" s="16"/>
      <c r="BG53" s="16"/>
      <c r="BH53" s="16"/>
      <c r="BI53" s="16"/>
      <c r="BJ53" s="16"/>
      <c r="BK53" s="16"/>
      <c r="BL53" s="16"/>
      <c r="BM53" s="16"/>
      <c r="BN53" s="16"/>
      <c r="BO53" s="16"/>
      <c r="BP53" s="16"/>
      <c r="BQ53" s="16"/>
      <c r="BR53" s="16"/>
      <c r="BS53" s="16"/>
      <c r="BT53" s="16"/>
      <c r="BU53" s="16"/>
      <c r="BV53" s="16"/>
      <c r="BW53" s="16"/>
      <c r="BX53" s="16"/>
      <c r="BY53" s="16"/>
      <c r="BZ53" s="16"/>
      <c r="CA53" s="16"/>
      <c r="CB53" s="16"/>
      <c r="CC53" s="16"/>
      <c r="CD53" s="16"/>
      <c r="CE53" s="16"/>
      <c r="CF53" s="16"/>
      <c r="CG53" s="16"/>
      <c r="CH53" s="16"/>
      <c r="CI53" s="16"/>
      <c r="CJ53" s="16"/>
      <c r="CK53" s="16"/>
      <c r="CL53" s="16"/>
      <c r="CM53" s="16"/>
      <c r="CN53" s="16"/>
      <c r="CO53" s="16"/>
      <c r="CP53" s="16"/>
      <c r="CQ53" s="16"/>
      <c r="CR53" s="16"/>
      <c r="CS53" s="16"/>
      <c r="CT53" s="16"/>
      <c r="CU53" s="16"/>
      <c r="CV53" s="16"/>
      <c r="CW53" s="16"/>
      <c r="CX53" s="16"/>
      <c r="CY53" s="16"/>
      <c r="CZ53" s="16"/>
      <c r="DA53" s="16"/>
      <c r="DB53" s="16"/>
      <c r="DC53" s="16"/>
      <c r="DD53" s="16"/>
      <c r="DE53" s="16"/>
      <c r="DF53" s="16"/>
      <c r="DG53" s="16"/>
      <c r="DH53" s="16"/>
      <c r="DI53" s="16"/>
      <c r="DJ53" s="16"/>
      <c r="DK53" s="16"/>
      <c r="DL53" s="16"/>
      <c r="DM53" s="16"/>
      <c r="DN53" s="16"/>
      <c r="DO53" s="16"/>
      <c r="DP53" s="16"/>
      <c r="DQ53" s="16"/>
      <c r="DR53" s="16"/>
      <c r="DS53" s="16"/>
      <c r="DT53" s="16"/>
      <c r="DU53" s="16"/>
      <c r="DV53" s="16"/>
      <c r="DW53" s="16"/>
      <c r="DX53" s="16"/>
      <c r="DY53" s="16"/>
      <c r="DZ53" s="16"/>
      <c r="EA53" s="16"/>
      <c r="EB53" s="16"/>
      <c r="EC53" s="16"/>
      <c r="ED53" s="16"/>
      <c r="EE53" s="16"/>
      <c r="EF53" s="16"/>
      <c r="EG53" s="16"/>
      <c r="EH53" s="16"/>
      <c r="EI53" s="16"/>
      <c r="EJ53" s="16"/>
      <c r="EK53" s="16"/>
      <c r="EL53" s="16"/>
      <c r="EM53" s="16"/>
      <c r="EN53" s="16"/>
      <c r="EO53" s="16"/>
      <c r="EP53" s="16"/>
      <c r="EQ53" s="16"/>
      <c r="ER53" s="16"/>
      <c r="ES53" s="16"/>
      <c r="ET53" s="16"/>
      <c r="EU53" s="16"/>
      <c r="EV53" s="16"/>
      <c r="EW53" s="16"/>
      <c r="EX53" s="16"/>
      <c r="EY53" s="16"/>
      <c r="EZ53" s="16"/>
      <c r="FA53" s="16"/>
      <c r="FB53" s="16"/>
      <c r="FC53" s="16"/>
      <c r="FD53" s="16"/>
      <c r="FE53" s="16"/>
      <c r="FF53" s="16"/>
      <c r="FG53" s="16"/>
      <c r="FH53" s="16"/>
      <c r="FI53" s="16"/>
      <c r="FJ53" s="16"/>
      <c r="FK53" s="16"/>
      <c r="FL53" s="16"/>
      <c r="FM53" s="16"/>
      <c r="FN53" s="16"/>
      <c r="FO53" s="16"/>
      <c r="FP53" s="16"/>
      <c r="FQ53" s="16"/>
      <c r="FR53" s="16"/>
      <c r="FS53" s="16"/>
      <c r="FT53" s="16"/>
      <c r="FU53" s="16"/>
      <c r="FV53" s="16"/>
      <c r="FW53" s="16"/>
      <c r="FX53" s="16"/>
      <c r="FY53" s="16"/>
      <c r="FZ53" s="16"/>
      <c r="GA53" s="16"/>
      <c r="GB53" s="16"/>
      <c r="GC53" s="16"/>
      <c r="GD53" s="16"/>
      <c r="GE53" s="16"/>
      <c r="GF53" s="16"/>
      <c r="GG53" s="16"/>
      <c r="GH53" s="16"/>
      <c r="GI53" s="16"/>
      <c r="GJ53" s="16"/>
      <c r="GK53" s="16"/>
      <c r="GL53" s="16"/>
      <c r="GM53" s="16"/>
      <c r="GN53" s="16"/>
      <c r="GO53" s="16"/>
      <c r="GP53" s="16"/>
      <c r="GQ53" s="16"/>
      <c r="GR53" s="16"/>
      <c r="GS53" s="16"/>
      <c r="GT53" s="16"/>
      <c r="GU53" s="16"/>
      <c r="GV53" s="16"/>
      <c r="GW53" s="16"/>
      <c r="GX53" s="16"/>
      <c r="GY53" s="16"/>
      <c r="GZ53" s="16"/>
      <c r="HA53" s="16"/>
      <c r="HB53" s="16"/>
      <c r="HC53" s="16"/>
      <c r="HD53" s="16"/>
      <c r="HE53" s="16"/>
      <c r="HF53" s="16"/>
      <c r="HG53" s="16"/>
      <c r="HH53" s="16"/>
      <c r="HI53" s="16"/>
      <c r="HJ53" s="16"/>
      <c r="HK53" s="16"/>
      <c r="HL53" s="16"/>
      <c r="HM53" s="16"/>
      <c r="HN53" s="16"/>
      <c r="HO53" s="16"/>
      <c r="HP53" s="16"/>
      <c r="HQ53" s="16"/>
      <c r="HR53" s="16"/>
      <c r="HS53" s="16"/>
      <c r="HT53" s="16"/>
      <c r="HU53" s="16"/>
      <c r="HV53" s="16"/>
      <c r="HW53" s="16"/>
    </row>
    <row r="54" spans="1:231" ht="13" thickBot="1">
      <c r="A54" s="115">
        <f t="shared" ref="A54:A108" si="6">A53+1</f>
        <v>46</v>
      </c>
      <c r="B54" s="47" t="s">
        <v>140</v>
      </c>
      <c r="C54" s="135">
        <f t="shared" ref="C54:O54" si="7">SUM(C9:C53)</f>
        <v>24777</v>
      </c>
      <c r="D54" s="135">
        <f t="shared" si="7"/>
        <v>24777</v>
      </c>
      <c r="E54" s="135">
        <f t="shared" si="7"/>
        <v>24777</v>
      </c>
      <c r="F54" s="135">
        <f t="shared" si="7"/>
        <v>24777</v>
      </c>
      <c r="G54" s="135">
        <f t="shared" si="7"/>
        <v>24777</v>
      </c>
      <c r="H54" s="135">
        <f t="shared" si="7"/>
        <v>24777</v>
      </c>
      <c r="I54" s="135">
        <f t="shared" si="7"/>
        <v>24777</v>
      </c>
      <c r="J54" s="135">
        <f t="shared" si="7"/>
        <v>24777</v>
      </c>
      <c r="K54" s="135">
        <f t="shared" si="7"/>
        <v>24777</v>
      </c>
      <c r="L54" s="135">
        <f t="shared" si="7"/>
        <v>24777</v>
      </c>
      <c r="M54" s="135">
        <f t="shared" si="7"/>
        <v>24777</v>
      </c>
      <c r="N54" s="135">
        <f t="shared" si="7"/>
        <v>24777</v>
      </c>
      <c r="O54" s="135">
        <f t="shared" si="7"/>
        <v>297324</v>
      </c>
      <c r="P54" s="16"/>
      <c r="Q54" s="16"/>
      <c r="R54" s="16"/>
      <c r="S54" s="16"/>
      <c r="T54" s="16"/>
      <c r="U54" s="16"/>
      <c r="V54" s="16"/>
      <c r="W54" s="16"/>
      <c r="X54" s="16"/>
      <c r="Y54" s="16"/>
      <c r="Z54" s="16"/>
      <c r="AA54" s="16"/>
      <c r="AB54" s="16"/>
      <c r="AC54" s="16"/>
      <c r="AD54" s="16"/>
      <c r="AE54" s="16"/>
      <c r="AF54" s="16"/>
      <c r="AG54" s="16"/>
      <c r="AH54" s="16"/>
      <c r="AI54" s="16"/>
      <c r="AJ54" s="16"/>
      <c r="AK54" s="16"/>
      <c r="AL54" s="16"/>
      <c r="AM54" s="16"/>
      <c r="AN54" s="16"/>
      <c r="AO54" s="16"/>
      <c r="AP54" s="16"/>
      <c r="AQ54" s="16"/>
      <c r="AR54" s="16"/>
      <c r="AS54" s="16"/>
      <c r="AT54" s="16"/>
      <c r="AU54" s="16"/>
      <c r="AV54" s="16"/>
      <c r="AW54" s="16"/>
      <c r="AX54" s="16"/>
      <c r="AY54" s="16"/>
      <c r="AZ54" s="16"/>
      <c r="BA54" s="16"/>
      <c r="BB54" s="16"/>
      <c r="BC54" s="16"/>
      <c r="BD54" s="16"/>
      <c r="BE54" s="16"/>
      <c r="BF54" s="16"/>
      <c r="BG54" s="16"/>
      <c r="BH54" s="16"/>
      <c r="BI54" s="16"/>
      <c r="BJ54" s="16"/>
      <c r="BK54" s="16"/>
      <c r="BL54" s="16"/>
      <c r="BM54" s="16"/>
      <c r="BN54" s="16"/>
      <c r="BO54" s="16"/>
      <c r="BP54" s="16"/>
      <c r="BQ54" s="16"/>
      <c r="BR54" s="16"/>
      <c r="BS54" s="16"/>
      <c r="BT54" s="16"/>
      <c r="BU54" s="16"/>
      <c r="BV54" s="16"/>
      <c r="BW54" s="16"/>
      <c r="BX54" s="16"/>
      <c r="BY54" s="16"/>
      <c r="BZ54" s="16"/>
      <c r="CA54" s="16"/>
      <c r="CB54" s="16"/>
      <c r="CC54" s="16"/>
      <c r="CD54" s="16"/>
      <c r="CE54" s="16"/>
      <c r="CF54" s="16"/>
      <c r="CG54" s="16"/>
      <c r="CH54" s="16"/>
      <c r="CI54" s="16"/>
      <c r="CJ54" s="16"/>
      <c r="CK54" s="16"/>
      <c r="CL54" s="16"/>
      <c r="CM54" s="16"/>
      <c r="CN54" s="16"/>
      <c r="CO54" s="16"/>
      <c r="CP54" s="16"/>
      <c r="CQ54" s="16"/>
      <c r="CR54" s="16"/>
      <c r="CS54" s="16"/>
      <c r="CT54" s="16"/>
      <c r="CU54" s="16"/>
      <c r="CV54" s="16"/>
      <c r="CW54" s="16"/>
      <c r="CX54" s="16"/>
      <c r="CY54" s="16"/>
      <c r="CZ54" s="16"/>
      <c r="DA54" s="16"/>
      <c r="DB54" s="16"/>
      <c r="DC54" s="16"/>
      <c r="DD54" s="16"/>
      <c r="DE54" s="16"/>
      <c r="DF54" s="16"/>
      <c r="DG54" s="16"/>
      <c r="DH54" s="16"/>
      <c r="DI54" s="16"/>
      <c r="DJ54" s="16"/>
      <c r="DK54" s="16"/>
      <c r="DL54" s="16"/>
      <c r="DM54" s="16"/>
      <c r="DN54" s="16"/>
      <c r="DO54" s="16"/>
      <c r="DP54" s="16"/>
      <c r="DQ54" s="16"/>
      <c r="DR54" s="16"/>
      <c r="DS54" s="16"/>
      <c r="DT54" s="16"/>
      <c r="DU54" s="16"/>
      <c r="DV54" s="16"/>
      <c r="DW54" s="16"/>
      <c r="DX54" s="16"/>
      <c r="DY54" s="16"/>
      <c r="DZ54" s="16"/>
      <c r="EA54" s="16"/>
      <c r="EB54" s="16"/>
      <c r="EC54" s="16"/>
      <c r="ED54" s="16"/>
      <c r="EE54" s="16"/>
      <c r="EF54" s="16"/>
      <c r="EG54" s="16"/>
      <c r="EH54" s="16"/>
      <c r="EI54" s="16"/>
      <c r="EJ54" s="16"/>
      <c r="EK54" s="16"/>
      <c r="EL54" s="16"/>
      <c r="EM54" s="16"/>
      <c r="EN54" s="16"/>
      <c r="EO54" s="16"/>
      <c r="EP54" s="16"/>
      <c r="EQ54" s="16"/>
      <c r="ER54" s="16"/>
      <c r="ES54" s="16"/>
      <c r="ET54" s="16"/>
      <c r="EU54" s="16"/>
      <c r="EV54" s="16"/>
      <c r="EW54" s="16"/>
      <c r="EX54" s="16"/>
      <c r="EY54" s="16"/>
      <c r="EZ54" s="16"/>
      <c r="FA54" s="16"/>
      <c r="FB54" s="16"/>
      <c r="FC54" s="16"/>
      <c r="FD54" s="16"/>
      <c r="FE54" s="16"/>
      <c r="FF54" s="16"/>
      <c r="FG54" s="16"/>
      <c r="FH54" s="16"/>
      <c r="FI54" s="16"/>
      <c r="FJ54" s="16"/>
      <c r="FK54" s="16"/>
      <c r="FL54" s="16"/>
      <c r="FM54" s="16"/>
      <c r="FN54" s="16"/>
      <c r="FO54" s="16"/>
      <c r="FP54" s="16"/>
      <c r="FQ54" s="16"/>
      <c r="FR54" s="16"/>
      <c r="FS54" s="16"/>
      <c r="FT54" s="16"/>
      <c r="FU54" s="16"/>
      <c r="FV54" s="16"/>
      <c r="FW54" s="16"/>
      <c r="FX54" s="16"/>
      <c r="FY54" s="16"/>
      <c r="FZ54" s="16"/>
      <c r="GA54" s="16"/>
      <c r="GB54" s="16"/>
      <c r="GC54" s="16"/>
      <c r="GD54" s="16"/>
      <c r="GE54" s="16"/>
      <c r="GF54" s="16"/>
      <c r="GG54" s="16"/>
      <c r="GH54" s="16"/>
      <c r="GI54" s="16"/>
      <c r="GJ54" s="16"/>
      <c r="GK54" s="16"/>
      <c r="GL54" s="16"/>
      <c r="GM54" s="16"/>
      <c r="GN54" s="16"/>
      <c r="GO54" s="16"/>
      <c r="GP54" s="16"/>
      <c r="GQ54" s="16"/>
      <c r="GR54" s="16"/>
      <c r="GS54" s="16"/>
      <c r="GT54" s="16"/>
      <c r="GU54" s="16"/>
      <c r="GV54" s="16"/>
      <c r="GW54" s="16"/>
      <c r="GX54" s="16"/>
      <c r="GY54" s="16"/>
      <c r="GZ54" s="16"/>
      <c r="HA54" s="16"/>
      <c r="HB54" s="16"/>
      <c r="HC54" s="16"/>
      <c r="HD54" s="16"/>
      <c r="HE54" s="16"/>
      <c r="HF54" s="16"/>
      <c r="HG54" s="16"/>
      <c r="HH54" s="16"/>
      <c r="HI54" s="16"/>
      <c r="HJ54" s="16"/>
      <c r="HK54" s="16"/>
      <c r="HL54" s="16"/>
      <c r="HM54" s="16"/>
      <c r="HN54" s="16"/>
      <c r="HO54" s="16"/>
      <c r="HP54" s="16"/>
      <c r="HQ54" s="16"/>
      <c r="HR54" s="16"/>
      <c r="HS54" s="16"/>
      <c r="HT54" s="16"/>
      <c r="HU54" s="16"/>
      <c r="HV54" s="16"/>
      <c r="HW54" s="16"/>
    </row>
    <row r="55" spans="1:231" ht="13" thickTop="1">
      <c r="A55" s="115">
        <f t="shared" si="6"/>
        <v>47</v>
      </c>
      <c r="B55" s="47" t="s">
        <v>222</v>
      </c>
      <c r="C55" s="68">
        <f t="shared" ref="C55:N55" si="8">HLOOKUP(LEFT(C7,3),$Q$7:$AB$8,2,FALSE)</f>
        <v>419.64</v>
      </c>
      <c r="D55" s="68">
        <f t="shared" si="8"/>
        <v>365.16500000000002</v>
      </c>
      <c r="E55" s="68">
        <f t="shared" si="8"/>
        <v>369.08699999999999</v>
      </c>
      <c r="F55" s="68">
        <f t="shared" si="8"/>
        <v>328.017</v>
      </c>
      <c r="G55" s="68">
        <f t="shared" si="8"/>
        <v>311.88900000000001</v>
      </c>
      <c r="H55" s="68">
        <f t="shared" si="8"/>
        <v>287.94400000000002</v>
      </c>
      <c r="I55" s="68">
        <f t="shared" si="8"/>
        <v>306.35399999999998</v>
      </c>
      <c r="J55" s="68">
        <f t="shared" si="8"/>
        <v>328.28899999999999</v>
      </c>
      <c r="K55" s="68">
        <f t="shared" si="8"/>
        <v>343.71499999999997</v>
      </c>
      <c r="L55" s="68">
        <f t="shared" si="8"/>
        <v>384.59300000000002</v>
      </c>
      <c r="M55" s="68">
        <f t="shared" si="8"/>
        <v>400.15699999999998</v>
      </c>
      <c r="N55" s="68">
        <f t="shared" si="8"/>
        <v>429.93</v>
      </c>
      <c r="O55" s="68">
        <f>SUM(C55:N55)</f>
        <v>4274.7800000000007</v>
      </c>
      <c r="P55" s="16"/>
      <c r="Q55" s="16"/>
      <c r="R55" s="16"/>
      <c r="S55" s="16"/>
      <c r="T55" s="16"/>
      <c r="U55" s="16"/>
      <c r="V55" s="16"/>
      <c r="W55" s="16"/>
      <c r="X55" s="16"/>
      <c r="Y55" s="16"/>
      <c r="Z55" s="16"/>
      <c r="AA55" s="16"/>
      <c r="AB55" s="16"/>
      <c r="AC55" s="16"/>
      <c r="AD55" s="16"/>
      <c r="AE55" s="16"/>
      <c r="AF55" s="16"/>
      <c r="AG55" s="16"/>
      <c r="AH55" s="16"/>
      <c r="AI55" s="16"/>
      <c r="AJ55" s="16"/>
      <c r="AK55" s="16"/>
      <c r="AL55" s="16"/>
      <c r="AM55" s="16"/>
      <c r="AN55" s="16"/>
      <c r="AO55" s="16"/>
      <c r="AP55" s="16"/>
      <c r="AQ55" s="16"/>
      <c r="AR55" s="16"/>
      <c r="AS55" s="16"/>
      <c r="AT55" s="16"/>
      <c r="AU55" s="16"/>
      <c r="AV55" s="16"/>
      <c r="AW55" s="16"/>
      <c r="AX55" s="16"/>
      <c r="AY55" s="16"/>
      <c r="AZ55" s="16"/>
      <c r="BA55" s="16"/>
      <c r="BB55" s="16"/>
      <c r="BC55" s="16"/>
      <c r="BD55" s="16"/>
      <c r="BE55" s="16"/>
      <c r="BF55" s="16"/>
      <c r="BG55" s="16"/>
      <c r="BH55" s="16"/>
      <c r="BI55" s="16"/>
      <c r="BJ55" s="16"/>
      <c r="BK55" s="16"/>
      <c r="BL55" s="16"/>
      <c r="BM55" s="16"/>
      <c r="BN55" s="16"/>
      <c r="BO55" s="16"/>
      <c r="BP55" s="16"/>
      <c r="BQ55" s="16"/>
      <c r="BR55" s="16"/>
      <c r="BS55" s="16"/>
      <c r="BT55" s="16"/>
      <c r="BU55" s="16"/>
      <c r="BV55" s="16"/>
      <c r="BW55" s="16"/>
      <c r="BX55" s="16"/>
      <c r="BY55" s="16"/>
      <c r="BZ55" s="16"/>
      <c r="CA55" s="16"/>
      <c r="CB55" s="16"/>
      <c r="CC55" s="16"/>
      <c r="CD55" s="16"/>
      <c r="CE55" s="16"/>
      <c r="CF55" s="16"/>
      <c r="CG55" s="16"/>
      <c r="CH55" s="16"/>
      <c r="CI55" s="16"/>
      <c r="CJ55" s="16"/>
      <c r="CK55" s="16"/>
      <c r="CL55" s="16"/>
      <c r="CM55" s="16"/>
      <c r="CN55" s="16"/>
      <c r="CO55" s="16"/>
      <c r="CP55" s="16"/>
      <c r="CQ55" s="16"/>
      <c r="CR55" s="16"/>
      <c r="CS55" s="16"/>
      <c r="CT55" s="16"/>
      <c r="CU55" s="16"/>
      <c r="CV55" s="16"/>
      <c r="CW55" s="16"/>
      <c r="CX55" s="16"/>
      <c r="CY55" s="16"/>
      <c r="CZ55" s="16"/>
      <c r="DA55" s="16"/>
      <c r="DB55" s="16"/>
      <c r="DC55" s="16"/>
      <c r="DD55" s="16"/>
      <c r="DE55" s="16"/>
      <c r="DF55" s="16"/>
      <c r="DG55" s="16"/>
      <c r="DH55" s="16"/>
      <c r="DI55" s="16"/>
      <c r="DJ55" s="16"/>
      <c r="DK55" s="16"/>
      <c r="DL55" s="16"/>
      <c r="DM55" s="16"/>
      <c r="DN55" s="16"/>
      <c r="DO55" s="16"/>
      <c r="DP55" s="16"/>
      <c r="DQ55" s="16"/>
      <c r="DR55" s="16"/>
      <c r="DS55" s="16"/>
      <c r="DT55" s="16"/>
      <c r="DU55" s="16"/>
      <c r="DV55" s="16"/>
      <c r="DW55" s="16"/>
      <c r="DX55" s="16"/>
      <c r="DY55" s="16"/>
      <c r="DZ55" s="16"/>
      <c r="EA55" s="16"/>
      <c r="EB55" s="16"/>
      <c r="EC55" s="16"/>
      <c r="ED55" s="16"/>
      <c r="EE55" s="16"/>
      <c r="EF55" s="16"/>
      <c r="EG55" s="16"/>
      <c r="EH55" s="16"/>
      <c r="EI55" s="16"/>
      <c r="EJ55" s="16"/>
      <c r="EK55" s="16"/>
      <c r="EL55" s="16"/>
      <c r="EM55" s="16"/>
      <c r="EN55" s="16"/>
      <c r="EO55" s="16"/>
      <c r="EP55" s="16"/>
      <c r="EQ55" s="16"/>
      <c r="ER55" s="16"/>
      <c r="ES55" s="16"/>
      <c r="ET55" s="16"/>
      <c r="EU55" s="16"/>
      <c r="EV55" s="16"/>
      <c r="EW55" s="16"/>
      <c r="EX55" s="16"/>
      <c r="EY55" s="16"/>
      <c r="EZ55" s="16"/>
      <c r="FA55" s="16"/>
      <c r="FB55" s="16"/>
      <c r="FC55" s="16"/>
      <c r="FD55" s="16"/>
      <c r="FE55" s="16"/>
      <c r="FF55" s="16"/>
      <c r="FG55" s="16"/>
      <c r="FH55" s="16"/>
      <c r="FI55" s="16"/>
      <c r="FJ55" s="16"/>
      <c r="FK55" s="16"/>
      <c r="FL55" s="16"/>
      <c r="FM55" s="16"/>
      <c r="FN55" s="16"/>
      <c r="FO55" s="16"/>
      <c r="FP55" s="16"/>
      <c r="FQ55" s="16"/>
      <c r="FR55" s="16"/>
      <c r="FS55" s="16"/>
      <c r="FT55" s="16"/>
      <c r="FU55" s="16"/>
      <c r="FV55" s="16"/>
      <c r="FW55" s="16"/>
      <c r="FX55" s="16"/>
      <c r="FY55" s="16"/>
      <c r="FZ55" s="16"/>
      <c r="GA55" s="16"/>
      <c r="GB55" s="16"/>
      <c r="GC55" s="16"/>
      <c r="GD55" s="16"/>
      <c r="GE55" s="16"/>
      <c r="GF55" s="16"/>
      <c r="GG55" s="16"/>
      <c r="GH55" s="16"/>
      <c r="GI55" s="16"/>
      <c r="GJ55" s="16"/>
      <c r="GK55" s="16"/>
      <c r="GL55" s="16"/>
      <c r="GM55" s="16"/>
      <c r="GN55" s="16"/>
      <c r="GO55" s="16"/>
      <c r="GP55" s="16"/>
      <c r="GQ55" s="16"/>
      <c r="GR55" s="16"/>
      <c r="GS55" s="16"/>
      <c r="GT55" s="16"/>
      <c r="GU55" s="16"/>
      <c r="GV55" s="16"/>
      <c r="GW55" s="16"/>
      <c r="GX55" s="16"/>
      <c r="GY55" s="16"/>
      <c r="GZ55" s="16"/>
      <c r="HA55" s="16"/>
      <c r="HB55" s="16"/>
      <c r="HC55" s="16"/>
      <c r="HD55" s="16"/>
      <c r="HE55" s="16"/>
      <c r="HF55" s="16"/>
      <c r="HG55" s="16"/>
      <c r="HH55" s="16"/>
      <c r="HI55" s="16"/>
      <c r="HJ55" s="16"/>
      <c r="HK55" s="16"/>
      <c r="HL55" s="16"/>
      <c r="HM55" s="16"/>
      <c r="HN55" s="16"/>
      <c r="HO55" s="16"/>
      <c r="HP55" s="16"/>
      <c r="HQ55" s="16"/>
      <c r="HR55" s="16"/>
      <c r="HS55" s="16"/>
      <c r="HT55" s="16"/>
      <c r="HU55" s="16"/>
      <c r="HV55" s="16"/>
      <c r="HW55" s="16"/>
    </row>
    <row r="56" spans="1:231" ht="25" customHeight="1">
      <c r="A56" s="115">
        <f t="shared" si="6"/>
        <v>48</v>
      </c>
      <c r="B56" s="47" t="s">
        <v>33</v>
      </c>
      <c r="C56" s="44"/>
      <c r="D56" s="44"/>
      <c r="E56" s="44"/>
      <c r="F56" s="44"/>
      <c r="G56" s="44"/>
      <c r="H56" s="44"/>
      <c r="I56" s="44"/>
      <c r="J56" s="44"/>
      <c r="K56" s="44"/>
      <c r="L56" s="44"/>
      <c r="M56" s="44"/>
      <c r="N56" s="44"/>
      <c r="O56" s="44"/>
      <c r="P56" s="16"/>
      <c r="Q56" s="16"/>
      <c r="R56" s="16"/>
      <c r="S56" s="16"/>
      <c r="T56" s="16"/>
      <c r="U56" s="16"/>
      <c r="V56" s="16"/>
      <c r="W56" s="16"/>
      <c r="X56" s="16"/>
      <c r="Y56" s="16"/>
      <c r="Z56" s="16"/>
      <c r="AA56" s="16"/>
      <c r="AB56" s="16"/>
      <c r="AC56" s="16"/>
      <c r="AD56" s="16"/>
      <c r="AE56" s="16"/>
      <c r="AF56" s="16"/>
      <c r="AG56" s="16"/>
      <c r="AH56" s="16"/>
      <c r="AI56" s="16"/>
      <c r="AJ56" s="16"/>
      <c r="AK56" s="16"/>
      <c r="AL56" s="16"/>
      <c r="AM56" s="16"/>
      <c r="AN56" s="16"/>
      <c r="AO56" s="16"/>
      <c r="AP56" s="16"/>
      <c r="AQ56" s="16"/>
      <c r="AR56" s="16"/>
      <c r="AS56" s="16"/>
      <c r="AT56" s="16"/>
      <c r="AU56" s="16"/>
      <c r="AV56" s="16"/>
      <c r="AW56" s="16"/>
      <c r="AX56" s="16"/>
      <c r="AY56" s="16"/>
      <c r="AZ56" s="16"/>
      <c r="BA56" s="16"/>
      <c r="BB56" s="16"/>
      <c r="BC56" s="16"/>
      <c r="BD56" s="16"/>
      <c r="BE56" s="16"/>
      <c r="BF56" s="16"/>
      <c r="BG56" s="16"/>
      <c r="BH56" s="16"/>
      <c r="BI56" s="16"/>
      <c r="BJ56" s="16"/>
      <c r="BK56" s="16"/>
      <c r="BL56" s="16"/>
      <c r="BM56" s="16"/>
      <c r="BN56" s="16"/>
      <c r="BO56" s="16"/>
      <c r="BP56" s="16"/>
      <c r="BQ56" s="16"/>
      <c r="BR56" s="16"/>
      <c r="BS56" s="16"/>
      <c r="BT56" s="16"/>
      <c r="BU56" s="16"/>
      <c r="BV56" s="16"/>
      <c r="BW56" s="16"/>
      <c r="BX56" s="16"/>
      <c r="BY56" s="16"/>
      <c r="BZ56" s="16"/>
      <c r="CA56" s="16"/>
      <c r="CB56" s="16"/>
      <c r="CC56" s="16"/>
      <c r="CD56" s="16"/>
      <c r="CE56" s="16"/>
      <c r="CF56" s="16"/>
      <c r="CG56" s="16"/>
      <c r="CH56" s="16"/>
      <c r="CI56" s="16"/>
      <c r="CJ56" s="16"/>
      <c r="CK56" s="16"/>
      <c r="CL56" s="16"/>
      <c r="CM56" s="16"/>
      <c r="CN56" s="16"/>
      <c r="CO56" s="16"/>
      <c r="CP56" s="16"/>
      <c r="CQ56" s="16"/>
      <c r="CR56" s="16"/>
      <c r="CS56" s="16"/>
      <c r="CT56" s="16"/>
      <c r="CU56" s="16"/>
      <c r="CV56" s="16"/>
      <c r="CW56" s="16"/>
      <c r="CX56" s="16"/>
      <c r="CY56" s="16"/>
      <c r="CZ56" s="16"/>
      <c r="DA56" s="16"/>
      <c r="DB56" s="16"/>
      <c r="DC56" s="16"/>
      <c r="DD56" s="16"/>
      <c r="DE56" s="16"/>
      <c r="DF56" s="16"/>
      <c r="DG56" s="16"/>
      <c r="DH56" s="16"/>
      <c r="DI56" s="16"/>
      <c r="DJ56" s="16"/>
      <c r="DK56" s="16"/>
      <c r="DL56" s="16"/>
      <c r="DM56" s="16"/>
      <c r="DN56" s="16"/>
      <c r="DO56" s="16"/>
      <c r="DP56" s="16"/>
      <c r="DQ56" s="16"/>
      <c r="DR56" s="16"/>
      <c r="DS56" s="16"/>
      <c r="DT56" s="16"/>
      <c r="DU56" s="16"/>
      <c r="DV56" s="16"/>
      <c r="DW56" s="16"/>
      <c r="DX56" s="16"/>
      <c r="DY56" s="16"/>
      <c r="DZ56" s="16"/>
      <c r="EA56" s="16"/>
      <c r="EB56" s="16"/>
      <c r="EC56" s="16"/>
      <c r="ED56" s="16"/>
      <c r="EE56" s="16"/>
      <c r="EF56" s="16"/>
      <c r="EG56" s="16"/>
      <c r="EH56" s="16"/>
      <c r="EI56" s="16"/>
      <c r="EJ56" s="16"/>
      <c r="EK56" s="16"/>
      <c r="EL56" s="16"/>
      <c r="EM56" s="16"/>
      <c r="EN56" s="16"/>
      <c r="EO56" s="16"/>
      <c r="EP56" s="16"/>
      <c r="EQ56" s="16"/>
      <c r="ER56" s="16"/>
      <c r="ES56" s="16"/>
      <c r="ET56" s="16"/>
      <c r="EU56" s="16"/>
      <c r="EV56" s="16"/>
      <c r="EW56" s="16"/>
      <c r="EX56" s="16"/>
      <c r="EY56" s="16"/>
      <c r="EZ56" s="16"/>
      <c r="FA56" s="16"/>
      <c r="FB56" s="16"/>
      <c r="FC56" s="16"/>
      <c r="FD56" s="16"/>
      <c r="FE56" s="16"/>
      <c r="FF56" s="16"/>
      <c r="FG56" s="16"/>
      <c r="FH56" s="16"/>
      <c r="FI56" s="16"/>
      <c r="FJ56" s="16"/>
      <c r="FK56" s="16"/>
      <c r="FL56" s="16"/>
      <c r="FM56" s="16"/>
      <c r="FN56" s="16"/>
      <c r="FO56" s="16"/>
      <c r="FP56" s="16"/>
      <c r="FQ56" s="16"/>
      <c r="FR56" s="16"/>
      <c r="FS56" s="16"/>
      <c r="FT56" s="16"/>
      <c r="FU56" s="16"/>
      <c r="FV56" s="16"/>
      <c r="FW56" s="16"/>
      <c r="FX56" s="16"/>
      <c r="FY56" s="16"/>
      <c r="FZ56" s="16"/>
      <c r="GA56" s="16"/>
      <c r="GB56" s="16"/>
      <c r="GC56" s="16"/>
      <c r="GD56" s="16"/>
      <c r="GE56" s="16"/>
      <c r="GF56" s="16"/>
      <c r="GG56" s="16"/>
      <c r="GH56" s="16"/>
      <c r="GI56" s="16"/>
      <c r="GJ56" s="16"/>
      <c r="GK56" s="16"/>
      <c r="GL56" s="16"/>
      <c r="GM56" s="16"/>
      <c r="GN56" s="16"/>
      <c r="GO56" s="16"/>
      <c r="GP56" s="16"/>
      <c r="GQ56" s="16"/>
      <c r="GR56" s="16"/>
      <c r="GS56" s="16"/>
      <c r="GT56" s="16"/>
      <c r="GU56" s="16"/>
      <c r="GV56" s="16"/>
      <c r="GW56" s="16"/>
      <c r="GX56" s="16"/>
      <c r="GY56" s="16"/>
      <c r="GZ56" s="16"/>
      <c r="HA56" s="16"/>
      <c r="HB56" s="16"/>
      <c r="HC56" s="16"/>
      <c r="HD56" s="16"/>
      <c r="HE56" s="16"/>
      <c r="HF56" s="16"/>
      <c r="HG56" s="16"/>
      <c r="HH56" s="16"/>
      <c r="HI56" s="16"/>
      <c r="HJ56" s="16"/>
      <c r="HK56" s="16"/>
      <c r="HL56" s="16"/>
      <c r="HM56" s="16"/>
      <c r="HN56" s="16"/>
      <c r="HO56" s="16"/>
      <c r="HP56" s="16"/>
      <c r="HQ56" s="16"/>
      <c r="HR56" s="16"/>
      <c r="HS56" s="16"/>
      <c r="HT56" s="16"/>
      <c r="HU56" s="16"/>
      <c r="HV56" s="16"/>
      <c r="HW56" s="16"/>
    </row>
    <row r="57" spans="1:231">
      <c r="A57" s="115">
        <f t="shared" si="6"/>
        <v>49</v>
      </c>
      <c r="B57" s="126" t="str">
        <f t="shared" ref="B57:B101" si="9">B9</f>
        <v>5,300 Lumens 70W Ornament HPS Non-CO Operated Maintained</v>
      </c>
      <c r="C57" s="44">
        <f t="shared" ref="C57:N57" si="10">IFERROR(ROUND(C9*C$55*$D111/1000,0),0)</f>
        <v>0</v>
      </c>
      <c r="D57" s="44">
        <f t="shared" si="10"/>
        <v>0</v>
      </c>
      <c r="E57" s="44">
        <f t="shared" si="10"/>
        <v>0</v>
      </c>
      <c r="F57" s="44">
        <f t="shared" si="10"/>
        <v>0</v>
      </c>
      <c r="G57" s="44">
        <f t="shared" si="10"/>
        <v>0</v>
      </c>
      <c r="H57" s="44">
        <f t="shared" si="10"/>
        <v>0</v>
      </c>
      <c r="I57" s="44">
        <f t="shared" si="10"/>
        <v>0</v>
      </c>
      <c r="J57" s="44">
        <f t="shared" si="10"/>
        <v>0</v>
      </c>
      <c r="K57" s="44">
        <f t="shared" si="10"/>
        <v>0</v>
      </c>
      <c r="L57" s="44">
        <f t="shared" si="10"/>
        <v>0</v>
      </c>
      <c r="M57" s="44">
        <f t="shared" si="10"/>
        <v>0</v>
      </c>
      <c r="N57" s="44">
        <f t="shared" si="10"/>
        <v>0</v>
      </c>
      <c r="O57" s="44">
        <f>SUM(C57:N57)</f>
        <v>0</v>
      </c>
      <c r="P57" s="16"/>
      <c r="Q57" s="16"/>
      <c r="R57" s="16"/>
      <c r="S57" s="16"/>
      <c r="T57" s="16"/>
      <c r="U57" s="16"/>
      <c r="V57" s="16"/>
      <c r="W57" s="16"/>
      <c r="X57" s="16"/>
      <c r="Y57" s="16"/>
      <c r="Z57" s="16"/>
      <c r="AA57" s="16"/>
      <c r="AB57" s="16"/>
      <c r="AC57" s="16"/>
      <c r="AD57" s="16"/>
      <c r="AE57" s="16"/>
      <c r="AF57" s="16"/>
      <c r="AG57" s="16"/>
      <c r="AH57" s="16"/>
      <c r="AI57" s="16"/>
      <c r="AJ57" s="16"/>
      <c r="AK57" s="16"/>
      <c r="AL57" s="16"/>
      <c r="AM57" s="16"/>
      <c r="AN57" s="16"/>
      <c r="AO57" s="16"/>
      <c r="AP57" s="16"/>
      <c r="AQ57" s="16"/>
      <c r="AR57" s="16"/>
      <c r="AS57" s="16"/>
      <c r="AT57" s="16"/>
      <c r="AU57" s="16"/>
      <c r="AV57" s="16"/>
      <c r="AW57" s="16"/>
      <c r="AX57" s="16"/>
      <c r="AY57" s="16"/>
      <c r="AZ57" s="16"/>
      <c r="BA57" s="16"/>
      <c r="BB57" s="16"/>
      <c r="BC57" s="16"/>
      <c r="BD57" s="16"/>
      <c r="BE57" s="16"/>
      <c r="BF57" s="16"/>
      <c r="BG57" s="16"/>
      <c r="BH57" s="16"/>
      <c r="BI57" s="16"/>
      <c r="BJ57" s="16"/>
      <c r="BK57" s="16"/>
      <c r="BL57" s="16"/>
      <c r="BM57" s="16"/>
      <c r="BN57" s="16"/>
      <c r="BO57" s="16"/>
      <c r="BP57" s="16"/>
      <c r="BQ57" s="16"/>
      <c r="BR57" s="16"/>
      <c r="BS57" s="16"/>
      <c r="BT57" s="16"/>
      <c r="BU57" s="16"/>
      <c r="BV57" s="16"/>
      <c r="BW57" s="16"/>
      <c r="BX57" s="16"/>
      <c r="BY57" s="16"/>
      <c r="BZ57" s="16"/>
      <c r="CA57" s="16"/>
      <c r="CB57" s="16"/>
      <c r="CC57" s="16"/>
      <c r="CD57" s="16"/>
      <c r="CE57" s="16"/>
      <c r="CF57" s="16"/>
      <c r="CG57" s="16"/>
      <c r="CH57" s="16"/>
      <c r="CI57" s="16"/>
      <c r="CJ57" s="16"/>
      <c r="CK57" s="16"/>
      <c r="CL57" s="16"/>
      <c r="CM57" s="16"/>
      <c r="CN57" s="16"/>
      <c r="CO57" s="16"/>
      <c r="CP57" s="16"/>
      <c r="CQ57" s="16"/>
      <c r="CR57" s="16"/>
      <c r="CS57" s="16"/>
      <c r="CT57" s="16"/>
      <c r="CU57" s="16"/>
      <c r="CV57" s="16"/>
      <c r="CW57" s="16"/>
      <c r="CX57" s="16"/>
      <c r="CY57" s="16"/>
      <c r="CZ57" s="16"/>
      <c r="DA57" s="16"/>
      <c r="DB57" s="16"/>
      <c r="DC57" s="16"/>
      <c r="DD57" s="16"/>
      <c r="DE57" s="16"/>
      <c r="DF57" s="16"/>
      <c r="DG57" s="16"/>
      <c r="DH57" s="16"/>
      <c r="DI57" s="16"/>
      <c r="DJ57" s="16"/>
      <c r="DK57" s="16"/>
      <c r="DL57" s="16"/>
      <c r="DM57" s="16"/>
      <c r="DN57" s="16"/>
      <c r="DO57" s="16"/>
      <c r="DP57" s="16"/>
      <c r="DQ57" s="16"/>
      <c r="DR57" s="16"/>
      <c r="DS57" s="16"/>
      <c r="DT57" s="16"/>
      <c r="DU57" s="16"/>
      <c r="DV57" s="16"/>
      <c r="DW57" s="16"/>
      <c r="DX57" s="16"/>
      <c r="DY57" s="16"/>
      <c r="DZ57" s="16"/>
      <c r="EA57" s="16"/>
      <c r="EB57" s="16"/>
      <c r="EC57" s="16"/>
      <c r="ED57" s="16"/>
      <c r="EE57" s="16"/>
      <c r="EF57" s="16"/>
      <c r="EG57" s="16"/>
      <c r="EH57" s="16"/>
      <c r="EI57" s="16"/>
      <c r="EJ57" s="16"/>
      <c r="EK57" s="16"/>
      <c r="EL57" s="16"/>
      <c r="EM57" s="16"/>
      <c r="EN57" s="16"/>
      <c r="EO57" s="16"/>
      <c r="EP57" s="16"/>
      <c r="EQ57" s="16"/>
      <c r="ER57" s="16"/>
      <c r="ES57" s="16"/>
      <c r="ET57" s="16"/>
      <c r="EU57" s="16"/>
      <c r="EV57" s="16"/>
      <c r="EW57" s="16"/>
      <c r="EX57" s="16"/>
      <c r="EY57" s="16"/>
      <c r="EZ57" s="16"/>
      <c r="FA57" s="16"/>
      <c r="FB57" s="16"/>
      <c r="FC57" s="16"/>
      <c r="FD57" s="16"/>
      <c r="FE57" s="16"/>
      <c r="FF57" s="16"/>
      <c r="FG57" s="16"/>
      <c r="FH57" s="16"/>
      <c r="FI57" s="16"/>
      <c r="FJ57" s="16"/>
      <c r="FK57" s="16"/>
      <c r="FL57" s="16"/>
      <c r="FM57" s="16"/>
      <c r="FN57" s="16"/>
      <c r="FO57" s="16"/>
      <c r="FP57" s="16"/>
      <c r="FQ57" s="16"/>
      <c r="FR57" s="16"/>
      <c r="FS57" s="16"/>
      <c r="FT57" s="16"/>
      <c r="FU57" s="16"/>
      <c r="FV57" s="16"/>
      <c r="FW57" s="16"/>
      <c r="FX57" s="16"/>
      <c r="FY57" s="16"/>
      <c r="FZ57" s="16"/>
      <c r="GA57" s="16"/>
      <c r="GB57" s="16"/>
      <c r="GC57" s="16"/>
      <c r="GD57" s="16"/>
      <c r="GE57" s="16"/>
      <c r="GF57" s="16"/>
      <c r="GG57" s="16"/>
      <c r="GH57" s="16"/>
      <c r="GI57" s="16"/>
      <c r="GJ57" s="16"/>
      <c r="GK57" s="16"/>
      <c r="GL57" s="16"/>
      <c r="GM57" s="16"/>
      <c r="GN57" s="16"/>
      <c r="GO57" s="16"/>
      <c r="GP57" s="16"/>
      <c r="GQ57" s="16"/>
      <c r="GR57" s="16"/>
      <c r="GS57" s="16"/>
      <c r="GT57" s="16"/>
      <c r="GU57" s="16"/>
      <c r="GV57" s="16"/>
      <c r="GW57" s="16"/>
      <c r="GX57" s="16"/>
      <c r="GY57" s="16"/>
      <c r="GZ57" s="16"/>
      <c r="HA57" s="16"/>
      <c r="HB57" s="16"/>
      <c r="HC57" s="16"/>
      <c r="HD57" s="16"/>
      <c r="HE57" s="16"/>
      <c r="HF57" s="16"/>
      <c r="HG57" s="16"/>
      <c r="HH57" s="16"/>
      <c r="HI57" s="16"/>
      <c r="HJ57" s="16"/>
      <c r="HK57" s="16"/>
      <c r="HL57" s="16"/>
      <c r="HM57" s="16"/>
      <c r="HN57" s="16"/>
      <c r="HO57" s="16"/>
      <c r="HP57" s="16"/>
      <c r="HQ57" s="16"/>
      <c r="HR57" s="16"/>
      <c r="HS57" s="16"/>
      <c r="HT57" s="16"/>
      <c r="HU57" s="16"/>
      <c r="HV57" s="16"/>
      <c r="HW57" s="16"/>
    </row>
    <row r="58" spans="1:231">
      <c r="A58" s="115">
        <f t="shared" si="6"/>
        <v>50</v>
      </c>
      <c r="B58" s="126" t="str">
        <f t="shared" si="9"/>
        <v>Obstruction Lights Incandescent 40ft 116W HPS NonCO Sys Frwy</v>
      </c>
      <c r="C58" s="44">
        <f t="shared" ref="C58:N58" si="11">IFERROR(ROUND(C10*C$55*$D112/1000,0),0)</f>
        <v>292</v>
      </c>
      <c r="D58" s="44">
        <f t="shared" si="11"/>
        <v>254</v>
      </c>
      <c r="E58" s="44">
        <f t="shared" si="11"/>
        <v>257</v>
      </c>
      <c r="F58" s="44">
        <f t="shared" si="11"/>
        <v>228</v>
      </c>
      <c r="G58" s="44">
        <f t="shared" si="11"/>
        <v>217</v>
      </c>
      <c r="H58" s="44">
        <f t="shared" si="11"/>
        <v>200</v>
      </c>
      <c r="I58" s="44">
        <f t="shared" si="11"/>
        <v>213</v>
      </c>
      <c r="J58" s="44">
        <f t="shared" si="11"/>
        <v>228</v>
      </c>
      <c r="K58" s="44">
        <f t="shared" si="11"/>
        <v>239</v>
      </c>
      <c r="L58" s="44">
        <f t="shared" si="11"/>
        <v>268</v>
      </c>
      <c r="M58" s="44">
        <f t="shared" si="11"/>
        <v>279</v>
      </c>
      <c r="N58" s="44">
        <f t="shared" si="11"/>
        <v>299</v>
      </c>
      <c r="O58" s="44">
        <f t="shared" ref="O58:O80" si="12">SUM(C58:N58)</f>
        <v>2974</v>
      </c>
      <c r="P58" s="16"/>
      <c r="Q58" s="16"/>
      <c r="R58" s="16"/>
      <c r="S58" s="16"/>
      <c r="T58" s="16"/>
      <c r="U58" s="16"/>
      <c r="V58" s="16"/>
      <c r="W58" s="16"/>
      <c r="X58" s="16"/>
      <c r="Y58" s="16"/>
      <c r="Z58" s="16"/>
      <c r="AA58" s="16"/>
      <c r="AB58" s="16"/>
      <c r="AC58" s="16"/>
      <c r="AD58" s="16"/>
      <c r="AE58" s="16"/>
      <c r="AF58" s="16"/>
      <c r="AG58" s="16"/>
      <c r="AH58" s="16"/>
      <c r="AI58" s="16"/>
      <c r="AJ58" s="16"/>
      <c r="AK58" s="16"/>
      <c r="AL58" s="16"/>
      <c r="AM58" s="16"/>
      <c r="AN58" s="16"/>
      <c r="AO58" s="16"/>
      <c r="AP58" s="16"/>
      <c r="AQ58" s="16"/>
      <c r="AR58" s="16"/>
      <c r="AS58" s="16"/>
      <c r="AT58" s="16"/>
      <c r="AU58" s="16"/>
      <c r="AV58" s="16"/>
      <c r="AW58" s="16"/>
      <c r="AX58" s="16"/>
      <c r="AY58" s="16"/>
      <c r="AZ58" s="16"/>
      <c r="BA58" s="16"/>
      <c r="BB58" s="16"/>
      <c r="BC58" s="16"/>
      <c r="BD58" s="16"/>
      <c r="BE58" s="16"/>
      <c r="BF58" s="16"/>
      <c r="BG58" s="16"/>
      <c r="BH58" s="16"/>
      <c r="BI58" s="16"/>
      <c r="BJ58" s="16"/>
      <c r="BK58" s="16"/>
      <c r="BL58" s="16"/>
      <c r="BM58" s="16"/>
      <c r="BN58" s="16"/>
      <c r="BO58" s="16"/>
      <c r="BP58" s="16"/>
      <c r="BQ58" s="16"/>
      <c r="BR58" s="16"/>
      <c r="BS58" s="16"/>
      <c r="BT58" s="16"/>
      <c r="BU58" s="16"/>
      <c r="BV58" s="16"/>
      <c r="BW58" s="16"/>
      <c r="BX58" s="16"/>
      <c r="BY58" s="16"/>
      <c r="BZ58" s="16"/>
      <c r="CA58" s="16"/>
      <c r="CB58" s="16"/>
      <c r="CC58" s="16"/>
      <c r="CD58" s="16"/>
      <c r="CE58" s="16"/>
      <c r="CF58" s="16"/>
      <c r="CG58" s="16"/>
      <c r="CH58" s="16"/>
      <c r="CI58" s="16"/>
      <c r="CJ58" s="16"/>
      <c r="CK58" s="16"/>
      <c r="CL58" s="16"/>
      <c r="CM58" s="16"/>
      <c r="CN58" s="16"/>
      <c r="CO58" s="16"/>
      <c r="CP58" s="16"/>
      <c r="CQ58" s="16"/>
      <c r="CR58" s="16"/>
      <c r="CS58" s="16"/>
      <c r="CT58" s="16"/>
      <c r="CU58" s="16"/>
      <c r="CV58" s="16"/>
      <c r="CW58" s="16"/>
      <c r="CX58" s="16"/>
      <c r="CY58" s="16"/>
      <c r="CZ58" s="16"/>
      <c r="DA58" s="16"/>
      <c r="DB58" s="16"/>
      <c r="DC58" s="16"/>
      <c r="DD58" s="16"/>
      <c r="DE58" s="16"/>
      <c r="DF58" s="16"/>
      <c r="DG58" s="16"/>
      <c r="DH58" s="16"/>
      <c r="DI58" s="16"/>
      <c r="DJ58" s="16"/>
      <c r="DK58" s="16"/>
      <c r="DL58" s="16"/>
      <c r="DM58" s="16"/>
      <c r="DN58" s="16"/>
      <c r="DO58" s="16"/>
      <c r="DP58" s="16"/>
      <c r="DQ58" s="16"/>
      <c r="DR58" s="16"/>
      <c r="DS58" s="16"/>
      <c r="DT58" s="16"/>
      <c r="DU58" s="16"/>
      <c r="DV58" s="16"/>
      <c r="DW58" s="16"/>
      <c r="DX58" s="16"/>
      <c r="DY58" s="16"/>
      <c r="DZ58" s="16"/>
      <c r="EA58" s="16"/>
      <c r="EB58" s="16"/>
      <c r="EC58" s="16"/>
      <c r="ED58" s="16"/>
      <c r="EE58" s="16"/>
      <c r="EF58" s="16"/>
      <c r="EG58" s="16"/>
      <c r="EH58" s="16"/>
      <c r="EI58" s="16"/>
      <c r="EJ58" s="16"/>
      <c r="EK58" s="16"/>
      <c r="EL58" s="16"/>
      <c r="EM58" s="16"/>
      <c r="EN58" s="16"/>
      <c r="EO58" s="16"/>
      <c r="EP58" s="16"/>
      <c r="EQ58" s="16"/>
      <c r="ER58" s="16"/>
      <c r="ES58" s="16"/>
      <c r="ET58" s="16"/>
      <c r="EU58" s="16"/>
      <c r="EV58" s="16"/>
      <c r="EW58" s="16"/>
      <c r="EX58" s="16"/>
      <c r="EY58" s="16"/>
      <c r="EZ58" s="16"/>
      <c r="FA58" s="16"/>
      <c r="FB58" s="16"/>
      <c r="FC58" s="16"/>
      <c r="FD58" s="16"/>
      <c r="FE58" s="16"/>
      <c r="FF58" s="16"/>
      <c r="FG58" s="16"/>
      <c r="FH58" s="16"/>
      <c r="FI58" s="16"/>
      <c r="FJ58" s="16"/>
      <c r="FK58" s="16"/>
      <c r="FL58" s="16"/>
      <c r="FM58" s="16"/>
      <c r="FN58" s="16"/>
      <c r="FO58" s="16"/>
      <c r="FP58" s="16"/>
      <c r="FQ58" s="16"/>
      <c r="FR58" s="16"/>
      <c r="FS58" s="16"/>
      <c r="FT58" s="16"/>
      <c r="FU58" s="16"/>
      <c r="FV58" s="16"/>
      <c r="FW58" s="16"/>
      <c r="FX58" s="16"/>
      <c r="FY58" s="16"/>
      <c r="FZ58" s="16"/>
      <c r="GA58" s="16"/>
      <c r="GB58" s="16"/>
      <c r="GC58" s="16"/>
      <c r="GD58" s="16"/>
      <c r="GE58" s="16"/>
      <c r="GF58" s="16"/>
      <c r="GG58" s="16"/>
      <c r="GH58" s="16"/>
      <c r="GI58" s="16"/>
      <c r="GJ58" s="16"/>
      <c r="GK58" s="16"/>
      <c r="GL58" s="16"/>
      <c r="GM58" s="16"/>
      <c r="GN58" s="16"/>
      <c r="GO58" s="16"/>
      <c r="GP58" s="16"/>
      <c r="GQ58" s="16"/>
      <c r="GR58" s="16"/>
      <c r="GS58" s="16"/>
      <c r="GT58" s="16"/>
      <c r="GU58" s="16"/>
      <c r="GV58" s="16"/>
      <c r="GW58" s="16"/>
      <c r="GX58" s="16"/>
      <c r="GY58" s="16"/>
      <c r="GZ58" s="16"/>
      <c r="HA58" s="16"/>
      <c r="HB58" s="16"/>
      <c r="HC58" s="16"/>
      <c r="HD58" s="16"/>
      <c r="HE58" s="16"/>
      <c r="HF58" s="16"/>
      <c r="HG58" s="16"/>
      <c r="HH58" s="16"/>
      <c r="HI58" s="16"/>
      <c r="HJ58" s="16"/>
      <c r="HK58" s="16"/>
      <c r="HL58" s="16"/>
      <c r="HM58" s="16"/>
      <c r="HN58" s="16"/>
      <c r="HO58" s="16"/>
      <c r="HP58" s="16"/>
      <c r="HQ58" s="16"/>
      <c r="HR58" s="16"/>
      <c r="HS58" s="16"/>
      <c r="HT58" s="16"/>
      <c r="HU58" s="16"/>
      <c r="HV58" s="16"/>
      <c r="HW58" s="16"/>
    </row>
    <row r="59" spans="1:231">
      <c r="A59" s="115">
        <f t="shared" si="6"/>
        <v>51</v>
      </c>
      <c r="B59" s="126" t="str">
        <f t="shared" si="9"/>
        <v>150 FT Tower 116W HPS Non-CO Sys Frwy</v>
      </c>
      <c r="C59" s="44">
        <f t="shared" ref="C59:N59" si="13">IFERROR(ROUND(C11*C$55*$D113/1000,0),0)</f>
        <v>146</v>
      </c>
      <c r="D59" s="44">
        <f t="shared" si="13"/>
        <v>127</v>
      </c>
      <c r="E59" s="44">
        <f t="shared" si="13"/>
        <v>128</v>
      </c>
      <c r="F59" s="44">
        <f t="shared" si="13"/>
        <v>114</v>
      </c>
      <c r="G59" s="44">
        <f t="shared" si="13"/>
        <v>109</v>
      </c>
      <c r="H59" s="44">
        <f t="shared" si="13"/>
        <v>100</v>
      </c>
      <c r="I59" s="44">
        <f t="shared" si="13"/>
        <v>107</v>
      </c>
      <c r="J59" s="44">
        <f t="shared" si="13"/>
        <v>114</v>
      </c>
      <c r="K59" s="44">
        <f t="shared" si="13"/>
        <v>120</v>
      </c>
      <c r="L59" s="44">
        <f t="shared" si="13"/>
        <v>134</v>
      </c>
      <c r="M59" s="44">
        <f t="shared" si="13"/>
        <v>139</v>
      </c>
      <c r="N59" s="44">
        <f t="shared" si="13"/>
        <v>150</v>
      </c>
      <c r="O59" s="44">
        <f t="shared" si="12"/>
        <v>1488</v>
      </c>
      <c r="P59" s="16"/>
      <c r="Q59" s="16"/>
      <c r="R59" s="16"/>
      <c r="S59" s="16"/>
      <c r="T59" s="16"/>
      <c r="U59" s="16"/>
      <c r="V59" s="16"/>
      <c r="W59" s="16"/>
      <c r="X59" s="16"/>
      <c r="Y59" s="16"/>
      <c r="Z59" s="16"/>
      <c r="AA59" s="16"/>
      <c r="AB59" s="16"/>
      <c r="AC59" s="16"/>
      <c r="AD59" s="16"/>
      <c r="AE59" s="16"/>
      <c r="AF59" s="16"/>
      <c r="AG59" s="16"/>
      <c r="AH59" s="16"/>
      <c r="AI59" s="16"/>
      <c r="AJ59" s="16"/>
      <c r="AK59" s="16"/>
      <c r="AL59" s="16"/>
      <c r="AM59" s="16"/>
      <c r="AN59" s="16"/>
      <c r="AO59" s="16"/>
      <c r="AP59" s="16"/>
      <c r="AQ59" s="16"/>
      <c r="AR59" s="16"/>
      <c r="AS59" s="16"/>
      <c r="AT59" s="16"/>
      <c r="AU59" s="16"/>
      <c r="AV59" s="16"/>
      <c r="AW59" s="16"/>
      <c r="AX59" s="16"/>
      <c r="AY59" s="16"/>
      <c r="AZ59" s="16"/>
      <c r="BA59" s="16"/>
      <c r="BB59" s="16"/>
      <c r="BC59" s="16"/>
      <c r="BD59" s="16"/>
      <c r="BE59" s="16"/>
      <c r="BF59" s="16"/>
      <c r="BG59" s="16"/>
      <c r="BH59" s="16"/>
      <c r="BI59" s="16"/>
      <c r="BJ59" s="16"/>
      <c r="BK59" s="16"/>
      <c r="BL59" s="16"/>
      <c r="BM59" s="16"/>
      <c r="BN59" s="16"/>
      <c r="BO59" s="16"/>
      <c r="BP59" s="16"/>
      <c r="BQ59" s="16"/>
      <c r="BR59" s="16"/>
      <c r="BS59" s="16"/>
      <c r="BT59" s="16"/>
      <c r="BU59" s="16"/>
      <c r="BV59" s="16"/>
      <c r="BW59" s="16"/>
      <c r="BX59" s="16"/>
      <c r="BY59" s="16"/>
      <c r="BZ59" s="16"/>
      <c r="CA59" s="16"/>
      <c r="CB59" s="16"/>
      <c r="CC59" s="16"/>
      <c r="CD59" s="16"/>
      <c r="CE59" s="16"/>
      <c r="CF59" s="16"/>
      <c r="CG59" s="16"/>
      <c r="CH59" s="16"/>
      <c r="CI59" s="16"/>
      <c r="CJ59" s="16"/>
      <c r="CK59" s="16"/>
      <c r="CL59" s="16"/>
      <c r="CM59" s="16"/>
      <c r="CN59" s="16"/>
      <c r="CO59" s="16"/>
      <c r="CP59" s="16"/>
      <c r="CQ59" s="16"/>
      <c r="CR59" s="16"/>
      <c r="CS59" s="16"/>
      <c r="CT59" s="16"/>
      <c r="CU59" s="16"/>
      <c r="CV59" s="16"/>
      <c r="CW59" s="16"/>
      <c r="CX59" s="16"/>
      <c r="CY59" s="16"/>
      <c r="CZ59" s="16"/>
      <c r="DA59" s="16"/>
      <c r="DB59" s="16"/>
      <c r="DC59" s="16"/>
      <c r="DD59" s="16"/>
      <c r="DE59" s="16"/>
      <c r="DF59" s="16"/>
      <c r="DG59" s="16"/>
      <c r="DH59" s="16"/>
      <c r="DI59" s="16"/>
      <c r="DJ59" s="16"/>
      <c r="DK59" s="16"/>
      <c r="DL59" s="16"/>
      <c r="DM59" s="16"/>
      <c r="DN59" s="16"/>
      <c r="DO59" s="16"/>
      <c r="DP59" s="16"/>
      <c r="DQ59" s="16"/>
      <c r="DR59" s="16"/>
      <c r="DS59" s="16"/>
      <c r="DT59" s="16"/>
      <c r="DU59" s="16"/>
      <c r="DV59" s="16"/>
      <c r="DW59" s="16"/>
      <c r="DX59" s="16"/>
      <c r="DY59" s="16"/>
      <c r="DZ59" s="16"/>
      <c r="EA59" s="16"/>
      <c r="EB59" s="16"/>
      <c r="EC59" s="16"/>
      <c r="ED59" s="16"/>
      <c r="EE59" s="16"/>
      <c r="EF59" s="16"/>
      <c r="EG59" s="16"/>
      <c r="EH59" s="16"/>
      <c r="EI59" s="16"/>
      <c r="EJ59" s="16"/>
      <c r="EK59" s="16"/>
      <c r="EL59" s="16"/>
      <c r="EM59" s="16"/>
      <c r="EN59" s="16"/>
      <c r="EO59" s="16"/>
      <c r="EP59" s="16"/>
      <c r="EQ59" s="16"/>
      <c r="ER59" s="16"/>
      <c r="ES59" s="16"/>
      <c r="ET59" s="16"/>
      <c r="EU59" s="16"/>
      <c r="EV59" s="16"/>
      <c r="EW59" s="16"/>
      <c r="EX59" s="16"/>
      <c r="EY59" s="16"/>
      <c r="EZ59" s="16"/>
      <c r="FA59" s="16"/>
      <c r="FB59" s="16"/>
      <c r="FC59" s="16"/>
      <c r="FD59" s="16"/>
      <c r="FE59" s="16"/>
      <c r="FF59" s="16"/>
      <c r="FG59" s="16"/>
      <c r="FH59" s="16"/>
      <c r="FI59" s="16"/>
      <c r="FJ59" s="16"/>
      <c r="FK59" s="16"/>
      <c r="FL59" s="16"/>
      <c r="FM59" s="16"/>
      <c r="FN59" s="16"/>
      <c r="FO59" s="16"/>
      <c r="FP59" s="16"/>
      <c r="FQ59" s="16"/>
      <c r="FR59" s="16"/>
      <c r="FS59" s="16"/>
      <c r="FT59" s="16"/>
      <c r="FU59" s="16"/>
      <c r="FV59" s="16"/>
      <c r="FW59" s="16"/>
      <c r="FX59" s="16"/>
      <c r="FY59" s="16"/>
      <c r="FZ59" s="16"/>
      <c r="GA59" s="16"/>
      <c r="GB59" s="16"/>
      <c r="GC59" s="16"/>
      <c r="GD59" s="16"/>
      <c r="GE59" s="16"/>
      <c r="GF59" s="16"/>
      <c r="GG59" s="16"/>
      <c r="GH59" s="16"/>
      <c r="GI59" s="16"/>
      <c r="GJ59" s="16"/>
      <c r="GK59" s="16"/>
      <c r="GL59" s="16"/>
      <c r="GM59" s="16"/>
      <c r="GN59" s="16"/>
      <c r="GO59" s="16"/>
      <c r="GP59" s="16"/>
      <c r="GQ59" s="16"/>
      <c r="GR59" s="16"/>
      <c r="GS59" s="16"/>
      <c r="GT59" s="16"/>
      <c r="GU59" s="16"/>
      <c r="GV59" s="16"/>
      <c r="GW59" s="16"/>
      <c r="GX59" s="16"/>
      <c r="GY59" s="16"/>
      <c r="GZ59" s="16"/>
      <c r="HA59" s="16"/>
      <c r="HB59" s="16"/>
      <c r="HC59" s="16"/>
      <c r="HD59" s="16"/>
      <c r="HE59" s="16"/>
      <c r="HF59" s="16"/>
      <c r="HG59" s="16"/>
      <c r="HH59" s="16"/>
      <c r="HI59" s="16"/>
      <c r="HJ59" s="16"/>
      <c r="HK59" s="16"/>
      <c r="HL59" s="16"/>
      <c r="HM59" s="16"/>
      <c r="HN59" s="16"/>
      <c r="HO59" s="16"/>
      <c r="HP59" s="16"/>
      <c r="HQ59" s="16"/>
      <c r="HR59" s="16"/>
      <c r="HS59" s="16"/>
      <c r="HT59" s="16"/>
      <c r="HU59" s="16"/>
      <c r="HV59" s="16"/>
      <c r="HW59" s="16"/>
    </row>
    <row r="60" spans="1:231">
      <c r="A60" s="115">
        <f t="shared" si="6"/>
        <v>52</v>
      </c>
      <c r="B60" s="126" t="str">
        <f t="shared" si="9"/>
        <v>State of Texas Lighting 100W HPS Non-CO Owned Roadway Illum</v>
      </c>
      <c r="C60" s="44">
        <f t="shared" ref="C60:N60" si="14">IFERROR(ROUND(C12*C$55*$D114/1000,0),0)</f>
        <v>12801</v>
      </c>
      <c r="D60" s="44">
        <f t="shared" si="14"/>
        <v>11139</v>
      </c>
      <c r="E60" s="44">
        <f t="shared" si="14"/>
        <v>11259</v>
      </c>
      <c r="F60" s="44">
        <f t="shared" si="14"/>
        <v>10006</v>
      </c>
      <c r="G60" s="44">
        <f t="shared" si="14"/>
        <v>9514</v>
      </c>
      <c r="H60" s="44">
        <f t="shared" si="14"/>
        <v>8783</v>
      </c>
      <c r="I60" s="44">
        <f t="shared" si="14"/>
        <v>9345</v>
      </c>
      <c r="J60" s="44">
        <f t="shared" si="14"/>
        <v>10014</v>
      </c>
      <c r="K60" s="44">
        <f t="shared" si="14"/>
        <v>10485</v>
      </c>
      <c r="L60" s="44">
        <f t="shared" si="14"/>
        <v>11732</v>
      </c>
      <c r="M60" s="44">
        <f t="shared" si="14"/>
        <v>12206</v>
      </c>
      <c r="N60" s="44">
        <f t="shared" si="14"/>
        <v>13115</v>
      </c>
      <c r="O60" s="44">
        <f t="shared" si="12"/>
        <v>130399</v>
      </c>
      <c r="P60" s="16"/>
      <c r="Q60" s="16"/>
      <c r="R60" s="16"/>
      <c r="S60" s="16"/>
      <c r="T60" s="16"/>
      <c r="U60" s="16"/>
      <c r="V60" s="16"/>
      <c r="W60" s="16"/>
      <c r="X60" s="16"/>
      <c r="Y60" s="16"/>
      <c r="Z60" s="16"/>
      <c r="AA60" s="16"/>
      <c r="AB60" s="16"/>
      <c r="AC60" s="16"/>
      <c r="AD60" s="16"/>
      <c r="AE60" s="16"/>
      <c r="AF60" s="16"/>
      <c r="AG60" s="16"/>
      <c r="AH60" s="16"/>
      <c r="AI60" s="16"/>
      <c r="AJ60" s="16"/>
      <c r="AK60" s="16"/>
      <c r="AL60" s="16"/>
      <c r="AM60" s="16"/>
      <c r="AN60" s="16"/>
      <c r="AO60" s="16"/>
      <c r="AP60" s="16"/>
      <c r="AQ60" s="16"/>
      <c r="AR60" s="16"/>
      <c r="AS60" s="16"/>
      <c r="AT60" s="16"/>
      <c r="AU60" s="16"/>
      <c r="AV60" s="16"/>
      <c r="AW60" s="16"/>
      <c r="AX60" s="16"/>
      <c r="AY60" s="16"/>
      <c r="AZ60" s="16"/>
      <c r="BA60" s="16"/>
      <c r="BB60" s="16"/>
      <c r="BC60" s="16"/>
      <c r="BD60" s="16"/>
      <c r="BE60" s="16"/>
      <c r="BF60" s="16"/>
      <c r="BG60" s="16"/>
      <c r="BH60" s="16"/>
      <c r="BI60" s="16"/>
      <c r="BJ60" s="16"/>
      <c r="BK60" s="16"/>
      <c r="BL60" s="16"/>
      <c r="BM60" s="16"/>
      <c r="BN60" s="16"/>
      <c r="BO60" s="16"/>
      <c r="BP60" s="16"/>
      <c r="BQ60" s="16"/>
      <c r="BR60" s="16"/>
      <c r="BS60" s="16"/>
      <c r="BT60" s="16"/>
      <c r="BU60" s="16"/>
      <c r="BV60" s="16"/>
      <c r="BW60" s="16"/>
      <c r="BX60" s="16"/>
      <c r="BY60" s="16"/>
      <c r="BZ60" s="16"/>
      <c r="CA60" s="16"/>
      <c r="CB60" s="16"/>
      <c r="CC60" s="16"/>
      <c r="CD60" s="16"/>
      <c r="CE60" s="16"/>
      <c r="CF60" s="16"/>
      <c r="CG60" s="16"/>
      <c r="CH60" s="16"/>
      <c r="CI60" s="16"/>
      <c r="CJ60" s="16"/>
      <c r="CK60" s="16"/>
      <c r="CL60" s="16"/>
      <c r="CM60" s="16"/>
      <c r="CN60" s="16"/>
      <c r="CO60" s="16"/>
      <c r="CP60" s="16"/>
      <c r="CQ60" s="16"/>
      <c r="CR60" s="16"/>
      <c r="CS60" s="16"/>
      <c r="CT60" s="16"/>
      <c r="CU60" s="16"/>
      <c r="CV60" s="16"/>
      <c r="CW60" s="16"/>
      <c r="CX60" s="16"/>
      <c r="CY60" s="16"/>
      <c r="CZ60" s="16"/>
      <c r="DA60" s="16"/>
      <c r="DB60" s="16"/>
      <c r="DC60" s="16"/>
      <c r="DD60" s="16"/>
      <c r="DE60" s="16"/>
      <c r="DF60" s="16"/>
      <c r="DG60" s="16"/>
      <c r="DH60" s="16"/>
      <c r="DI60" s="16"/>
      <c r="DJ60" s="16"/>
      <c r="DK60" s="16"/>
      <c r="DL60" s="16"/>
      <c r="DM60" s="16"/>
      <c r="DN60" s="16"/>
      <c r="DO60" s="16"/>
      <c r="DP60" s="16"/>
      <c r="DQ60" s="16"/>
      <c r="DR60" s="16"/>
      <c r="DS60" s="16"/>
      <c r="DT60" s="16"/>
      <c r="DU60" s="16"/>
      <c r="DV60" s="16"/>
      <c r="DW60" s="16"/>
      <c r="DX60" s="16"/>
      <c r="DY60" s="16"/>
      <c r="DZ60" s="16"/>
      <c r="EA60" s="16"/>
      <c r="EB60" s="16"/>
      <c r="EC60" s="16"/>
      <c r="ED60" s="16"/>
      <c r="EE60" s="16"/>
      <c r="EF60" s="16"/>
      <c r="EG60" s="16"/>
      <c r="EH60" s="16"/>
      <c r="EI60" s="16"/>
      <c r="EJ60" s="16"/>
      <c r="EK60" s="16"/>
      <c r="EL60" s="16"/>
      <c r="EM60" s="16"/>
      <c r="EN60" s="16"/>
      <c r="EO60" s="16"/>
      <c r="EP60" s="16"/>
      <c r="EQ60" s="16"/>
      <c r="ER60" s="16"/>
      <c r="ES60" s="16"/>
      <c r="ET60" s="16"/>
      <c r="EU60" s="16"/>
      <c r="EV60" s="16"/>
      <c r="EW60" s="16"/>
      <c r="EX60" s="16"/>
      <c r="EY60" s="16"/>
      <c r="EZ60" s="16"/>
      <c r="FA60" s="16"/>
      <c r="FB60" s="16"/>
      <c r="FC60" s="16"/>
      <c r="FD60" s="16"/>
      <c r="FE60" s="16"/>
      <c r="FF60" s="16"/>
      <c r="FG60" s="16"/>
      <c r="FH60" s="16"/>
      <c r="FI60" s="16"/>
      <c r="FJ60" s="16"/>
      <c r="FK60" s="16"/>
      <c r="FL60" s="16"/>
      <c r="FM60" s="16"/>
      <c r="FN60" s="16"/>
      <c r="FO60" s="16"/>
      <c r="FP60" s="16"/>
      <c r="FQ60" s="16"/>
      <c r="FR60" s="16"/>
      <c r="FS60" s="16"/>
      <c r="FT60" s="16"/>
      <c r="FU60" s="16"/>
      <c r="FV60" s="16"/>
      <c r="FW60" s="16"/>
      <c r="FX60" s="16"/>
      <c r="FY60" s="16"/>
      <c r="FZ60" s="16"/>
      <c r="GA60" s="16"/>
      <c r="GB60" s="16"/>
      <c r="GC60" s="16"/>
      <c r="GD60" s="16"/>
      <c r="GE60" s="16"/>
      <c r="GF60" s="16"/>
      <c r="GG60" s="16"/>
      <c r="GH60" s="16"/>
      <c r="GI60" s="16"/>
      <c r="GJ60" s="16"/>
      <c r="GK60" s="16"/>
      <c r="GL60" s="16"/>
      <c r="GM60" s="16"/>
      <c r="GN60" s="16"/>
      <c r="GO60" s="16"/>
      <c r="GP60" s="16"/>
      <c r="GQ60" s="16"/>
      <c r="GR60" s="16"/>
      <c r="GS60" s="16"/>
      <c r="GT60" s="16"/>
      <c r="GU60" s="16"/>
      <c r="GV60" s="16"/>
      <c r="GW60" s="16"/>
      <c r="GX60" s="16"/>
      <c r="GY60" s="16"/>
      <c r="GZ60" s="16"/>
      <c r="HA60" s="16"/>
      <c r="HB60" s="16"/>
      <c r="HC60" s="16"/>
      <c r="HD60" s="16"/>
      <c r="HE60" s="16"/>
      <c r="HF60" s="16"/>
      <c r="HG60" s="16"/>
      <c r="HH60" s="16"/>
      <c r="HI60" s="16"/>
      <c r="HJ60" s="16"/>
      <c r="HK60" s="16"/>
      <c r="HL60" s="16"/>
      <c r="HM60" s="16"/>
      <c r="HN60" s="16"/>
      <c r="HO60" s="16"/>
      <c r="HP60" s="16"/>
      <c r="HQ60" s="16"/>
      <c r="HR60" s="16"/>
      <c r="HS60" s="16"/>
      <c r="HT60" s="16"/>
      <c r="HU60" s="16"/>
      <c r="HV60" s="16"/>
      <c r="HW60" s="16"/>
    </row>
    <row r="61" spans="1:231">
      <c r="A61" s="115">
        <f t="shared" si="6"/>
        <v>53</v>
      </c>
      <c r="B61" s="126" t="str">
        <f t="shared" si="9"/>
        <v>8,500 Lumens 35ft Mnt Hgt 100W HPS Overhead CO Wood Pole</v>
      </c>
      <c r="C61" s="44">
        <f t="shared" ref="C61:N61" si="15">IFERROR(ROUND(C13*C$55*$D115/1000,0),0)</f>
        <v>63015</v>
      </c>
      <c r="D61" s="44">
        <f t="shared" si="15"/>
        <v>54835</v>
      </c>
      <c r="E61" s="44">
        <f t="shared" si="15"/>
        <v>55424</v>
      </c>
      <c r="F61" s="44">
        <f t="shared" si="15"/>
        <v>49256</v>
      </c>
      <c r="G61" s="44">
        <f t="shared" si="15"/>
        <v>46834</v>
      </c>
      <c r="H61" s="44">
        <f t="shared" si="15"/>
        <v>43239</v>
      </c>
      <c r="I61" s="44">
        <f t="shared" si="15"/>
        <v>46003</v>
      </c>
      <c r="J61" s="44">
        <f t="shared" si="15"/>
        <v>49297</v>
      </c>
      <c r="K61" s="44">
        <f t="shared" si="15"/>
        <v>51614</v>
      </c>
      <c r="L61" s="44">
        <f t="shared" si="15"/>
        <v>57752</v>
      </c>
      <c r="M61" s="44">
        <f t="shared" si="15"/>
        <v>60089</v>
      </c>
      <c r="N61" s="44">
        <f t="shared" si="15"/>
        <v>64560</v>
      </c>
      <c r="O61" s="44">
        <f t="shared" si="12"/>
        <v>641918</v>
      </c>
      <c r="P61" s="16"/>
      <c r="Q61" s="16"/>
      <c r="R61" s="16"/>
      <c r="S61" s="16"/>
      <c r="T61" s="16"/>
      <c r="U61" s="16"/>
      <c r="V61" s="16"/>
      <c r="W61" s="16"/>
      <c r="X61" s="16"/>
      <c r="Y61" s="16"/>
      <c r="Z61" s="16"/>
      <c r="AA61" s="16"/>
      <c r="AB61" s="16"/>
      <c r="AC61" s="16"/>
      <c r="AD61" s="16"/>
      <c r="AE61" s="16"/>
      <c r="AF61" s="16"/>
      <c r="AG61" s="16"/>
      <c r="AH61" s="16"/>
      <c r="AI61" s="16"/>
      <c r="AJ61" s="16"/>
      <c r="AK61" s="16"/>
      <c r="AL61" s="16"/>
      <c r="AM61" s="16"/>
      <c r="AN61" s="16"/>
      <c r="AO61" s="16"/>
      <c r="AP61" s="16"/>
      <c r="AQ61" s="16"/>
      <c r="AR61" s="16"/>
      <c r="AS61" s="16"/>
      <c r="AT61" s="16"/>
      <c r="AU61" s="16"/>
      <c r="AV61" s="16"/>
      <c r="AW61" s="16"/>
      <c r="AX61" s="16"/>
      <c r="AY61" s="16"/>
      <c r="AZ61" s="16"/>
      <c r="BA61" s="16"/>
      <c r="BB61" s="16"/>
      <c r="BC61" s="16"/>
      <c r="BD61" s="16"/>
      <c r="BE61" s="16"/>
      <c r="BF61" s="16"/>
      <c r="BG61" s="16"/>
      <c r="BH61" s="16"/>
      <c r="BI61" s="16"/>
      <c r="BJ61" s="16"/>
      <c r="BK61" s="16"/>
      <c r="BL61" s="16"/>
      <c r="BM61" s="16"/>
      <c r="BN61" s="16"/>
      <c r="BO61" s="16"/>
      <c r="BP61" s="16"/>
      <c r="BQ61" s="16"/>
      <c r="BR61" s="16"/>
      <c r="BS61" s="16"/>
      <c r="BT61" s="16"/>
      <c r="BU61" s="16"/>
      <c r="BV61" s="16"/>
      <c r="BW61" s="16"/>
      <c r="BX61" s="16"/>
      <c r="BY61" s="16"/>
      <c r="BZ61" s="16"/>
      <c r="CA61" s="16"/>
      <c r="CB61" s="16"/>
      <c r="CC61" s="16"/>
      <c r="CD61" s="16"/>
      <c r="CE61" s="16"/>
      <c r="CF61" s="16"/>
      <c r="CG61" s="16"/>
      <c r="CH61" s="16"/>
      <c r="CI61" s="16"/>
      <c r="CJ61" s="16"/>
      <c r="CK61" s="16"/>
      <c r="CL61" s="16"/>
      <c r="CM61" s="16"/>
      <c r="CN61" s="16"/>
      <c r="CO61" s="16"/>
      <c r="CP61" s="16"/>
      <c r="CQ61" s="16"/>
      <c r="CR61" s="16"/>
      <c r="CS61" s="16"/>
      <c r="CT61" s="16"/>
      <c r="CU61" s="16"/>
      <c r="CV61" s="16"/>
      <c r="CW61" s="16"/>
      <c r="CX61" s="16"/>
      <c r="CY61" s="16"/>
      <c r="CZ61" s="16"/>
      <c r="DA61" s="16"/>
      <c r="DB61" s="16"/>
      <c r="DC61" s="16"/>
      <c r="DD61" s="16"/>
      <c r="DE61" s="16"/>
      <c r="DF61" s="16"/>
      <c r="DG61" s="16"/>
      <c r="DH61" s="16"/>
      <c r="DI61" s="16"/>
      <c r="DJ61" s="16"/>
      <c r="DK61" s="16"/>
      <c r="DL61" s="16"/>
      <c r="DM61" s="16"/>
      <c r="DN61" s="16"/>
      <c r="DO61" s="16"/>
      <c r="DP61" s="16"/>
      <c r="DQ61" s="16"/>
      <c r="DR61" s="16"/>
      <c r="DS61" s="16"/>
      <c r="DT61" s="16"/>
      <c r="DU61" s="16"/>
      <c r="DV61" s="16"/>
      <c r="DW61" s="16"/>
      <c r="DX61" s="16"/>
      <c r="DY61" s="16"/>
      <c r="DZ61" s="16"/>
      <c r="EA61" s="16"/>
      <c r="EB61" s="16"/>
      <c r="EC61" s="16"/>
      <c r="ED61" s="16"/>
      <c r="EE61" s="16"/>
      <c r="EF61" s="16"/>
      <c r="EG61" s="16"/>
      <c r="EH61" s="16"/>
      <c r="EI61" s="16"/>
      <c r="EJ61" s="16"/>
      <c r="EK61" s="16"/>
      <c r="EL61" s="16"/>
      <c r="EM61" s="16"/>
      <c r="EN61" s="16"/>
      <c r="EO61" s="16"/>
      <c r="EP61" s="16"/>
      <c r="EQ61" s="16"/>
      <c r="ER61" s="16"/>
      <c r="ES61" s="16"/>
      <c r="ET61" s="16"/>
      <c r="EU61" s="16"/>
      <c r="EV61" s="16"/>
      <c r="EW61" s="16"/>
      <c r="EX61" s="16"/>
      <c r="EY61" s="16"/>
      <c r="EZ61" s="16"/>
      <c r="FA61" s="16"/>
      <c r="FB61" s="16"/>
      <c r="FC61" s="16"/>
      <c r="FD61" s="16"/>
      <c r="FE61" s="16"/>
      <c r="FF61" s="16"/>
      <c r="FG61" s="16"/>
      <c r="FH61" s="16"/>
      <c r="FI61" s="16"/>
      <c r="FJ61" s="16"/>
      <c r="FK61" s="16"/>
      <c r="FL61" s="16"/>
      <c r="FM61" s="16"/>
      <c r="FN61" s="16"/>
      <c r="FO61" s="16"/>
      <c r="FP61" s="16"/>
      <c r="FQ61" s="16"/>
      <c r="FR61" s="16"/>
      <c r="FS61" s="16"/>
      <c r="FT61" s="16"/>
      <c r="FU61" s="16"/>
      <c r="FV61" s="16"/>
      <c r="FW61" s="16"/>
      <c r="FX61" s="16"/>
      <c r="FY61" s="16"/>
      <c r="FZ61" s="16"/>
      <c r="GA61" s="16"/>
      <c r="GB61" s="16"/>
      <c r="GC61" s="16"/>
      <c r="GD61" s="16"/>
      <c r="GE61" s="16"/>
      <c r="GF61" s="16"/>
      <c r="GG61" s="16"/>
      <c r="GH61" s="16"/>
      <c r="GI61" s="16"/>
      <c r="GJ61" s="16"/>
      <c r="GK61" s="16"/>
      <c r="GL61" s="16"/>
      <c r="GM61" s="16"/>
      <c r="GN61" s="16"/>
      <c r="GO61" s="16"/>
      <c r="GP61" s="16"/>
      <c r="GQ61" s="16"/>
      <c r="GR61" s="16"/>
      <c r="GS61" s="16"/>
      <c r="GT61" s="16"/>
      <c r="GU61" s="16"/>
      <c r="GV61" s="16"/>
      <c r="GW61" s="16"/>
      <c r="GX61" s="16"/>
      <c r="GY61" s="16"/>
      <c r="GZ61" s="16"/>
      <c r="HA61" s="16"/>
      <c r="HB61" s="16"/>
      <c r="HC61" s="16"/>
      <c r="HD61" s="16"/>
      <c r="HE61" s="16"/>
      <c r="HF61" s="16"/>
      <c r="HG61" s="16"/>
      <c r="HH61" s="16"/>
      <c r="HI61" s="16"/>
      <c r="HJ61" s="16"/>
      <c r="HK61" s="16"/>
      <c r="HL61" s="16"/>
      <c r="HM61" s="16"/>
      <c r="HN61" s="16"/>
      <c r="HO61" s="16"/>
      <c r="HP61" s="16"/>
      <c r="HQ61" s="16"/>
      <c r="HR61" s="16"/>
      <c r="HS61" s="16"/>
      <c r="HT61" s="16"/>
      <c r="HU61" s="16"/>
      <c r="HV61" s="16"/>
      <c r="HW61" s="16"/>
    </row>
    <row r="62" spans="1:231">
      <c r="A62" s="115">
        <f t="shared" si="6"/>
        <v>54</v>
      </c>
      <c r="B62" s="126" t="str">
        <f t="shared" si="9"/>
        <v>8,500 Lumens 30ft MntHgt 100W HPS UG/OH Non-CO Pole Res</v>
      </c>
      <c r="C62" s="44">
        <f t="shared" ref="C62:N62" si="16">IFERROR(ROUND(C14*C$55*$D116/1000,0),0)</f>
        <v>252059</v>
      </c>
      <c r="D62" s="44">
        <f t="shared" si="16"/>
        <v>219339</v>
      </c>
      <c r="E62" s="44">
        <f t="shared" si="16"/>
        <v>221694</v>
      </c>
      <c r="F62" s="44">
        <f t="shared" si="16"/>
        <v>197025</v>
      </c>
      <c r="G62" s="44">
        <f t="shared" si="16"/>
        <v>187338</v>
      </c>
      <c r="H62" s="44">
        <f t="shared" si="16"/>
        <v>172955</v>
      </c>
      <c r="I62" s="44">
        <f t="shared" si="16"/>
        <v>184013</v>
      </c>
      <c r="J62" s="44">
        <f t="shared" si="16"/>
        <v>197189</v>
      </c>
      <c r="K62" s="44">
        <f t="shared" si="16"/>
        <v>206454</v>
      </c>
      <c r="L62" s="44">
        <f t="shared" si="16"/>
        <v>231008</v>
      </c>
      <c r="M62" s="44">
        <f t="shared" si="16"/>
        <v>240357</v>
      </c>
      <c r="N62" s="44">
        <f t="shared" si="16"/>
        <v>258240</v>
      </c>
      <c r="O62" s="44">
        <f t="shared" si="12"/>
        <v>2567671</v>
      </c>
      <c r="P62" s="16"/>
      <c r="Q62" s="16"/>
      <c r="R62" s="16"/>
      <c r="S62" s="16"/>
      <c r="T62" s="16"/>
      <c r="U62" s="16"/>
      <c r="V62" s="16"/>
      <c r="W62" s="16"/>
      <c r="X62" s="16"/>
      <c r="Y62" s="16"/>
      <c r="Z62" s="16"/>
      <c r="AA62" s="16"/>
      <c r="AB62" s="16"/>
      <c r="AC62" s="16"/>
      <c r="AD62" s="16"/>
      <c r="AE62" s="16"/>
      <c r="AF62" s="16"/>
      <c r="AG62" s="16"/>
      <c r="AH62" s="16"/>
      <c r="AI62" s="16"/>
      <c r="AJ62" s="16"/>
      <c r="AK62" s="16"/>
      <c r="AL62" s="16"/>
      <c r="AM62" s="16"/>
      <c r="AN62" s="16"/>
      <c r="AO62" s="16"/>
      <c r="AP62" s="16"/>
      <c r="AQ62" s="16"/>
      <c r="AR62" s="16"/>
      <c r="AS62" s="16"/>
      <c r="AT62" s="16"/>
      <c r="AU62" s="16"/>
      <c r="AV62" s="16"/>
      <c r="AW62" s="16"/>
      <c r="AX62" s="16"/>
      <c r="AY62" s="16"/>
      <c r="AZ62" s="16"/>
      <c r="BA62" s="16"/>
      <c r="BB62" s="16"/>
      <c r="BC62" s="16"/>
      <c r="BD62" s="16"/>
      <c r="BE62" s="16"/>
      <c r="BF62" s="16"/>
      <c r="BG62" s="16"/>
      <c r="BH62" s="16"/>
      <c r="BI62" s="16"/>
      <c r="BJ62" s="16"/>
      <c r="BK62" s="16"/>
      <c r="BL62" s="16"/>
      <c r="BM62" s="16"/>
      <c r="BN62" s="16"/>
      <c r="BO62" s="16"/>
      <c r="BP62" s="16"/>
      <c r="BQ62" s="16"/>
      <c r="BR62" s="16"/>
      <c r="BS62" s="16"/>
      <c r="BT62" s="16"/>
      <c r="BU62" s="16"/>
      <c r="BV62" s="16"/>
      <c r="BW62" s="16"/>
      <c r="BX62" s="16"/>
      <c r="BY62" s="16"/>
      <c r="BZ62" s="16"/>
      <c r="CA62" s="16"/>
      <c r="CB62" s="16"/>
      <c r="CC62" s="16"/>
      <c r="CD62" s="16"/>
      <c r="CE62" s="16"/>
      <c r="CF62" s="16"/>
      <c r="CG62" s="16"/>
      <c r="CH62" s="16"/>
      <c r="CI62" s="16"/>
      <c r="CJ62" s="16"/>
      <c r="CK62" s="16"/>
      <c r="CL62" s="16"/>
      <c r="CM62" s="16"/>
      <c r="CN62" s="16"/>
      <c r="CO62" s="16"/>
      <c r="CP62" s="16"/>
      <c r="CQ62" s="16"/>
      <c r="CR62" s="16"/>
      <c r="CS62" s="16"/>
      <c r="CT62" s="16"/>
      <c r="CU62" s="16"/>
      <c r="CV62" s="16"/>
      <c r="CW62" s="16"/>
      <c r="CX62" s="16"/>
      <c r="CY62" s="16"/>
      <c r="CZ62" s="16"/>
      <c r="DA62" s="16"/>
      <c r="DB62" s="16"/>
      <c r="DC62" s="16"/>
      <c r="DD62" s="16"/>
      <c r="DE62" s="16"/>
      <c r="DF62" s="16"/>
      <c r="DG62" s="16"/>
      <c r="DH62" s="16"/>
      <c r="DI62" s="16"/>
      <c r="DJ62" s="16"/>
      <c r="DK62" s="16"/>
      <c r="DL62" s="16"/>
      <c r="DM62" s="16"/>
      <c r="DN62" s="16"/>
      <c r="DO62" s="16"/>
      <c r="DP62" s="16"/>
      <c r="DQ62" s="16"/>
      <c r="DR62" s="16"/>
      <c r="DS62" s="16"/>
      <c r="DT62" s="16"/>
      <c r="DU62" s="16"/>
      <c r="DV62" s="16"/>
      <c r="DW62" s="16"/>
      <c r="DX62" s="16"/>
      <c r="DY62" s="16"/>
      <c r="DZ62" s="16"/>
      <c r="EA62" s="16"/>
      <c r="EB62" s="16"/>
      <c r="EC62" s="16"/>
      <c r="ED62" s="16"/>
      <c r="EE62" s="16"/>
      <c r="EF62" s="16"/>
      <c r="EG62" s="16"/>
      <c r="EH62" s="16"/>
      <c r="EI62" s="16"/>
      <c r="EJ62" s="16"/>
      <c r="EK62" s="16"/>
      <c r="EL62" s="16"/>
      <c r="EM62" s="16"/>
      <c r="EN62" s="16"/>
      <c r="EO62" s="16"/>
      <c r="EP62" s="16"/>
      <c r="EQ62" s="16"/>
      <c r="ER62" s="16"/>
      <c r="ES62" s="16"/>
      <c r="ET62" s="16"/>
      <c r="EU62" s="16"/>
      <c r="EV62" s="16"/>
      <c r="EW62" s="16"/>
      <c r="EX62" s="16"/>
      <c r="EY62" s="16"/>
      <c r="EZ62" s="16"/>
      <c r="FA62" s="16"/>
      <c r="FB62" s="16"/>
      <c r="FC62" s="16"/>
      <c r="FD62" s="16"/>
      <c r="FE62" s="16"/>
      <c r="FF62" s="16"/>
      <c r="FG62" s="16"/>
      <c r="FH62" s="16"/>
      <c r="FI62" s="16"/>
      <c r="FJ62" s="16"/>
      <c r="FK62" s="16"/>
      <c r="FL62" s="16"/>
      <c r="FM62" s="16"/>
      <c r="FN62" s="16"/>
      <c r="FO62" s="16"/>
      <c r="FP62" s="16"/>
      <c r="FQ62" s="16"/>
      <c r="FR62" s="16"/>
      <c r="FS62" s="16"/>
      <c r="FT62" s="16"/>
      <c r="FU62" s="16"/>
      <c r="FV62" s="16"/>
      <c r="FW62" s="16"/>
      <c r="FX62" s="16"/>
      <c r="FY62" s="16"/>
      <c r="FZ62" s="16"/>
      <c r="GA62" s="16"/>
      <c r="GB62" s="16"/>
      <c r="GC62" s="16"/>
      <c r="GD62" s="16"/>
      <c r="GE62" s="16"/>
      <c r="GF62" s="16"/>
      <c r="GG62" s="16"/>
      <c r="GH62" s="16"/>
      <c r="GI62" s="16"/>
      <c r="GJ62" s="16"/>
      <c r="GK62" s="16"/>
      <c r="GL62" s="16"/>
      <c r="GM62" s="16"/>
      <c r="GN62" s="16"/>
      <c r="GO62" s="16"/>
      <c r="GP62" s="16"/>
      <c r="GQ62" s="16"/>
      <c r="GR62" s="16"/>
      <c r="GS62" s="16"/>
      <c r="GT62" s="16"/>
      <c r="GU62" s="16"/>
      <c r="GV62" s="16"/>
      <c r="GW62" s="16"/>
      <c r="GX62" s="16"/>
      <c r="GY62" s="16"/>
      <c r="GZ62" s="16"/>
      <c r="HA62" s="16"/>
      <c r="HB62" s="16"/>
      <c r="HC62" s="16"/>
      <c r="HD62" s="16"/>
      <c r="HE62" s="16"/>
      <c r="HF62" s="16"/>
      <c r="HG62" s="16"/>
      <c r="HH62" s="16"/>
      <c r="HI62" s="16"/>
      <c r="HJ62" s="16"/>
      <c r="HK62" s="16"/>
      <c r="HL62" s="16"/>
      <c r="HM62" s="16"/>
      <c r="HN62" s="16"/>
      <c r="HO62" s="16"/>
      <c r="HP62" s="16"/>
      <c r="HQ62" s="16"/>
      <c r="HR62" s="16"/>
      <c r="HS62" s="16"/>
      <c r="HT62" s="16"/>
      <c r="HU62" s="16"/>
      <c r="HV62" s="16"/>
      <c r="HW62" s="16"/>
    </row>
    <row r="63" spans="1:231">
      <c r="A63" s="115">
        <f t="shared" si="6"/>
        <v>55</v>
      </c>
      <c r="B63" s="126" t="str">
        <f t="shared" si="9"/>
        <v>8,500 Lumens 35ft 100W HPS OH NonCO Stand Fxtr CO Wood Pole</v>
      </c>
      <c r="C63" s="44">
        <f t="shared" ref="C63:N63" si="17">IFERROR(ROUND(C15*C$55*$D117/1000,0),0)</f>
        <v>138830</v>
      </c>
      <c r="D63" s="44">
        <f t="shared" si="17"/>
        <v>120808</v>
      </c>
      <c r="E63" s="44">
        <f t="shared" si="17"/>
        <v>122106</v>
      </c>
      <c r="F63" s="44">
        <f t="shared" si="17"/>
        <v>108519</v>
      </c>
      <c r="G63" s="44">
        <f t="shared" si="17"/>
        <v>103183</v>
      </c>
      <c r="H63" s="44">
        <f t="shared" si="17"/>
        <v>95261</v>
      </c>
      <c r="I63" s="44">
        <f t="shared" si="17"/>
        <v>101352</v>
      </c>
      <c r="J63" s="44">
        <f t="shared" si="17"/>
        <v>108609</v>
      </c>
      <c r="K63" s="44">
        <f t="shared" si="17"/>
        <v>113712</v>
      </c>
      <c r="L63" s="44">
        <f t="shared" si="17"/>
        <v>127236</v>
      </c>
      <c r="M63" s="44">
        <f t="shared" si="17"/>
        <v>132385</v>
      </c>
      <c r="N63" s="44">
        <f t="shared" si="17"/>
        <v>142235</v>
      </c>
      <c r="O63" s="44">
        <f t="shared" si="12"/>
        <v>1414236</v>
      </c>
      <c r="P63" s="16"/>
      <c r="Q63" s="16"/>
      <c r="R63" s="16"/>
      <c r="S63" s="16"/>
      <c r="T63" s="16"/>
      <c r="U63" s="16"/>
      <c r="V63" s="16"/>
      <c r="W63" s="16"/>
      <c r="X63" s="16"/>
      <c r="Y63" s="16"/>
      <c r="Z63" s="16"/>
      <c r="AA63" s="16"/>
      <c r="AB63" s="16"/>
      <c r="AC63" s="16"/>
      <c r="AD63" s="16"/>
      <c r="AE63" s="16"/>
      <c r="AF63" s="16"/>
      <c r="AG63" s="16"/>
      <c r="AH63" s="16"/>
      <c r="AI63" s="16"/>
      <c r="AJ63" s="16"/>
      <c r="AK63" s="16"/>
      <c r="AL63" s="16"/>
      <c r="AM63" s="16"/>
      <c r="AN63" s="16"/>
      <c r="AO63" s="16"/>
      <c r="AP63" s="16"/>
      <c r="AQ63" s="16"/>
      <c r="AR63" s="16"/>
      <c r="AS63" s="16"/>
      <c r="AT63" s="16"/>
      <c r="AU63" s="16"/>
      <c r="AV63" s="16"/>
      <c r="AW63" s="16"/>
      <c r="AX63" s="16"/>
      <c r="AY63" s="16"/>
      <c r="AZ63" s="16"/>
      <c r="BA63" s="16"/>
      <c r="BB63" s="16"/>
      <c r="BC63" s="16"/>
      <c r="BD63" s="16"/>
      <c r="BE63" s="16"/>
      <c r="BF63" s="16"/>
      <c r="BG63" s="16"/>
      <c r="BH63" s="16"/>
      <c r="BI63" s="16"/>
      <c r="BJ63" s="16"/>
      <c r="BK63" s="16"/>
      <c r="BL63" s="16"/>
      <c r="BM63" s="16"/>
      <c r="BN63" s="16"/>
      <c r="BO63" s="16"/>
      <c r="BP63" s="16"/>
      <c r="BQ63" s="16"/>
      <c r="BR63" s="16"/>
      <c r="BS63" s="16"/>
      <c r="BT63" s="16"/>
      <c r="BU63" s="16"/>
      <c r="BV63" s="16"/>
      <c r="BW63" s="16"/>
      <c r="BX63" s="16"/>
      <c r="BY63" s="16"/>
      <c r="BZ63" s="16"/>
      <c r="CA63" s="16"/>
      <c r="CB63" s="16"/>
      <c r="CC63" s="16"/>
      <c r="CD63" s="16"/>
      <c r="CE63" s="16"/>
      <c r="CF63" s="16"/>
      <c r="CG63" s="16"/>
      <c r="CH63" s="16"/>
      <c r="CI63" s="16"/>
      <c r="CJ63" s="16"/>
      <c r="CK63" s="16"/>
      <c r="CL63" s="16"/>
      <c r="CM63" s="16"/>
      <c r="CN63" s="16"/>
      <c r="CO63" s="16"/>
      <c r="CP63" s="16"/>
      <c r="CQ63" s="16"/>
      <c r="CR63" s="16"/>
      <c r="CS63" s="16"/>
      <c r="CT63" s="16"/>
      <c r="CU63" s="16"/>
      <c r="CV63" s="16"/>
      <c r="CW63" s="16"/>
      <c r="CX63" s="16"/>
      <c r="CY63" s="16"/>
      <c r="CZ63" s="16"/>
      <c r="DA63" s="16"/>
      <c r="DB63" s="16"/>
      <c r="DC63" s="16"/>
      <c r="DD63" s="16"/>
      <c r="DE63" s="16"/>
      <c r="DF63" s="16"/>
      <c r="DG63" s="16"/>
      <c r="DH63" s="16"/>
      <c r="DI63" s="16"/>
      <c r="DJ63" s="16"/>
      <c r="DK63" s="16"/>
      <c r="DL63" s="16"/>
      <c r="DM63" s="16"/>
      <c r="DN63" s="16"/>
      <c r="DO63" s="16"/>
      <c r="DP63" s="16"/>
      <c r="DQ63" s="16"/>
      <c r="DR63" s="16"/>
      <c r="DS63" s="16"/>
      <c r="DT63" s="16"/>
      <c r="DU63" s="16"/>
      <c r="DV63" s="16"/>
      <c r="DW63" s="16"/>
      <c r="DX63" s="16"/>
      <c r="DY63" s="16"/>
      <c r="DZ63" s="16"/>
      <c r="EA63" s="16"/>
      <c r="EB63" s="16"/>
      <c r="EC63" s="16"/>
      <c r="ED63" s="16"/>
      <c r="EE63" s="16"/>
      <c r="EF63" s="16"/>
      <c r="EG63" s="16"/>
      <c r="EH63" s="16"/>
      <c r="EI63" s="16"/>
      <c r="EJ63" s="16"/>
      <c r="EK63" s="16"/>
      <c r="EL63" s="16"/>
      <c r="EM63" s="16"/>
      <c r="EN63" s="16"/>
      <c r="EO63" s="16"/>
      <c r="EP63" s="16"/>
      <c r="EQ63" s="16"/>
      <c r="ER63" s="16"/>
      <c r="ES63" s="16"/>
      <c r="ET63" s="16"/>
      <c r="EU63" s="16"/>
      <c r="EV63" s="16"/>
      <c r="EW63" s="16"/>
      <c r="EX63" s="16"/>
      <c r="EY63" s="16"/>
      <c r="EZ63" s="16"/>
      <c r="FA63" s="16"/>
      <c r="FB63" s="16"/>
      <c r="FC63" s="16"/>
      <c r="FD63" s="16"/>
      <c r="FE63" s="16"/>
      <c r="FF63" s="16"/>
      <c r="FG63" s="16"/>
      <c r="FH63" s="16"/>
      <c r="FI63" s="16"/>
      <c r="FJ63" s="16"/>
      <c r="FK63" s="16"/>
      <c r="FL63" s="16"/>
      <c r="FM63" s="16"/>
      <c r="FN63" s="16"/>
      <c r="FO63" s="16"/>
      <c r="FP63" s="16"/>
      <c r="FQ63" s="16"/>
      <c r="FR63" s="16"/>
      <c r="FS63" s="16"/>
      <c r="FT63" s="16"/>
      <c r="FU63" s="16"/>
      <c r="FV63" s="16"/>
      <c r="FW63" s="16"/>
      <c r="FX63" s="16"/>
      <c r="FY63" s="16"/>
      <c r="FZ63" s="16"/>
      <c r="GA63" s="16"/>
      <c r="GB63" s="16"/>
      <c r="GC63" s="16"/>
      <c r="GD63" s="16"/>
      <c r="GE63" s="16"/>
      <c r="GF63" s="16"/>
      <c r="GG63" s="16"/>
      <c r="GH63" s="16"/>
      <c r="GI63" s="16"/>
      <c r="GJ63" s="16"/>
      <c r="GK63" s="16"/>
      <c r="GL63" s="16"/>
      <c r="GM63" s="16"/>
      <c r="GN63" s="16"/>
      <c r="GO63" s="16"/>
      <c r="GP63" s="16"/>
      <c r="GQ63" s="16"/>
      <c r="GR63" s="16"/>
      <c r="GS63" s="16"/>
      <c r="GT63" s="16"/>
      <c r="GU63" s="16"/>
      <c r="GV63" s="16"/>
      <c r="GW63" s="16"/>
      <c r="GX63" s="16"/>
      <c r="GY63" s="16"/>
      <c r="GZ63" s="16"/>
      <c r="HA63" s="16"/>
      <c r="HB63" s="16"/>
      <c r="HC63" s="16"/>
      <c r="HD63" s="16"/>
      <c r="HE63" s="16"/>
      <c r="HF63" s="16"/>
      <c r="HG63" s="16"/>
      <c r="HH63" s="16"/>
      <c r="HI63" s="16"/>
      <c r="HJ63" s="16"/>
      <c r="HK63" s="16"/>
      <c r="HL63" s="16"/>
      <c r="HM63" s="16"/>
      <c r="HN63" s="16"/>
      <c r="HO63" s="16"/>
      <c r="HP63" s="16"/>
      <c r="HQ63" s="16"/>
      <c r="HR63" s="16"/>
      <c r="HS63" s="16"/>
      <c r="HT63" s="16"/>
      <c r="HU63" s="16"/>
      <c r="HV63" s="16"/>
      <c r="HW63" s="16"/>
    </row>
    <row r="64" spans="1:231">
      <c r="A64" s="115">
        <f t="shared" si="6"/>
        <v>56</v>
      </c>
      <c r="B64" s="126" t="str">
        <f t="shared" si="9"/>
        <v>16,000 Lumens Wall Mount 150W HPS Non-CO Sys Arterial</v>
      </c>
      <c r="C64" s="44">
        <f t="shared" ref="C64:N64" si="18">IFERROR(ROUND(C16*C$55*$D118/1000,0),0)</f>
        <v>0</v>
      </c>
      <c r="D64" s="44">
        <f t="shared" si="18"/>
        <v>0</v>
      </c>
      <c r="E64" s="44">
        <f t="shared" si="18"/>
        <v>0</v>
      </c>
      <c r="F64" s="44">
        <f t="shared" si="18"/>
        <v>0</v>
      </c>
      <c r="G64" s="44">
        <f t="shared" si="18"/>
        <v>0</v>
      </c>
      <c r="H64" s="44">
        <f t="shared" si="18"/>
        <v>0</v>
      </c>
      <c r="I64" s="44">
        <f t="shared" si="18"/>
        <v>0</v>
      </c>
      <c r="J64" s="44">
        <f t="shared" si="18"/>
        <v>0</v>
      </c>
      <c r="K64" s="44">
        <f t="shared" si="18"/>
        <v>0</v>
      </c>
      <c r="L64" s="44">
        <f t="shared" si="18"/>
        <v>0</v>
      </c>
      <c r="M64" s="44">
        <f t="shared" si="18"/>
        <v>0</v>
      </c>
      <c r="N64" s="44">
        <f t="shared" si="18"/>
        <v>0</v>
      </c>
      <c r="O64" s="44">
        <f t="shared" si="12"/>
        <v>0</v>
      </c>
      <c r="P64" s="16"/>
      <c r="Q64" s="16"/>
      <c r="R64" s="16"/>
      <c r="S64" s="16"/>
      <c r="T64" s="16"/>
      <c r="U64" s="16"/>
      <c r="V64" s="16"/>
      <c r="W64" s="16"/>
      <c r="X64" s="16"/>
      <c r="Y64" s="16"/>
      <c r="Z64" s="16"/>
      <c r="AA64" s="16"/>
      <c r="AB64" s="16"/>
      <c r="AC64" s="16"/>
      <c r="AD64" s="16"/>
      <c r="AE64" s="16"/>
      <c r="AF64" s="16"/>
      <c r="AG64" s="16"/>
      <c r="AH64" s="16"/>
      <c r="AI64" s="16"/>
      <c r="AJ64" s="16"/>
      <c r="AK64" s="16"/>
      <c r="AL64" s="16"/>
      <c r="AM64" s="16"/>
      <c r="AN64" s="16"/>
      <c r="AO64" s="16"/>
      <c r="AP64" s="16"/>
      <c r="AQ64" s="16"/>
      <c r="AR64" s="16"/>
      <c r="AS64" s="16"/>
      <c r="AT64" s="16"/>
      <c r="AU64" s="16"/>
      <c r="AV64" s="16"/>
      <c r="AW64" s="16"/>
      <c r="AX64" s="16"/>
      <c r="AY64" s="16"/>
      <c r="AZ64" s="16"/>
      <c r="BA64" s="16"/>
      <c r="BB64" s="16"/>
      <c r="BC64" s="16"/>
      <c r="BD64" s="16"/>
      <c r="BE64" s="16"/>
      <c r="BF64" s="16"/>
      <c r="BG64" s="16"/>
      <c r="BH64" s="16"/>
      <c r="BI64" s="16"/>
      <c r="BJ64" s="16"/>
      <c r="BK64" s="16"/>
      <c r="BL64" s="16"/>
      <c r="BM64" s="16"/>
      <c r="BN64" s="16"/>
      <c r="BO64" s="16"/>
      <c r="BP64" s="16"/>
      <c r="BQ64" s="16"/>
      <c r="BR64" s="16"/>
      <c r="BS64" s="16"/>
      <c r="BT64" s="16"/>
      <c r="BU64" s="16"/>
      <c r="BV64" s="16"/>
      <c r="BW64" s="16"/>
      <c r="BX64" s="16"/>
      <c r="BY64" s="16"/>
      <c r="BZ64" s="16"/>
      <c r="CA64" s="16"/>
      <c r="CB64" s="16"/>
      <c r="CC64" s="16"/>
      <c r="CD64" s="16"/>
      <c r="CE64" s="16"/>
      <c r="CF64" s="16"/>
      <c r="CG64" s="16"/>
      <c r="CH64" s="16"/>
      <c r="CI64" s="16"/>
      <c r="CJ64" s="16"/>
      <c r="CK64" s="16"/>
      <c r="CL64" s="16"/>
      <c r="CM64" s="16"/>
      <c r="CN64" s="16"/>
      <c r="CO64" s="16"/>
      <c r="CP64" s="16"/>
      <c r="CQ64" s="16"/>
      <c r="CR64" s="16"/>
      <c r="CS64" s="16"/>
      <c r="CT64" s="16"/>
      <c r="CU64" s="16"/>
      <c r="CV64" s="16"/>
      <c r="CW64" s="16"/>
      <c r="CX64" s="16"/>
      <c r="CY64" s="16"/>
      <c r="CZ64" s="16"/>
      <c r="DA64" s="16"/>
      <c r="DB64" s="16"/>
      <c r="DC64" s="16"/>
      <c r="DD64" s="16"/>
      <c r="DE64" s="16"/>
      <c r="DF64" s="16"/>
      <c r="DG64" s="16"/>
      <c r="DH64" s="16"/>
      <c r="DI64" s="16"/>
      <c r="DJ64" s="16"/>
      <c r="DK64" s="16"/>
      <c r="DL64" s="16"/>
      <c r="DM64" s="16"/>
      <c r="DN64" s="16"/>
      <c r="DO64" s="16"/>
      <c r="DP64" s="16"/>
      <c r="DQ64" s="16"/>
      <c r="DR64" s="16"/>
      <c r="DS64" s="16"/>
      <c r="DT64" s="16"/>
      <c r="DU64" s="16"/>
      <c r="DV64" s="16"/>
      <c r="DW64" s="16"/>
      <c r="DX64" s="16"/>
      <c r="DY64" s="16"/>
      <c r="DZ64" s="16"/>
      <c r="EA64" s="16"/>
      <c r="EB64" s="16"/>
      <c r="EC64" s="16"/>
      <c r="ED64" s="16"/>
      <c r="EE64" s="16"/>
      <c r="EF64" s="16"/>
      <c r="EG64" s="16"/>
      <c r="EH64" s="16"/>
      <c r="EI64" s="16"/>
      <c r="EJ64" s="16"/>
      <c r="EK64" s="16"/>
      <c r="EL64" s="16"/>
      <c r="EM64" s="16"/>
      <c r="EN64" s="16"/>
      <c r="EO64" s="16"/>
      <c r="EP64" s="16"/>
      <c r="EQ64" s="16"/>
      <c r="ER64" s="16"/>
      <c r="ES64" s="16"/>
      <c r="ET64" s="16"/>
      <c r="EU64" s="16"/>
      <c r="EV64" s="16"/>
      <c r="EW64" s="16"/>
      <c r="EX64" s="16"/>
      <c r="EY64" s="16"/>
      <c r="EZ64" s="16"/>
      <c r="FA64" s="16"/>
      <c r="FB64" s="16"/>
      <c r="FC64" s="16"/>
      <c r="FD64" s="16"/>
      <c r="FE64" s="16"/>
      <c r="FF64" s="16"/>
      <c r="FG64" s="16"/>
      <c r="FH64" s="16"/>
      <c r="FI64" s="16"/>
      <c r="FJ64" s="16"/>
      <c r="FK64" s="16"/>
      <c r="FL64" s="16"/>
      <c r="FM64" s="16"/>
      <c r="FN64" s="16"/>
      <c r="FO64" s="16"/>
      <c r="FP64" s="16"/>
      <c r="FQ64" s="16"/>
      <c r="FR64" s="16"/>
      <c r="FS64" s="16"/>
      <c r="FT64" s="16"/>
      <c r="FU64" s="16"/>
      <c r="FV64" s="16"/>
      <c r="FW64" s="16"/>
      <c r="FX64" s="16"/>
      <c r="FY64" s="16"/>
      <c r="FZ64" s="16"/>
      <c r="GA64" s="16"/>
      <c r="GB64" s="16"/>
      <c r="GC64" s="16"/>
      <c r="GD64" s="16"/>
      <c r="GE64" s="16"/>
      <c r="GF64" s="16"/>
      <c r="GG64" s="16"/>
      <c r="GH64" s="16"/>
      <c r="GI64" s="16"/>
      <c r="GJ64" s="16"/>
      <c r="GK64" s="16"/>
      <c r="GL64" s="16"/>
      <c r="GM64" s="16"/>
      <c r="GN64" s="16"/>
      <c r="GO64" s="16"/>
      <c r="GP64" s="16"/>
      <c r="GQ64" s="16"/>
      <c r="GR64" s="16"/>
      <c r="GS64" s="16"/>
      <c r="GT64" s="16"/>
      <c r="GU64" s="16"/>
      <c r="GV64" s="16"/>
      <c r="GW64" s="16"/>
      <c r="GX64" s="16"/>
      <c r="GY64" s="16"/>
      <c r="GZ64" s="16"/>
      <c r="HA64" s="16"/>
      <c r="HB64" s="16"/>
      <c r="HC64" s="16"/>
      <c r="HD64" s="16"/>
      <c r="HE64" s="16"/>
      <c r="HF64" s="16"/>
      <c r="HG64" s="16"/>
      <c r="HH64" s="16"/>
      <c r="HI64" s="16"/>
      <c r="HJ64" s="16"/>
      <c r="HK64" s="16"/>
      <c r="HL64" s="16"/>
      <c r="HM64" s="16"/>
      <c r="HN64" s="16"/>
      <c r="HO64" s="16"/>
      <c r="HP64" s="16"/>
      <c r="HQ64" s="16"/>
      <c r="HR64" s="16"/>
      <c r="HS64" s="16"/>
      <c r="HT64" s="16"/>
      <c r="HU64" s="16"/>
      <c r="HV64" s="16"/>
      <c r="HW64" s="16"/>
    </row>
    <row r="65" spans="1:231">
      <c r="A65" s="115">
        <f t="shared" si="6"/>
        <v>57</v>
      </c>
      <c r="B65" s="126" t="str">
        <f t="shared" si="9"/>
        <v>14,400 Lumens 30ft MntHgt 150W HPS UG/OH Non-CO Pole Res</v>
      </c>
      <c r="C65" s="44">
        <f t="shared" ref="C65:N65" si="19">IFERROR(ROUND(C17*C$55*$D119/1000,0),0)</f>
        <v>0</v>
      </c>
      <c r="D65" s="44">
        <f t="shared" si="19"/>
        <v>0</v>
      </c>
      <c r="E65" s="44">
        <f t="shared" si="19"/>
        <v>0</v>
      </c>
      <c r="F65" s="44">
        <f t="shared" si="19"/>
        <v>0</v>
      </c>
      <c r="G65" s="44">
        <f t="shared" si="19"/>
        <v>0</v>
      </c>
      <c r="H65" s="44">
        <f t="shared" si="19"/>
        <v>0</v>
      </c>
      <c r="I65" s="44">
        <f t="shared" si="19"/>
        <v>0</v>
      </c>
      <c r="J65" s="44">
        <f t="shared" si="19"/>
        <v>0</v>
      </c>
      <c r="K65" s="44">
        <f t="shared" si="19"/>
        <v>0</v>
      </c>
      <c r="L65" s="44">
        <f t="shared" si="19"/>
        <v>0</v>
      </c>
      <c r="M65" s="44">
        <f t="shared" si="19"/>
        <v>0</v>
      </c>
      <c r="N65" s="44">
        <f t="shared" si="19"/>
        <v>0</v>
      </c>
      <c r="O65" s="44">
        <f t="shared" si="12"/>
        <v>0</v>
      </c>
      <c r="P65" s="16"/>
      <c r="Q65" s="16"/>
      <c r="R65" s="16"/>
      <c r="S65" s="16"/>
      <c r="T65" s="16"/>
      <c r="U65" s="16"/>
      <c r="V65" s="16"/>
      <c r="W65" s="16"/>
      <c r="X65" s="16"/>
      <c r="Y65" s="16"/>
      <c r="Z65" s="16"/>
      <c r="AA65" s="16"/>
      <c r="AB65" s="16"/>
      <c r="AC65" s="16"/>
      <c r="AD65" s="16"/>
      <c r="AE65" s="16"/>
      <c r="AF65" s="16"/>
      <c r="AG65" s="16"/>
      <c r="AH65" s="16"/>
      <c r="AI65" s="16"/>
      <c r="AJ65" s="16"/>
      <c r="AK65" s="16"/>
      <c r="AL65" s="16"/>
      <c r="AM65" s="16"/>
      <c r="AN65" s="16"/>
      <c r="AO65" s="16"/>
      <c r="AP65" s="16"/>
      <c r="AQ65" s="16"/>
      <c r="AR65" s="16"/>
      <c r="AS65" s="16"/>
      <c r="AT65" s="16"/>
      <c r="AU65" s="16"/>
      <c r="AV65" s="16"/>
      <c r="AW65" s="16"/>
      <c r="AX65" s="16"/>
      <c r="AY65" s="16"/>
      <c r="AZ65" s="16"/>
      <c r="BA65" s="16"/>
      <c r="BB65" s="16"/>
      <c r="BC65" s="16"/>
      <c r="BD65" s="16"/>
      <c r="BE65" s="16"/>
      <c r="BF65" s="16"/>
      <c r="BG65" s="16"/>
      <c r="BH65" s="16"/>
      <c r="BI65" s="16"/>
      <c r="BJ65" s="16"/>
      <c r="BK65" s="16"/>
      <c r="BL65" s="16"/>
      <c r="BM65" s="16"/>
      <c r="BN65" s="16"/>
      <c r="BO65" s="16"/>
      <c r="BP65" s="16"/>
      <c r="BQ65" s="16"/>
      <c r="BR65" s="16"/>
      <c r="BS65" s="16"/>
      <c r="BT65" s="16"/>
      <c r="BU65" s="16"/>
      <c r="BV65" s="16"/>
      <c r="BW65" s="16"/>
      <c r="BX65" s="16"/>
      <c r="BY65" s="16"/>
      <c r="BZ65" s="16"/>
      <c r="CA65" s="16"/>
      <c r="CB65" s="16"/>
      <c r="CC65" s="16"/>
      <c r="CD65" s="16"/>
      <c r="CE65" s="16"/>
      <c r="CF65" s="16"/>
      <c r="CG65" s="16"/>
      <c r="CH65" s="16"/>
      <c r="CI65" s="16"/>
      <c r="CJ65" s="16"/>
      <c r="CK65" s="16"/>
      <c r="CL65" s="16"/>
      <c r="CM65" s="16"/>
      <c r="CN65" s="16"/>
      <c r="CO65" s="16"/>
      <c r="CP65" s="16"/>
      <c r="CQ65" s="16"/>
      <c r="CR65" s="16"/>
      <c r="CS65" s="16"/>
      <c r="CT65" s="16"/>
      <c r="CU65" s="16"/>
      <c r="CV65" s="16"/>
      <c r="CW65" s="16"/>
      <c r="CX65" s="16"/>
      <c r="CY65" s="16"/>
      <c r="CZ65" s="16"/>
      <c r="DA65" s="16"/>
      <c r="DB65" s="16"/>
      <c r="DC65" s="16"/>
      <c r="DD65" s="16"/>
      <c r="DE65" s="16"/>
      <c r="DF65" s="16"/>
      <c r="DG65" s="16"/>
      <c r="DH65" s="16"/>
      <c r="DI65" s="16"/>
      <c r="DJ65" s="16"/>
      <c r="DK65" s="16"/>
      <c r="DL65" s="16"/>
      <c r="DM65" s="16"/>
      <c r="DN65" s="16"/>
      <c r="DO65" s="16"/>
      <c r="DP65" s="16"/>
      <c r="DQ65" s="16"/>
      <c r="DR65" s="16"/>
      <c r="DS65" s="16"/>
      <c r="DT65" s="16"/>
      <c r="DU65" s="16"/>
      <c r="DV65" s="16"/>
      <c r="DW65" s="16"/>
      <c r="DX65" s="16"/>
      <c r="DY65" s="16"/>
      <c r="DZ65" s="16"/>
      <c r="EA65" s="16"/>
      <c r="EB65" s="16"/>
      <c r="EC65" s="16"/>
      <c r="ED65" s="16"/>
      <c r="EE65" s="16"/>
      <c r="EF65" s="16"/>
      <c r="EG65" s="16"/>
      <c r="EH65" s="16"/>
      <c r="EI65" s="16"/>
      <c r="EJ65" s="16"/>
      <c r="EK65" s="16"/>
      <c r="EL65" s="16"/>
      <c r="EM65" s="16"/>
      <c r="EN65" s="16"/>
      <c r="EO65" s="16"/>
      <c r="EP65" s="16"/>
      <c r="EQ65" s="16"/>
      <c r="ER65" s="16"/>
      <c r="ES65" s="16"/>
      <c r="ET65" s="16"/>
      <c r="EU65" s="16"/>
      <c r="EV65" s="16"/>
      <c r="EW65" s="16"/>
      <c r="EX65" s="16"/>
      <c r="EY65" s="16"/>
      <c r="EZ65" s="16"/>
      <c r="FA65" s="16"/>
      <c r="FB65" s="16"/>
      <c r="FC65" s="16"/>
      <c r="FD65" s="16"/>
      <c r="FE65" s="16"/>
      <c r="FF65" s="16"/>
      <c r="FG65" s="16"/>
      <c r="FH65" s="16"/>
      <c r="FI65" s="16"/>
      <c r="FJ65" s="16"/>
      <c r="FK65" s="16"/>
      <c r="FL65" s="16"/>
      <c r="FM65" s="16"/>
      <c r="FN65" s="16"/>
      <c r="FO65" s="16"/>
      <c r="FP65" s="16"/>
      <c r="FQ65" s="16"/>
      <c r="FR65" s="16"/>
      <c r="FS65" s="16"/>
      <c r="FT65" s="16"/>
      <c r="FU65" s="16"/>
      <c r="FV65" s="16"/>
      <c r="FW65" s="16"/>
      <c r="FX65" s="16"/>
      <c r="FY65" s="16"/>
      <c r="FZ65" s="16"/>
      <c r="GA65" s="16"/>
      <c r="GB65" s="16"/>
      <c r="GC65" s="16"/>
      <c r="GD65" s="16"/>
      <c r="GE65" s="16"/>
      <c r="GF65" s="16"/>
      <c r="GG65" s="16"/>
      <c r="GH65" s="16"/>
      <c r="GI65" s="16"/>
      <c r="GJ65" s="16"/>
      <c r="GK65" s="16"/>
      <c r="GL65" s="16"/>
      <c r="GM65" s="16"/>
      <c r="GN65" s="16"/>
      <c r="GO65" s="16"/>
      <c r="GP65" s="16"/>
      <c r="GQ65" s="16"/>
      <c r="GR65" s="16"/>
      <c r="GS65" s="16"/>
      <c r="GT65" s="16"/>
      <c r="GU65" s="16"/>
      <c r="GV65" s="16"/>
      <c r="GW65" s="16"/>
      <c r="GX65" s="16"/>
      <c r="GY65" s="16"/>
      <c r="GZ65" s="16"/>
      <c r="HA65" s="16"/>
      <c r="HB65" s="16"/>
      <c r="HC65" s="16"/>
      <c r="HD65" s="16"/>
      <c r="HE65" s="16"/>
      <c r="HF65" s="16"/>
      <c r="HG65" s="16"/>
      <c r="HH65" s="16"/>
      <c r="HI65" s="16"/>
      <c r="HJ65" s="16"/>
      <c r="HK65" s="16"/>
      <c r="HL65" s="16"/>
      <c r="HM65" s="16"/>
      <c r="HN65" s="16"/>
      <c r="HO65" s="16"/>
      <c r="HP65" s="16"/>
      <c r="HQ65" s="16"/>
      <c r="HR65" s="16"/>
      <c r="HS65" s="16"/>
      <c r="HT65" s="16"/>
      <c r="HU65" s="16"/>
      <c r="HV65" s="16"/>
      <c r="HW65" s="16"/>
    </row>
    <row r="66" spans="1:231">
      <c r="A66" s="115">
        <f t="shared" si="6"/>
        <v>58</v>
      </c>
      <c r="B66" s="126" t="str">
        <f t="shared" si="9"/>
        <v>14,400 Lumens 150W Ornament HPS Non-CO Operated Maintained</v>
      </c>
      <c r="C66" s="44">
        <f t="shared" ref="C66:N66" si="20">IFERROR(ROUND(C18*C$55*$D120/1000,0),0)</f>
        <v>0</v>
      </c>
      <c r="D66" s="44">
        <f t="shared" si="20"/>
        <v>0</v>
      </c>
      <c r="E66" s="44">
        <f t="shared" si="20"/>
        <v>0</v>
      </c>
      <c r="F66" s="44">
        <f t="shared" si="20"/>
        <v>0</v>
      </c>
      <c r="G66" s="44">
        <f t="shared" si="20"/>
        <v>0</v>
      </c>
      <c r="H66" s="44">
        <f t="shared" si="20"/>
        <v>0</v>
      </c>
      <c r="I66" s="44">
        <f t="shared" si="20"/>
        <v>0</v>
      </c>
      <c r="J66" s="44">
        <f t="shared" si="20"/>
        <v>0</v>
      </c>
      <c r="K66" s="44">
        <f t="shared" si="20"/>
        <v>0</v>
      </c>
      <c r="L66" s="44">
        <f t="shared" si="20"/>
        <v>0</v>
      </c>
      <c r="M66" s="44">
        <f t="shared" si="20"/>
        <v>0</v>
      </c>
      <c r="N66" s="44">
        <f t="shared" si="20"/>
        <v>0</v>
      </c>
      <c r="O66" s="44">
        <f t="shared" si="12"/>
        <v>0</v>
      </c>
      <c r="P66" s="16"/>
      <c r="Q66" s="16"/>
      <c r="R66" s="16"/>
      <c r="S66" s="16"/>
      <c r="T66" s="16"/>
      <c r="U66" s="16"/>
      <c r="V66" s="16"/>
      <c r="W66" s="16"/>
      <c r="X66" s="16"/>
      <c r="Y66" s="16"/>
      <c r="Z66" s="16"/>
      <c r="AA66" s="16"/>
      <c r="AB66" s="16"/>
      <c r="AC66" s="16"/>
      <c r="AD66" s="16"/>
      <c r="AE66" s="16"/>
      <c r="AF66" s="16"/>
      <c r="AG66" s="16"/>
      <c r="AH66" s="16"/>
      <c r="AI66" s="16"/>
      <c r="AJ66" s="16"/>
      <c r="AK66" s="16"/>
      <c r="AL66" s="16"/>
      <c r="AM66" s="16"/>
      <c r="AN66" s="16"/>
      <c r="AO66" s="16"/>
      <c r="AP66" s="16"/>
      <c r="AQ66" s="16"/>
      <c r="AR66" s="16"/>
      <c r="AS66" s="16"/>
      <c r="AT66" s="16"/>
      <c r="AU66" s="16"/>
      <c r="AV66" s="16"/>
      <c r="AW66" s="16"/>
      <c r="AX66" s="16"/>
      <c r="AY66" s="16"/>
      <c r="AZ66" s="16"/>
      <c r="BA66" s="16"/>
      <c r="BB66" s="16"/>
      <c r="BC66" s="16"/>
      <c r="BD66" s="16"/>
      <c r="BE66" s="16"/>
      <c r="BF66" s="16"/>
      <c r="BG66" s="16"/>
      <c r="BH66" s="16"/>
      <c r="BI66" s="16"/>
      <c r="BJ66" s="16"/>
      <c r="BK66" s="16"/>
      <c r="BL66" s="16"/>
      <c r="BM66" s="16"/>
      <c r="BN66" s="16"/>
      <c r="BO66" s="16"/>
      <c r="BP66" s="16"/>
      <c r="BQ66" s="16"/>
      <c r="BR66" s="16"/>
      <c r="BS66" s="16"/>
      <c r="BT66" s="16"/>
      <c r="BU66" s="16"/>
      <c r="BV66" s="16"/>
      <c r="BW66" s="16"/>
      <c r="BX66" s="16"/>
      <c r="BY66" s="16"/>
      <c r="BZ66" s="16"/>
      <c r="CA66" s="16"/>
      <c r="CB66" s="16"/>
      <c r="CC66" s="16"/>
      <c r="CD66" s="16"/>
      <c r="CE66" s="16"/>
      <c r="CF66" s="16"/>
      <c r="CG66" s="16"/>
      <c r="CH66" s="16"/>
      <c r="CI66" s="16"/>
      <c r="CJ66" s="16"/>
      <c r="CK66" s="16"/>
      <c r="CL66" s="16"/>
      <c r="CM66" s="16"/>
      <c r="CN66" s="16"/>
      <c r="CO66" s="16"/>
      <c r="CP66" s="16"/>
      <c r="CQ66" s="16"/>
      <c r="CR66" s="16"/>
      <c r="CS66" s="16"/>
      <c r="CT66" s="16"/>
      <c r="CU66" s="16"/>
      <c r="CV66" s="16"/>
      <c r="CW66" s="16"/>
      <c r="CX66" s="16"/>
      <c r="CY66" s="16"/>
      <c r="CZ66" s="16"/>
      <c r="DA66" s="16"/>
      <c r="DB66" s="16"/>
      <c r="DC66" s="16"/>
      <c r="DD66" s="16"/>
      <c r="DE66" s="16"/>
      <c r="DF66" s="16"/>
      <c r="DG66" s="16"/>
      <c r="DH66" s="16"/>
      <c r="DI66" s="16"/>
      <c r="DJ66" s="16"/>
      <c r="DK66" s="16"/>
      <c r="DL66" s="16"/>
      <c r="DM66" s="16"/>
      <c r="DN66" s="16"/>
      <c r="DO66" s="16"/>
      <c r="DP66" s="16"/>
      <c r="DQ66" s="16"/>
      <c r="DR66" s="16"/>
      <c r="DS66" s="16"/>
      <c r="DT66" s="16"/>
      <c r="DU66" s="16"/>
      <c r="DV66" s="16"/>
      <c r="DW66" s="16"/>
      <c r="DX66" s="16"/>
      <c r="DY66" s="16"/>
      <c r="DZ66" s="16"/>
      <c r="EA66" s="16"/>
      <c r="EB66" s="16"/>
      <c r="EC66" s="16"/>
      <c r="ED66" s="16"/>
      <c r="EE66" s="16"/>
      <c r="EF66" s="16"/>
      <c r="EG66" s="16"/>
      <c r="EH66" s="16"/>
      <c r="EI66" s="16"/>
      <c r="EJ66" s="16"/>
      <c r="EK66" s="16"/>
      <c r="EL66" s="16"/>
      <c r="EM66" s="16"/>
      <c r="EN66" s="16"/>
      <c r="EO66" s="16"/>
      <c r="EP66" s="16"/>
      <c r="EQ66" s="16"/>
      <c r="ER66" s="16"/>
      <c r="ES66" s="16"/>
      <c r="ET66" s="16"/>
      <c r="EU66" s="16"/>
      <c r="EV66" s="16"/>
      <c r="EW66" s="16"/>
      <c r="EX66" s="16"/>
      <c r="EY66" s="16"/>
      <c r="EZ66" s="16"/>
      <c r="FA66" s="16"/>
      <c r="FB66" s="16"/>
      <c r="FC66" s="16"/>
      <c r="FD66" s="16"/>
      <c r="FE66" s="16"/>
      <c r="FF66" s="16"/>
      <c r="FG66" s="16"/>
      <c r="FH66" s="16"/>
      <c r="FI66" s="16"/>
      <c r="FJ66" s="16"/>
      <c r="FK66" s="16"/>
      <c r="FL66" s="16"/>
      <c r="FM66" s="16"/>
      <c r="FN66" s="16"/>
      <c r="FO66" s="16"/>
      <c r="FP66" s="16"/>
      <c r="FQ66" s="16"/>
      <c r="FR66" s="16"/>
      <c r="FS66" s="16"/>
      <c r="FT66" s="16"/>
      <c r="FU66" s="16"/>
      <c r="FV66" s="16"/>
      <c r="FW66" s="16"/>
      <c r="FX66" s="16"/>
      <c r="FY66" s="16"/>
      <c r="FZ66" s="16"/>
      <c r="GA66" s="16"/>
      <c r="GB66" s="16"/>
      <c r="GC66" s="16"/>
      <c r="GD66" s="16"/>
      <c r="GE66" s="16"/>
      <c r="GF66" s="16"/>
      <c r="GG66" s="16"/>
      <c r="GH66" s="16"/>
      <c r="GI66" s="16"/>
      <c r="GJ66" s="16"/>
      <c r="GK66" s="16"/>
      <c r="GL66" s="16"/>
      <c r="GM66" s="16"/>
      <c r="GN66" s="16"/>
      <c r="GO66" s="16"/>
      <c r="GP66" s="16"/>
      <c r="GQ66" s="16"/>
      <c r="GR66" s="16"/>
      <c r="GS66" s="16"/>
      <c r="GT66" s="16"/>
      <c r="GU66" s="16"/>
      <c r="GV66" s="16"/>
      <c r="GW66" s="16"/>
      <c r="GX66" s="16"/>
      <c r="GY66" s="16"/>
      <c r="GZ66" s="16"/>
      <c r="HA66" s="16"/>
      <c r="HB66" s="16"/>
      <c r="HC66" s="16"/>
      <c r="HD66" s="16"/>
      <c r="HE66" s="16"/>
      <c r="HF66" s="16"/>
      <c r="HG66" s="16"/>
      <c r="HH66" s="16"/>
      <c r="HI66" s="16"/>
      <c r="HJ66" s="16"/>
      <c r="HK66" s="16"/>
      <c r="HL66" s="16"/>
      <c r="HM66" s="16"/>
      <c r="HN66" s="16"/>
      <c r="HO66" s="16"/>
      <c r="HP66" s="16"/>
      <c r="HQ66" s="16"/>
      <c r="HR66" s="16"/>
      <c r="HS66" s="16"/>
      <c r="HT66" s="16"/>
      <c r="HU66" s="16"/>
      <c r="HV66" s="16"/>
      <c r="HW66" s="16"/>
    </row>
    <row r="67" spans="1:231">
      <c r="A67" s="115">
        <f t="shared" si="6"/>
        <v>59</v>
      </c>
      <c r="B67" s="126" t="str">
        <f t="shared" si="9"/>
        <v>16,000 Lumens Wall Mount 150W HPS Non-CO System Frwy Lghtng</v>
      </c>
      <c r="C67" s="44">
        <f t="shared" ref="C67:N67" si="21">IFERROR(ROUND(C19*C$55*$D121/1000,0),0)</f>
        <v>46570</v>
      </c>
      <c r="D67" s="44">
        <f t="shared" si="21"/>
        <v>40524</v>
      </c>
      <c r="E67" s="44">
        <f t="shared" si="21"/>
        <v>40959</v>
      </c>
      <c r="F67" s="44">
        <f t="shared" si="21"/>
        <v>36402</v>
      </c>
      <c r="G67" s="44">
        <f t="shared" si="21"/>
        <v>34612</v>
      </c>
      <c r="H67" s="44">
        <f t="shared" si="21"/>
        <v>31955</v>
      </c>
      <c r="I67" s="44">
        <f t="shared" si="21"/>
        <v>33998</v>
      </c>
      <c r="J67" s="44">
        <f t="shared" si="21"/>
        <v>36432</v>
      </c>
      <c r="K67" s="44">
        <f t="shared" si="21"/>
        <v>38144</v>
      </c>
      <c r="L67" s="44">
        <f t="shared" si="21"/>
        <v>42680</v>
      </c>
      <c r="M67" s="44">
        <f t="shared" si="21"/>
        <v>44407</v>
      </c>
      <c r="N67" s="44">
        <f t="shared" si="21"/>
        <v>47711</v>
      </c>
      <c r="O67" s="44">
        <f t="shared" si="12"/>
        <v>474394</v>
      </c>
      <c r="P67" s="16"/>
      <c r="Q67" s="16"/>
      <c r="R67" s="16"/>
      <c r="S67" s="16"/>
      <c r="T67" s="16"/>
      <c r="U67" s="16"/>
      <c r="V67" s="16"/>
      <c r="W67" s="16"/>
      <c r="X67" s="16"/>
      <c r="Y67" s="16"/>
      <c r="Z67" s="16"/>
      <c r="AA67" s="16"/>
      <c r="AB67" s="16"/>
      <c r="AC67" s="16"/>
      <c r="AD67" s="16"/>
      <c r="AE67" s="16"/>
      <c r="AF67" s="16"/>
      <c r="AG67" s="16"/>
      <c r="AH67" s="16"/>
      <c r="AI67" s="16"/>
      <c r="AJ67" s="16"/>
      <c r="AK67" s="16"/>
      <c r="AL67" s="16"/>
      <c r="AM67" s="16"/>
      <c r="AN67" s="16"/>
      <c r="AO67" s="16"/>
      <c r="AP67" s="16"/>
      <c r="AQ67" s="16"/>
      <c r="AR67" s="16"/>
      <c r="AS67" s="16"/>
      <c r="AT67" s="16"/>
      <c r="AU67" s="16"/>
      <c r="AV67" s="16"/>
      <c r="AW67" s="16"/>
      <c r="AX67" s="16"/>
      <c r="AY67" s="16"/>
      <c r="AZ67" s="16"/>
      <c r="BA67" s="16"/>
      <c r="BB67" s="16"/>
      <c r="BC67" s="16"/>
      <c r="BD67" s="16"/>
      <c r="BE67" s="16"/>
      <c r="BF67" s="16"/>
      <c r="BG67" s="16"/>
      <c r="BH67" s="16"/>
      <c r="BI67" s="16"/>
      <c r="BJ67" s="16"/>
      <c r="BK67" s="16"/>
      <c r="BL67" s="16"/>
      <c r="BM67" s="16"/>
      <c r="BN67" s="16"/>
      <c r="BO67" s="16"/>
      <c r="BP67" s="16"/>
      <c r="BQ67" s="16"/>
      <c r="BR67" s="16"/>
      <c r="BS67" s="16"/>
      <c r="BT67" s="16"/>
      <c r="BU67" s="16"/>
      <c r="BV67" s="16"/>
      <c r="BW67" s="16"/>
      <c r="BX67" s="16"/>
      <c r="BY67" s="16"/>
      <c r="BZ67" s="16"/>
      <c r="CA67" s="16"/>
      <c r="CB67" s="16"/>
      <c r="CC67" s="16"/>
      <c r="CD67" s="16"/>
      <c r="CE67" s="16"/>
      <c r="CF67" s="16"/>
      <c r="CG67" s="16"/>
      <c r="CH67" s="16"/>
      <c r="CI67" s="16"/>
      <c r="CJ67" s="16"/>
      <c r="CK67" s="16"/>
      <c r="CL67" s="16"/>
      <c r="CM67" s="16"/>
      <c r="CN67" s="16"/>
      <c r="CO67" s="16"/>
      <c r="CP67" s="16"/>
      <c r="CQ67" s="16"/>
      <c r="CR67" s="16"/>
      <c r="CS67" s="16"/>
      <c r="CT67" s="16"/>
      <c r="CU67" s="16"/>
      <c r="CV67" s="16"/>
      <c r="CW67" s="16"/>
      <c r="CX67" s="16"/>
      <c r="CY67" s="16"/>
      <c r="CZ67" s="16"/>
      <c r="DA67" s="16"/>
      <c r="DB67" s="16"/>
      <c r="DC67" s="16"/>
      <c r="DD67" s="16"/>
      <c r="DE67" s="16"/>
      <c r="DF67" s="16"/>
      <c r="DG67" s="16"/>
      <c r="DH67" s="16"/>
      <c r="DI67" s="16"/>
      <c r="DJ67" s="16"/>
      <c r="DK67" s="16"/>
      <c r="DL67" s="16"/>
      <c r="DM67" s="16"/>
      <c r="DN67" s="16"/>
      <c r="DO67" s="16"/>
      <c r="DP67" s="16"/>
      <c r="DQ67" s="16"/>
      <c r="DR67" s="16"/>
      <c r="DS67" s="16"/>
      <c r="DT67" s="16"/>
      <c r="DU67" s="16"/>
      <c r="DV67" s="16"/>
      <c r="DW67" s="16"/>
      <c r="DX67" s="16"/>
      <c r="DY67" s="16"/>
      <c r="DZ67" s="16"/>
      <c r="EA67" s="16"/>
      <c r="EB67" s="16"/>
      <c r="EC67" s="16"/>
      <c r="ED67" s="16"/>
      <c r="EE67" s="16"/>
      <c r="EF67" s="16"/>
      <c r="EG67" s="16"/>
      <c r="EH67" s="16"/>
      <c r="EI67" s="16"/>
      <c r="EJ67" s="16"/>
      <c r="EK67" s="16"/>
      <c r="EL67" s="16"/>
      <c r="EM67" s="16"/>
      <c r="EN67" s="16"/>
      <c r="EO67" s="16"/>
      <c r="EP67" s="16"/>
      <c r="EQ67" s="16"/>
      <c r="ER67" s="16"/>
      <c r="ES67" s="16"/>
      <c r="ET67" s="16"/>
      <c r="EU67" s="16"/>
      <c r="EV67" s="16"/>
      <c r="EW67" s="16"/>
      <c r="EX67" s="16"/>
      <c r="EY67" s="16"/>
      <c r="EZ67" s="16"/>
      <c r="FA67" s="16"/>
      <c r="FB67" s="16"/>
      <c r="FC67" s="16"/>
      <c r="FD67" s="16"/>
      <c r="FE67" s="16"/>
      <c r="FF67" s="16"/>
      <c r="FG67" s="16"/>
      <c r="FH67" s="16"/>
      <c r="FI67" s="16"/>
      <c r="FJ67" s="16"/>
      <c r="FK67" s="16"/>
      <c r="FL67" s="16"/>
      <c r="FM67" s="16"/>
      <c r="FN67" s="16"/>
      <c r="FO67" s="16"/>
      <c r="FP67" s="16"/>
      <c r="FQ67" s="16"/>
      <c r="FR67" s="16"/>
      <c r="FS67" s="16"/>
      <c r="FT67" s="16"/>
      <c r="FU67" s="16"/>
      <c r="FV67" s="16"/>
      <c r="FW67" s="16"/>
      <c r="FX67" s="16"/>
      <c r="FY67" s="16"/>
      <c r="FZ67" s="16"/>
      <c r="GA67" s="16"/>
      <c r="GB67" s="16"/>
      <c r="GC67" s="16"/>
      <c r="GD67" s="16"/>
      <c r="GE67" s="16"/>
      <c r="GF67" s="16"/>
      <c r="GG67" s="16"/>
      <c r="GH67" s="16"/>
      <c r="GI67" s="16"/>
      <c r="GJ67" s="16"/>
      <c r="GK67" s="16"/>
      <c r="GL67" s="16"/>
      <c r="GM67" s="16"/>
      <c r="GN67" s="16"/>
      <c r="GO67" s="16"/>
      <c r="GP67" s="16"/>
      <c r="GQ67" s="16"/>
      <c r="GR67" s="16"/>
      <c r="GS67" s="16"/>
      <c r="GT67" s="16"/>
      <c r="GU67" s="16"/>
      <c r="GV67" s="16"/>
      <c r="GW67" s="16"/>
      <c r="GX67" s="16"/>
      <c r="GY67" s="16"/>
      <c r="GZ67" s="16"/>
      <c r="HA67" s="16"/>
      <c r="HB67" s="16"/>
      <c r="HC67" s="16"/>
      <c r="HD67" s="16"/>
      <c r="HE67" s="16"/>
      <c r="HF67" s="16"/>
      <c r="HG67" s="16"/>
      <c r="HH67" s="16"/>
      <c r="HI67" s="16"/>
      <c r="HJ67" s="16"/>
      <c r="HK67" s="16"/>
      <c r="HL67" s="16"/>
      <c r="HM67" s="16"/>
      <c r="HN67" s="16"/>
      <c r="HO67" s="16"/>
      <c r="HP67" s="16"/>
      <c r="HQ67" s="16"/>
      <c r="HR67" s="16"/>
      <c r="HS67" s="16"/>
      <c r="HT67" s="16"/>
      <c r="HU67" s="16"/>
      <c r="HV67" s="16"/>
      <c r="HW67" s="16"/>
    </row>
    <row r="68" spans="1:231">
      <c r="A68" s="115">
        <f t="shared" si="6"/>
        <v>60</v>
      </c>
      <c r="B68" s="126" t="str">
        <f t="shared" si="9"/>
        <v>14,400 Lumens 35ft Mnt Hgt 150W HPS Overhead CO Wood Pole</v>
      </c>
      <c r="C68" s="44">
        <f t="shared" ref="C68:N68" si="22">IFERROR(ROUND(C20*C$55*$D122/1000,0),0)</f>
        <v>55479</v>
      </c>
      <c r="D68" s="44">
        <f t="shared" si="22"/>
        <v>48277</v>
      </c>
      <c r="E68" s="44">
        <f t="shared" si="22"/>
        <v>48795</v>
      </c>
      <c r="F68" s="44">
        <f t="shared" si="22"/>
        <v>43365</v>
      </c>
      <c r="G68" s="44">
        <f t="shared" si="22"/>
        <v>41233</v>
      </c>
      <c r="H68" s="44">
        <f t="shared" si="22"/>
        <v>38068</v>
      </c>
      <c r="I68" s="44">
        <f t="shared" si="22"/>
        <v>40502</v>
      </c>
      <c r="J68" s="44">
        <f t="shared" si="22"/>
        <v>43401</v>
      </c>
      <c r="K68" s="44">
        <f t="shared" si="22"/>
        <v>45441</v>
      </c>
      <c r="L68" s="44">
        <f t="shared" si="22"/>
        <v>50845</v>
      </c>
      <c r="M68" s="44">
        <f t="shared" si="22"/>
        <v>52903</v>
      </c>
      <c r="N68" s="44">
        <f t="shared" si="22"/>
        <v>56839</v>
      </c>
      <c r="O68" s="44">
        <f t="shared" si="12"/>
        <v>565148</v>
      </c>
      <c r="P68" s="16"/>
      <c r="Q68" s="16"/>
      <c r="R68" s="16"/>
      <c r="S68" s="16"/>
      <c r="T68" s="16"/>
      <c r="U68" s="16"/>
      <c r="V68" s="16"/>
      <c r="W68" s="16"/>
      <c r="X68" s="16"/>
      <c r="Y68" s="16"/>
      <c r="Z68" s="16"/>
      <c r="AA68" s="16"/>
      <c r="AB68" s="16"/>
      <c r="AC68" s="16"/>
      <c r="AD68" s="16"/>
      <c r="AE68" s="16"/>
      <c r="AF68" s="16"/>
      <c r="AG68" s="16"/>
      <c r="AH68" s="16"/>
      <c r="AI68" s="16"/>
      <c r="AJ68" s="16"/>
      <c r="AK68" s="16"/>
      <c r="AL68" s="16"/>
      <c r="AM68" s="16"/>
      <c r="AN68" s="16"/>
      <c r="AO68" s="16"/>
      <c r="AP68" s="16"/>
      <c r="AQ68" s="16"/>
      <c r="AR68" s="16"/>
      <c r="AS68" s="16"/>
      <c r="AT68" s="16"/>
      <c r="AU68" s="16"/>
      <c r="AV68" s="16"/>
      <c r="AW68" s="16"/>
      <c r="AX68" s="16"/>
      <c r="AY68" s="16"/>
      <c r="AZ68" s="16"/>
      <c r="BA68" s="16"/>
      <c r="BB68" s="16"/>
      <c r="BC68" s="16"/>
      <c r="BD68" s="16"/>
      <c r="BE68" s="16"/>
      <c r="BF68" s="16"/>
      <c r="BG68" s="16"/>
      <c r="BH68" s="16"/>
      <c r="BI68" s="16"/>
      <c r="BJ68" s="16"/>
      <c r="BK68" s="16"/>
      <c r="BL68" s="16"/>
      <c r="BM68" s="16"/>
      <c r="BN68" s="16"/>
      <c r="BO68" s="16"/>
      <c r="BP68" s="16"/>
      <c r="BQ68" s="16"/>
      <c r="BR68" s="16"/>
      <c r="BS68" s="16"/>
      <c r="BT68" s="16"/>
      <c r="BU68" s="16"/>
      <c r="BV68" s="16"/>
      <c r="BW68" s="16"/>
      <c r="BX68" s="16"/>
      <c r="BY68" s="16"/>
      <c r="BZ68" s="16"/>
      <c r="CA68" s="16"/>
      <c r="CB68" s="16"/>
      <c r="CC68" s="16"/>
      <c r="CD68" s="16"/>
      <c r="CE68" s="16"/>
      <c r="CF68" s="16"/>
      <c r="CG68" s="16"/>
      <c r="CH68" s="16"/>
      <c r="CI68" s="16"/>
      <c r="CJ68" s="16"/>
      <c r="CK68" s="16"/>
      <c r="CL68" s="16"/>
      <c r="CM68" s="16"/>
      <c r="CN68" s="16"/>
      <c r="CO68" s="16"/>
      <c r="CP68" s="16"/>
      <c r="CQ68" s="16"/>
      <c r="CR68" s="16"/>
      <c r="CS68" s="16"/>
      <c r="CT68" s="16"/>
      <c r="CU68" s="16"/>
      <c r="CV68" s="16"/>
      <c r="CW68" s="16"/>
      <c r="CX68" s="16"/>
      <c r="CY68" s="16"/>
      <c r="CZ68" s="16"/>
      <c r="DA68" s="16"/>
      <c r="DB68" s="16"/>
      <c r="DC68" s="16"/>
      <c r="DD68" s="16"/>
      <c r="DE68" s="16"/>
      <c r="DF68" s="16"/>
      <c r="DG68" s="16"/>
      <c r="DH68" s="16"/>
      <c r="DI68" s="16"/>
      <c r="DJ68" s="16"/>
      <c r="DK68" s="16"/>
      <c r="DL68" s="16"/>
      <c r="DM68" s="16"/>
      <c r="DN68" s="16"/>
      <c r="DO68" s="16"/>
      <c r="DP68" s="16"/>
      <c r="DQ68" s="16"/>
      <c r="DR68" s="16"/>
      <c r="DS68" s="16"/>
      <c r="DT68" s="16"/>
      <c r="DU68" s="16"/>
      <c r="DV68" s="16"/>
      <c r="DW68" s="16"/>
      <c r="DX68" s="16"/>
      <c r="DY68" s="16"/>
      <c r="DZ68" s="16"/>
      <c r="EA68" s="16"/>
      <c r="EB68" s="16"/>
      <c r="EC68" s="16"/>
      <c r="ED68" s="16"/>
      <c r="EE68" s="16"/>
      <c r="EF68" s="16"/>
      <c r="EG68" s="16"/>
      <c r="EH68" s="16"/>
      <c r="EI68" s="16"/>
      <c r="EJ68" s="16"/>
      <c r="EK68" s="16"/>
      <c r="EL68" s="16"/>
      <c r="EM68" s="16"/>
      <c r="EN68" s="16"/>
      <c r="EO68" s="16"/>
      <c r="EP68" s="16"/>
      <c r="EQ68" s="16"/>
      <c r="ER68" s="16"/>
      <c r="ES68" s="16"/>
      <c r="ET68" s="16"/>
      <c r="EU68" s="16"/>
      <c r="EV68" s="16"/>
      <c r="EW68" s="16"/>
      <c r="EX68" s="16"/>
      <c r="EY68" s="16"/>
      <c r="EZ68" s="16"/>
      <c r="FA68" s="16"/>
      <c r="FB68" s="16"/>
      <c r="FC68" s="16"/>
      <c r="FD68" s="16"/>
      <c r="FE68" s="16"/>
      <c r="FF68" s="16"/>
      <c r="FG68" s="16"/>
      <c r="FH68" s="16"/>
      <c r="FI68" s="16"/>
      <c r="FJ68" s="16"/>
      <c r="FK68" s="16"/>
      <c r="FL68" s="16"/>
      <c r="FM68" s="16"/>
      <c r="FN68" s="16"/>
      <c r="FO68" s="16"/>
      <c r="FP68" s="16"/>
      <c r="FQ68" s="16"/>
      <c r="FR68" s="16"/>
      <c r="FS68" s="16"/>
      <c r="FT68" s="16"/>
      <c r="FU68" s="16"/>
      <c r="FV68" s="16"/>
      <c r="FW68" s="16"/>
      <c r="FX68" s="16"/>
      <c r="FY68" s="16"/>
      <c r="FZ68" s="16"/>
      <c r="GA68" s="16"/>
      <c r="GB68" s="16"/>
      <c r="GC68" s="16"/>
      <c r="GD68" s="16"/>
      <c r="GE68" s="16"/>
      <c r="GF68" s="16"/>
      <c r="GG68" s="16"/>
      <c r="GH68" s="16"/>
      <c r="GI68" s="16"/>
      <c r="GJ68" s="16"/>
      <c r="GK68" s="16"/>
      <c r="GL68" s="16"/>
      <c r="GM68" s="16"/>
      <c r="GN68" s="16"/>
      <c r="GO68" s="16"/>
      <c r="GP68" s="16"/>
      <c r="GQ68" s="16"/>
      <c r="GR68" s="16"/>
      <c r="GS68" s="16"/>
      <c r="GT68" s="16"/>
      <c r="GU68" s="16"/>
      <c r="GV68" s="16"/>
      <c r="GW68" s="16"/>
      <c r="GX68" s="16"/>
      <c r="GY68" s="16"/>
      <c r="GZ68" s="16"/>
      <c r="HA68" s="16"/>
      <c r="HB68" s="16"/>
      <c r="HC68" s="16"/>
      <c r="HD68" s="16"/>
      <c r="HE68" s="16"/>
      <c r="HF68" s="16"/>
      <c r="HG68" s="16"/>
      <c r="HH68" s="16"/>
      <c r="HI68" s="16"/>
      <c r="HJ68" s="16"/>
      <c r="HK68" s="16"/>
      <c r="HL68" s="16"/>
      <c r="HM68" s="16"/>
      <c r="HN68" s="16"/>
      <c r="HO68" s="16"/>
      <c r="HP68" s="16"/>
      <c r="HQ68" s="16"/>
      <c r="HR68" s="16"/>
      <c r="HS68" s="16"/>
      <c r="HT68" s="16"/>
      <c r="HU68" s="16"/>
      <c r="HV68" s="16"/>
      <c r="HW68" s="16"/>
    </row>
    <row r="69" spans="1:231">
      <c r="A69" s="115">
        <f t="shared" si="6"/>
        <v>61</v>
      </c>
      <c r="B69" s="126" t="str">
        <f t="shared" si="9"/>
        <v>State of Texas Lighting 150W HPS Non-CO Owned Roadway Illum</v>
      </c>
      <c r="C69" s="44">
        <f t="shared" ref="C69:N69" si="23">IFERROR(ROUND(C21*C$55*$D123/1000,0),0)</f>
        <v>9233</v>
      </c>
      <c r="D69" s="44">
        <f t="shared" si="23"/>
        <v>8034</v>
      </c>
      <c r="E69" s="44">
        <f t="shared" si="23"/>
        <v>8121</v>
      </c>
      <c r="F69" s="44">
        <f t="shared" si="23"/>
        <v>7217</v>
      </c>
      <c r="G69" s="44">
        <f t="shared" si="23"/>
        <v>6862</v>
      </c>
      <c r="H69" s="44">
        <f t="shared" si="23"/>
        <v>6335</v>
      </c>
      <c r="I69" s="44">
        <f t="shared" si="23"/>
        <v>6740</v>
      </c>
      <c r="J69" s="44">
        <f t="shared" si="23"/>
        <v>7223</v>
      </c>
      <c r="K69" s="44">
        <f t="shared" si="23"/>
        <v>7562</v>
      </c>
      <c r="L69" s="44">
        <f t="shared" si="23"/>
        <v>8462</v>
      </c>
      <c r="M69" s="44">
        <f t="shared" si="23"/>
        <v>8804</v>
      </c>
      <c r="N69" s="44">
        <f t="shared" si="23"/>
        <v>9459</v>
      </c>
      <c r="O69" s="44">
        <f t="shared" si="12"/>
        <v>94052</v>
      </c>
      <c r="P69" s="16"/>
      <c r="Q69" s="16"/>
      <c r="R69" s="16"/>
      <c r="S69" s="16"/>
      <c r="T69" s="16"/>
      <c r="U69" s="16"/>
      <c r="V69" s="16"/>
      <c r="W69" s="16"/>
      <c r="X69" s="16"/>
      <c r="Y69" s="16"/>
      <c r="Z69" s="16"/>
      <c r="AA69" s="16"/>
      <c r="AB69" s="16"/>
      <c r="AC69" s="16"/>
      <c r="AD69" s="16"/>
      <c r="AE69" s="16"/>
      <c r="AF69" s="16"/>
      <c r="AG69" s="16"/>
      <c r="AH69" s="16"/>
      <c r="AI69" s="16"/>
      <c r="AJ69" s="16"/>
      <c r="AK69" s="16"/>
      <c r="AL69" s="16"/>
      <c r="AM69" s="16"/>
      <c r="AN69" s="16"/>
      <c r="AO69" s="16"/>
      <c r="AP69" s="16"/>
      <c r="AQ69" s="16"/>
      <c r="AR69" s="16"/>
      <c r="AS69" s="16"/>
      <c r="AT69" s="16"/>
      <c r="AU69" s="16"/>
      <c r="AV69" s="16"/>
      <c r="AW69" s="16"/>
      <c r="AX69" s="16"/>
      <c r="AY69" s="16"/>
      <c r="AZ69" s="16"/>
      <c r="BA69" s="16"/>
      <c r="BB69" s="16"/>
      <c r="BC69" s="16"/>
      <c r="BD69" s="16"/>
      <c r="BE69" s="16"/>
      <c r="BF69" s="16"/>
      <c r="BG69" s="16"/>
      <c r="BH69" s="16"/>
      <c r="BI69" s="16"/>
      <c r="BJ69" s="16"/>
      <c r="BK69" s="16"/>
      <c r="BL69" s="16"/>
      <c r="BM69" s="16"/>
      <c r="BN69" s="16"/>
      <c r="BO69" s="16"/>
      <c r="BP69" s="16"/>
      <c r="BQ69" s="16"/>
      <c r="BR69" s="16"/>
      <c r="BS69" s="16"/>
      <c r="BT69" s="16"/>
      <c r="BU69" s="16"/>
      <c r="BV69" s="16"/>
      <c r="BW69" s="16"/>
      <c r="BX69" s="16"/>
      <c r="BY69" s="16"/>
      <c r="BZ69" s="16"/>
      <c r="CA69" s="16"/>
      <c r="CB69" s="16"/>
      <c r="CC69" s="16"/>
      <c r="CD69" s="16"/>
      <c r="CE69" s="16"/>
      <c r="CF69" s="16"/>
      <c r="CG69" s="16"/>
      <c r="CH69" s="16"/>
      <c r="CI69" s="16"/>
      <c r="CJ69" s="16"/>
      <c r="CK69" s="16"/>
      <c r="CL69" s="16"/>
      <c r="CM69" s="16"/>
      <c r="CN69" s="16"/>
      <c r="CO69" s="16"/>
      <c r="CP69" s="16"/>
      <c r="CQ69" s="16"/>
      <c r="CR69" s="16"/>
      <c r="CS69" s="16"/>
      <c r="CT69" s="16"/>
      <c r="CU69" s="16"/>
      <c r="CV69" s="16"/>
      <c r="CW69" s="16"/>
      <c r="CX69" s="16"/>
      <c r="CY69" s="16"/>
      <c r="CZ69" s="16"/>
      <c r="DA69" s="16"/>
      <c r="DB69" s="16"/>
      <c r="DC69" s="16"/>
      <c r="DD69" s="16"/>
      <c r="DE69" s="16"/>
      <c r="DF69" s="16"/>
      <c r="DG69" s="16"/>
      <c r="DH69" s="16"/>
      <c r="DI69" s="16"/>
      <c r="DJ69" s="16"/>
      <c r="DK69" s="16"/>
      <c r="DL69" s="16"/>
      <c r="DM69" s="16"/>
      <c r="DN69" s="16"/>
      <c r="DO69" s="16"/>
      <c r="DP69" s="16"/>
      <c r="DQ69" s="16"/>
      <c r="DR69" s="16"/>
      <c r="DS69" s="16"/>
      <c r="DT69" s="16"/>
      <c r="DU69" s="16"/>
      <c r="DV69" s="16"/>
      <c r="DW69" s="16"/>
      <c r="DX69" s="16"/>
      <c r="DY69" s="16"/>
      <c r="DZ69" s="16"/>
      <c r="EA69" s="16"/>
      <c r="EB69" s="16"/>
      <c r="EC69" s="16"/>
      <c r="ED69" s="16"/>
      <c r="EE69" s="16"/>
      <c r="EF69" s="16"/>
      <c r="EG69" s="16"/>
      <c r="EH69" s="16"/>
      <c r="EI69" s="16"/>
      <c r="EJ69" s="16"/>
      <c r="EK69" s="16"/>
      <c r="EL69" s="16"/>
      <c r="EM69" s="16"/>
      <c r="EN69" s="16"/>
      <c r="EO69" s="16"/>
      <c r="EP69" s="16"/>
      <c r="EQ69" s="16"/>
      <c r="ER69" s="16"/>
      <c r="ES69" s="16"/>
      <c r="ET69" s="16"/>
      <c r="EU69" s="16"/>
      <c r="EV69" s="16"/>
      <c r="EW69" s="16"/>
      <c r="EX69" s="16"/>
      <c r="EY69" s="16"/>
      <c r="EZ69" s="16"/>
      <c r="FA69" s="16"/>
      <c r="FB69" s="16"/>
      <c r="FC69" s="16"/>
      <c r="FD69" s="16"/>
      <c r="FE69" s="16"/>
      <c r="FF69" s="16"/>
      <c r="FG69" s="16"/>
      <c r="FH69" s="16"/>
      <c r="FI69" s="16"/>
      <c r="FJ69" s="16"/>
      <c r="FK69" s="16"/>
      <c r="FL69" s="16"/>
      <c r="FM69" s="16"/>
      <c r="FN69" s="16"/>
      <c r="FO69" s="16"/>
      <c r="FP69" s="16"/>
      <c r="FQ69" s="16"/>
      <c r="FR69" s="16"/>
      <c r="FS69" s="16"/>
      <c r="FT69" s="16"/>
      <c r="FU69" s="16"/>
      <c r="FV69" s="16"/>
      <c r="FW69" s="16"/>
      <c r="FX69" s="16"/>
      <c r="FY69" s="16"/>
      <c r="FZ69" s="16"/>
      <c r="GA69" s="16"/>
      <c r="GB69" s="16"/>
      <c r="GC69" s="16"/>
      <c r="GD69" s="16"/>
      <c r="GE69" s="16"/>
      <c r="GF69" s="16"/>
      <c r="GG69" s="16"/>
      <c r="GH69" s="16"/>
      <c r="GI69" s="16"/>
      <c r="GJ69" s="16"/>
      <c r="GK69" s="16"/>
      <c r="GL69" s="16"/>
      <c r="GM69" s="16"/>
      <c r="GN69" s="16"/>
      <c r="GO69" s="16"/>
      <c r="GP69" s="16"/>
      <c r="GQ69" s="16"/>
      <c r="GR69" s="16"/>
      <c r="GS69" s="16"/>
      <c r="GT69" s="16"/>
      <c r="GU69" s="16"/>
      <c r="GV69" s="16"/>
      <c r="GW69" s="16"/>
      <c r="GX69" s="16"/>
      <c r="GY69" s="16"/>
      <c r="GZ69" s="16"/>
      <c r="HA69" s="16"/>
      <c r="HB69" s="16"/>
      <c r="HC69" s="16"/>
      <c r="HD69" s="16"/>
      <c r="HE69" s="16"/>
      <c r="HF69" s="16"/>
      <c r="HG69" s="16"/>
      <c r="HH69" s="16"/>
      <c r="HI69" s="16"/>
      <c r="HJ69" s="16"/>
      <c r="HK69" s="16"/>
      <c r="HL69" s="16"/>
      <c r="HM69" s="16"/>
      <c r="HN69" s="16"/>
      <c r="HO69" s="16"/>
      <c r="HP69" s="16"/>
      <c r="HQ69" s="16"/>
      <c r="HR69" s="16"/>
      <c r="HS69" s="16"/>
      <c r="HT69" s="16"/>
      <c r="HU69" s="16"/>
      <c r="HV69" s="16"/>
      <c r="HW69" s="16"/>
    </row>
    <row r="70" spans="1:231">
      <c r="A70" s="115">
        <f t="shared" si="6"/>
        <v>62</v>
      </c>
      <c r="B70" s="126" t="str">
        <f t="shared" si="9"/>
        <v>14,400 Lumens 35ft 150W HPS OH NonCO Stand Fxtr CO Wood Pole</v>
      </c>
      <c r="C70" s="44">
        <f>IFERROR(ROUND(C22*C$55*$D124/1000,0),0)</f>
        <v>202395</v>
      </c>
      <c r="D70" s="44">
        <f t="shared" ref="D70:N70" si="24">IFERROR(ROUND(D22*D$55*$D124/1000,0),0)</f>
        <v>176122</v>
      </c>
      <c r="E70" s="44">
        <f t="shared" si="24"/>
        <v>178013</v>
      </c>
      <c r="F70" s="44">
        <f t="shared" si="24"/>
        <v>158205</v>
      </c>
      <c r="G70" s="44">
        <f t="shared" si="24"/>
        <v>150426</v>
      </c>
      <c r="H70" s="44">
        <f t="shared" si="24"/>
        <v>138877</v>
      </c>
      <c r="I70" s="44">
        <f t="shared" si="24"/>
        <v>147757</v>
      </c>
      <c r="J70" s="44">
        <f t="shared" si="24"/>
        <v>158336</v>
      </c>
      <c r="K70" s="44">
        <f t="shared" si="24"/>
        <v>165776</v>
      </c>
      <c r="L70" s="44">
        <f t="shared" si="24"/>
        <v>185492</v>
      </c>
      <c r="M70" s="44">
        <f t="shared" si="24"/>
        <v>192999</v>
      </c>
      <c r="N70" s="44">
        <f t="shared" si="24"/>
        <v>207358</v>
      </c>
      <c r="O70" s="44">
        <f t="shared" si="12"/>
        <v>2061756</v>
      </c>
      <c r="P70" s="16"/>
      <c r="Q70" s="16"/>
      <c r="R70" s="16"/>
      <c r="S70" s="16"/>
      <c r="T70" s="16"/>
      <c r="U70" s="16"/>
      <c r="V70" s="16"/>
      <c r="W70" s="16"/>
      <c r="X70" s="16"/>
      <c r="Y70" s="16"/>
      <c r="Z70" s="16"/>
      <c r="AA70" s="16"/>
      <c r="AB70" s="16"/>
      <c r="AC70" s="16"/>
      <c r="AD70" s="16"/>
      <c r="AE70" s="16"/>
      <c r="AF70" s="16"/>
      <c r="AG70" s="16"/>
      <c r="AH70" s="16"/>
      <c r="AI70" s="16"/>
      <c r="AJ70" s="16"/>
      <c r="AK70" s="16"/>
      <c r="AL70" s="16"/>
      <c r="AM70" s="16"/>
      <c r="AN70" s="16"/>
      <c r="AO70" s="16"/>
      <c r="AP70" s="16"/>
      <c r="AQ70" s="16"/>
      <c r="AR70" s="16"/>
      <c r="AS70" s="16"/>
      <c r="AT70" s="16"/>
      <c r="AU70" s="16"/>
      <c r="AV70" s="16"/>
      <c r="AW70" s="16"/>
      <c r="AX70" s="16"/>
      <c r="AY70" s="16"/>
      <c r="AZ70" s="16"/>
      <c r="BA70" s="16"/>
      <c r="BB70" s="16"/>
      <c r="BC70" s="16"/>
      <c r="BD70" s="16"/>
      <c r="BE70" s="16"/>
      <c r="BF70" s="16"/>
      <c r="BG70" s="16"/>
      <c r="BH70" s="16"/>
      <c r="BI70" s="16"/>
      <c r="BJ70" s="16"/>
      <c r="BK70" s="16"/>
      <c r="BL70" s="16"/>
      <c r="BM70" s="16"/>
      <c r="BN70" s="16"/>
      <c r="BO70" s="16"/>
      <c r="BP70" s="16"/>
      <c r="BQ70" s="16"/>
      <c r="BR70" s="16"/>
      <c r="BS70" s="16"/>
      <c r="BT70" s="16"/>
      <c r="BU70" s="16"/>
      <c r="BV70" s="16"/>
      <c r="BW70" s="16"/>
      <c r="BX70" s="16"/>
      <c r="BY70" s="16"/>
      <c r="BZ70" s="16"/>
      <c r="CA70" s="16"/>
      <c r="CB70" s="16"/>
      <c r="CC70" s="16"/>
      <c r="CD70" s="16"/>
      <c r="CE70" s="16"/>
      <c r="CF70" s="16"/>
      <c r="CG70" s="16"/>
      <c r="CH70" s="16"/>
      <c r="CI70" s="16"/>
      <c r="CJ70" s="16"/>
      <c r="CK70" s="16"/>
      <c r="CL70" s="16"/>
      <c r="CM70" s="16"/>
      <c r="CN70" s="16"/>
      <c r="CO70" s="16"/>
      <c r="CP70" s="16"/>
      <c r="CQ70" s="16"/>
      <c r="CR70" s="16"/>
      <c r="CS70" s="16"/>
      <c r="CT70" s="16"/>
      <c r="CU70" s="16"/>
      <c r="CV70" s="16"/>
      <c r="CW70" s="16"/>
      <c r="CX70" s="16"/>
      <c r="CY70" s="16"/>
      <c r="CZ70" s="16"/>
      <c r="DA70" s="16"/>
      <c r="DB70" s="16"/>
      <c r="DC70" s="16"/>
      <c r="DD70" s="16"/>
      <c r="DE70" s="16"/>
      <c r="DF70" s="16"/>
      <c r="DG70" s="16"/>
      <c r="DH70" s="16"/>
      <c r="DI70" s="16"/>
      <c r="DJ70" s="16"/>
      <c r="DK70" s="16"/>
      <c r="DL70" s="16"/>
      <c r="DM70" s="16"/>
      <c r="DN70" s="16"/>
      <c r="DO70" s="16"/>
      <c r="DP70" s="16"/>
      <c r="DQ70" s="16"/>
      <c r="DR70" s="16"/>
      <c r="DS70" s="16"/>
      <c r="DT70" s="16"/>
      <c r="DU70" s="16"/>
      <c r="DV70" s="16"/>
      <c r="DW70" s="16"/>
      <c r="DX70" s="16"/>
      <c r="DY70" s="16"/>
      <c r="DZ70" s="16"/>
      <c r="EA70" s="16"/>
      <c r="EB70" s="16"/>
      <c r="EC70" s="16"/>
      <c r="ED70" s="16"/>
      <c r="EE70" s="16"/>
      <c r="EF70" s="16"/>
      <c r="EG70" s="16"/>
      <c r="EH70" s="16"/>
      <c r="EI70" s="16"/>
      <c r="EJ70" s="16"/>
      <c r="EK70" s="16"/>
      <c r="EL70" s="16"/>
      <c r="EM70" s="16"/>
      <c r="EN70" s="16"/>
      <c r="EO70" s="16"/>
      <c r="EP70" s="16"/>
      <c r="EQ70" s="16"/>
      <c r="ER70" s="16"/>
      <c r="ES70" s="16"/>
      <c r="ET70" s="16"/>
      <c r="EU70" s="16"/>
      <c r="EV70" s="16"/>
      <c r="EW70" s="16"/>
      <c r="EX70" s="16"/>
      <c r="EY70" s="16"/>
      <c r="EZ70" s="16"/>
      <c r="FA70" s="16"/>
      <c r="FB70" s="16"/>
      <c r="FC70" s="16"/>
      <c r="FD70" s="16"/>
      <c r="FE70" s="16"/>
      <c r="FF70" s="16"/>
      <c r="FG70" s="16"/>
      <c r="FH70" s="16"/>
      <c r="FI70" s="16"/>
      <c r="FJ70" s="16"/>
      <c r="FK70" s="16"/>
      <c r="FL70" s="16"/>
      <c r="FM70" s="16"/>
      <c r="FN70" s="16"/>
      <c r="FO70" s="16"/>
      <c r="FP70" s="16"/>
      <c r="FQ70" s="16"/>
      <c r="FR70" s="16"/>
      <c r="FS70" s="16"/>
      <c r="FT70" s="16"/>
      <c r="FU70" s="16"/>
      <c r="FV70" s="16"/>
      <c r="FW70" s="16"/>
      <c r="FX70" s="16"/>
      <c r="FY70" s="16"/>
      <c r="FZ70" s="16"/>
      <c r="GA70" s="16"/>
      <c r="GB70" s="16"/>
      <c r="GC70" s="16"/>
      <c r="GD70" s="16"/>
      <c r="GE70" s="16"/>
      <c r="GF70" s="16"/>
      <c r="GG70" s="16"/>
      <c r="GH70" s="16"/>
      <c r="GI70" s="16"/>
      <c r="GJ70" s="16"/>
      <c r="GK70" s="16"/>
      <c r="GL70" s="16"/>
      <c r="GM70" s="16"/>
      <c r="GN70" s="16"/>
      <c r="GO70" s="16"/>
      <c r="GP70" s="16"/>
      <c r="GQ70" s="16"/>
      <c r="GR70" s="16"/>
      <c r="GS70" s="16"/>
      <c r="GT70" s="16"/>
      <c r="GU70" s="16"/>
      <c r="GV70" s="16"/>
      <c r="GW70" s="16"/>
      <c r="GX70" s="16"/>
      <c r="GY70" s="16"/>
      <c r="GZ70" s="16"/>
      <c r="HA70" s="16"/>
      <c r="HB70" s="16"/>
      <c r="HC70" s="16"/>
      <c r="HD70" s="16"/>
      <c r="HE70" s="16"/>
      <c r="HF70" s="16"/>
      <c r="HG70" s="16"/>
      <c r="HH70" s="16"/>
      <c r="HI70" s="16"/>
      <c r="HJ70" s="16"/>
      <c r="HK70" s="16"/>
      <c r="HL70" s="16"/>
      <c r="HM70" s="16"/>
      <c r="HN70" s="16"/>
      <c r="HO70" s="16"/>
      <c r="HP70" s="16"/>
      <c r="HQ70" s="16"/>
      <c r="HR70" s="16"/>
      <c r="HS70" s="16"/>
      <c r="HT70" s="16"/>
      <c r="HU70" s="16"/>
      <c r="HV70" s="16"/>
      <c r="HW70" s="16"/>
    </row>
    <row r="71" spans="1:231">
      <c r="A71" s="115">
        <f t="shared" si="6"/>
        <v>63</v>
      </c>
      <c r="B71" s="126" t="str">
        <f t="shared" si="9"/>
        <v>7,000 Lumens 35ft 175W MV UG or OH Non-CO Wood Pole Res Srvc</v>
      </c>
      <c r="C71" s="44">
        <f t="shared" ref="C71:N71" si="25">IFERROR(ROUND(C23*C$55*$D125/1000,0),0)</f>
        <v>409</v>
      </c>
      <c r="D71" s="44">
        <f t="shared" si="25"/>
        <v>356</v>
      </c>
      <c r="E71" s="44">
        <f t="shared" si="25"/>
        <v>360</v>
      </c>
      <c r="F71" s="44">
        <f t="shared" si="25"/>
        <v>320</v>
      </c>
      <c r="G71" s="44">
        <f t="shared" si="25"/>
        <v>304</v>
      </c>
      <c r="H71" s="44">
        <f t="shared" si="25"/>
        <v>281</v>
      </c>
      <c r="I71" s="44">
        <f t="shared" si="25"/>
        <v>299</v>
      </c>
      <c r="J71" s="44">
        <f t="shared" si="25"/>
        <v>320</v>
      </c>
      <c r="K71" s="44">
        <f t="shared" si="25"/>
        <v>335</v>
      </c>
      <c r="L71" s="44">
        <f t="shared" si="25"/>
        <v>375</v>
      </c>
      <c r="M71" s="44">
        <f t="shared" si="25"/>
        <v>390</v>
      </c>
      <c r="N71" s="44">
        <f t="shared" si="25"/>
        <v>419</v>
      </c>
      <c r="O71" s="44">
        <f t="shared" si="12"/>
        <v>4168</v>
      </c>
      <c r="P71" s="16"/>
      <c r="Q71" s="16"/>
      <c r="R71" s="16"/>
      <c r="S71" s="16"/>
      <c r="T71" s="16"/>
      <c r="U71" s="16"/>
      <c r="V71" s="16"/>
      <c r="W71" s="16"/>
      <c r="X71" s="16"/>
      <c r="Y71" s="16"/>
      <c r="Z71" s="16"/>
      <c r="AA71" s="16"/>
      <c r="AB71" s="16"/>
      <c r="AC71" s="16"/>
      <c r="AD71" s="16"/>
      <c r="AE71" s="16"/>
      <c r="AF71" s="16"/>
      <c r="AG71" s="16"/>
      <c r="AH71" s="16"/>
      <c r="AI71" s="16"/>
      <c r="AJ71" s="16"/>
      <c r="AK71" s="16"/>
      <c r="AL71" s="16"/>
      <c r="AM71" s="16"/>
      <c r="AN71" s="16"/>
      <c r="AO71" s="16"/>
      <c r="AP71" s="16"/>
      <c r="AQ71" s="16"/>
      <c r="AR71" s="16"/>
      <c r="AS71" s="16"/>
      <c r="AT71" s="16"/>
      <c r="AU71" s="16"/>
      <c r="AV71" s="16"/>
      <c r="AW71" s="16"/>
      <c r="AX71" s="16"/>
      <c r="AY71" s="16"/>
      <c r="AZ71" s="16"/>
      <c r="BA71" s="16"/>
      <c r="BB71" s="16"/>
      <c r="BC71" s="16"/>
      <c r="BD71" s="16"/>
      <c r="BE71" s="16"/>
      <c r="BF71" s="16"/>
      <c r="BG71" s="16"/>
      <c r="BH71" s="16"/>
      <c r="BI71" s="16"/>
      <c r="BJ71" s="16"/>
      <c r="BK71" s="16"/>
      <c r="BL71" s="16"/>
      <c r="BM71" s="16"/>
      <c r="BN71" s="16"/>
      <c r="BO71" s="16"/>
      <c r="BP71" s="16"/>
      <c r="BQ71" s="16"/>
      <c r="BR71" s="16"/>
      <c r="BS71" s="16"/>
      <c r="BT71" s="16"/>
      <c r="BU71" s="16"/>
      <c r="BV71" s="16"/>
      <c r="BW71" s="16"/>
      <c r="BX71" s="16"/>
      <c r="BY71" s="16"/>
      <c r="BZ71" s="16"/>
      <c r="CA71" s="16"/>
      <c r="CB71" s="16"/>
      <c r="CC71" s="16"/>
      <c r="CD71" s="16"/>
      <c r="CE71" s="16"/>
      <c r="CF71" s="16"/>
      <c r="CG71" s="16"/>
      <c r="CH71" s="16"/>
      <c r="CI71" s="16"/>
      <c r="CJ71" s="16"/>
      <c r="CK71" s="16"/>
      <c r="CL71" s="16"/>
      <c r="CM71" s="16"/>
      <c r="CN71" s="16"/>
      <c r="CO71" s="16"/>
      <c r="CP71" s="16"/>
      <c r="CQ71" s="16"/>
      <c r="CR71" s="16"/>
      <c r="CS71" s="16"/>
      <c r="CT71" s="16"/>
      <c r="CU71" s="16"/>
      <c r="CV71" s="16"/>
      <c r="CW71" s="16"/>
      <c r="CX71" s="16"/>
      <c r="CY71" s="16"/>
      <c r="CZ71" s="16"/>
      <c r="DA71" s="16"/>
      <c r="DB71" s="16"/>
      <c r="DC71" s="16"/>
      <c r="DD71" s="16"/>
      <c r="DE71" s="16"/>
      <c r="DF71" s="16"/>
      <c r="DG71" s="16"/>
      <c r="DH71" s="16"/>
      <c r="DI71" s="16"/>
      <c r="DJ71" s="16"/>
      <c r="DK71" s="16"/>
      <c r="DL71" s="16"/>
      <c r="DM71" s="16"/>
      <c r="DN71" s="16"/>
      <c r="DO71" s="16"/>
      <c r="DP71" s="16"/>
      <c r="DQ71" s="16"/>
      <c r="DR71" s="16"/>
      <c r="DS71" s="16"/>
      <c r="DT71" s="16"/>
      <c r="DU71" s="16"/>
      <c r="DV71" s="16"/>
      <c r="DW71" s="16"/>
      <c r="DX71" s="16"/>
      <c r="DY71" s="16"/>
      <c r="DZ71" s="16"/>
      <c r="EA71" s="16"/>
      <c r="EB71" s="16"/>
      <c r="EC71" s="16"/>
      <c r="ED71" s="16"/>
      <c r="EE71" s="16"/>
      <c r="EF71" s="16"/>
      <c r="EG71" s="16"/>
      <c r="EH71" s="16"/>
      <c r="EI71" s="16"/>
      <c r="EJ71" s="16"/>
      <c r="EK71" s="16"/>
      <c r="EL71" s="16"/>
      <c r="EM71" s="16"/>
      <c r="EN71" s="16"/>
      <c r="EO71" s="16"/>
      <c r="EP71" s="16"/>
      <c r="EQ71" s="16"/>
      <c r="ER71" s="16"/>
      <c r="ES71" s="16"/>
      <c r="ET71" s="16"/>
      <c r="EU71" s="16"/>
      <c r="EV71" s="16"/>
      <c r="EW71" s="16"/>
      <c r="EX71" s="16"/>
      <c r="EY71" s="16"/>
      <c r="EZ71" s="16"/>
      <c r="FA71" s="16"/>
      <c r="FB71" s="16"/>
      <c r="FC71" s="16"/>
      <c r="FD71" s="16"/>
      <c r="FE71" s="16"/>
      <c r="FF71" s="16"/>
      <c r="FG71" s="16"/>
      <c r="FH71" s="16"/>
      <c r="FI71" s="16"/>
      <c r="FJ71" s="16"/>
      <c r="FK71" s="16"/>
      <c r="FL71" s="16"/>
      <c r="FM71" s="16"/>
      <c r="FN71" s="16"/>
      <c r="FO71" s="16"/>
      <c r="FP71" s="16"/>
      <c r="FQ71" s="16"/>
      <c r="FR71" s="16"/>
      <c r="FS71" s="16"/>
      <c r="FT71" s="16"/>
      <c r="FU71" s="16"/>
      <c r="FV71" s="16"/>
      <c r="FW71" s="16"/>
      <c r="FX71" s="16"/>
      <c r="FY71" s="16"/>
      <c r="FZ71" s="16"/>
      <c r="GA71" s="16"/>
      <c r="GB71" s="16"/>
      <c r="GC71" s="16"/>
      <c r="GD71" s="16"/>
      <c r="GE71" s="16"/>
      <c r="GF71" s="16"/>
      <c r="GG71" s="16"/>
      <c r="GH71" s="16"/>
      <c r="GI71" s="16"/>
      <c r="GJ71" s="16"/>
      <c r="GK71" s="16"/>
      <c r="GL71" s="16"/>
      <c r="GM71" s="16"/>
      <c r="GN71" s="16"/>
      <c r="GO71" s="16"/>
      <c r="GP71" s="16"/>
      <c r="GQ71" s="16"/>
      <c r="GR71" s="16"/>
      <c r="GS71" s="16"/>
      <c r="GT71" s="16"/>
      <c r="GU71" s="16"/>
      <c r="GV71" s="16"/>
      <c r="GW71" s="16"/>
      <c r="GX71" s="16"/>
      <c r="GY71" s="16"/>
      <c r="GZ71" s="16"/>
      <c r="HA71" s="16"/>
      <c r="HB71" s="16"/>
      <c r="HC71" s="16"/>
      <c r="HD71" s="16"/>
      <c r="HE71" s="16"/>
      <c r="HF71" s="16"/>
      <c r="HG71" s="16"/>
      <c r="HH71" s="16"/>
      <c r="HI71" s="16"/>
      <c r="HJ71" s="16"/>
      <c r="HK71" s="16"/>
      <c r="HL71" s="16"/>
      <c r="HM71" s="16"/>
      <c r="HN71" s="16"/>
      <c r="HO71" s="16"/>
      <c r="HP71" s="16"/>
      <c r="HQ71" s="16"/>
      <c r="HR71" s="16"/>
      <c r="HS71" s="16"/>
      <c r="HT71" s="16"/>
      <c r="HU71" s="16"/>
      <c r="HV71" s="16"/>
      <c r="HW71" s="16"/>
    </row>
    <row r="72" spans="1:231">
      <c r="A72" s="115">
        <f t="shared" si="6"/>
        <v>64</v>
      </c>
      <c r="B72" s="126" t="str">
        <f t="shared" si="9"/>
        <v>7,000 Lumens Single 175W MV Overhead CO 35ft Wood Pole</v>
      </c>
      <c r="C72" s="44">
        <f t="shared" ref="C72:N72" si="26">IFERROR(ROUND(C24*C$55*$D126/1000,0),0)</f>
        <v>26840</v>
      </c>
      <c r="D72" s="44">
        <f t="shared" si="26"/>
        <v>23356</v>
      </c>
      <c r="E72" s="44">
        <f t="shared" si="26"/>
        <v>23607</v>
      </c>
      <c r="F72" s="44">
        <f t="shared" si="26"/>
        <v>20980</v>
      </c>
      <c r="G72" s="44">
        <f t="shared" si="26"/>
        <v>19948</v>
      </c>
      <c r="H72" s="44">
        <f t="shared" si="26"/>
        <v>18417</v>
      </c>
      <c r="I72" s="44">
        <f t="shared" si="26"/>
        <v>19594</v>
      </c>
      <c r="J72" s="44">
        <f t="shared" si="26"/>
        <v>20997</v>
      </c>
      <c r="K72" s="44">
        <f t="shared" si="26"/>
        <v>21984</v>
      </c>
      <c r="L72" s="44">
        <f t="shared" si="26"/>
        <v>24599</v>
      </c>
      <c r="M72" s="44">
        <f t="shared" si="26"/>
        <v>25594</v>
      </c>
      <c r="N72" s="44">
        <f t="shared" si="26"/>
        <v>27498</v>
      </c>
      <c r="O72" s="44">
        <f t="shared" si="12"/>
        <v>273414</v>
      </c>
      <c r="P72" s="16"/>
      <c r="Q72" s="16"/>
      <c r="R72" s="16"/>
      <c r="S72" s="16"/>
      <c r="T72" s="16"/>
      <c r="U72" s="16"/>
      <c r="V72" s="16"/>
      <c r="W72" s="16"/>
      <c r="X72" s="16"/>
      <c r="Y72" s="16"/>
      <c r="Z72" s="16"/>
      <c r="AA72" s="16"/>
      <c r="AB72" s="16"/>
      <c r="AC72" s="16"/>
      <c r="AD72" s="16"/>
      <c r="AE72" s="16"/>
      <c r="AF72" s="16"/>
      <c r="AG72" s="16"/>
      <c r="AH72" s="16"/>
      <c r="AI72" s="16"/>
      <c r="AJ72" s="16"/>
      <c r="AK72" s="16"/>
      <c r="AL72" s="16"/>
      <c r="AM72" s="16"/>
      <c r="AN72" s="16"/>
      <c r="AO72" s="16"/>
      <c r="AP72" s="16"/>
      <c r="AQ72" s="16"/>
      <c r="AR72" s="16"/>
      <c r="AS72" s="16"/>
      <c r="AT72" s="16"/>
      <c r="AU72" s="16"/>
      <c r="AV72" s="16"/>
      <c r="AW72" s="16"/>
      <c r="AX72" s="16"/>
      <c r="AY72" s="16"/>
      <c r="AZ72" s="16"/>
      <c r="BA72" s="16"/>
      <c r="BB72" s="16"/>
      <c r="BC72" s="16"/>
      <c r="BD72" s="16"/>
      <c r="BE72" s="16"/>
      <c r="BF72" s="16"/>
      <c r="BG72" s="16"/>
      <c r="BH72" s="16"/>
      <c r="BI72" s="16"/>
      <c r="BJ72" s="16"/>
      <c r="BK72" s="16"/>
      <c r="BL72" s="16"/>
      <c r="BM72" s="16"/>
      <c r="BN72" s="16"/>
      <c r="BO72" s="16"/>
      <c r="BP72" s="16"/>
      <c r="BQ72" s="16"/>
      <c r="BR72" s="16"/>
      <c r="BS72" s="16"/>
      <c r="BT72" s="16"/>
      <c r="BU72" s="16"/>
      <c r="BV72" s="16"/>
      <c r="BW72" s="16"/>
      <c r="BX72" s="16"/>
      <c r="BY72" s="16"/>
      <c r="BZ72" s="16"/>
      <c r="CA72" s="16"/>
      <c r="CB72" s="16"/>
      <c r="CC72" s="16"/>
      <c r="CD72" s="16"/>
      <c r="CE72" s="16"/>
      <c r="CF72" s="16"/>
      <c r="CG72" s="16"/>
      <c r="CH72" s="16"/>
      <c r="CI72" s="16"/>
      <c r="CJ72" s="16"/>
      <c r="CK72" s="16"/>
      <c r="CL72" s="16"/>
      <c r="CM72" s="16"/>
      <c r="CN72" s="16"/>
      <c r="CO72" s="16"/>
      <c r="CP72" s="16"/>
      <c r="CQ72" s="16"/>
      <c r="CR72" s="16"/>
      <c r="CS72" s="16"/>
      <c r="CT72" s="16"/>
      <c r="CU72" s="16"/>
      <c r="CV72" s="16"/>
      <c r="CW72" s="16"/>
      <c r="CX72" s="16"/>
      <c r="CY72" s="16"/>
      <c r="CZ72" s="16"/>
      <c r="DA72" s="16"/>
      <c r="DB72" s="16"/>
      <c r="DC72" s="16"/>
      <c r="DD72" s="16"/>
      <c r="DE72" s="16"/>
      <c r="DF72" s="16"/>
      <c r="DG72" s="16"/>
      <c r="DH72" s="16"/>
      <c r="DI72" s="16"/>
      <c r="DJ72" s="16"/>
      <c r="DK72" s="16"/>
      <c r="DL72" s="16"/>
      <c r="DM72" s="16"/>
      <c r="DN72" s="16"/>
      <c r="DO72" s="16"/>
      <c r="DP72" s="16"/>
      <c r="DQ72" s="16"/>
      <c r="DR72" s="16"/>
      <c r="DS72" s="16"/>
      <c r="DT72" s="16"/>
      <c r="DU72" s="16"/>
      <c r="DV72" s="16"/>
      <c r="DW72" s="16"/>
      <c r="DX72" s="16"/>
      <c r="DY72" s="16"/>
      <c r="DZ72" s="16"/>
      <c r="EA72" s="16"/>
      <c r="EB72" s="16"/>
      <c r="EC72" s="16"/>
      <c r="ED72" s="16"/>
      <c r="EE72" s="16"/>
      <c r="EF72" s="16"/>
      <c r="EG72" s="16"/>
      <c r="EH72" s="16"/>
      <c r="EI72" s="16"/>
      <c r="EJ72" s="16"/>
      <c r="EK72" s="16"/>
      <c r="EL72" s="16"/>
      <c r="EM72" s="16"/>
      <c r="EN72" s="16"/>
      <c r="EO72" s="16"/>
      <c r="EP72" s="16"/>
      <c r="EQ72" s="16"/>
      <c r="ER72" s="16"/>
      <c r="ES72" s="16"/>
      <c r="ET72" s="16"/>
      <c r="EU72" s="16"/>
      <c r="EV72" s="16"/>
      <c r="EW72" s="16"/>
      <c r="EX72" s="16"/>
      <c r="EY72" s="16"/>
      <c r="EZ72" s="16"/>
      <c r="FA72" s="16"/>
      <c r="FB72" s="16"/>
      <c r="FC72" s="16"/>
      <c r="FD72" s="16"/>
      <c r="FE72" s="16"/>
      <c r="FF72" s="16"/>
      <c r="FG72" s="16"/>
      <c r="FH72" s="16"/>
      <c r="FI72" s="16"/>
      <c r="FJ72" s="16"/>
      <c r="FK72" s="16"/>
      <c r="FL72" s="16"/>
      <c r="FM72" s="16"/>
      <c r="FN72" s="16"/>
      <c r="FO72" s="16"/>
      <c r="FP72" s="16"/>
      <c r="FQ72" s="16"/>
      <c r="FR72" s="16"/>
      <c r="FS72" s="16"/>
      <c r="FT72" s="16"/>
      <c r="FU72" s="16"/>
      <c r="FV72" s="16"/>
      <c r="FW72" s="16"/>
      <c r="FX72" s="16"/>
      <c r="FY72" s="16"/>
      <c r="FZ72" s="16"/>
      <c r="GA72" s="16"/>
      <c r="GB72" s="16"/>
      <c r="GC72" s="16"/>
      <c r="GD72" s="16"/>
      <c r="GE72" s="16"/>
      <c r="GF72" s="16"/>
      <c r="GG72" s="16"/>
      <c r="GH72" s="16"/>
      <c r="GI72" s="16"/>
      <c r="GJ72" s="16"/>
      <c r="GK72" s="16"/>
      <c r="GL72" s="16"/>
      <c r="GM72" s="16"/>
      <c r="GN72" s="16"/>
      <c r="GO72" s="16"/>
      <c r="GP72" s="16"/>
      <c r="GQ72" s="16"/>
      <c r="GR72" s="16"/>
      <c r="GS72" s="16"/>
      <c r="GT72" s="16"/>
      <c r="GU72" s="16"/>
      <c r="GV72" s="16"/>
      <c r="GW72" s="16"/>
      <c r="GX72" s="16"/>
      <c r="GY72" s="16"/>
      <c r="GZ72" s="16"/>
      <c r="HA72" s="16"/>
      <c r="HB72" s="16"/>
      <c r="HC72" s="16"/>
      <c r="HD72" s="16"/>
      <c r="HE72" s="16"/>
      <c r="HF72" s="16"/>
      <c r="HG72" s="16"/>
      <c r="HH72" s="16"/>
      <c r="HI72" s="16"/>
      <c r="HJ72" s="16"/>
      <c r="HK72" s="16"/>
      <c r="HL72" s="16"/>
      <c r="HM72" s="16"/>
      <c r="HN72" s="16"/>
      <c r="HO72" s="16"/>
      <c r="HP72" s="16"/>
      <c r="HQ72" s="16"/>
      <c r="HR72" s="16"/>
      <c r="HS72" s="16"/>
      <c r="HT72" s="16"/>
      <c r="HU72" s="16"/>
      <c r="HV72" s="16"/>
      <c r="HW72" s="16"/>
    </row>
    <row r="73" spans="1:231">
      <c r="A73" s="115">
        <f t="shared" si="6"/>
        <v>65</v>
      </c>
      <c r="B73" s="126" t="str">
        <f t="shared" si="9"/>
        <v>14,400 Lumens 175W Ornament HPS Non-CO Operated Maintained</v>
      </c>
      <c r="C73" s="44">
        <f t="shared" ref="C73:N73" si="27">IFERROR(ROUND(C25*C$55*$D127/1000,0),0)</f>
        <v>43093</v>
      </c>
      <c r="D73" s="44">
        <f t="shared" si="27"/>
        <v>37499</v>
      </c>
      <c r="E73" s="44">
        <f t="shared" si="27"/>
        <v>37902</v>
      </c>
      <c r="F73" s="44">
        <f t="shared" si="27"/>
        <v>33684</v>
      </c>
      <c r="G73" s="44">
        <f t="shared" si="27"/>
        <v>32028</v>
      </c>
      <c r="H73" s="44">
        <f t="shared" si="27"/>
        <v>29569</v>
      </c>
      <c r="I73" s="44">
        <f t="shared" si="27"/>
        <v>31459</v>
      </c>
      <c r="J73" s="44">
        <f t="shared" si="27"/>
        <v>33712</v>
      </c>
      <c r="K73" s="44">
        <f t="shared" si="27"/>
        <v>35296</v>
      </c>
      <c r="L73" s="44">
        <f t="shared" si="27"/>
        <v>39494</v>
      </c>
      <c r="M73" s="44">
        <f t="shared" si="27"/>
        <v>41092</v>
      </c>
      <c r="N73" s="44">
        <f t="shared" si="27"/>
        <v>44150</v>
      </c>
      <c r="O73" s="44">
        <f t="shared" si="12"/>
        <v>438978</v>
      </c>
      <c r="P73" s="16"/>
      <c r="Q73" s="16"/>
      <c r="R73" s="16"/>
      <c r="S73" s="16"/>
      <c r="T73" s="16"/>
      <c r="U73" s="16"/>
      <c r="V73" s="16"/>
      <c r="W73" s="16"/>
      <c r="X73" s="16"/>
      <c r="Y73" s="16"/>
      <c r="Z73" s="16"/>
      <c r="AA73" s="16"/>
      <c r="AB73" s="16"/>
      <c r="AC73" s="16"/>
      <c r="AD73" s="16"/>
      <c r="AE73" s="16"/>
      <c r="AF73" s="16"/>
      <c r="AG73" s="16"/>
      <c r="AH73" s="16"/>
      <c r="AI73" s="16"/>
      <c r="AJ73" s="16"/>
      <c r="AK73" s="16"/>
      <c r="AL73" s="16"/>
      <c r="AM73" s="16"/>
      <c r="AN73" s="16"/>
      <c r="AO73" s="16"/>
      <c r="AP73" s="16"/>
      <c r="AQ73" s="16"/>
      <c r="AR73" s="16"/>
      <c r="AS73" s="16"/>
      <c r="AT73" s="16"/>
      <c r="AU73" s="16"/>
      <c r="AV73" s="16"/>
      <c r="AW73" s="16"/>
      <c r="AX73" s="16"/>
      <c r="AY73" s="16"/>
      <c r="AZ73" s="16"/>
      <c r="BA73" s="16"/>
      <c r="BB73" s="16"/>
      <c r="BC73" s="16"/>
      <c r="BD73" s="16"/>
      <c r="BE73" s="16"/>
      <c r="BF73" s="16"/>
      <c r="BG73" s="16"/>
      <c r="BH73" s="16"/>
      <c r="BI73" s="16"/>
      <c r="BJ73" s="16"/>
      <c r="BK73" s="16"/>
      <c r="BL73" s="16"/>
      <c r="BM73" s="16"/>
      <c r="BN73" s="16"/>
      <c r="BO73" s="16"/>
      <c r="BP73" s="16"/>
      <c r="BQ73" s="16"/>
      <c r="BR73" s="16"/>
      <c r="BS73" s="16"/>
      <c r="BT73" s="16"/>
      <c r="BU73" s="16"/>
      <c r="BV73" s="16"/>
      <c r="BW73" s="16"/>
      <c r="BX73" s="16"/>
      <c r="BY73" s="16"/>
      <c r="BZ73" s="16"/>
      <c r="CA73" s="16"/>
      <c r="CB73" s="16"/>
      <c r="CC73" s="16"/>
      <c r="CD73" s="16"/>
      <c r="CE73" s="16"/>
      <c r="CF73" s="16"/>
      <c r="CG73" s="16"/>
      <c r="CH73" s="16"/>
      <c r="CI73" s="16"/>
      <c r="CJ73" s="16"/>
      <c r="CK73" s="16"/>
      <c r="CL73" s="16"/>
      <c r="CM73" s="16"/>
      <c r="CN73" s="16"/>
      <c r="CO73" s="16"/>
      <c r="CP73" s="16"/>
      <c r="CQ73" s="16"/>
      <c r="CR73" s="16"/>
      <c r="CS73" s="16"/>
      <c r="CT73" s="16"/>
      <c r="CU73" s="16"/>
      <c r="CV73" s="16"/>
      <c r="CW73" s="16"/>
      <c r="CX73" s="16"/>
      <c r="CY73" s="16"/>
      <c r="CZ73" s="16"/>
      <c r="DA73" s="16"/>
      <c r="DB73" s="16"/>
      <c r="DC73" s="16"/>
      <c r="DD73" s="16"/>
      <c r="DE73" s="16"/>
      <c r="DF73" s="16"/>
      <c r="DG73" s="16"/>
      <c r="DH73" s="16"/>
      <c r="DI73" s="16"/>
      <c r="DJ73" s="16"/>
      <c r="DK73" s="16"/>
      <c r="DL73" s="16"/>
      <c r="DM73" s="16"/>
      <c r="DN73" s="16"/>
      <c r="DO73" s="16"/>
      <c r="DP73" s="16"/>
      <c r="DQ73" s="16"/>
      <c r="DR73" s="16"/>
      <c r="DS73" s="16"/>
      <c r="DT73" s="16"/>
      <c r="DU73" s="16"/>
      <c r="DV73" s="16"/>
      <c r="DW73" s="16"/>
      <c r="DX73" s="16"/>
      <c r="DY73" s="16"/>
      <c r="DZ73" s="16"/>
      <c r="EA73" s="16"/>
      <c r="EB73" s="16"/>
      <c r="EC73" s="16"/>
      <c r="ED73" s="16"/>
      <c r="EE73" s="16"/>
      <c r="EF73" s="16"/>
      <c r="EG73" s="16"/>
      <c r="EH73" s="16"/>
      <c r="EI73" s="16"/>
      <c r="EJ73" s="16"/>
      <c r="EK73" s="16"/>
      <c r="EL73" s="16"/>
      <c r="EM73" s="16"/>
      <c r="EN73" s="16"/>
      <c r="EO73" s="16"/>
      <c r="EP73" s="16"/>
      <c r="EQ73" s="16"/>
      <c r="ER73" s="16"/>
      <c r="ES73" s="16"/>
      <c r="ET73" s="16"/>
      <c r="EU73" s="16"/>
      <c r="EV73" s="16"/>
      <c r="EW73" s="16"/>
      <c r="EX73" s="16"/>
      <c r="EY73" s="16"/>
      <c r="EZ73" s="16"/>
      <c r="FA73" s="16"/>
      <c r="FB73" s="16"/>
      <c r="FC73" s="16"/>
      <c r="FD73" s="16"/>
      <c r="FE73" s="16"/>
      <c r="FF73" s="16"/>
      <c r="FG73" s="16"/>
      <c r="FH73" s="16"/>
      <c r="FI73" s="16"/>
      <c r="FJ73" s="16"/>
      <c r="FK73" s="16"/>
      <c r="FL73" s="16"/>
      <c r="FM73" s="16"/>
      <c r="FN73" s="16"/>
      <c r="FO73" s="16"/>
      <c r="FP73" s="16"/>
      <c r="FQ73" s="16"/>
      <c r="FR73" s="16"/>
      <c r="FS73" s="16"/>
      <c r="FT73" s="16"/>
      <c r="FU73" s="16"/>
      <c r="FV73" s="16"/>
      <c r="FW73" s="16"/>
      <c r="FX73" s="16"/>
      <c r="FY73" s="16"/>
      <c r="FZ73" s="16"/>
      <c r="GA73" s="16"/>
      <c r="GB73" s="16"/>
      <c r="GC73" s="16"/>
      <c r="GD73" s="16"/>
      <c r="GE73" s="16"/>
      <c r="GF73" s="16"/>
      <c r="GG73" s="16"/>
      <c r="GH73" s="16"/>
      <c r="GI73" s="16"/>
      <c r="GJ73" s="16"/>
      <c r="GK73" s="16"/>
      <c r="GL73" s="16"/>
      <c r="GM73" s="16"/>
      <c r="GN73" s="16"/>
      <c r="GO73" s="16"/>
      <c r="GP73" s="16"/>
      <c r="GQ73" s="16"/>
      <c r="GR73" s="16"/>
      <c r="GS73" s="16"/>
      <c r="GT73" s="16"/>
      <c r="GU73" s="16"/>
      <c r="GV73" s="16"/>
      <c r="GW73" s="16"/>
      <c r="GX73" s="16"/>
      <c r="GY73" s="16"/>
      <c r="GZ73" s="16"/>
      <c r="HA73" s="16"/>
      <c r="HB73" s="16"/>
      <c r="HC73" s="16"/>
      <c r="HD73" s="16"/>
      <c r="HE73" s="16"/>
      <c r="HF73" s="16"/>
      <c r="HG73" s="16"/>
      <c r="HH73" s="16"/>
      <c r="HI73" s="16"/>
      <c r="HJ73" s="16"/>
      <c r="HK73" s="16"/>
      <c r="HL73" s="16"/>
      <c r="HM73" s="16"/>
      <c r="HN73" s="16"/>
      <c r="HO73" s="16"/>
      <c r="HP73" s="16"/>
      <c r="HQ73" s="16"/>
      <c r="HR73" s="16"/>
      <c r="HS73" s="16"/>
      <c r="HT73" s="16"/>
      <c r="HU73" s="16"/>
      <c r="HV73" s="16"/>
      <c r="HW73" s="16"/>
    </row>
    <row r="74" spans="1:231">
      <c r="A74" s="115">
        <f t="shared" si="6"/>
        <v>66</v>
      </c>
      <c r="B74" s="126" t="str">
        <f t="shared" si="9"/>
        <v>11,000 Lumens Single 250W MV Overhead CO 35ft Wood Pole</v>
      </c>
      <c r="C74" s="44">
        <f t="shared" ref="C74:N74" si="28">IFERROR(ROUND(C26*C$55*$D128/1000,0),0)</f>
        <v>21695</v>
      </c>
      <c r="D74" s="44">
        <f t="shared" si="28"/>
        <v>18879</v>
      </c>
      <c r="E74" s="44">
        <f t="shared" si="28"/>
        <v>19082</v>
      </c>
      <c r="F74" s="44">
        <f t="shared" si="28"/>
        <v>16958</v>
      </c>
      <c r="G74" s="44">
        <f t="shared" si="28"/>
        <v>16125</v>
      </c>
      <c r="H74" s="44">
        <f t="shared" si="28"/>
        <v>14887</v>
      </c>
      <c r="I74" s="44">
        <f t="shared" si="28"/>
        <v>15839</v>
      </c>
      <c r="J74" s="44">
        <f t="shared" si="28"/>
        <v>16973</v>
      </c>
      <c r="K74" s="44">
        <f t="shared" si="28"/>
        <v>17770</v>
      </c>
      <c r="L74" s="44">
        <f t="shared" si="28"/>
        <v>19883</v>
      </c>
      <c r="M74" s="44">
        <f t="shared" si="28"/>
        <v>20688</v>
      </c>
      <c r="N74" s="44">
        <f t="shared" si="28"/>
        <v>22227</v>
      </c>
      <c r="O74" s="44">
        <f t="shared" si="12"/>
        <v>221006</v>
      </c>
      <c r="P74" s="16"/>
      <c r="Q74" s="16"/>
      <c r="R74" s="16"/>
      <c r="S74" s="16"/>
      <c r="T74" s="16"/>
      <c r="U74" s="16"/>
      <c r="V74" s="16"/>
      <c r="W74" s="16"/>
      <c r="X74" s="16"/>
      <c r="Y74" s="16"/>
      <c r="Z74" s="16"/>
      <c r="AA74" s="16"/>
      <c r="AB74" s="16"/>
      <c r="AC74" s="16"/>
      <c r="AD74" s="16"/>
      <c r="AE74" s="16"/>
      <c r="AF74" s="16"/>
      <c r="AG74" s="16"/>
      <c r="AH74" s="16"/>
      <c r="AI74" s="16"/>
      <c r="AJ74" s="16"/>
      <c r="AK74" s="16"/>
      <c r="AL74" s="16"/>
      <c r="AM74" s="16"/>
      <c r="AN74" s="16"/>
      <c r="AO74" s="16"/>
      <c r="AP74" s="16"/>
      <c r="AQ74" s="16"/>
      <c r="AR74" s="16"/>
      <c r="AS74" s="16"/>
      <c r="AT74" s="16"/>
      <c r="AU74" s="16"/>
      <c r="AV74" s="16"/>
      <c r="AW74" s="16"/>
      <c r="AX74" s="16"/>
      <c r="AY74" s="16"/>
      <c r="AZ74" s="16"/>
      <c r="BA74" s="16"/>
      <c r="BB74" s="16"/>
      <c r="BC74" s="16"/>
      <c r="BD74" s="16"/>
      <c r="BE74" s="16"/>
      <c r="BF74" s="16"/>
      <c r="BG74" s="16"/>
      <c r="BH74" s="16"/>
      <c r="BI74" s="16"/>
      <c r="BJ74" s="16"/>
      <c r="BK74" s="16"/>
      <c r="BL74" s="16"/>
      <c r="BM74" s="16"/>
      <c r="BN74" s="16"/>
      <c r="BO74" s="16"/>
      <c r="BP74" s="16"/>
      <c r="BQ74" s="16"/>
      <c r="BR74" s="16"/>
      <c r="BS74" s="16"/>
      <c r="BT74" s="16"/>
      <c r="BU74" s="16"/>
      <c r="BV74" s="16"/>
      <c r="BW74" s="16"/>
      <c r="BX74" s="16"/>
      <c r="BY74" s="16"/>
      <c r="BZ74" s="16"/>
      <c r="CA74" s="16"/>
      <c r="CB74" s="16"/>
      <c r="CC74" s="16"/>
      <c r="CD74" s="16"/>
      <c r="CE74" s="16"/>
      <c r="CF74" s="16"/>
      <c r="CG74" s="16"/>
      <c r="CH74" s="16"/>
      <c r="CI74" s="16"/>
      <c r="CJ74" s="16"/>
      <c r="CK74" s="16"/>
      <c r="CL74" s="16"/>
      <c r="CM74" s="16"/>
      <c r="CN74" s="16"/>
      <c r="CO74" s="16"/>
      <c r="CP74" s="16"/>
      <c r="CQ74" s="16"/>
      <c r="CR74" s="16"/>
      <c r="CS74" s="16"/>
      <c r="CT74" s="16"/>
      <c r="CU74" s="16"/>
      <c r="CV74" s="16"/>
      <c r="CW74" s="16"/>
      <c r="CX74" s="16"/>
      <c r="CY74" s="16"/>
      <c r="CZ74" s="16"/>
      <c r="DA74" s="16"/>
      <c r="DB74" s="16"/>
      <c r="DC74" s="16"/>
      <c r="DD74" s="16"/>
      <c r="DE74" s="16"/>
      <c r="DF74" s="16"/>
      <c r="DG74" s="16"/>
      <c r="DH74" s="16"/>
      <c r="DI74" s="16"/>
      <c r="DJ74" s="16"/>
      <c r="DK74" s="16"/>
      <c r="DL74" s="16"/>
      <c r="DM74" s="16"/>
      <c r="DN74" s="16"/>
      <c r="DO74" s="16"/>
      <c r="DP74" s="16"/>
      <c r="DQ74" s="16"/>
      <c r="DR74" s="16"/>
      <c r="DS74" s="16"/>
      <c r="DT74" s="16"/>
      <c r="DU74" s="16"/>
      <c r="DV74" s="16"/>
      <c r="DW74" s="16"/>
      <c r="DX74" s="16"/>
      <c r="DY74" s="16"/>
      <c r="DZ74" s="16"/>
      <c r="EA74" s="16"/>
      <c r="EB74" s="16"/>
      <c r="EC74" s="16"/>
      <c r="ED74" s="16"/>
      <c r="EE74" s="16"/>
      <c r="EF74" s="16"/>
      <c r="EG74" s="16"/>
      <c r="EH74" s="16"/>
      <c r="EI74" s="16"/>
      <c r="EJ74" s="16"/>
      <c r="EK74" s="16"/>
      <c r="EL74" s="16"/>
      <c r="EM74" s="16"/>
      <c r="EN74" s="16"/>
      <c r="EO74" s="16"/>
      <c r="EP74" s="16"/>
      <c r="EQ74" s="16"/>
      <c r="ER74" s="16"/>
      <c r="ES74" s="16"/>
      <c r="ET74" s="16"/>
      <c r="EU74" s="16"/>
      <c r="EV74" s="16"/>
      <c r="EW74" s="16"/>
      <c r="EX74" s="16"/>
      <c r="EY74" s="16"/>
      <c r="EZ74" s="16"/>
      <c r="FA74" s="16"/>
      <c r="FB74" s="16"/>
      <c r="FC74" s="16"/>
      <c r="FD74" s="16"/>
      <c r="FE74" s="16"/>
      <c r="FF74" s="16"/>
      <c r="FG74" s="16"/>
      <c r="FH74" s="16"/>
      <c r="FI74" s="16"/>
      <c r="FJ74" s="16"/>
      <c r="FK74" s="16"/>
      <c r="FL74" s="16"/>
      <c r="FM74" s="16"/>
      <c r="FN74" s="16"/>
      <c r="FO74" s="16"/>
      <c r="FP74" s="16"/>
      <c r="FQ74" s="16"/>
      <c r="FR74" s="16"/>
      <c r="FS74" s="16"/>
      <c r="FT74" s="16"/>
      <c r="FU74" s="16"/>
      <c r="FV74" s="16"/>
      <c r="FW74" s="16"/>
      <c r="FX74" s="16"/>
      <c r="FY74" s="16"/>
      <c r="FZ74" s="16"/>
      <c r="GA74" s="16"/>
      <c r="GB74" s="16"/>
      <c r="GC74" s="16"/>
      <c r="GD74" s="16"/>
      <c r="GE74" s="16"/>
      <c r="GF74" s="16"/>
      <c r="GG74" s="16"/>
      <c r="GH74" s="16"/>
      <c r="GI74" s="16"/>
      <c r="GJ74" s="16"/>
      <c r="GK74" s="16"/>
      <c r="GL74" s="16"/>
      <c r="GM74" s="16"/>
      <c r="GN74" s="16"/>
      <c r="GO74" s="16"/>
      <c r="GP74" s="16"/>
      <c r="GQ74" s="16"/>
      <c r="GR74" s="16"/>
      <c r="GS74" s="16"/>
      <c r="GT74" s="16"/>
      <c r="GU74" s="16"/>
      <c r="GV74" s="16"/>
      <c r="GW74" s="16"/>
      <c r="GX74" s="16"/>
      <c r="GY74" s="16"/>
      <c r="GZ74" s="16"/>
      <c r="HA74" s="16"/>
      <c r="HB74" s="16"/>
      <c r="HC74" s="16"/>
      <c r="HD74" s="16"/>
      <c r="HE74" s="16"/>
      <c r="HF74" s="16"/>
      <c r="HG74" s="16"/>
      <c r="HH74" s="16"/>
      <c r="HI74" s="16"/>
      <c r="HJ74" s="16"/>
      <c r="HK74" s="16"/>
      <c r="HL74" s="16"/>
      <c r="HM74" s="16"/>
      <c r="HN74" s="16"/>
      <c r="HO74" s="16"/>
      <c r="HP74" s="16"/>
      <c r="HQ74" s="16"/>
      <c r="HR74" s="16"/>
      <c r="HS74" s="16"/>
      <c r="HT74" s="16"/>
      <c r="HU74" s="16"/>
      <c r="HV74" s="16"/>
      <c r="HW74" s="16"/>
    </row>
    <row r="75" spans="1:231">
      <c r="A75" s="115">
        <f t="shared" si="6"/>
        <v>67</v>
      </c>
      <c r="B75" s="126" t="str">
        <f t="shared" si="9"/>
        <v>11,000 Lumens Wall Mount 250W MV Non-CO Frwy Lghtng</v>
      </c>
      <c r="C75" s="44">
        <f t="shared" ref="C75:N75" si="29">IFERROR(ROUND(C27*C$55*$D129/1000,0),0)</f>
        <v>2696</v>
      </c>
      <c r="D75" s="44">
        <f t="shared" si="29"/>
        <v>2346</v>
      </c>
      <c r="E75" s="44">
        <f t="shared" si="29"/>
        <v>2371</v>
      </c>
      <c r="F75" s="44">
        <f t="shared" si="29"/>
        <v>2107</v>
      </c>
      <c r="G75" s="44">
        <f t="shared" si="29"/>
        <v>2004</v>
      </c>
      <c r="H75" s="44">
        <f t="shared" si="29"/>
        <v>1850</v>
      </c>
      <c r="I75" s="44">
        <f t="shared" si="29"/>
        <v>1968</v>
      </c>
      <c r="J75" s="44">
        <f t="shared" si="29"/>
        <v>2109</v>
      </c>
      <c r="K75" s="44">
        <f t="shared" si="29"/>
        <v>2208</v>
      </c>
      <c r="L75" s="44">
        <f t="shared" si="29"/>
        <v>2471</v>
      </c>
      <c r="M75" s="44">
        <f t="shared" si="29"/>
        <v>2571</v>
      </c>
      <c r="N75" s="44">
        <f t="shared" si="29"/>
        <v>2762</v>
      </c>
      <c r="O75" s="44">
        <f t="shared" si="12"/>
        <v>27463</v>
      </c>
      <c r="P75" s="16"/>
      <c r="Q75" s="16"/>
      <c r="R75" s="16"/>
      <c r="S75" s="16"/>
      <c r="T75" s="16"/>
      <c r="U75" s="16"/>
      <c r="V75" s="16"/>
      <c r="W75" s="16"/>
      <c r="X75" s="16"/>
      <c r="Y75" s="16"/>
      <c r="Z75" s="16"/>
      <c r="AA75" s="16"/>
      <c r="AB75" s="16"/>
      <c r="AC75" s="16"/>
      <c r="AD75" s="16"/>
      <c r="AE75" s="16"/>
      <c r="AF75" s="16"/>
      <c r="AG75" s="16"/>
      <c r="AH75" s="16"/>
      <c r="AI75" s="16"/>
      <c r="AJ75" s="16"/>
      <c r="AK75" s="16"/>
      <c r="AL75" s="16"/>
      <c r="AM75" s="16"/>
      <c r="AN75" s="16"/>
      <c r="AO75" s="16"/>
      <c r="AP75" s="16"/>
      <c r="AQ75" s="16"/>
      <c r="AR75" s="16"/>
      <c r="AS75" s="16"/>
      <c r="AT75" s="16"/>
      <c r="AU75" s="16"/>
      <c r="AV75" s="16"/>
      <c r="AW75" s="16"/>
      <c r="AX75" s="16"/>
      <c r="AY75" s="16"/>
      <c r="AZ75" s="16"/>
      <c r="BA75" s="16"/>
      <c r="BB75" s="16"/>
      <c r="BC75" s="16"/>
      <c r="BD75" s="16"/>
      <c r="BE75" s="16"/>
      <c r="BF75" s="16"/>
      <c r="BG75" s="16"/>
      <c r="BH75" s="16"/>
      <c r="BI75" s="16"/>
      <c r="BJ75" s="16"/>
      <c r="BK75" s="16"/>
      <c r="BL75" s="16"/>
      <c r="BM75" s="16"/>
      <c r="BN75" s="16"/>
      <c r="BO75" s="16"/>
      <c r="BP75" s="16"/>
      <c r="BQ75" s="16"/>
      <c r="BR75" s="16"/>
      <c r="BS75" s="16"/>
      <c r="BT75" s="16"/>
      <c r="BU75" s="16"/>
      <c r="BV75" s="16"/>
      <c r="BW75" s="16"/>
      <c r="BX75" s="16"/>
      <c r="BY75" s="16"/>
      <c r="BZ75" s="16"/>
      <c r="CA75" s="16"/>
      <c r="CB75" s="16"/>
      <c r="CC75" s="16"/>
      <c r="CD75" s="16"/>
      <c r="CE75" s="16"/>
      <c r="CF75" s="16"/>
      <c r="CG75" s="16"/>
      <c r="CH75" s="16"/>
      <c r="CI75" s="16"/>
      <c r="CJ75" s="16"/>
      <c r="CK75" s="16"/>
      <c r="CL75" s="16"/>
      <c r="CM75" s="16"/>
      <c r="CN75" s="16"/>
      <c r="CO75" s="16"/>
      <c r="CP75" s="16"/>
      <c r="CQ75" s="16"/>
      <c r="CR75" s="16"/>
      <c r="CS75" s="16"/>
      <c r="CT75" s="16"/>
      <c r="CU75" s="16"/>
      <c r="CV75" s="16"/>
      <c r="CW75" s="16"/>
      <c r="CX75" s="16"/>
      <c r="CY75" s="16"/>
      <c r="CZ75" s="16"/>
      <c r="DA75" s="16"/>
      <c r="DB75" s="16"/>
      <c r="DC75" s="16"/>
      <c r="DD75" s="16"/>
      <c r="DE75" s="16"/>
      <c r="DF75" s="16"/>
      <c r="DG75" s="16"/>
      <c r="DH75" s="16"/>
      <c r="DI75" s="16"/>
      <c r="DJ75" s="16"/>
      <c r="DK75" s="16"/>
      <c r="DL75" s="16"/>
      <c r="DM75" s="16"/>
      <c r="DN75" s="16"/>
      <c r="DO75" s="16"/>
      <c r="DP75" s="16"/>
      <c r="DQ75" s="16"/>
      <c r="DR75" s="16"/>
      <c r="DS75" s="16"/>
      <c r="DT75" s="16"/>
      <c r="DU75" s="16"/>
      <c r="DV75" s="16"/>
      <c r="DW75" s="16"/>
      <c r="DX75" s="16"/>
      <c r="DY75" s="16"/>
      <c r="DZ75" s="16"/>
      <c r="EA75" s="16"/>
      <c r="EB75" s="16"/>
      <c r="EC75" s="16"/>
      <c r="ED75" s="16"/>
      <c r="EE75" s="16"/>
      <c r="EF75" s="16"/>
      <c r="EG75" s="16"/>
      <c r="EH75" s="16"/>
      <c r="EI75" s="16"/>
      <c r="EJ75" s="16"/>
      <c r="EK75" s="16"/>
      <c r="EL75" s="16"/>
      <c r="EM75" s="16"/>
      <c r="EN75" s="16"/>
      <c r="EO75" s="16"/>
      <c r="EP75" s="16"/>
      <c r="EQ75" s="16"/>
      <c r="ER75" s="16"/>
      <c r="ES75" s="16"/>
      <c r="ET75" s="16"/>
      <c r="EU75" s="16"/>
      <c r="EV75" s="16"/>
      <c r="EW75" s="16"/>
      <c r="EX75" s="16"/>
      <c r="EY75" s="16"/>
      <c r="EZ75" s="16"/>
      <c r="FA75" s="16"/>
      <c r="FB75" s="16"/>
      <c r="FC75" s="16"/>
      <c r="FD75" s="16"/>
      <c r="FE75" s="16"/>
      <c r="FF75" s="16"/>
      <c r="FG75" s="16"/>
      <c r="FH75" s="16"/>
      <c r="FI75" s="16"/>
      <c r="FJ75" s="16"/>
      <c r="FK75" s="16"/>
      <c r="FL75" s="16"/>
      <c r="FM75" s="16"/>
      <c r="FN75" s="16"/>
      <c r="FO75" s="16"/>
      <c r="FP75" s="16"/>
      <c r="FQ75" s="16"/>
      <c r="FR75" s="16"/>
      <c r="FS75" s="16"/>
      <c r="FT75" s="16"/>
      <c r="FU75" s="16"/>
      <c r="FV75" s="16"/>
      <c r="FW75" s="16"/>
      <c r="FX75" s="16"/>
      <c r="FY75" s="16"/>
      <c r="FZ75" s="16"/>
      <c r="GA75" s="16"/>
      <c r="GB75" s="16"/>
      <c r="GC75" s="16"/>
      <c r="GD75" s="16"/>
      <c r="GE75" s="16"/>
      <c r="GF75" s="16"/>
      <c r="GG75" s="16"/>
      <c r="GH75" s="16"/>
      <c r="GI75" s="16"/>
      <c r="GJ75" s="16"/>
      <c r="GK75" s="16"/>
      <c r="GL75" s="16"/>
      <c r="GM75" s="16"/>
      <c r="GN75" s="16"/>
      <c r="GO75" s="16"/>
      <c r="GP75" s="16"/>
      <c r="GQ75" s="16"/>
      <c r="GR75" s="16"/>
      <c r="GS75" s="16"/>
      <c r="GT75" s="16"/>
      <c r="GU75" s="16"/>
      <c r="GV75" s="16"/>
      <c r="GW75" s="16"/>
      <c r="GX75" s="16"/>
      <c r="GY75" s="16"/>
      <c r="GZ75" s="16"/>
      <c r="HA75" s="16"/>
      <c r="HB75" s="16"/>
      <c r="HC75" s="16"/>
      <c r="HD75" s="16"/>
      <c r="HE75" s="16"/>
      <c r="HF75" s="16"/>
      <c r="HG75" s="16"/>
      <c r="HH75" s="16"/>
      <c r="HI75" s="16"/>
      <c r="HJ75" s="16"/>
      <c r="HK75" s="16"/>
      <c r="HL75" s="16"/>
      <c r="HM75" s="16"/>
      <c r="HN75" s="16"/>
      <c r="HO75" s="16"/>
      <c r="HP75" s="16"/>
      <c r="HQ75" s="16"/>
      <c r="HR75" s="16"/>
      <c r="HS75" s="16"/>
      <c r="HT75" s="16"/>
      <c r="HU75" s="16"/>
      <c r="HV75" s="16"/>
      <c r="HW75" s="16"/>
    </row>
    <row r="76" spans="1:231">
      <c r="A76" s="115">
        <f t="shared" si="6"/>
        <v>68</v>
      </c>
      <c r="B76" s="126" t="str">
        <f t="shared" si="9"/>
        <v>16,000 Lumens 250W Ornament HPS Non-CO Operated Maintained</v>
      </c>
      <c r="C76" s="44">
        <f t="shared" ref="C76:N76" si="30">IFERROR(ROUND(C28*C$55*$D130/1000,0),0)</f>
        <v>2600</v>
      </c>
      <c r="D76" s="44">
        <f t="shared" si="30"/>
        <v>2262</v>
      </c>
      <c r="E76" s="44">
        <f t="shared" si="30"/>
        <v>2286</v>
      </c>
      <c r="F76" s="44">
        <f t="shared" si="30"/>
        <v>2032</v>
      </c>
      <c r="G76" s="44">
        <f t="shared" si="30"/>
        <v>1932</v>
      </c>
      <c r="H76" s="44">
        <f t="shared" si="30"/>
        <v>1784</v>
      </c>
      <c r="I76" s="44">
        <f t="shared" si="30"/>
        <v>1898</v>
      </c>
      <c r="J76" s="44">
        <f t="shared" si="30"/>
        <v>2034</v>
      </c>
      <c r="K76" s="44">
        <f t="shared" si="30"/>
        <v>2129</v>
      </c>
      <c r="L76" s="44">
        <f t="shared" si="30"/>
        <v>2383</v>
      </c>
      <c r="M76" s="44">
        <f t="shared" si="30"/>
        <v>2479</v>
      </c>
      <c r="N76" s="44">
        <f t="shared" si="30"/>
        <v>2663</v>
      </c>
      <c r="O76" s="44">
        <f t="shared" si="12"/>
        <v>26482</v>
      </c>
      <c r="P76" s="16"/>
      <c r="Q76" s="16"/>
      <c r="R76" s="16"/>
      <c r="S76" s="16"/>
      <c r="T76" s="16"/>
      <c r="U76" s="16"/>
      <c r="V76" s="16"/>
      <c r="W76" s="16"/>
      <c r="X76" s="16"/>
      <c r="Y76" s="16"/>
      <c r="Z76" s="16"/>
      <c r="AA76" s="16"/>
      <c r="AB76" s="16"/>
      <c r="AC76" s="16"/>
      <c r="AD76" s="16"/>
      <c r="AE76" s="16"/>
      <c r="AF76" s="16"/>
      <c r="AG76" s="16"/>
      <c r="AH76" s="16"/>
      <c r="AI76" s="16"/>
      <c r="AJ76" s="16"/>
      <c r="AK76" s="16"/>
      <c r="AL76" s="16"/>
      <c r="AM76" s="16"/>
      <c r="AN76" s="16"/>
      <c r="AO76" s="16"/>
      <c r="AP76" s="16"/>
      <c r="AQ76" s="16"/>
      <c r="AR76" s="16"/>
      <c r="AS76" s="16"/>
      <c r="AT76" s="16"/>
      <c r="AU76" s="16"/>
      <c r="AV76" s="16"/>
      <c r="AW76" s="16"/>
      <c r="AX76" s="16"/>
      <c r="AY76" s="16"/>
      <c r="AZ76" s="16"/>
      <c r="BA76" s="16"/>
      <c r="BB76" s="16"/>
      <c r="BC76" s="16"/>
      <c r="BD76" s="16"/>
      <c r="BE76" s="16"/>
      <c r="BF76" s="16"/>
      <c r="BG76" s="16"/>
      <c r="BH76" s="16"/>
      <c r="BI76" s="16"/>
      <c r="BJ76" s="16"/>
      <c r="BK76" s="16"/>
      <c r="BL76" s="16"/>
      <c r="BM76" s="16"/>
      <c r="BN76" s="16"/>
      <c r="BO76" s="16"/>
      <c r="BP76" s="16"/>
      <c r="BQ76" s="16"/>
      <c r="BR76" s="16"/>
      <c r="BS76" s="16"/>
      <c r="BT76" s="16"/>
      <c r="BU76" s="16"/>
      <c r="BV76" s="16"/>
      <c r="BW76" s="16"/>
      <c r="BX76" s="16"/>
      <c r="BY76" s="16"/>
      <c r="BZ76" s="16"/>
      <c r="CA76" s="16"/>
      <c r="CB76" s="16"/>
      <c r="CC76" s="16"/>
      <c r="CD76" s="16"/>
      <c r="CE76" s="16"/>
      <c r="CF76" s="16"/>
      <c r="CG76" s="16"/>
      <c r="CH76" s="16"/>
      <c r="CI76" s="16"/>
      <c r="CJ76" s="16"/>
      <c r="CK76" s="16"/>
      <c r="CL76" s="16"/>
      <c r="CM76" s="16"/>
      <c r="CN76" s="16"/>
      <c r="CO76" s="16"/>
      <c r="CP76" s="16"/>
      <c r="CQ76" s="16"/>
      <c r="CR76" s="16"/>
      <c r="CS76" s="16"/>
      <c r="CT76" s="16"/>
      <c r="CU76" s="16"/>
      <c r="CV76" s="16"/>
      <c r="CW76" s="16"/>
      <c r="CX76" s="16"/>
      <c r="CY76" s="16"/>
      <c r="CZ76" s="16"/>
      <c r="DA76" s="16"/>
      <c r="DB76" s="16"/>
      <c r="DC76" s="16"/>
      <c r="DD76" s="16"/>
      <c r="DE76" s="16"/>
      <c r="DF76" s="16"/>
      <c r="DG76" s="16"/>
      <c r="DH76" s="16"/>
      <c r="DI76" s="16"/>
      <c r="DJ76" s="16"/>
      <c r="DK76" s="16"/>
      <c r="DL76" s="16"/>
      <c r="DM76" s="16"/>
      <c r="DN76" s="16"/>
      <c r="DO76" s="16"/>
      <c r="DP76" s="16"/>
      <c r="DQ76" s="16"/>
      <c r="DR76" s="16"/>
      <c r="DS76" s="16"/>
      <c r="DT76" s="16"/>
      <c r="DU76" s="16"/>
      <c r="DV76" s="16"/>
      <c r="DW76" s="16"/>
      <c r="DX76" s="16"/>
      <c r="DY76" s="16"/>
      <c r="DZ76" s="16"/>
      <c r="EA76" s="16"/>
      <c r="EB76" s="16"/>
      <c r="EC76" s="16"/>
      <c r="ED76" s="16"/>
      <c r="EE76" s="16"/>
      <c r="EF76" s="16"/>
      <c r="EG76" s="16"/>
      <c r="EH76" s="16"/>
      <c r="EI76" s="16"/>
      <c r="EJ76" s="16"/>
      <c r="EK76" s="16"/>
      <c r="EL76" s="16"/>
      <c r="EM76" s="16"/>
      <c r="EN76" s="16"/>
      <c r="EO76" s="16"/>
      <c r="EP76" s="16"/>
      <c r="EQ76" s="16"/>
      <c r="ER76" s="16"/>
      <c r="ES76" s="16"/>
      <c r="ET76" s="16"/>
      <c r="EU76" s="16"/>
      <c r="EV76" s="16"/>
      <c r="EW76" s="16"/>
      <c r="EX76" s="16"/>
      <c r="EY76" s="16"/>
      <c r="EZ76" s="16"/>
      <c r="FA76" s="16"/>
      <c r="FB76" s="16"/>
      <c r="FC76" s="16"/>
      <c r="FD76" s="16"/>
      <c r="FE76" s="16"/>
      <c r="FF76" s="16"/>
      <c r="FG76" s="16"/>
      <c r="FH76" s="16"/>
      <c r="FI76" s="16"/>
      <c r="FJ76" s="16"/>
      <c r="FK76" s="16"/>
      <c r="FL76" s="16"/>
      <c r="FM76" s="16"/>
      <c r="FN76" s="16"/>
      <c r="FO76" s="16"/>
      <c r="FP76" s="16"/>
      <c r="FQ76" s="16"/>
      <c r="FR76" s="16"/>
      <c r="FS76" s="16"/>
      <c r="FT76" s="16"/>
      <c r="FU76" s="16"/>
      <c r="FV76" s="16"/>
      <c r="FW76" s="16"/>
      <c r="FX76" s="16"/>
      <c r="FY76" s="16"/>
      <c r="FZ76" s="16"/>
      <c r="GA76" s="16"/>
      <c r="GB76" s="16"/>
      <c r="GC76" s="16"/>
      <c r="GD76" s="16"/>
      <c r="GE76" s="16"/>
      <c r="GF76" s="16"/>
      <c r="GG76" s="16"/>
      <c r="GH76" s="16"/>
      <c r="GI76" s="16"/>
      <c r="GJ76" s="16"/>
      <c r="GK76" s="16"/>
      <c r="GL76" s="16"/>
      <c r="GM76" s="16"/>
      <c r="GN76" s="16"/>
      <c r="GO76" s="16"/>
      <c r="GP76" s="16"/>
      <c r="GQ76" s="16"/>
      <c r="GR76" s="16"/>
      <c r="GS76" s="16"/>
      <c r="GT76" s="16"/>
      <c r="GU76" s="16"/>
      <c r="GV76" s="16"/>
      <c r="GW76" s="16"/>
      <c r="GX76" s="16"/>
      <c r="GY76" s="16"/>
      <c r="GZ76" s="16"/>
      <c r="HA76" s="16"/>
      <c r="HB76" s="16"/>
      <c r="HC76" s="16"/>
      <c r="HD76" s="16"/>
      <c r="HE76" s="16"/>
      <c r="HF76" s="16"/>
      <c r="HG76" s="16"/>
      <c r="HH76" s="16"/>
      <c r="HI76" s="16"/>
      <c r="HJ76" s="16"/>
      <c r="HK76" s="16"/>
      <c r="HL76" s="16"/>
      <c r="HM76" s="16"/>
      <c r="HN76" s="16"/>
      <c r="HO76" s="16"/>
      <c r="HP76" s="16"/>
      <c r="HQ76" s="16"/>
      <c r="HR76" s="16"/>
      <c r="HS76" s="16"/>
      <c r="HT76" s="16"/>
      <c r="HU76" s="16"/>
      <c r="HV76" s="16"/>
      <c r="HW76" s="16"/>
    </row>
    <row r="77" spans="1:231">
      <c r="A77" s="115">
        <f t="shared" si="6"/>
        <v>69</v>
      </c>
      <c r="B77" s="126" t="str">
        <f t="shared" si="9"/>
        <v>23,200 Lumens Wall Mount 250W HPS Non-CO Sys Arterial</v>
      </c>
      <c r="C77" s="44">
        <f t="shared" ref="C77:N77" si="31">IFERROR(ROUND(C29*C$55*$D131/1000,0),0)</f>
        <v>0</v>
      </c>
      <c r="D77" s="44">
        <f t="shared" si="31"/>
        <v>0</v>
      </c>
      <c r="E77" s="44">
        <f t="shared" si="31"/>
        <v>0</v>
      </c>
      <c r="F77" s="44">
        <f t="shared" si="31"/>
        <v>0</v>
      </c>
      <c r="G77" s="44">
        <f t="shared" si="31"/>
        <v>0</v>
      </c>
      <c r="H77" s="44">
        <f t="shared" si="31"/>
        <v>0</v>
      </c>
      <c r="I77" s="44">
        <f t="shared" si="31"/>
        <v>0</v>
      </c>
      <c r="J77" s="44">
        <f t="shared" si="31"/>
        <v>0</v>
      </c>
      <c r="K77" s="44">
        <f t="shared" si="31"/>
        <v>0</v>
      </c>
      <c r="L77" s="44">
        <f t="shared" si="31"/>
        <v>0</v>
      </c>
      <c r="M77" s="44">
        <f t="shared" si="31"/>
        <v>0</v>
      </c>
      <c r="N77" s="44">
        <f t="shared" si="31"/>
        <v>0</v>
      </c>
      <c r="O77" s="44">
        <f t="shared" si="12"/>
        <v>0</v>
      </c>
      <c r="P77" s="16"/>
      <c r="Q77" s="16"/>
      <c r="R77" s="16"/>
      <c r="S77" s="16"/>
      <c r="T77" s="16"/>
      <c r="U77" s="16"/>
      <c r="V77" s="16"/>
      <c r="W77" s="16"/>
      <c r="X77" s="16"/>
      <c r="Y77" s="16"/>
      <c r="Z77" s="16"/>
      <c r="AA77" s="16"/>
      <c r="AB77" s="16"/>
      <c r="AC77" s="16"/>
      <c r="AD77" s="16"/>
      <c r="AE77" s="16"/>
      <c r="AF77" s="16"/>
      <c r="AG77" s="16"/>
      <c r="AH77" s="16"/>
      <c r="AI77" s="16"/>
      <c r="AJ77" s="16"/>
      <c r="AK77" s="16"/>
      <c r="AL77" s="16"/>
      <c r="AM77" s="16"/>
      <c r="AN77" s="16"/>
      <c r="AO77" s="16"/>
      <c r="AP77" s="16"/>
      <c r="AQ77" s="16"/>
      <c r="AR77" s="16"/>
      <c r="AS77" s="16"/>
      <c r="AT77" s="16"/>
      <c r="AU77" s="16"/>
      <c r="AV77" s="16"/>
      <c r="AW77" s="16"/>
      <c r="AX77" s="16"/>
      <c r="AY77" s="16"/>
      <c r="AZ77" s="16"/>
      <c r="BA77" s="16"/>
      <c r="BB77" s="16"/>
      <c r="BC77" s="16"/>
      <c r="BD77" s="16"/>
      <c r="BE77" s="16"/>
      <c r="BF77" s="16"/>
      <c r="BG77" s="16"/>
      <c r="BH77" s="16"/>
      <c r="BI77" s="16"/>
      <c r="BJ77" s="16"/>
      <c r="BK77" s="16"/>
      <c r="BL77" s="16"/>
      <c r="BM77" s="16"/>
      <c r="BN77" s="16"/>
      <c r="BO77" s="16"/>
      <c r="BP77" s="16"/>
      <c r="BQ77" s="16"/>
      <c r="BR77" s="16"/>
      <c r="BS77" s="16"/>
      <c r="BT77" s="16"/>
      <c r="BU77" s="16"/>
      <c r="BV77" s="16"/>
      <c r="BW77" s="16"/>
      <c r="BX77" s="16"/>
      <c r="BY77" s="16"/>
      <c r="BZ77" s="16"/>
      <c r="CA77" s="16"/>
      <c r="CB77" s="16"/>
      <c r="CC77" s="16"/>
      <c r="CD77" s="16"/>
      <c r="CE77" s="16"/>
      <c r="CF77" s="16"/>
      <c r="CG77" s="16"/>
      <c r="CH77" s="16"/>
      <c r="CI77" s="16"/>
      <c r="CJ77" s="16"/>
      <c r="CK77" s="16"/>
      <c r="CL77" s="16"/>
      <c r="CM77" s="16"/>
      <c r="CN77" s="16"/>
      <c r="CO77" s="16"/>
      <c r="CP77" s="16"/>
      <c r="CQ77" s="16"/>
      <c r="CR77" s="16"/>
      <c r="CS77" s="16"/>
      <c r="CT77" s="16"/>
      <c r="CU77" s="16"/>
      <c r="CV77" s="16"/>
      <c r="CW77" s="16"/>
      <c r="CX77" s="16"/>
      <c r="CY77" s="16"/>
      <c r="CZ77" s="16"/>
      <c r="DA77" s="16"/>
      <c r="DB77" s="16"/>
      <c r="DC77" s="16"/>
      <c r="DD77" s="16"/>
      <c r="DE77" s="16"/>
      <c r="DF77" s="16"/>
      <c r="DG77" s="16"/>
      <c r="DH77" s="16"/>
      <c r="DI77" s="16"/>
      <c r="DJ77" s="16"/>
      <c r="DK77" s="16"/>
      <c r="DL77" s="16"/>
      <c r="DM77" s="16"/>
      <c r="DN77" s="16"/>
      <c r="DO77" s="16"/>
      <c r="DP77" s="16"/>
      <c r="DQ77" s="16"/>
      <c r="DR77" s="16"/>
      <c r="DS77" s="16"/>
      <c r="DT77" s="16"/>
      <c r="DU77" s="16"/>
      <c r="DV77" s="16"/>
      <c r="DW77" s="16"/>
      <c r="DX77" s="16"/>
      <c r="DY77" s="16"/>
      <c r="DZ77" s="16"/>
      <c r="EA77" s="16"/>
      <c r="EB77" s="16"/>
      <c r="EC77" s="16"/>
      <c r="ED77" s="16"/>
      <c r="EE77" s="16"/>
      <c r="EF77" s="16"/>
      <c r="EG77" s="16"/>
      <c r="EH77" s="16"/>
      <c r="EI77" s="16"/>
      <c r="EJ77" s="16"/>
      <c r="EK77" s="16"/>
      <c r="EL77" s="16"/>
      <c r="EM77" s="16"/>
      <c r="EN77" s="16"/>
      <c r="EO77" s="16"/>
      <c r="EP77" s="16"/>
      <c r="EQ77" s="16"/>
      <c r="ER77" s="16"/>
      <c r="ES77" s="16"/>
      <c r="ET77" s="16"/>
      <c r="EU77" s="16"/>
      <c r="EV77" s="16"/>
      <c r="EW77" s="16"/>
      <c r="EX77" s="16"/>
      <c r="EY77" s="16"/>
      <c r="EZ77" s="16"/>
      <c r="FA77" s="16"/>
      <c r="FB77" s="16"/>
      <c r="FC77" s="16"/>
      <c r="FD77" s="16"/>
      <c r="FE77" s="16"/>
      <c r="FF77" s="16"/>
      <c r="FG77" s="16"/>
      <c r="FH77" s="16"/>
      <c r="FI77" s="16"/>
      <c r="FJ77" s="16"/>
      <c r="FK77" s="16"/>
      <c r="FL77" s="16"/>
      <c r="FM77" s="16"/>
      <c r="FN77" s="16"/>
      <c r="FO77" s="16"/>
      <c r="FP77" s="16"/>
      <c r="FQ77" s="16"/>
      <c r="FR77" s="16"/>
      <c r="FS77" s="16"/>
      <c r="FT77" s="16"/>
      <c r="FU77" s="16"/>
      <c r="FV77" s="16"/>
      <c r="FW77" s="16"/>
      <c r="FX77" s="16"/>
      <c r="FY77" s="16"/>
      <c r="FZ77" s="16"/>
      <c r="GA77" s="16"/>
      <c r="GB77" s="16"/>
      <c r="GC77" s="16"/>
      <c r="GD77" s="16"/>
      <c r="GE77" s="16"/>
      <c r="GF77" s="16"/>
      <c r="GG77" s="16"/>
      <c r="GH77" s="16"/>
      <c r="GI77" s="16"/>
      <c r="GJ77" s="16"/>
      <c r="GK77" s="16"/>
      <c r="GL77" s="16"/>
      <c r="GM77" s="16"/>
      <c r="GN77" s="16"/>
      <c r="GO77" s="16"/>
      <c r="GP77" s="16"/>
      <c r="GQ77" s="16"/>
      <c r="GR77" s="16"/>
      <c r="GS77" s="16"/>
      <c r="GT77" s="16"/>
      <c r="GU77" s="16"/>
      <c r="GV77" s="16"/>
      <c r="GW77" s="16"/>
      <c r="GX77" s="16"/>
      <c r="GY77" s="16"/>
      <c r="GZ77" s="16"/>
      <c r="HA77" s="16"/>
      <c r="HB77" s="16"/>
      <c r="HC77" s="16"/>
      <c r="HD77" s="16"/>
      <c r="HE77" s="16"/>
      <c r="HF77" s="16"/>
      <c r="HG77" s="16"/>
      <c r="HH77" s="16"/>
      <c r="HI77" s="16"/>
      <c r="HJ77" s="16"/>
      <c r="HK77" s="16"/>
      <c r="HL77" s="16"/>
      <c r="HM77" s="16"/>
      <c r="HN77" s="16"/>
      <c r="HO77" s="16"/>
      <c r="HP77" s="16"/>
      <c r="HQ77" s="16"/>
      <c r="HR77" s="16"/>
      <c r="HS77" s="16"/>
      <c r="HT77" s="16"/>
      <c r="HU77" s="16"/>
      <c r="HV77" s="16"/>
      <c r="HW77" s="16"/>
    </row>
    <row r="78" spans="1:231">
      <c r="A78" s="115">
        <f t="shared" si="6"/>
        <v>70</v>
      </c>
      <c r="B78" s="126" t="str">
        <f t="shared" si="9"/>
        <v>23,200 Lumens 40ft MntHgt 250W HPS Non-CO System Frwy Lghtng</v>
      </c>
      <c r="C78" s="44">
        <f t="shared" ref="C78:N78" si="32">IFERROR(ROUND(C30*C$55*$D132/1000,0),0)</f>
        <v>0</v>
      </c>
      <c r="D78" s="44">
        <f t="shared" si="32"/>
        <v>0</v>
      </c>
      <c r="E78" s="44">
        <f t="shared" si="32"/>
        <v>0</v>
      </c>
      <c r="F78" s="44">
        <f t="shared" si="32"/>
        <v>0</v>
      </c>
      <c r="G78" s="44">
        <f t="shared" si="32"/>
        <v>0</v>
      </c>
      <c r="H78" s="44">
        <f t="shared" si="32"/>
        <v>0</v>
      </c>
      <c r="I78" s="44">
        <f t="shared" si="32"/>
        <v>0</v>
      </c>
      <c r="J78" s="44">
        <f t="shared" si="32"/>
        <v>0</v>
      </c>
      <c r="K78" s="44">
        <f t="shared" si="32"/>
        <v>0</v>
      </c>
      <c r="L78" s="44">
        <f t="shared" si="32"/>
        <v>0</v>
      </c>
      <c r="M78" s="44">
        <f t="shared" si="32"/>
        <v>0</v>
      </c>
      <c r="N78" s="44">
        <f t="shared" si="32"/>
        <v>0</v>
      </c>
      <c r="O78" s="44">
        <f t="shared" si="12"/>
        <v>0</v>
      </c>
      <c r="P78" s="16"/>
      <c r="Q78" s="16"/>
      <c r="R78" s="16"/>
      <c r="S78" s="16"/>
      <c r="T78" s="16"/>
      <c r="U78" s="16"/>
      <c r="V78" s="16"/>
      <c r="W78" s="16"/>
      <c r="X78" s="16"/>
      <c r="Y78" s="16"/>
      <c r="Z78" s="16"/>
      <c r="AA78" s="16"/>
      <c r="AB78" s="16"/>
      <c r="AC78" s="16"/>
      <c r="AD78" s="16"/>
      <c r="AE78" s="16"/>
      <c r="AF78" s="16"/>
      <c r="AG78" s="16"/>
      <c r="AH78" s="16"/>
      <c r="AI78" s="16"/>
      <c r="AJ78" s="16"/>
      <c r="AK78" s="16"/>
      <c r="AL78" s="16"/>
      <c r="AM78" s="16"/>
      <c r="AN78" s="16"/>
      <c r="AO78" s="16"/>
      <c r="AP78" s="16"/>
      <c r="AQ78" s="16"/>
      <c r="AR78" s="16"/>
      <c r="AS78" s="16"/>
      <c r="AT78" s="16"/>
      <c r="AU78" s="16"/>
      <c r="AV78" s="16"/>
      <c r="AW78" s="16"/>
      <c r="AX78" s="16"/>
      <c r="AY78" s="16"/>
      <c r="AZ78" s="16"/>
      <c r="BA78" s="16"/>
      <c r="BB78" s="16"/>
      <c r="BC78" s="16"/>
      <c r="BD78" s="16"/>
      <c r="BE78" s="16"/>
      <c r="BF78" s="16"/>
      <c r="BG78" s="16"/>
      <c r="BH78" s="16"/>
      <c r="BI78" s="16"/>
      <c r="BJ78" s="16"/>
      <c r="BK78" s="16"/>
      <c r="BL78" s="16"/>
      <c r="BM78" s="16"/>
      <c r="BN78" s="16"/>
      <c r="BO78" s="16"/>
      <c r="BP78" s="16"/>
      <c r="BQ78" s="16"/>
      <c r="BR78" s="16"/>
      <c r="BS78" s="16"/>
      <c r="BT78" s="16"/>
      <c r="BU78" s="16"/>
      <c r="BV78" s="16"/>
      <c r="BW78" s="16"/>
      <c r="BX78" s="16"/>
      <c r="BY78" s="16"/>
      <c r="BZ78" s="16"/>
      <c r="CA78" s="16"/>
      <c r="CB78" s="16"/>
      <c r="CC78" s="16"/>
      <c r="CD78" s="16"/>
      <c r="CE78" s="16"/>
      <c r="CF78" s="16"/>
      <c r="CG78" s="16"/>
      <c r="CH78" s="16"/>
      <c r="CI78" s="16"/>
      <c r="CJ78" s="16"/>
      <c r="CK78" s="16"/>
      <c r="CL78" s="16"/>
      <c r="CM78" s="16"/>
      <c r="CN78" s="16"/>
      <c r="CO78" s="16"/>
      <c r="CP78" s="16"/>
      <c r="CQ78" s="16"/>
      <c r="CR78" s="16"/>
      <c r="CS78" s="16"/>
      <c r="CT78" s="16"/>
      <c r="CU78" s="16"/>
      <c r="CV78" s="16"/>
      <c r="CW78" s="16"/>
      <c r="CX78" s="16"/>
      <c r="CY78" s="16"/>
      <c r="CZ78" s="16"/>
      <c r="DA78" s="16"/>
      <c r="DB78" s="16"/>
      <c r="DC78" s="16"/>
      <c r="DD78" s="16"/>
      <c r="DE78" s="16"/>
      <c r="DF78" s="16"/>
      <c r="DG78" s="16"/>
      <c r="DH78" s="16"/>
      <c r="DI78" s="16"/>
      <c r="DJ78" s="16"/>
      <c r="DK78" s="16"/>
      <c r="DL78" s="16"/>
      <c r="DM78" s="16"/>
      <c r="DN78" s="16"/>
      <c r="DO78" s="16"/>
      <c r="DP78" s="16"/>
      <c r="DQ78" s="16"/>
      <c r="DR78" s="16"/>
      <c r="DS78" s="16"/>
      <c r="DT78" s="16"/>
      <c r="DU78" s="16"/>
      <c r="DV78" s="16"/>
      <c r="DW78" s="16"/>
      <c r="DX78" s="16"/>
      <c r="DY78" s="16"/>
      <c r="DZ78" s="16"/>
      <c r="EA78" s="16"/>
      <c r="EB78" s="16"/>
      <c r="EC78" s="16"/>
      <c r="ED78" s="16"/>
      <c r="EE78" s="16"/>
      <c r="EF78" s="16"/>
      <c r="EG78" s="16"/>
      <c r="EH78" s="16"/>
      <c r="EI78" s="16"/>
      <c r="EJ78" s="16"/>
      <c r="EK78" s="16"/>
      <c r="EL78" s="16"/>
      <c r="EM78" s="16"/>
      <c r="EN78" s="16"/>
      <c r="EO78" s="16"/>
      <c r="EP78" s="16"/>
      <c r="EQ78" s="16"/>
      <c r="ER78" s="16"/>
      <c r="ES78" s="16"/>
      <c r="ET78" s="16"/>
      <c r="EU78" s="16"/>
      <c r="EV78" s="16"/>
      <c r="EW78" s="16"/>
      <c r="EX78" s="16"/>
      <c r="EY78" s="16"/>
      <c r="EZ78" s="16"/>
      <c r="FA78" s="16"/>
      <c r="FB78" s="16"/>
      <c r="FC78" s="16"/>
      <c r="FD78" s="16"/>
      <c r="FE78" s="16"/>
      <c r="FF78" s="16"/>
      <c r="FG78" s="16"/>
      <c r="FH78" s="16"/>
      <c r="FI78" s="16"/>
      <c r="FJ78" s="16"/>
      <c r="FK78" s="16"/>
      <c r="FL78" s="16"/>
      <c r="FM78" s="16"/>
      <c r="FN78" s="16"/>
      <c r="FO78" s="16"/>
      <c r="FP78" s="16"/>
      <c r="FQ78" s="16"/>
      <c r="FR78" s="16"/>
      <c r="FS78" s="16"/>
      <c r="FT78" s="16"/>
      <c r="FU78" s="16"/>
      <c r="FV78" s="16"/>
      <c r="FW78" s="16"/>
      <c r="FX78" s="16"/>
      <c r="FY78" s="16"/>
      <c r="FZ78" s="16"/>
      <c r="GA78" s="16"/>
      <c r="GB78" s="16"/>
      <c r="GC78" s="16"/>
      <c r="GD78" s="16"/>
      <c r="GE78" s="16"/>
      <c r="GF78" s="16"/>
      <c r="GG78" s="16"/>
      <c r="GH78" s="16"/>
      <c r="GI78" s="16"/>
      <c r="GJ78" s="16"/>
      <c r="GK78" s="16"/>
      <c r="GL78" s="16"/>
      <c r="GM78" s="16"/>
      <c r="GN78" s="16"/>
      <c r="GO78" s="16"/>
      <c r="GP78" s="16"/>
      <c r="GQ78" s="16"/>
      <c r="GR78" s="16"/>
      <c r="GS78" s="16"/>
      <c r="GT78" s="16"/>
      <c r="GU78" s="16"/>
      <c r="GV78" s="16"/>
      <c r="GW78" s="16"/>
      <c r="GX78" s="16"/>
      <c r="GY78" s="16"/>
      <c r="GZ78" s="16"/>
      <c r="HA78" s="16"/>
      <c r="HB78" s="16"/>
      <c r="HC78" s="16"/>
      <c r="HD78" s="16"/>
      <c r="HE78" s="16"/>
      <c r="HF78" s="16"/>
      <c r="HG78" s="16"/>
      <c r="HH78" s="16"/>
      <c r="HI78" s="16"/>
      <c r="HJ78" s="16"/>
      <c r="HK78" s="16"/>
      <c r="HL78" s="16"/>
      <c r="HM78" s="16"/>
      <c r="HN78" s="16"/>
      <c r="HO78" s="16"/>
      <c r="HP78" s="16"/>
      <c r="HQ78" s="16"/>
      <c r="HR78" s="16"/>
      <c r="HS78" s="16"/>
      <c r="HT78" s="16"/>
      <c r="HU78" s="16"/>
      <c r="HV78" s="16"/>
      <c r="HW78" s="16"/>
    </row>
    <row r="79" spans="1:231">
      <c r="A79" s="115">
        <f t="shared" si="6"/>
        <v>71</v>
      </c>
      <c r="B79" s="126" t="str">
        <f t="shared" si="9"/>
        <v>State of Texas Lighting 250W HPS Non-CO Owned Roadway Illum</v>
      </c>
      <c r="C79" s="44">
        <f t="shared" ref="C79:N79" si="33">IFERROR(ROUND(C31*C$55*$D133/1000,0),0)</f>
        <v>200436</v>
      </c>
      <c r="D79" s="44">
        <f t="shared" si="33"/>
        <v>174417</v>
      </c>
      <c r="E79" s="44">
        <f t="shared" si="33"/>
        <v>176290</v>
      </c>
      <c r="F79" s="44">
        <f t="shared" si="33"/>
        <v>156673</v>
      </c>
      <c r="G79" s="44">
        <f t="shared" si="33"/>
        <v>148970</v>
      </c>
      <c r="H79" s="44">
        <f t="shared" si="33"/>
        <v>137533</v>
      </c>
      <c r="I79" s="44">
        <f t="shared" si="33"/>
        <v>146326</v>
      </c>
      <c r="J79" s="44">
        <f t="shared" si="33"/>
        <v>156803</v>
      </c>
      <c r="K79" s="44">
        <f t="shared" si="33"/>
        <v>164171</v>
      </c>
      <c r="L79" s="44">
        <f t="shared" si="33"/>
        <v>183696</v>
      </c>
      <c r="M79" s="44">
        <f t="shared" si="33"/>
        <v>191130</v>
      </c>
      <c r="N79" s="44">
        <f t="shared" si="33"/>
        <v>205351</v>
      </c>
      <c r="O79" s="44">
        <f t="shared" si="12"/>
        <v>2041796</v>
      </c>
      <c r="P79" s="16"/>
      <c r="Q79" s="16"/>
      <c r="R79" s="16"/>
      <c r="S79" s="16"/>
      <c r="T79" s="16"/>
      <c r="U79" s="16"/>
      <c r="V79" s="16"/>
      <c r="W79" s="16"/>
      <c r="X79" s="16"/>
      <c r="Y79" s="16"/>
      <c r="Z79" s="16"/>
      <c r="AA79" s="16"/>
      <c r="AB79" s="16"/>
      <c r="AC79" s="16"/>
      <c r="AD79" s="16"/>
      <c r="AE79" s="16"/>
      <c r="AF79" s="16"/>
      <c r="AG79" s="16"/>
      <c r="AH79" s="16"/>
      <c r="AI79" s="16"/>
      <c r="AJ79" s="16"/>
      <c r="AK79" s="16"/>
      <c r="AL79" s="16"/>
      <c r="AM79" s="16"/>
      <c r="AN79" s="16"/>
      <c r="AO79" s="16"/>
      <c r="AP79" s="16"/>
      <c r="AQ79" s="16"/>
      <c r="AR79" s="16"/>
      <c r="AS79" s="16"/>
      <c r="AT79" s="16"/>
      <c r="AU79" s="16"/>
      <c r="AV79" s="16"/>
      <c r="AW79" s="16"/>
      <c r="AX79" s="16"/>
      <c r="AY79" s="16"/>
      <c r="AZ79" s="16"/>
      <c r="BA79" s="16"/>
      <c r="BB79" s="16"/>
      <c r="BC79" s="16"/>
      <c r="BD79" s="16"/>
      <c r="BE79" s="16"/>
      <c r="BF79" s="16"/>
      <c r="BG79" s="16"/>
      <c r="BH79" s="16"/>
      <c r="BI79" s="16"/>
      <c r="BJ79" s="16"/>
      <c r="BK79" s="16"/>
      <c r="BL79" s="16"/>
      <c r="BM79" s="16"/>
      <c r="BN79" s="16"/>
      <c r="BO79" s="16"/>
      <c r="BP79" s="16"/>
      <c r="BQ79" s="16"/>
      <c r="BR79" s="16"/>
      <c r="BS79" s="16"/>
      <c r="BT79" s="16"/>
      <c r="BU79" s="16"/>
      <c r="BV79" s="16"/>
      <c r="BW79" s="16"/>
      <c r="BX79" s="16"/>
      <c r="BY79" s="16"/>
      <c r="BZ79" s="16"/>
      <c r="CA79" s="16"/>
      <c r="CB79" s="16"/>
      <c r="CC79" s="16"/>
      <c r="CD79" s="16"/>
      <c r="CE79" s="16"/>
      <c r="CF79" s="16"/>
      <c r="CG79" s="16"/>
      <c r="CH79" s="16"/>
      <c r="CI79" s="16"/>
      <c r="CJ79" s="16"/>
      <c r="CK79" s="16"/>
      <c r="CL79" s="16"/>
      <c r="CM79" s="16"/>
      <c r="CN79" s="16"/>
      <c r="CO79" s="16"/>
      <c r="CP79" s="16"/>
      <c r="CQ79" s="16"/>
      <c r="CR79" s="16"/>
      <c r="CS79" s="16"/>
      <c r="CT79" s="16"/>
      <c r="CU79" s="16"/>
      <c r="CV79" s="16"/>
      <c r="CW79" s="16"/>
      <c r="CX79" s="16"/>
      <c r="CY79" s="16"/>
      <c r="CZ79" s="16"/>
      <c r="DA79" s="16"/>
      <c r="DB79" s="16"/>
      <c r="DC79" s="16"/>
      <c r="DD79" s="16"/>
      <c r="DE79" s="16"/>
      <c r="DF79" s="16"/>
      <c r="DG79" s="16"/>
      <c r="DH79" s="16"/>
      <c r="DI79" s="16"/>
      <c r="DJ79" s="16"/>
      <c r="DK79" s="16"/>
      <c r="DL79" s="16"/>
      <c r="DM79" s="16"/>
      <c r="DN79" s="16"/>
      <c r="DO79" s="16"/>
      <c r="DP79" s="16"/>
      <c r="DQ79" s="16"/>
      <c r="DR79" s="16"/>
      <c r="DS79" s="16"/>
      <c r="DT79" s="16"/>
      <c r="DU79" s="16"/>
      <c r="DV79" s="16"/>
      <c r="DW79" s="16"/>
      <c r="DX79" s="16"/>
      <c r="DY79" s="16"/>
      <c r="DZ79" s="16"/>
      <c r="EA79" s="16"/>
      <c r="EB79" s="16"/>
      <c r="EC79" s="16"/>
      <c r="ED79" s="16"/>
      <c r="EE79" s="16"/>
      <c r="EF79" s="16"/>
      <c r="EG79" s="16"/>
      <c r="EH79" s="16"/>
      <c r="EI79" s="16"/>
      <c r="EJ79" s="16"/>
      <c r="EK79" s="16"/>
      <c r="EL79" s="16"/>
      <c r="EM79" s="16"/>
      <c r="EN79" s="16"/>
      <c r="EO79" s="16"/>
      <c r="EP79" s="16"/>
      <c r="EQ79" s="16"/>
      <c r="ER79" s="16"/>
      <c r="ES79" s="16"/>
      <c r="ET79" s="16"/>
      <c r="EU79" s="16"/>
      <c r="EV79" s="16"/>
      <c r="EW79" s="16"/>
      <c r="EX79" s="16"/>
      <c r="EY79" s="16"/>
      <c r="EZ79" s="16"/>
      <c r="FA79" s="16"/>
      <c r="FB79" s="16"/>
      <c r="FC79" s="16"/>
      <c r="FD79" s="16"/>
      <c r="FE79" s="16"/>
      <c r="FF79" s="16"/>
      <c r="FG79" s="16"/>
      <c r="FH79" s="16"/>
      <c r="FI79" s="16"/>
      <c r="FJ79" s="16"/>
      <c r="FK79" s="16"/>
      <c r="FL79" s="16"/>
      <c r="FM79" s="16"/>
      <c r="FN79" s="16"/>
      <c r="FO79" s="16"/>
      <c r="FP79" s="16"/>
      <c r="FQ79" s="16"/>
      <c r="FR79" s="16"/>
      <c r="FS79" s="16"/>
      <c r="FT79" s="16"/>
      <c r="FU79" s="16"/>
      <c r="FV79" s="16"/>
      <c r="FW79" s="16"/>
      <c r="FX79" s="16"/>
      <c r="FY79" s="16"/>
      <c r="FZ79" s="16"/>
      <c r="GA79" s="16"/>
      <c r="GB79" s="16"/>
      <c r="GC79" s="16"/>
      <c r="GD79" s="16"/>
      <c r="GE79" s="16"/>
      <c r="GF79" s="16"/>
      <c r="GG79" s="16"/>
      <c r="GH79" s="16"/>
      <c r="GI79" s="16"/>
      <c r="GJ79" s="16"/>
      <c r="GK79" s="16"/>
      <c r="GL79" s="16"/>
      <c r="GM79" s="16"/>
      <c r="GN79" s="16"/>
      <c r="GO79" s="16"/>
      <c r="GP79" s="16"/>
      <c r="GQ79" s="16"/>
      <c r="GR79" s="16"/>
      <c r="GS79" s="16"/>
      <c r="GT79" s="16"/>
      <c r="GU79" s="16"/>
      <c r="GV79" s="16"/>
      <c r="GW79" s="16"/>
      <c r="GX79" s="16"/>
      <c r="GY79" s="16"/>
      <c r="GZ79" s="16"/>
      <c r="HA79" s="16"/>
      <c r="HB79" s="16"/>
      <c r="HC79" s="16"/>
      <c r="HD79" s="16"/>
      <c r="HE79" s="16"/>
      <c r="HF79" s="16"/>
      <c r="HG79" s="16"/>
      <c r="HH79" s="16"/>
      <c r="HI79" s="16"/>
      <c r="HJ79" s="16"/>
      <c r="HK79" s="16"/>
      <c r="HL79" s="16"/>
      <c r="HM79" s="16"/>
      <c r="HN79" s="16"/>
      <c r="HO79" s="16"/>
      <c r="HP79" s="16"/>
      <c r="HQ79" s="16"/>
      <c r="HR79" s="16"/>
      <c r="HS79" s="16"/>
      <c r="HT79" s="16"/>
      <c r="HU79" s="16"/>
      <c r="HV79" s="16"/>
      <c r="HW79" s="16"/>
    </row>
    <row r="80" spans="1:231">
      <c r="A80" s="115">
        <f t="shared" si="6"/>
        <v>72</v>
      </c>
      <c r="B80" s="126" t="str">
        <f t="shared" si="9"/>
        <v>23,200 Lumens 30ft MntHgt 250W HPS UG/OH Non-CO Pole Res</v>
      </c>
      <c r="C80" s="44">
        <f t="shared" ref="C80:N80" si="34">IFERROR(ROUND(C32*C$55*$D134/1000,0),0)</f>
        <v>249166</v>
      </c>
      <c r="D80" s="44">
        <f t="shared" si="34"/>
        <v>216821</v>
      </c>
      <c r="E80" s="44">
        <f t="shared" si="34"/>
        <v>219149</v>
      </c>
      <c r="F80" s="44">
        <f t="shared" si="34"/>
        <v>194764</v>
      </c>
      <c r="G80" s="44">
        <f t="shared" si="34"/>
        <v>185188</v>
      </c>
      <c r="H80" s="44">
        <f t="shared" si="34"/>
        <v>170970</v>
      </c>
      <c r="I80" s="44">
        <f t="shared" si="34"/>
        <v>181901</v>
      </c>
      <c r="J80" s="44">
        <f t="shared" si="34"/>
        <v>194925</v>
      </c>
      <c r="K80" s="44">
        <f t="shared" si="34"/>
        <v>204085</v>
      </c>
      <c r="L80" s="44">
        <f t="shared" si="34"/>
        <v>228356</v>
      </c>
      <c r="M80" s="44">
        <f t="shared" si="34"/>
        <v>237598</v>
      </c>
      <c r="N80" s="44">
        <f t="shared" si="34"/>
        <v>255276</v>
      </c>
      <c r="O80" s="44">
        <f t="shared" si="12"/>
        <v>2538199</v>
      </c>
      <c r="P80" s="16"/>
      <c r="Q80" s="16"/>
      <c r="R80" s="16"/>
      <c r="S80" s="16"/>
      <c r="T80" s="16"/>
      <c r="U80" s="16"/>
      <c r="V80" s="16"/>
      <c r="W80" s="16"/>
      <c r="X80" s="16"/>
      <c r="Y80" s="16"/>
      <c r="Z80" s="16"/>
      <c r="AA80" s="16"/>
      <c r="AB80" s="16"/>
      <c r="AC80" s="16"/>
      <c r="AD80" s="16"/>
      <c r="AE80" s="16"/>
      <c r="AF80" s="16"/>
      <c r="AG80" s="16"/>
      <c r="AH80" s="16"/>
      <c r="AI80" s="16"/>
      <c r="AJ80" s="16"/>
      <c r="AK80" s="16"/>
      <c r="AL80" s="16"/>
      <c r="AM80" s="16"/>
      <c r="AN80" s="16"/>
      <c r="AO80" s="16"/>
      <c r="AP80" s="16"/>
      <c r="AQ80" s="16"/>
      <c r="AR80" s="16"/>
      <c r="AS80" s="16"/>
      <c r="AT80" s="16"/>
      <c r="AU80" s="16"/>
      <c r="AV80" s="16"/>
      <c r="AW80" s="16"/>
      <c r="AX80" s="16"/>
      <c r="AY80" s="16"/>
      <c r="AZ80" s="16"/>
      <c r="BA80" s="16"/>
      <c r="BB80" s="16"/>
      <c r="BC80" s="16"/>
      <c r="BD80" s="16"/>
      <c r="BE80" s="16"/>
      <c r="BF80" s="16"/>
      <c r="BG80" s="16"/>
      <c r="BH80" s="16"/>
      <c r="BI80" s="16"/>
      <c r="BJ80" s="16"/>
      <c r="BK80" s="16"/>
      <c r="BL80" s="16"/>
      <c r="BM80" s="16"/>
      <c r="BN80" s="16"/>
      <c r="BO80" s="16"/>
      <c r="BP80" s="16"/>
      <c r="BQ80" s="16"/>
      <c r="BR80" s="16"/>
      <c r="BS80" s="16"/>
      <c r="BT80" s="16"/>
      <c r="BU80" s="16"/>
      <c r="BV80" s="16"/>
      <c r="BW80" s="16"/>
      <c r="BX80" s="16"/>
      <c r="BY80" s="16"/>
      <c r="BZ80" s="16"/>
      <c r="CA80" s="16"/>
      <c r="CB80" s="16"/>
      <c r="CC80" s="16"/>
      <c r="CD80" s="16"/>
      <c r="CE80" s="16"/>
      <c r="CF80" s="16"/>
      <c r="CG80" s="16"/>
      <c r="CH80" s="16"/>
      <c r="CI80" s="16"/>
      <c r="CJ80" s="16"/>
      <c r="CK80" s="16"/>
      <c r="CL80" s="16"/>
      <c r="CM80" s="16"/>
      <c r="CN80" s="16"/>
      <c r="CO80" s="16"/>
      <c r="CP80" s="16"/>
      <c r="CQ80" s="16"/>
      <c r="CR80" s="16"/>
      <c r="CS80" s="16"/>
      <c r="CT80" s="16"/>
      <c r="CU80" s="16"/>
      <c r="CV80" s="16"/>
      <c r="CW80" s="16"/>
      <c r="CX80" s="16"/>
      <c r="CY80" s="16"/>
      <c r="CZ80" s="16"/>
      <c r="DA80" s="16"/>
      <c r="DB80" s="16"/>
      <c r="DC80" s="16"/>
      <c r="DD80" s="16"/>
      <c r="DE80" s="16"/>
      <c r="DF80" s="16"/>
      <c r="DG80" s="16"/>
      <c r="DH80" s="16"/>
      <c r="DI80" s="16"/>
      <c r="DJ80" s="16"/>
      <c r="DK80" s="16"/>
      <c r="DL80" s="16"/>
      <c r="DM80" s="16"/>
      <c r="DN80" s="16"/>
      <c r="DO80" s="16"/>
      <c r="DP80" s="16"/>
      <c r="DQ80" s="16"/>
      <c r="DR80" s="16"/>
      <c r="DS80" s="16"/>
      <c r="DT80" s="16"/>
      <c r="DU80" s="16"/>
      <c r="DV80" s="16"/>
      <c r="DW80" s="16"/>
      <c r="DX80" s="16"/>
      <c r="DY80" s="16"/>
      <c r="DZ80" s="16"/>
      <c r="EA80" s="16"/>
      <c r="EB80" s="16"/>
      <c r="EC80" s="16"/>
      <c r="ED80" s="16"/>
      <c r="EE80" s="16"/>
      <c r="EF80" s="16"/>
      <c r="EG80" s="16"/>
      <c r="EH80" s="16"/>
      <c r="EI80" s="16"/>
      <c r="EJ80" s="16"/>
      <c r="EK80" s="16"/>
      <c r="EL80" s="16"/>
      <c r="EM80" s="16"/>
      <c r="EN80" s="16"/>
      <c r="EO80" s="16"/>
      <c r="EP80" s="16"/>
      <c r="EQ80" s="16"/>
      <c r="ER80" s="16"/>
      <c r="ES80" s="16"/>
      <c r="ET80" s="16"/>
      <c r="EU80" s="16"/>
      <c r="EV80" s="16"/>
      <c r="EW80" s="16"/>
      <c r="EX80" s="16"/>
      <c r="EY80" s="16"/>
      <c r="EZ80" s="16"/>
      <c r="FA80" s="16"/>
      <c r="FB80" s="16"/>
      <c r="FC80" s="16"/>
      <c r="FD80" s="16"/>
      <c r="FE80" s="16"/>
      <c r="FF80" s="16"/>
      <c r="FG80" s="16"/>
      <c r="FH80" s="16"/>
      <c r="FI80" s="16"/>
      <c r="FJ80" s="16"/>
      <c r="FK80" s="16"/>
      <c r="FL80" s="16"/>
      <c r="FM80" s="16"/>
      <c r="FN80" s="16"/>
      <c r="FO80" s="16"/>
      <c r="FP80" s="16"/>
      <c r="FQ80" s="16"/>
      <c r="FR80" s="16"/>
      <c r="FS80" s="16"/>
      <c r="FT80" s="16"/>
      <c r="FU80" s="16"/>
      <c r="FV80" s="16"/>
      <c r="FW80" s="16"/>
      <c r="FX80" s="16"/>
      <c r="FY80" s="16"/>
      <c r="FZ80" s="16"/>
      <c r="GA80" s="16"/>
      <c r="GB80" s="16"/>
      <c r="GC80" s="16"/>
      <c r="GD80" s="16"/>
      <c r="GE80" s="16"/>
      <c r="GF80" s="16"/>
      <c r="GG80" s="16"/>
      <c r="GH80" s="16"/>
      <c r="GI80" s="16"/>
      <c r="GJ80" s="16"/>
      <c r="GK80" s="16"/>
      <c r="GL80" s="16"/>
      <c r="GM80" s="16"/>
      <c r="GN80" s="16"/>
      <c r="GO80" s="16"/>
      <c r="GP80" s="16"/>
      <c r="GQ80" s="16"/>
      <c r="GR80" s="16"/>
      <c r="GS80" s="16"/>
      <c r="GT80" s="16"/>
      <c r="GU80" s="16"/>
      <c r="GV80" s="16"/>
      <c r="GW80" s="16"/>
      <c r="GX80" s="16"/>
      <c r="GY80" s="16"/>
      <c r="GZ80" s="16"/>
      <c r="HA80" s="16"/>
      <c r="HB80" s="16"/>
      <c r="HC80" s="16"/>
      <c r="HD80" s="16"/>
      <c r="HE80" s="16"/>
      <c r="HF80" s="16"/>
      <c r="HG80" s="16"/>
      <c r="HH80" s="16"/>
      <c r="HI80" s="16"/>
      <c r="HJ80" s="16"/>
      <c r="HK80" s="16"/>
      <c r="HL80" s="16"/>
      <c r="HM80" s="16"/>
      <c r="HN80" s="16"/>
      <c r="HO80" s="16"/>
      <c r="HP80" s="16"/>
      <c r="HQ80" s="16"/>
      <c r="HR80" s="16"/>
      <c r="HS80" s="16"/>
      <c r="HT80" s="16"/>
      <c r="HU80" s="16"/>
      <c r="HV80" s="16"/>
      <c r="HW80" s="16"/>
    </row>
    <row r="81" spans="1:231">
      <c r="A81" s="115">
        <f t="shared" si="6"/>
        <v>73</v>
      </c>
      <c r="B81" s="126" t="str">
        <f t="shared" si="9"/>
        <v>23,200 Lumens 35ft Mnt Hgt 250W HPS Overhead CO Wood Pole</v>
      </c>
      <c r="C81" s="44">
        <f t="shared" ref="C81:N81" si="35">IFERROR(ROUND(C33*C$55*$D135/1000,0),0)</f>
        <v>56873</v>
      </c>
      <c r="D81" s="44">
        <f t="shared" si="35"/>
        <v>49490</v>
      </c>
      <c r="E81" s="44">
        <f t="shared" si="35"/>
        <v>50022</v>
      </c>
      <c r="F81" s="44">
        <f t="shared" si="35"/>
        <v>44456</v>
      </c>
      <c r="G81" s="44">
        <f t="shared" si="35"/>
        <v>42270</v>
      </c>
      <c r="H81" s="44">
        <f t="shared" si="35"/>
        <v>39025</v>
      </c>
      <c r="I81" s="44">
        <f t="shared" si="35"/>
        <v>41520</v>
      </c>
      <c r="J81" s="44">
        <f t="shared" si="35"/>
        <v>44493</v>
      </c>
      <c r="K81" s="44">
        <f t="shared" si="35"/>
        <v>46583</v>
      </c>
      <c r="L81" s="44">
        <f t="shared" si="35"/>
        <v>52124</v>
      </c>
      <c r="M81" s="44">
        <f t="shared" si="35"/>
        <v>54233</v>
      </c>
      <c r="N81" s="44">
        <f t="shared" si="35"/>
        <v>58268</v>
      </c>
      <c r="O81" s="44">
        <f t="shared" ref="O81:O100" si="36">SUM(C81:N81)</f>
        <v>579357</v>
      </c>
      <c r="P81" s="16"/>
      <c r="Q81" s="16"/>
      <c r="R81" s="16"/>
      <c r="S81" s="16"/>
      <c r="T81" s="16"/>
      <c r="U81" s="16"/>
      <c r="V81" s="16"/>
      <c r="W81" s="16"/>
      <c r="X81" s="16"/>
      <c r="Y81" s="16"/>
      <c r="Z81" s="16"/>
      <c r="AA81" s="16"/>
      <c r="AB81" s="16"/>
      <c r="AC81" s="16"/>
      <c r="AD81" s="16"/>
      <c r="AE81" s="16"/>
      <c r="AF81" s="16"/>
      <c r="AG81" s="16"/>
      <c r="AH81" s="16"/>
      <c r="AI81" s="16"/>
      <c r="AJ81" s="16"/>
      <c r="AK81" s="16"/>
      <c r="AL81" s="16"/>
      <c r="AM81" s="16"/>
      <c r="AN81" s="16"/>
      <c r="AO81" s="16"/>
      <c r="AP81" s="16"/>
      <c r="AQ81" s="16"/>
      <c r="AR81" s="16"/>
      <c r="AS81" s="16"/>
      <c r="AT81" s="16"/>
      <c r="AU81" s="16"/>
      <c r="AV81" s="16"/>
      <c r="AW81" s="16"/>
      <c r="AX81" s="16"/>
      <c r="AY81" s="16"/>
      <c r="AZ81" s="16"/>
      <c r="BA81" s="16"/>
      <c r="BB81" s="16"/>
      <c r="BC81" s="16"/>
      <c r="BD81" s="16"/>
      <c r="BE81" s="16"/>
      <c r="BF81" s="16"/>
      <c r="BG81" s="16"/>
      <c r="BH81" s="16"/>
      <c r="BI81" s="16"/>
      <c r="BJ81" s="16"/>
      <c r="BK81" s="16"/>
      <c r="BL81" s="16"/>
      <c r="BM81" s="16"/>
      <c r="BN81" s="16"/>
      <c r="BO81" s="16"/>
      <c r="BP81" s="16"/>
      <c r="BQ81" s="16"/>
      <c r="BR81" s="16"/>
      <c r="BS81" s="16"/>
      <c r="BT81" s="16"/>
      <c r="BU81" s="16"/>
      <c r="BV81" s="16"/>
      <c r="BW81" s="16"/>
      <c r="BX81" s="16"/>
      <c r="BY81" s="16"/>
      <c r="BZ81" s="16"/>
      <c r="CA81" s="16"/>
      <c r="CB81" s="16"/>
      <c r="CC81" s="16"/>
      <c r="CD81" s="16"/>
      <c r="CE81" s="16"/>
      <c r="CF81" s="16"/>
      <c r="CG81" s="16"/>
      <c r="CH81" s="16"/>
      <c r="CI81" s="16"/>
      <c r="CJ81" s="16"/>
      <c r="CK81" s="16"/>
      <c r="CL81" s="16"/>
      <c r="CM81" s="16"/>
      <c r="CN81" s="16"/>
      <c r="CO81" s="16"/>
      <c r="CP81" s="16"/>
      <c r="CQ81" s="16"/>
      <c r="CR81" s="16"/>
      <c r="CS81" s="16"/>
      <c r="CT81" s="16"/>
      <c r="CU81" s="16"/>
      <c r="CV81" s="16"/>
      <c r="CW81" s="16"/>
      <c r="CX81" s="16"/>
      <c r="CY81" s="16"/>
      <c r="CZ81" s="16"/>
      <c r="DA81" s="16"/>
      <c r="DB81" s="16"/>
      <c r="DC81" s="16"/>
      <c r="DD81" s="16"/>
      <c r="DE81" s="16"/>
      <c r="DF81" s="16"/>
      <c r="DG81" s="16"/>
      <c r="DH81" s="16"/>
      <c r="DI81" s="16"/>
      <c r="DJ81" s="16"/>
      <c r="DK81" s="16"/>
      <c r="DL81" s="16"/>
      <c r="DM81" s="16"/>
      <c r="DN81" s="16"/>
      <c r="DO81" s="16"/>
      <c r="DP81" s="16"/>
      <c r="DQ81" s="16"/>
      <c r="DR81" s="16"/>
      <c r="DS81" s="16"/>
      <c r="DT81" s="16"/>
      <c r="DU81" s="16"/>
      <c r="DV81" s="16"/>
      <c r="DW81" s="16"/>
      <c r="DX81" s="16"/>
      <c r="DY81" s="16"/>
      <c r="DZ81" s="16"/>
      <c r="EA81" s="16"/>
      <c r="EB81" s="16"/>
      <c r="EC81" s="16"/>
      <c r="ED81" s="16"/>
      <c r="EE81" s="16"/>
      <c r="EF81" s="16"/>
      <c r="EG81" s="16"/>
      <c r="EH81" s="16"/>
      <c r="EI81" s="16"/>
      <c r="EJ81" s="16"/>
      <c r="EK81" s="16"/>
      <c r="EL81" s="16"/>
      <c r="EM81" s="16"/>
      <c r="EN81" s="16"/>
      <c r="EO81" s="16"/>
      <c r="EP81" s="16"/>
      <c r="EQ81" s="16"/>
      <c r="ER81" s="16"/>
      <c r="ES81" s="16"/>
      <c r="ET81" s="16"/>
      <c r="EU81" s="16"/>
      <c r="EV81" s="16"/>
      <c r="EW81" s="16"/>
      <c r="EX81" s="16"/>
      <c r="EY81" s="16"/>
      <c r="EZ81" s="16"/>
      <c r="FA81" s="16"/>
      <c r="FB81" s="16"/>
      <c r="FC81" s="16"/>
      <c r="FD81" s="16"/>
      <c r="FE81" s="16"/>
      <c r="FF81" s="16"/>
      <c r="FG81" s="16"/>
      <c r="FH81" s="16"/>
      <c r="FI81" s="16"/>
      <c r="FJ81" s="16"/>
      <c r="FK81" s="16"/>
      <c r="FL81" s="16"/>
      <c r="FM81" s="16"/>
      <c r="FN81" s="16"/>
      <c r="FO81" s="16"/>
      <c r="FP81" s="16"/>
      <c r="FQ81" s="16"/>
      <c r="FR81" s="16"/>
      <c r="FS81" s="16"/>
      <c r="FT81" s="16"/>
      <c r="FU81" s="16"/>
      <c r="FV81" s="16"/>
      <c r="FW81" s="16"/>
      <c r="FX81" s="16"/>
      <c r="FY81" s="16"/>
      <c r="FZ81" s="16"/>
      <c r="GA81" s="16"/>
      <c r="GB81" s="16"/>
      <c r="GC81" s="16"/>
      <c r="GD81" s="16"/>
      <c r="GE81" s="16"/>
      <c r="GF81" s="16"/>
      <c r="GG81" s="16"/>
      <c r="GH81" s="16"/>
      <c r="GI81" s="16"/>
      <c r="GJ81" s="16"/>
      <c r="GK81" s="16"/>
      <c r="GL81" s="16"/>
      <c r="GM81" s="16"/>
      <c r="GN81" s="16"/>
      <c r="GO81" s="16"/>
      <c r="GP81" s="16"/>
      <c r="GQ81" s="16"/>
      <c r="GR81" s="16"/>
      <c r="GS81" s="16"/>
      <c r="GT81" s="16"/>
      <c r="GU81" s="16"/>
      <c r="GV81" s="16"/>
      <c r="GW81" s="16"/>
      <c r="GX81" s="16"/>
      <c r="GY81" s="16"/>
      <c r="GZ81" s="16"/>
      <c r="HA81" s="16"/>
      <c r="HB81" s="16"/>
      <c r="HC81" s="16"/>
      <c r="HD81" s="16"/>
      <c r="HE81" s="16"/>
      <c r="HF81" s="16"/>
      <c r="HG81" s="16"/>
      <c r="HH81" s="16"/>
      <c r="HI81" s="16"/>
      <c r="HJ81" s="16"/>
      <c r="HK81" s="16"/>
      <c r="HL81" s="16"/>
      <c r="HM81" s="16"/>
      <c r="HN81" s="16"/>
      <c r="HO81" s="16"/>
      <c r="HP81" s="16"/>
      <c r="HQ81" s="16"/>
      <c r="HR81" s="16"/>
      <c r="HS81" s="16"/>
      <c r="HT81" s="16"/>
      <c r="HU81" s="16"/>
      <c r="HV81" s="16"/>
      <c r="HW81" s="16"/>
    </row>
    <row r="82" spans="1:231">
      <c r="A82" s="115">
        <f t="shared" si="6"/>
        <v>74</v>
      </c>
      <c r="B82" s="126" t="str">
        <f t="shared" si="9"/>
        <v>23,200 Lumens 35ft 250W HPS OH NonCO Stand Fxtr CO Wood Pole</v>
      </c>
      <c r="C82" s="44">
        <f t="shared" ref="C82:N82" si="37">IFERROR(ROUND(C34*C$55*$D136/1000,0),0)</f>
        <v>116636</v>
      </c>
      <c r="D82" s="44">
        <f t="shared" si="37"/>
        <v>101495</v>
      </c>
      <c r="E82" s="44">
        <f t="shared" si="37"/>
        <v>102586</v>
      </c>
      <c r="F82" s="44">
        <f t="shared" si="37"/>
        <v>91170</v>
      </c>
      <c r="G82" s="44">
        <f t="shared" si="37"/>
        <v>86688</v>
      </c>
      <c r="H82" s="44">
        <f t="shared" si="37"/>
        <v>80032</v>
      </c>
      <c r="I82" s="44">
        <f t="shared" si="37"/>
        <v>85149</v>
      </c>
      <c r="J82" s="44">
        <f t="shared" si="37"/>
        <v>91246</v>
      </c>
      <c r="K82" s="44">
        <f t="shared" si="37"/>
        <v>95534</v>
      </c>
      <c r="L82" s="44">
        <f t="shared" si="37"/>
        <v>106895</v>
      </c>
      <c r="M82" s="44">
        <f t="shared" si="37"/>
        <v>111221</v>
      </c>
      <c r="N82" s="44">
        <f t="shared" si="37"/>
        <v>119496</v>
      </c>
      <c r="O82" s="44">
        <f t="shared" si="36"/>
        <v>1188148</v>
      </c>
      <c r="P82" s="16"/>
      <c r="Q82" s="16"/>
      <c r="R82" s="16"/>
      <c r="S82" s="16"/>
      <c r="T82" s="16"/>
      <c r="U82" s="16"/>
      <c r="V82" s="16"/>
      <c r="W82" s="16"/>
      <c r="X82" s="16"/>
      <c r="Y82" s="16"/>
      <c r="Z82" s="16"/>
      <c r="AA82" s="16"/>
      <c r="AB82" s="16"/>
      <c r="AC82" s="16"/>
      <c r="AD82" s="16"/>
      <c r="AE82" s="16"/>
      <c r="AF82" s="16"/>
      <c r="AG82" s="16"/>
      <c r="AH82" s="16"/>
      <c r="AI82" s="16"/>
      <c r="AJ82" s="16"/>
      <c r="AK82" s="16"/>
      <c r="AL82" s="16"/>
      <c r="AM82" s="16"/>
      <c r="AN82" s="16"/>
      <c r="AO82" s="16"/>
      <c r="AP82" s="16"/>
      <c r="AQ82" s="16"/>
      <c r="AR82" s="16"/>
      <c r="AS82" s="16"/>
      <c r="AT82" s="16"/>
      <c r="AU82" s="16"/>
      <c r="AV82" s="16"/>
      <c r="AW82" s="16"/>
      <c r="AX82" s="16"/>
      <c r="AY82" s="16"/>
      <c r="AZ82" s="16"/>
      <c r="BA82" s="16"/>
      <c r="BB82" s="16"/>
      <c r="BC82" s="16"/>
      <c r="BD82" s="16"/>
      <c r="BE82" s="16"/>
      <c r="BF82" s="16"/>
      <c r="BG82" s="16"/>
      <c r="BH82" s="16"/>
      <c r="BI82" s="16"/>
      <c r="BJ82" s="16"/>
      <c r="BK82" s="16"/>
      <c r="BL82" s="16"/>
      <c r="BM82" s="16"/>
      <c r="BN82" s="16"/>
      <c r="BO82" s="16"/>
      <c r="BP82" s="16"/>
      <c r="BQ82" s="16"/>
      <c r="BR82" s="16"/>
      <c r="BS82" s="16"/>
      <c r="BT82" s="16"/>
      <c r="BU82" s="16"/>
      <c r="BV82" s="16"/>
      <c r="BW82" s="16"/>
      <c r="BX82" s="16"/>
      <c r="BY82" s="16"/>
      <c r="BZ82" s="16"/>
      <c r="CA82" s="16"/>
      <c r="CB82" s="16"/>
      <c r="CC82" s="16"/>
      <c r="CD82" s="16"/>
      <c r="CE82" s="16"/>
      <c r="CF82" s="16"/>
      <c r="CG82" s="16"/>
      <c r="CH82" s="16"/>
      <c r="CI82" s="16"/>
      <c r="CJ82" s="16"/>
      <c r="CK82" s="16"/>
      <c r="CL82" s="16"/>
      <c r="CM82" s="16"/>
      <c r="CN82" s="16"/>
      <c r="CO82" s="16"/>
      <c r="CP82" s="16"/>
      <c r="CQ82" s="16"/>
      <c r="CR82" s="16"/>
      <c r="CS82" s="16"/>
      <c r="CT82" s="16"/>
      <c r="CU82" s="16"/>
      <c r="CV82" s="16"/>
      <c r="CW82" s="16"/>
      <c r="CX82" s="16"/>
      <c r="CY82" s="16"/>
      <c r="CZ82" s="16"/>
      <c r="DA82" s="16"/>
      <c r="DB82" s="16"/>
      <c r="DC82" s="16"/>
      <c r="DD82" s="16"/>
      <c r="DE82" s="16"/>
      <c r="DF82" s="16"/>
      <c r="DG82" s="16"/>
      <c r="DH82" s="16"/>
      <c r="DI82" s="16"/>
      <c r="DJ82" s="16"/>
      <c r="DK82" s="16"/>
      <c r="DL82" s="16"/>
      <c r="DM82" s="16"/>
      <c r="DN82" s="16"/>
      <c r="DO82" s="16"/>
      <c r="DP82" s="16"/>
      <c r="DQ82" s="16"/>
      <c r="DR82" s="16"/>
      <c r="DS82" s="16"/>
      <c r="DT82" s="16"/>
      <c r="DU82" s="16"/>
      <c r="DV82" s="16"/>
      <c r="DW82" s="16"/>
      <c r="DX82" s="16"/>
      <c r="DY82" s="16"/>
      <c r="DZ82" s="16"/>
      <c r="EA82" s="16"/>
      <c r="EB82" s="16"/>
      <c r="EC82" s="16"/>
      <c r="ED82" s="16"/>
      <c r="EE82" s="16"/>
      <c r="EF82" s="16"/>
      <c r="EG82" s="16"/>
      <c r="EH82" s="16"/>
      <c r="EI82" s="16"/>
      <c r="EJ82" s="16"/>
      <c r="EK82" s="16"/>
      <c r="EL82" s="16"/>
      <c r="EM82" s="16"/>
      <c r="EN82" s="16"/>
      <c r="EO82" s="16"/>
      <c r="EP82" s="16"/>
      <c r="EQ82" s="16"/>
      <c r="ER82" s="16"/>
      <c r="ES82" s="16"/>
      <c r="ET82" s="16"/>
      <c r="EU82" s="16"/>
      <c r="EV82" s="16"/>
      <c r="EW82" s="16"/>
      <c r="EX82" s="16"/>
      <c r="EY82" s="16"/>
      <c r="EZ82" s="16"/>
      <c r="FA82" s="16"/>
      <c r="FB82" s="16"/>
      <c r="FC82" s="16"/>
      <c r="FD82" s="16"/>
      <c r="FE82" s="16"/>
      <c r="FF82" s="16"/>
      <c r="FG82" s="16"/>
      <c r="FH82" s="16"/>
      <c r="FI82" s="16"/>
      <c r="FJ82" s="16"/>
      <c r="FK82" s="16"/>
      <c r="FL82" s="16"/>
      <c r="FM82" s="16"/>
      <c r="FN82" s="16"/>
      <c r="FO82" s="16"/>
      <c r="FP82" s="16"/>
      <c r="FQ82" s="16"/>
      <c r="FR82" s="16"/>
      <c r="FS82" s="16"/>
      <c r="FT82" s="16"/>
      <c r="FU82" s="16"/>
      <c r="FV82" s="16"/>
      <c r="FW82" s="16"/>
      <c r="FX82" s="16"/>
      <c r="FY82" s="16"/>
      <c r="FZ82" s="16"/>
      <c r="GA82" s="16"/>
      <c r="GB82" s="16"/>
      <c r="GC82" s="16"/>
      <c r="GD82" s="16"/>
      <c r="GE82" s="16"/>
      <c r="GF82" s="16"/>
      <c r="GG82" s="16"/>
      <c r="GH82" s="16"/>
      <c r="GI82" s="16"/>
      <c r="GJ82" s="16"/>
      <c r="GK82" s="16"/>
      <c r="GL82" s="16"/>
      <c r="GM82" s="16"/>
      <c r="GN82" s="16"/>
      <c r="GO82" s="16"/>
      <c r="GP82" s="16"/>
      <c r="GQ82" s="16"/>
      <c r="GR82" s="16"/>
      <c r="GS82" s="16"/>
      <c r="GT82" s="16"/>
      <c r="GU82" s="16"/>
      <c r="GV82" s="16"/>
      <c r="GW82" s="16"/>
      <c r="GX82" s="16"/>
      <c r="GY82" s="16"/>
      <c r="GZ82" s="16"/>
      <c r="HA82" s="16"/>
      <c r="HB82" s="16"/>
      <c r="HC82" s="16"/>
      <c r="HD82" s="16"/>
      <c r="HE82" s="16"/>
      <c r="HF82" s="16"/>
      <c r="HG82" s="16"/>
      <c r="HH82" s="16"/>
      <c r="HI82" s="16"/>
      <c r="HJ82" s="16"/>
      <c r="HK82" s="16"/>
      <c r="HL82" s="16"/>
      <c r="HM82" s="16"/>
      <c r="HN82" s="16"/>
      <c r="HO82" s="16"/>
      <c r="HP82" s="16"/>
      <c r="HQ82" s="16"/>
      <c r="HR82" s="16"/>
      <c r="HS82" s="16"/>
      <c r="HT82" s="16"/>
      <c r="HU82" s="16"/>
      <c r="HV82" s="16"/>
      <c r="HW82" s="16"/>
    </row>
    <row r="83" spans="1:231">
      <c r="A83" s="115">
        <f t="shared" si="6"/>
        <v>75</v>
      </c>
      <c r="B83" s="126" t="str">
        <f t="shared" si="9"/>
        <v>23,200 Lumens 40ft Mnt Hgt 250W HPS Non-CO Sys Arterial</v>
      </c>
      <c r="C83" s="44">
        <f t="shared" ref="C83:N83" si="38">IFERROR(ROUND(C35*C$55*$D137/1000,0),0)</f>
        <v>50437</v>
      </c>
      <c r="D83" s="44">
        <f t="shared" si="38"/>
        <v>43890</v>
      </c>
      <c r="E83" s="44">
        <f t="shared" si="38"/>
        <v>44361</v>
      </c>
      <c r="F83" s="44">
        <f t="shared" si="38"/>
        <v>39425</v>
      </c>
      <c r="G83" s="44">
        <f t="shared" si="38"/>
        <v>37487</v>
      </c>
      <c r="H83" s="44">
        <f t="shared" si="38"/>
        <v>34609</v>
      </c>
      <c r="I83" s="44">
        <f t="shared" si="38"/>
        <v>36821</v>
      </c>
      <c r="J83" s="44">
        <f t="shared" si="38"/>
        <v>39458</v>
      </c>
      <c r="K83" s="44">
        <f t="shared" si="38"/>
        <v>41312</v>
      </c>
      <c r="L83" s="44">
        <f t="shared" si="38"/>
        <v>46225</v>
      </c>
      <c r="M83" s="44">
        <f t="shared" si="38"/>
        <v>48096</v>
      </c>
      <c r="N83" s="44">
        <f t="shared" si="38"/>
        <v>51674</v>
      </c>
      <c r="O83" s="44">
        <f t="shared" si="36"/>
        <v>513795</v>
      </c>
      <c r="P83" s="16"/>
      <c r="Q83" s="16"/>
      <c r="R83" s="16"/>
      <c r="S83" s="16"/>
      <c r="T83" s="16"/>
      <c r="U83" s="16"/>
      <c r="V83" s="16"/>
      <c r="W83" s="16"/>
      <c r="X83" s="16"/>
      <c r="Y83" s="16"/>
      <c r="Z83" s="16"/>
      <c r="AA83" s="16"/>
      <c r="AB83" s="16"/>
      <c r="AC83" s="16"/>
      <c r="AD83" s="16"/>
      <c r="AE83" s="16"/>
      <c r="AF83" s="16"/>
      <c r="AG83" s="16"/>
      <c r="AH83" s="16"/>
      <c r="AI83" s="16"/>
      <c r="AJ83" s="16"/>
      <c r="AK83" s="16"/>
      <c r="AL83" s="16"/>
      <c r="AM83" s="16"/>
      <c r="AN83" s="16"/>
      <c r="AO83" s="16"/>
      <c r="AP83" s="16"/>
      <c r="AQ83" s="16"/>
      <c r="AR83" s="16"/>
      <c r="AS83" s="16"/>
      <c r="AT83" s="16"/>
      <c r="AU83" s="16"/>
      <c r="AV83" s="16"/>
      <c r="AW83" s="16"/>
      <c r="AX83" s="16"/>
      <c r="AY83" s="16"/>
      <c r="AZ83" s="16"/>
      <c r="BA83" s="16"/>
      <c r="BB83" s="16"/>
      <c r="BC83" s="16"/>
      <c r="BD83" s="16"/>
      <c r="BE83" s="16"/>
      <c r="BF83" s="16"/>
      <c r="BG83" s="16"/>
      <c r="BH83" s="16"/>
      <c r="BI83" s="16"/>
      <c r="BJ83" s="16"/>
      <c r="BK83" s="16"/>
      <c r="BL83" s="16"/>
      <c r="BM83" s="16"/>
      <c r="BN83" s="16"/>
      <c r="BO83" s="16"/>
      <c r="BP83" s="16"/>
      <c r="BQ83" s="16"/>
      <c r="BR83" s="16"/>
      <c r="BS83" s="16"/>
      <c r="BT83" s="16"/>
      <c r="BU83" s="16"/>
      <c r="BV83" s="16"/>
      <c r="BW83" s="16"/>
      <c r="BX83" s="16"/>
      <c r="BY83" s="16"/>
      <c r="BZ83" s="16"/>
      <c r="CA83" s="16"/>
      <c r="CB83" s="16"/>
      <c r="CC83" s="16"/>
      <c r="CD83" s="16"/>
      <c r="CE83" s="16"/>
      <c r="CF83" s="16"/>
      <c r="CG83" s="16"/>
      <c r="CH83" s="16"/>
      <c r="CI83" s="16"/>
      <c r="CJ83" s="16"/>
      <c r="CK83" s="16"/>
      <c r="CL83" s="16"/>
      <c r="CM83" s="16"/>
      <c r="CN83" s="16"/>
      <c r="CO83" s="16"/>
      <c r="CP83" s="16"/>
      <c r="CQ83" s="16"/>
      <c r="CR83" s="16"/>
      <c r="CS83" s="16"/>
      <c r="CT83" s="16"/>
      <c r="CU83" s="16"/>
      <c r="CV83" s="16"/>
      <c r="CW83" s="16"/>
      <c r="CX83" s="16"/>
      <c r="CY83" s="16"/>
      <c r="CZ83" s="16"/>
      <c r="DA83" s="16"/>
      <c r="DB83" s="16"/>
      <c r="DC83" s="16"/>
      <c r="DD83" s="16"/>
      <c r="DE83" s="16"/>
      <c r="DF83" s="16"/>
      <c r="DG83" s="16"/>
      <c r="DH83" s="16"/>
      <c r="DI83" s="16"/>
      <c r="DJ83" s="16"/>
      <c r="DK83" s="16"/>
      <c r="DL83" s="16"/>
      <c r="DM83" s="16"/>
      <c r="DN83" s="16"/>
      <c r="DO83" s="16"/>
      <c r="DP83" s="16"/>
      <c r="DQ83" s="16"/>
      <c r="DR83" s="16"/>
      <c r="DS83" s="16"/>
      <c r="DT83" s="16"/>
      <c r="DU83" s="16"/>
      <c r="DV83" s="16"/>
      <c r="DW83" s="16"/>
      <c r="DX83" s="16"/>
      <c r="DY83" s="16"/>
      <c r="DZ83" s="16"/>
      <c r="EA83" s="16"/>
      <c r="EB83" s="16"/>
      <c r="EC83" s="16"/>
      <c r="ED83" s="16"/>
      <c r="EE83" s="16"/>
      <c r="EF83" s="16"/>
      <c r="EG83" s="16"/>
      <c r="EH83" s="16"/>
      <c r="EI83" s="16"/>
      <c r="EJ83" s="16"/>
      <c r="EK83" s="16"/>
      <c r="EL83" s="16"/>
      <c r="EM83" s="16"/>
      <c r="EN83" s="16"/>
      <c r="EO83" s="16"/>
      <c r="EP83" s="16"/>
      <c r="EQ83" s="16"/>
      <c r="ER83" s="16"/>
      <c r="ES83" s="16"/>
      <c r="ET83" s="16"/>
      <c r="EU83" s="16"/>
      <c r="EV83" s="16"/>
      <c r="EW83" s="16"/>
      <c r="EX83" s="16"/>
      <c r="EY83" s="16"/>
      <c r="EZ83" s="16"/>
      <c r="FA83" s="16"/>
      <c r="FB83" s="16"/>
      <c r="FC83" s="16"/>
      <c r="FD83" s="16"/>
      <c r="FE83" s="16"/>
      <c r="FF83" s="16"/>
      <c r="FG83" s="16"/>
      <c r="FH83" s="16"/>
      <c r="FI83" s="16"/>
      <c r="FJ83" s="16"/>
      <c r="FK83" s="16"/>
      <c r="FL83" s="16"/>
      <c r="FM83" s="16"/>
      <c r="FN83" s="16"/>
      <c r="FO83" s="16"/>
      <c r="FP83" s="16"/>
      <c r="FQ83" s="16"/>
      <c r="FR83" s="16"/>
      <c r="FS83" s="16"/>
      <c r="FT83" s="16"/>
      <c r="FU83" s="16"/>
      <c r="FV83" s="16"/>
      <c r="FW83" s="16"/>
      <c r="FX83" s="16"/>
      <c r="FY83" s="16"/>
      <c r="FZ83" s="16"/>
      <c r="GA83" s="16"/>
      <c r="GB83" s="16"/>
      <c r="GC83" s="16"/>
      <c r="GD83" s="16"/>
      <c r="GE83" s="16"/>
      <c r="GF83" s="16"/>
      <c r="GG83" s="16"/>
      <c r="GH83" s="16"/>
      <c r="GI83" s="16"/>
      <c r="GJ83" s="16"/>
      <c r="GK83" s="16"/>
      <c r="GL83" s="16"/>
      <c r="GM83" s="16"/>
      <c r="GN83" s="16"/>
      <c r="GO83" s="16"/>
      <c r="GP83" s="16"/>
      <c r="GQ83" s="16"/>
      <c r="GR83" s="16"/>
      <c r="GS83" s="16"/>
      <c r="GT83" s="16"/>
      <c r="GU83" s="16"/>
      <c r="GV83" s="16"/>
      <c r="GW83" s="16"/>
      <c r="GX83" s="16"/>
      <c r="GY83" s="16"/>
      <c r="GZ83" s="16"/>
      <c r="HA83" s="16"/>
      <c r="HB83" s="16"/>
      <c r="HC83" s="16"/>
      <c r="HD83" s="16"/>
      <c r="HE83" s="16"/>
      <c r="HF83" s="16"/>
      <c r="HG83" s="16"/>
      <c r="HH83" s="16"/>
      <c r="HI83" s="16"/>
      <c r="HJ83" s="16"/>
      <c r="HK83" s="16"/>
      <c r="HL83" s="16"/>
      <c r="HM83" s="16"/>
      <c r="HN83" s="16"/>
      <c r="HO83" s="16"/>
      <c r="HP83" s="16"/>
      <c r="HQ83" s="16"/>
      <c r="HR83" s="16"/>
      <c r="HS83" s="16"/>
      <c r="HT83" s="16"/>
      <c r="HU83" s="16"/>
      <c r="HV83" s="16"/>
      <c r="HW83" s="16"/>
    </row>
    <row r="84" spans="1:231">
      <c r="A84" s="115">
        <f t="shared" si="6"/>
        <v>76</v>
      </c>
      <c r="B84" s="126" t="str">
        <f t="shared" si="9"/>
        <v>23,200 Lumens Wall Mount 250W HPS Non-CO System Frwy Lghtng</v>
      </c>
      <c r="C84" s="44">
        <f t="shared" ref="C84:N84" si="39">IFERROR(ROUND(C36*C$55*$D138/1000,0),0)</f>
        <v>12347</v>
      </c>
      <c r="D84" s="44">
        <f t="shared" si="39"/>
        <v>10744</v>
      </c>
      <c r="E84" s="44">
        <f t="shared" si="39"/>
        <v>10859</v>
      </c>
      <c r="F84" s="44">
        <f t="shared" si="39"/>
        <v>9651</v>
      </c>
      <c r="G84" s="44">
        <f t="shared" si="39"/>
        <v>9176</v>
      </c>
      <c r="H84" s="44">
        <f t="shared" si="39"/>
        <v>8472</v>
      </c>
      <c r="I84" s="44">
        <f t="shared" si="39"/>
        <v>9014</v>
      </c>
      <c r="J84" s="44">
        <f t="shared" si="39"/>
        <v>9659</v>
      </c>
      <c r="K84" s="44">
        <f t="shared" si="39"/>
        <v>10113</v>
      </c>
      <c r="L84" s="44">
        <f t="shared" si="39"/>
        <v>11315</v>
      </c>
      <c r="M84" s="44">
        <f t="shared" si="39"/>
        <v>11773</v>
      </c>
      <c r="N84" s="44">
        <f t="shared" si="39"/>
        <v>12649</v>
      </c>
      <c r="O84" s="44">
        <f t="shared" si="36"/>
        <v>125772</v>
      </c>
      <c r="P84" s="16"/>
      <c r="Q84" s="16"/>
      <c r="R84" s="16"/>
      <c r="S84" s="16"/>
      <c r="T84" s="16"/>
      <c r="U84" s="16"/>
      <c r="V84" s="16"/>
      <c r="W84" s="16"/>
      <c r="X84" s="16"/>
      <c r="Y84" s="16"/>
      <c r="Z84" s="16"/>
      <c r="AA84" s="16"/>
      <c r="AB84" s="16"/>
      <c r="AC84" s="16"/>
      <c r="AD84" s="16"/>
      <c r="AE84" s="16"/>
      <c r="AF84" s="16"/>
      <c r="AG84" s="16"/>
      <c r="AH84" s="16"/>
      <c r="AI84" s="16"/>
      <c r="AJ84" s="16"/>
      <c r="AK84" s="16"/>
      <c r="AL84" s="16"/>
      <c r="AM84" s="16"/>
      <c r="AN84" s="16"/>
      <c r="AO84" s="16"/>
      <c r="AP84" s="16"/>
      <c r="AQ84" s="16"/>
      <c r="AR84" s="16"/>
      <c r="AS84" s="16"/>
      <c r="AT84" s="16"/>
      <c r="AU84" s="16"/>
      <c r="AV84" s="16"/>
      <c r="AW84" s="16"/>
      <c r="AX84" s="16"/>
      <c r="AY84" s="16"/>
      <c r="AZ84" s="16"/>
      <c r="BA84" s="16"/>
      <c r="BB84" s="16"/>
      <c r="BC84" s="16"/>
      <c r="BD84" s="16"/>
      <c r="BE84" s="16"/>
      <c r="BF84" s="16"/>
      <c r="BG84" s="16"/>
      <c r="BH84" s="16"/>
      <c r="BI84" s="16"/>
      <c r="BJ84" s="16"/>
      <c r="BK84" s="16"/>
      <c r="BL84" s="16"/>
      <c r="BM84" s="16"/>
      <c r="BN84" s="16"/>
      <c r="BO84" s="16"/>
      <c r="BP84" s="16"/>
      <c r="BQ84" s="16"/>
      <c r="BR84" s="16"/>
      <c r="BS84" s="16"/>
      <c r="BT84" s="16"/>
      <c r="BU84" s="16"/>
      <c r="BV84" s="16"/>
      <c r="BW84" s="16"/>
      <c r="BX84" s="16"/>
      <c r="BY84" s="16"/>
      <c r="BZ84" s="16"/>
      <c r="CA84" s="16"/>
      <c r="CB84" s="16"/>
      <c r="CC84" s="16"/>
      <c r="CD84" s="16"/>
      <c r="CE84" s="16"/>
      <c r="CF84" s="16"/>
      <c r="CG84" s="16"/>
      <c r="CH84" s="16"/>
      <c r="CI84" s="16"/>
      <c r="CJ84" s="16"/>
      <c r="CK84" s="16"/>
      <c r="CL84" s="16"/>
      <c r="CM84" s="16"/>
      <c r="CN84" s="16"/>
      <c r="CO84" s="16"/>
      <c r="CP84" s="16"/>
      <c r="CQ84" s="16"/>
      <c r="CR84" s="16"/>
      <c r="CS84" s="16"/>
      <c r="CT84" s="16"/>
      <c r="CU84" s="16"/>
      <c r="CV84" s="16"/>
      <c r="CW84" s="16"/>
      <c r="CX84" s="16"/>
      <c r="CY84" s="16"/>
      <c r="CZ84" s="16"/>
      <c r="DA84" s="16"/>
      <c r="DB84" s="16"/>
      <c r="DC84" s="16"/>
      <c r="DD84" s="16"/>
      <c r="DE84" s="16"/>
      <c r="DF84" s="16"/>
      <c r="DG84" s="16"/>
      <c r="DH84" s="16"/>
      <c r="DI84" s="16"/>
      <c r="DJ84" s="16"/>
      <c r="DK84" s="16"/>
      <c r="DL84" s="16"/>
      <c r="DM84" s="16"/>
      <c r="DN84" s="16"/>
      <c r="DO84" s="16"/>
      <c r="DP84" s="16"/>
      <c r="DQ84" s="16"/>
      <c r="DR84" s="16"/>
      <c r="DS84" s="16"/>
      <c r="DT84" s="16"/>
      <c r="DU84" s="16"/>
      <c r="DV84" s="16"/>
      <c r="DW84" s="16"/>
      <c r="DX84" s="16"/>
      <c r="DY84" s="16"/>
      <c r="DZ84" s="16"/>
      <c r="EA84" s="16"/>
      <c r="EB84" s="16"/>
      <c r="EC84" s="16"/>
      <c r="ED84" s="16"/>
      <c r="EE84" s="16"/>
      <c r="EF84" s="16"/>
      <c r="EG84" s="16"/>
      <c r="EH84" s="16"/>
      <c r="EI84" s="16"/>
      <c r="EJ84" s="16"/>
      <c r="EK84" s="16"/>
      <c r="EL84" s="16"/>
      <c r="EM84" s="16"/>
      <c r="EN84" s="16"/>
      <c r="EO84" s="16"/>
      <c r="EP84" s="16"/>
      <c r="EQ84" s="16"/>
      <c r="ER84" s="16"/>
      <c r="ES84" s="16"/>
      <c r="ET84" s="16"/>
      <c r="EU84" s="16"/>
      <c r="EV84" s="16"/>
      <c r="EW84" s="16"/>
      <c r="EX84" s="16"/>
      <c r="EY84" s="16"/>
      <c r="EZ84" s="16"/>
      <c r="FA84" s="16"/>
      <c r="FB84" s="16"/>
      <c r="FC84" s="16"/>
      <c r="FD84" s="16"/>
      <c r="FE84" s="16"/>
      <c r="FF84" s="16"/>
      <c r="FG84" s="16"/>
      <c r="FH84" s="16"/>
      <c r="FI84" s="16"/>
      <c r="FJ84" s="16"/>
      <c r="FK84" s="16"/>
      <c r="FL84" s="16"/>
      <c r="FM84" s="16"/>
      <c r="FN84" s="16"/>
      <c r="FO84" s="16"/>
      <c r="FP84" s="16"/>
      <c r="FQ84" s="16"/>
      <c r="FR84" s="16"/>
      <c r="FS84" s="16"/>
      <c r="FT84" s="16"/>
      <c r="FU84" s="16"/>
      <c r="FV84" s="16"/>
      <c r="FW84" s="16"/>
      <c r="FX84" s="16"/>
      <c r="FY84" s="16"/>
      <c r="FZ84" s="16"/>
      <c r="GA84" s="16"/>
      <c r="GB84" s="16"/>
      <c r="GC84" s="16"/>
      <c r="GD84" s="16"/>
      <c r="GE84" s="16"/>
      <c r="GF84" s="16"/>
      <c r="GG84" s="16"/>
      <c r="GH84" s="16"/>
      <c r="GI84" s="16"/>
      <c r="GJ84" s="16"/>
      <c r="GK84" s="16"/>
      <c r="GL84" s="16"/>
      <c r="GM84" s="16"/>
      <c r="GN84" s="16"/>
      <c r="GO84" s="16"/>
      <c r="GP84" s="16"/>
      <c r="GQ84" s="16"/>
      <c r="GR84" s="16"/>
      <c r="GS84" s="16"/>
      <c r="GT84" s="16"/>
      <c r="GU84" s="16"/>
      <c r="GV84" s="16"/>
      <c r="GW84" s="16"/>
      <c r="GX84" s="16"/>
      <c r="GY84" s="16"/>
      <c r="GZ84" s="16"/>
      <c r="HA84" s="16"/>
      <c r="HB84" s="16"/>
      <c r="HC84" s="16"/>
      <c r="HD84" s="16"/>
      <c r="HE84" s="16"/>
      <c r="HF84" s="16"/>
      <c r="HG84" s="16"/>
      <c r="HH84" s="16"/>
      <c r="HI84" s="16"/>
      <c r="HJ84" s="16"/>
      <c r="HK84" s="16"/>
      <c r="HL84" s="16"/>
      <c r="HM84" s="16"/>
      <c r="HN84" s="16"/>
      <c r="HO84" s="16"/>
      <c r="HP84" s="16"/>
      <c r="HQ84" s="16"/>
      <c r="HR84" s="16"/>
      <c r="HS84" s="16"/>
      <c r="HT84" s="16"/>
      <c r="HU84" s="16"/>
      <c r="HV84" s="16"/>
      <c r="HW84" s="16"/>
    </row>
    <row r="85" spans="1:231">
      <c r="A85" s="115">
        <f t="shared" si="6"/>
        <v>77</v>
      </c>
      <c r="B85" s="126" t="str">
        <f t="shared" si="9"/>
        <v>20,000 Lumens Single 400W MV Overhead CO 35ft Wood Pole</v>
      </c>
      <c r="C85" s="44">
        <f t="shared" ref="C85:N85" si="40">IFERROR(ROUND(C37*C$55*$D139/1000,0),0)</f>
        <v>3861</v>
      </c>
      <c r="D85" s="44">
        <f t="shared" si="40"/>
        <v>3360</v>
      </c>
      <c r="E85" s="44">
        <f t="shared" si="40"/>
        <v>3396</v>
      </c>
      <c r="F85" s="44">
        <f t="shared" si="40"/>
        <v>3018</v>
      </c>
      <c r="G85" s="44">
        <f t="shared" si="40"/>
        <v>2869</v>
      </c>
      <c r="H85" s="44">
        <f t="shared" si="40"/>
        <v>2649</v>
      </c>
      <c r="I85" s="44">
        <f t="shared" si="40"/>
        <v>2818</v>
      </c>
      <c r="J85" s="44">
        <f t="shared" si="40"/>
        <v>3020</v>
      </c>
      <c r="K85" s="44">
        <f t="shared" si="40"/>
        <v>3162</v>
      </c>
      <c r="L85" s="44">
        <f t="shared" si="40"/>
        <v>3538</v>
      </c>
      <c r="M85" s="44">
        <f t="shared" si="40"/>
        <v>3681</v>
      </c>
      <c r="N85" s="44">
        <f t="shared" si="40"/>
        <v>3955</v>
      </c>
      <c r="O85" s="44">
        <f t="shared" si="36"/>
        <v>39327</v>
      </c>
      <c r="P85" s="16"/>
      <c r="Q85" s="16"/>
      <c r="R85" s="16"/>
      <c r="S85" s="16"/>
      <c r="T85" s="16"/>
      <c r="U85" s="16"/>
      <c r="V85" s="16"/>
      <c r="W85" s="16"/>
      <c r="X85" s="16"/>
      <c r="Y85" s="16"/>
      <c r="Z85" s="16"/>
      <c r="AA85" s="16"/>
      <c r="AB85" s="16"/>
      <c r="AC85" s="16"/>
      <c r="AD85" s="16"/>
      <c r="AE85" s="16"/>
      <c r="AF85" s="16"/>
      <c r="AG85" s="16"/>
      <c r="AH85" s="16"/>
      <c r="AI85" s="16"/>
      <c r="AJ85" s="16"/>
      <c r="AK85" s="16"/>
      <c r="AL85" s="16"/>
      <c r="AM85" s="16"/>
      <c r="AN85" s="16"/>
      <c r="AO85" s="16"/>
      <c r="AP85" s="16"/>
      <c r="AQ85" s="16"/>
      <c r="AR85" s="16"/>
      <c r="AS85" s="16"/>
      <c r="AT85" s="16"/>
      <c r="AU85" s="16"/>
      <c r="AV85" s="16"/>
      <c r="AW85" s="16"/>
      <c r="AX85" s="16"/>
      <c r="AY85" s="16"/>
      <c r="AZ85" s="16"/>
      <c r="BA85" s="16"/>
      <c r="BB85" s="16"/>
      <c r="BC85" s="16"/>
      <c r="BD85" s="16"/>
      <c r="BE85" s="16"/>
      <c r="BF85" s="16"/>
      <c r="BG85" s="16"/>
      <c r="BH85" s="16"/>
      <c r="BI85" s="16"/>
      <c r="BJ85" s="16"/>
      <c r="BK85" s="16"/>
      <c r="BL85" s="16"/>
      <c r="BM85" s="16"/>
      <c r="BN85" s="16"/>
      <c r="BO85" s="16"/>
      <c r="BP85" s="16"/>
      <c r="BQ85" s="16"/>
      <c r="BR85" s="16"/>
      <c r="BS85" s="16"/>
      <c r="BT85" s="16"/>
      <c r="BU85" s="16"/>
      <c r="BV85" s="16"/>
      <c r="BW85" s="16"/>
      <c r="BX85" s="16"/>
      <c r="BY85" s="16"/>
      <c r="BZ85" s="16"/>
      <c r="CA85" s="16"/>
      <c r="CB85" s="16"/>
      <c r="CC85" s="16"/>
      <c r="CD85" s="16"/>
      <c r="CE85" s="16"/>
      <c r="CF85" s="16"/>
      <c r="CG85" s="16"/>
      <c r="CH85" s="16"/>
      <c r="CI85" s="16"/>
      <c r="CJ85" s="16"/>
      <c r="CK85" s="16"/>
      <c r="CL85" s="16"/>
      <c r="CM85" s="16"/>
      <c r="CN85" s="16"/>
      <c r="CO85" s="16"/>
      <c r="CP85" s="16"/>
      <c r="CQ85" s="16"/>
      <c r="CR85" s="16"/>
      <c r="CS85" s="16"/>
      <c r="CT85" s="16"/>
      <c r="CU85" s="16"/>
      <c r="CV85" s="16"/>
      <c r="CW85" s="16"/>
      <c r="CX85" s="16"/>
      <c r="CY85" s="16"/>
      <c r="CZ85" s="16"/>
      <c r="DA85" s="16"/>
      <c r="DB85" s="16"/>
      <c r="DC85" s="16"/>
      <c r="DD85" s="16"/>
      <c r="DE85" s="16"/>
      <c r="DF85" s="16"/>
      <c r="DG85" s="16"/>
      <c r="DH85" s="16"/>
      <c r="DI85" s="16"/>
      <c r="DJ85" s="16"/>
      <c r="DK85" s="16"/>
      <c r="DL85" s="16"/>
      <c r="DM85" s="16"/>
      <c r="DN85" s="16"/>
      <c r="DO85" s="16"/>
      <c r="DP85" s="16"/>
      <c r="DQ85" s="16"/>
      <c r="DR85" s="16"/>
      <c r="DS85" s="16"/>
      <c r="DT85" s="16"/>
      <c r="DU85" s="16"/>
      <c r="DV85" s="16"/>
      <c r="DW85" s="16"/>
      <c r="DX85" s="16"/>
      <c r="DY85" s="16"/>
      <c r="DZ85" s="16"/>
      <c r="EA85" s="16"/>
      <c r="EB85" s="16"/>
      <c r="EC85" s="16"/>
      <c r="ED85" s="16"/>
      <c r="EE85" s="16"/>
      <c r="EF85" s="16"/>
      <c r="EG85" s="16"/>
      <c r="EH85" s="16"/>
      <c r="EI85" s="16"/>
      <c r="EJ85" s="16"/>
      <c r="EK85" s="16"/>
      <c r="EL85" s="16"/>
      <c r="EM85" s="16"/>
      <c r="EN85" s="16"/>
      <c r="EO85" s="16"/>
      <c r="EP85" s="16"/>
      <c r="EQ85" s="16"/>
      <c r="ER85" s="16"/>
      <c r="ES85" s="16"/>
      <c r="ET85" s="16"/>
      <c r="EU85" s="16"/>
      <c r="EV85" s="16"/>
      <c r="EW85" s="16"/>
      <c r="EX85" s="16"/>
      <c r="EY85" s="16"/>
      <c r="EZ85" s="16"/>
      <c r="FA85" s="16"/>
      <c r="FB85" s="16"/>
      <c r="FC85" s="16"/>
      <c r="FD85" s="16"/>
      <c r="FE85" s="16"/>
      <c r="FF85" s="16"/>
      <c r="FG85" s="16"/>
      <c r="FH85" s="16"/>
      <c r="FI85" s="16"/>
      <c r="FJ85" s="16"/>
      <c r="FK85" s="16"/>
      <c r="FL85" s="16"/>
      <c r="FM85" s="16"/>
      <c r="FN85" s="16"/>
      <c r="FO85" s="16"/>
      <c r="FP85" s="16"/>
      <c r="FQ85" s="16"/>
      <c r="FR85" s="16"/>
      <c r="FS85" s="16"/>
      <c r="FT85" s="16"/>
      <c r="FU85" s="16"/>
      <c r="FV85" s="16"/>
      <c r="FW85" s="16"/>
      <c r="FX85" s="16"/>
      <c r="FY85" s="16"/>
      <c r="FZ85" s="16"/>
      <c r="GA85" s="16"/>
      <c r="GB85" s="16"/>
      <c r="GC85" s="16"/>
      <c r="GD85" s="16"/>
      <c r="GE85" s="16"/>
      <c r="GF85" s="16"/>
      <c r="GG85" s="16"/>
      <c r="GH85" s="16"/>
      <c r="GI85" s="16"/>
      <c r="GJ85" s="16"/>
      <c r="GK85" s="16"/>
      <c r="GL85" s="16"/>
      <c r="GM85" s="16"/>
      <c r="GN85" s="16"/>
      <c r="GO85" s="16"/>
      <c r="GP85" s="16"/>
      <c r="GQ85" s="16"/>
      <c r="GR85" s="16"/>
      <c r="GS85" s="16"/>
      <c r="GT85" s="16"/>
      <c r="GU85" s="16"/>
      <c r="GV85" s="16"/>
      <c r="GW85" s="16"/>
      <c r="GX85" s="16"/>
      <c r="GY85" s="16"/>
      <c r="GZ85" s="16"/>
      <c r="HA85" s="16"/>
      <c r="HB85" s="16"/>
      <c r="HC85" s="16"/>
      <c r="HD85" s="16"/>
      <c r="HE85" s="16"/>
      <c r="HF85" s="16"/>
      <c r="HG85" s="16"/>
      <c r="HH85" s="16"/>
      <c r="HI85" s="16"/>
      <c r="HJ85" s="16"/>
      <c r="HK85" s="16"/>
      <c r="HL85" s="16"/>
      <c r="HM85" s="16"/>
      <c r="HN85" s="16"/>
      <c r="HO85" s="16"/>
      <c r="HP85" s="16"/>
      <c r="HQ85" s="16"/>
      <c r="HR85" s="16"/>
      <c r="HS85" s="16"/>
      <c r="HT85" s="16"/>
      <c r="HU85" s="16"/>
      <c r="HV85" s="16"/>
      <c r="HW85" s="16"/>
    </row>
    <row r="86" spans="1:231">
      <c r="A86" s="115">
        <f t="shared" si="6"/>
        <v>78</v>
      </c>
      <c r="B86" s="126" t="str">
        <f t="shared" si="9"/>
        <v>20,000 Lumens 40ft Mount Hght 400W MV Non-CO Frwy Lghtng</v>
      </c>
      <c r="C86" s="44">
        <f t="shared" ref="C86:N86" si="41">IFERROR(ROUND(C38*C$55*$D140/1000,0),0)</f>
        <v>2702</v>
      </c>
      <c r="D86" s="44">
        <f t="shared" si="41"/>
        <v>2352</v>
      </c>
      <c r="E86" s="44">
        <f t="shared" si="41"/>
        <v>2377</v>
      </c>
      <c r="F86" s="44">
        <f t="shared" si="41"/>
        <v>2112</v>
      </c>
      <c r="G86" s="44">
        <f t="shared" si="41"/>
        <v>2009</v>
      </c>
      <c r="H86" s="44">
        <f t="shared" si="41"/>
        <v>1854</v>
      </c>
      <c r="I86" s="44">
        <f t="shared" si="41"/>
        <v>1973</v>
      </c>
      <c r="J86" s="44">
        <f t="shared" si="41"/>
        <v>2114</v>
      </c>
      <c r="K86" s="44">
        <f t="shared" si="41"/>
        <v>2214</v>
      </c>
      <c r="L86" s="44">
        <f t="shared" si="41"/>
        <v>2477</v>
      </c>
      <c r="M86" s="44">
        <f t="shared" si="41"/>
        <v>2577</v>
      </c>
      <c r="N86" s="44">
        <f t="shared" si="41"/>
        <v>2769</v>
      </c>
      <c r="O86" s="44">
        <f t="shared" si="36"/>
        <v>27530</v>
      </c>
      <c r="P86" s="16"/>
      <c r="Q86" s="16"/>
      <c r="R86" s="16"/>
      <c r="S86" s="16"/>
      <c r="T86" s="16"/>
      <c r="U86" s="16"/>
      <c r="V86" s="16"/>
      <c r="W86" s="16"/>
      <c r="X86" s="16"/>
      <c r="Y86" s="16"/>
      <c r="Z86" s="16"/>
      <c r="AA86" s="16"/>
      <c r="AB86" s="16"/>
      <c r="AC86" s="16"/>
      <c r="AD86" s="16"/>
      <c r="AE86" s="16"/>
      <c r="AF86" s="16"/>
      <c r="AG86" s="16"/>
      <c r="AH86" s="16"/>
      <c r="AI86" s="16"/>
      <c r="AJ86" s="16"/>
      <c r="AK86" s="16"/>
      <c r="AL86" s="16"/>
      <c r="AM86" s="16"/>
      <c r="AN86" s="16"/>
      <c r="AO86" s="16"/>
      <c r="AP86" s="16"/>
      <c r="AQ86" s="16"/>
      <c r="AR86" s="16"/>
      <c r="AS86" s="16"/>
      <c r="AT86" s="16"/>
      <c r="AU86" s="16"/>
      <c r="AV86" s="16"/>
      <c r="AW86" s="16"/>
      <c r="AX86" s="16"/>
      <c r="AY86" s="16"/>
      <c r="AZ86" s="16"/>
      <c r="BA86" s="16"/>
      <c r="BB86" s="16"/>
      <c r="BC86" s="16"/>
      <c r="BD86" s="16"/>
      <c r="BE86" s="16"/>
      <c r="BF86" s="16"/>
      <c r="BG86" s="16"/>
      <c r="BH86" s="16"/>
      <c r="BI86" s="16"/>
      <c r="BJ86" s="16"/>
      <c r="BK86" s="16"/>
      <c r="BL86" s="16"/>
      <c r="BM86" s="16"/>
      <c r="BN86" s="16"/>
      <c r="BO86" s="16"/>
      <c r="BP86" s="16"/>
      <c r="BQ86" s="16"/>
      <c r="BR86" s="16"/>
      <c r="BS86" s="16"/>
      <c r="BT86" s="16"/>
      <c r="BU86" s="16"/>
      <c r="BV86" s="16"/>
      <c r="BW86" s="16"/>
      <c r="BX86" s="16"/>
      <c r="BY86" s="16"/>
      <c r="BZ86" s="16"/>
      <c r="CA86" s="16"/>
      <c r="CB86" s="16"/>
      <c r="CC86" s="16"/>
      <c r="CD86" s="16"/>
      <c r="CE86" s="16"/>
      <c r="CF86" s="16"/>
      <c r="CG86" s="16"/>
      <c r="CH86" s="16"/>
      <c r="CI86" s="16"/>
      <c r="CJ86" s="16"/>
      <c r="CK86" s="16"/>
      <c r="CL86" s="16"/>
      <c r="CM86" s="16"/>
      <c r="CN86" s="16"/>
      <c r="CO86" s="16"/>
      <c r="CP86" s="16"/>
      <c r="CQ86" s="16"/>
      <c r="CR86" s="16"/>
      <c r="CS86" s="16"/>
      <c r="CT86" s="16"/>
      <c r="CU86" s="16"/>
      <c r="CV86" s="16"/>
      <c r="CW86" s="16"/>
      <c r="CX86" s="16"/>
      <c r="CY86" s="16"/>
      <c r="CZ86" s="16"/>
      <c r="DA86" s="16"/>
      <c r="DB86" s="16"/>
      <c r="DC86" s="16"/>
      <c r="DD86" s="16"/>
      <c r="DE86" s="16"/>
      <c r="DF86" s="16"/>
      <c r="DG86" s="16"/>
      <c r="DH86" s="16"/>
      <c r="DI86" s="16"/>
      <c r="DJ86" s="16"/>
      <c r="DK86" s="16"/>
      <c r="DL86" s="16"/>
      <c r="DM86" s="16"/>
      <c r="DN86" s="16"/>
      <c r="DO86" s="16"/>
      <c r="DP86" s="16"/>
      <c r="DQ86" s="16"/>
      <c r="DR86" s="16"/>
      <c r="DS86" s="16"/>
      <c r="DT86" s="16"/>
      <c r="DU86" s="16"/>
      <c r="DV86" s="16"/>
      <c r="DW86" s="16"/>
      <c r="DX86" s="16"/>
      <c r="DY86" s="16"/>
      <c r="DZ86" s="16"/>
      <c r="EA86" s="16"/>
      <c r="EB86" s="16"/>
      <c r="EC86" s="16"/>
      <c r="ED86" s="16"/>
      <c r="EE86" s="16"/>
      <c r="EF86" s="16"/>
      <c r="EG86" s="16"/>
      <c r="EH86" s="16"/>
      <c r="EI86" s="16"/>
      <c r="EJ86" s="16"/>
      <c r="EK86" s="16"/>
      <c r="EL86" s="16"/>
      <c r="EM86" s="16"/>
      <c r="EN86" s="16"/>
      <c r="EO86" s="16"/>
      <c r="EP86" s="16"/>
      <c r="EQ86" s="16"/>
      <c r="ER86" s="16"/>
      <c r="ES86" s="16"/>
      <c r="ET86" s="16"/>
      <c r="EU86" s="16"/>
      <c r="EV86" s="16"/>
      <c r="EW86" s="16"/>
      <c r="EX86" s="16"/>
      <c r="EY86" s="16"/>
      <c r="EZ86" s="16"/>
      <c r="FA86" s="16"/>
      <c r="FB86" s="16"/>
      <c r="FC86" s="16"/>
      <c r="FD86" s="16"/>
      <c r="FE86" s="16"/>
      <c r="FF86" s="16"/>
      <c r="FG86" s="16"/>
      <c r="FH86" s="16"/>
      <c r="FI86" s="16"/>
      <c r="FJ86" s="16"/>
      <c r="FK86" s="16"/>
      <c r="FL86" s="16"/>
      <c r="FM86" s="16"/>
      <c r="FN86" s="16"/>
      <c r="FO86" s="16"/>
      <c r="FP86" s="16"/>
      <c r="FQ86" s="16"/>
      <c r="FR86" s="16"/>
      <c r="FS86" s="16"/>
      <c r="FT86" s="16"/>
      <c r="FU86" s="16"/>
      <c r="FV86" s="16"/>
      <c r="FW86" s="16"/>
      <c r="FX86" s="16"/>
      <c r="FY86" s="16"/>
      <c r="FZ86" s="16"/>
      <c r="GA86" s="16"/>
      <c r="GB86" s="16"/>
      <c r="GC86" s="16"/>
      <c r="GD86" s="16"/>
      <c r="GE86" s="16"/>
      <c r="GF86" s="16"/>
      <c r="GG86" s="16"/>
      <c r="GH86" s="16"/>
      <c r="GI86" s="16"/>
      <c r="GJ86" s="16"/>
      <c r="GK86" s="16"/>
      <c r="GL86" s="16"/>
      <c r="GM86" s="16"/>
      <c r="GN86" s="16"/>
      <c r="GO86" s="16"/>
      <c r="GP86" s="16"/>
      <c r="GQ86" s="16"/>
      <c r="GR86" s="16"/>
      <c r="GS86" s="16"/>
      <c r="GT86" s="16"/>
      <c r="GU86" s="16"/>
      <c r="GV86" s="16"/>
      <c r="GW86" s="16"/>
      <c r="GX86" s="16"/>
      <c r="GY86" s="16"/>
      <c r="GZ86" s="16"/>
      <c r="HA86" s="16"/>
      <c r="HB86" s="16"/>
      <c r="HC86" s="16"/>
      <c r="HD86" s="16"/>
      <c r="HE86" s="16"/>
      <c r="HF86" s="16"/>
      <c r="HG86" s="16"/>
      <c r="HH86" s="16"/>
      <c r="HI86" s="16"/>
      <c r="HJ86" s="16"/>
      <c r="HK86" s="16"/>
      <c r="HL86" s="16"/>
      <c r="HM86" s="16"/>
      <c r="HN86" s="16"/>
      <c r="HO86" s="16"/>
      <c r="HP86" s="16"/>
      <c r="HQ86" s="16"/>
      <c r="HR86" s="16"/>
      <c r="HS86" s="16"/>
      <c r="HT86" s="16"/>
      <c r="HU86" s="16"/>
      <c r="HV86" s="16"/>
      <c r="HW86" s="16"/>
    </row>
    <row r="87" spans="1:231">
      <c r="A87" s="115">
        <f t="shared" si="6"/>
        <v>79</v>
      </c>
      <c r="B87" s="126" t="str">
        <f t="shared" si="9"/>
        <v>20,000 Lumens Single 400W MV Overhead CO 30ft Steel Pole</v>
      </c>
      <c r="C87" s="44">
        <f t="shared" ref="C87:N87" si="42">IFERROR(ROUND(C39*C$55*$D141/1000,0),0)</f>
        <v>13705</v>
      </c>
      <c r="D87" s="44">
        <f t="shared" si="42"/>
        <v>11926</v>
      </c>
      <c r="E87" s="44">
        <f t="shared" si="42"/>
        <v>12054</v>
      </c>
      <c r="F87" s="44">
        <f t="shared" si="42"/>
        <v>10713</v>
      </c>
      <c r="G87" s="44">
        <f t="shared" si="42"/>
        <v>10186</v>
      </c>
      <c r="H87" s="44">
        <f t="shared" si="42"/>
        <v>9404</v>
      </c>
      <c r="I87" s="44">
        <f t="shared" si="42"/>
        <v>10006</v>
      </c>
      <c r="J87" s="44">
        <f t="shared" si="42"/>
        <v>10722</v>
      </c>
      <c r="K87" s="44">
        <f t="shared" si="42"/>
        <v>11226</v>
      </c>
      <c r="L87" s="44">
        <f t="shared" si="42"/>
        <v>12561</v>
      </c>
      <c r="M87" s="44">
        <f t="shared" si="42"/>
        <v>13069</v>
      </c>
      <c r="N87" s="44">
        <f t="shared" si="42"/>
        <v>14042</v>
      </c>
      <c r="O87" s="44">
        <f t="shared" si="36"/>
        <v>139614</v>
      </c>
      <c r="P87" s="16"/>
      <c r="Q87" s="16"/>
      <c r="R87" s="16"/>
      <c r="S87" s="16"/>
      <c r="T87" s="16"/>
      <c r="U87" s="16"/>
      <c r="V87" s="16"/>
      <c r="W87" s="16"/>
      <c r="X87" s="16"/>
      <c r="Y87" s="16"/>
      <c r="Z87" s="16"/>
      <c r="AA87" s="16"/>
      <c r="AB87" s="16"/>
      <c r="AC87" s="16"/>
      <c r="AD87" s="16"/>
      <c r="AE87" s="16"/>
      <c r="AF87" s="16"/>
      <c r="AG87" s="16"/>
      <c r="AH87" s="16"/>
      <c r="AI87" s="16"/>
      <c r="AJ87" s="16"/>
      <c r="AK87" s="16"/>
      <c r="AL87" s="16"/>
      <c r="AM87" s="16"/>
      <c r="AN87" s="16"/>
      <c r="AO87" s="16"/>
      <c r="AP87" s="16"/>
      <c r="AQ87" s="16"/>
      <c r="AR87" s="16"/>
      <c r="AS87" s="16"/>
      <c r="AT87" s="16"/>
      <c r="AU87" s="16"/>
      <c r="AV87" s="16"/>
      <c r="AW87" s="16"/>
      <c r="AX87" s="16"/>
      <c r="AY87" s="16"/>
      <c r="AZ87" s="16"/>
      <c r="BA87" s="16"/>
      <c r="BB87" s="16"/>
      <c r="BC87" s="16"/>
      <c r="BD87" s="16"/>
      <c r="BE87" s="16"/>
      <c r="BF87" s="16"/>
      <c r="BG87" s="16"/>
      <c r="BH87" s="16"/>
      <c r="BI87" s="16"/>
      <c r="BJ87" s="16"/>
      <c r="BK87" s="16"/>
      <c r="BL87" s="16"/>
      <c r="BM87" s="16"/>
      <c r="BN87" s="16"/>
      <c r="BO87" s="16"/>
      <c r="BP87" s="16"/>
      <c r="BQ87" s="16"/>
      <c r="BR87" s="16"/>
      <c r="BS87" s="16"/>
      <c r="BT87" s="16"/>
      <c r="BU87" s="16"/>
      <c r="BV87" s="16"/>
      <c r="BW87" s="16"/>
      <c r="BX87" s="16"/>
      <c r="BY87" s="16"/>
      <c r="BZ87" s="16"/>
      <c r="CA87" s="16"/>
      <c r="CB87" s="16"/>
      <c r="CC87" s="16"/>
      <c r="CD87" s="16"/>
      <c r="CE87" s="16"/>
      <c r="CF87" s="16"/>
      <c r="CG87" s="16"/>
      <c r="CH87" s="16"/>
      <c r="CI87" s="16"/>
      <c r="CJ87" s="16"/>
      <c r="CK87" s="16"/>
      <c r="CL87" s="16"/>
      <c r="CM87" s="16"/>
      <c r="CN87" s="16"/>
      <c r="CO87" s="16"/>
      <c r="CP87" s="16"/>
      <c r="CQ87" s="16"/>
      <c r="CR87" s="16"/>
      <c r="CS87" s="16"/>
      <c r="CT87" s="16"/>
      <c r="CU87" s="16"/>
      <c r="CV87" s="16"/>
      <c r="CW87" s="16"/>
      <c r="CX87" s="16"/>
      <c r="CY87" s="16"/>
      <c r="CZ87" s="16"/>
      <c r="DA87" s="16"/>
      <c r="DB87" s="16"/>
      <c r="DC87" s="16"/>
      <c r="DD87" s="16"/>
      <c r="DE87" s="16"/>
      <c r="DF87" s="16"/>
      <c r="DG87" s="16"/>
      <c r="DH87" s="16"/>
      <c r="DI87" s="16"/>
      <c r="DJ87" s="16"/>
      <c r="DK87" s="16"/>
      <c r="DL87" s="16"/>
      <c r="DM87" s="16"/>
      <c r="DN87" s="16"/>
      <c r="DO87" s="16"/>
      <c r="DP87" s="16"/>
      <c r="DQ87" s="16"/>
      <c r="DR87" s="16"/>
      <c r="DS87" s="16"/>
      <c r="DT87" s="16"/>
      <c r="DU87" s="16"/>
      <c r="DV87" s="16"/>
      <c r="DW87" s="16"/>
      <c r="DX87" s="16"/>
      <c r="DY87" s="16"/>
      <c r="DZ87" s="16"/>
      <c r="EA87" s="16"/>
      <c r="EB87" s="16"/>
      <c r="EC87" s="16"/>
      <c r="ED87" s="16"/>
      <c r="EE87" s="16"/>
      <c r="EF87" s="16"/>
      <c r="EG87" s="16"/>
      <c r="EH87" s="16"/>
      <c r="EI87" s="16"/>
      <c r="EJ87" s="16"/>
      <c r="EK87" s="16"/>
      <c r="EL87" s="16"/>
      <c r="EM87" s="16"/>
      <c r="EN87" s="16"/>
      <c r="EO87" s="16"/>
      <c r="EP87" s="16"/>
      <c r="EQ87" s="16"/>
      <c r="ER87" s="16"/>
      <c r="ES87" s="16"/>
      <c r="ET87" s="16"/>
      <c r="EU87" s="16"/>
      <c r="EV87" s="16"/>
      <c r="EW87" s="16"/>
      <c r="EX87" s="16"/>
      <c r="EY87" s="16"/>
      <c r="EZ87" s="16"/>
      <c r="FA87" s="16"/>
      <c r="FB87" s="16"/>
      <c r="FC87" s="16"/>
      <c r="FD87" s="16"/>
      <c r="FE87" s="16"/>
      <c r="FF87" s="16"/>
      <c r="FG87" s="16"/>
      <c r="FH87" s="16"/>
      <c r="FI87" s="16"/>
      <c r="FJ87" s="16"/>
      <c r="FK87" s="16"/>
      <c r="FL87" s="16"/>
      <c r="FM87" s="16"/>
      <c r="FN87" s="16"/>
      <c r="FO87" s="16"/>
      <c r="FP87" s="16"/>
      <c r="FQ87" s="16"/>
      <c r="FR87" s="16"/>
      <c r="FS87" s="16"/>
      <c r="FT87" s="16"/>
      <c r="FU87" s="16"/>
      <c r="FV87" s="16"/>
      <c r="FW87" s="16"/>
      <c r="FX87" s="16"/>
      <c r="FY87" s="16"/>
      <c r="FZ87" s="16"/>
      <c r="GA87" s="16"/>
      <c r="GB87" s="16"/>
      <c r="GC87" s="16"/>
      <c r="GD87" s="16"/>
      <c r="GE87" s="16"/>
      <c r="GF87" s="16"/>
      <c r="GG87" s="16"/>
      <c r="GH87" s="16"/>
      <c r="GI87" s="16"/>
      <c r="GJ87" s="16"/>
      <c r="GK87" s="16"/>
      <c r="GL87" s="16"/>
      <c r="GM87" s="16"/>
      <c r="GN87" s="16"/>
      <c r="GO87" s="16"/>
      <c r="GP87" s="16"/>
      <c r="GQ87" s="16"/>
      <c r="GR87" s="16"/>
      <c r="GS87" s="16"/>
      <c r="GT87" s="16"/>
      <c r="GU87" s="16"/>
      <c r="GV87" s="16"/>
      <c r="GW87" s="16"/>
      <c r="GX87" s="16"/>
      <c r="GY87" s="16"/>
      <c r="GZ87" s="16"/>
      <c r="HA87" s="16"/>
      <c r="HB87" s="16"/>
      <c r="HC87" s="16"/>
      <c r="HD87" s="16"/>
      <c r="HE87" s="16"/>
      <c r="HF87" s="16"/>
      <c r="HG87" s="16"/>
      <c r="HH87" s="16"/>
      <c r="HI87" s="16"/>
      <c r="HJ87" s="16"/>
      <c r="HK87" s="16"/>
      <c r="HL87" s="16"/>
      <c r="HM87" s="16"/>
      <c r="HN87" s="16"/>
      <c r="HO87" s="16"/>
      <c r="HP87" s="16"/>
      <c r="HQ87" s="16"/>
      <c r="HR87" s="16"/>
      <c r="HS87" s="16"/>
      <c r="HT87" s="16"/>
      <c r="HU87" s="16"/>
      <c r="HV87" s="16"/>
      <c r="HW87" s="16"/>
    </row>
    <row r="88" spans="1:231">
      <c r="A88" s="115">
        <f t="shared" si="6"/>
        <v>80</v>
      </c>
      <c r="B88" s="126" t="str">
        <f t="shared" si="9"/>
        <v>50,000 Lumens 50ft 450W HPS OH NonCO Stand Fxtr CO Wood Pole</v>
      </c>
      <c r="C88" s="44">
        <f t="shared" ref="C88:N88" si="43">IFERROR(ROUND(C40*C$55*$D142/1000,0),0)</f>
        <v>10583</v>
      </c>
      <c r="D88" s="44">
        <f t="shared" si="43"/>
        <v>9209</v>
      </c>
      <c r="E88" s="44">
        <f t="shared" si="43"/>
        <v>9308</v>
      </c>
      <c r="F88" s="44">
        <f t="shared" si="43"/>
        <v>8273</v>
      </c>
      <c r="G88" s="44">
        <f t="shared" si="43"/>
        <v>7866</v>
      </c>
      <c r="H88" s="44">
        <f t="shared" si="43"/>
        <v>7262</v>
      </c>
      <c r="I88" s="44">
        <f t="shared" si="43"/>
        <v>7726</v>
      </c>
      <c r="J88" s="44">
        <f t="shared" si="43"/>
        <v>8279</v>
      </c>
      <c r="K88" s="44">
        <f t="shared" si="43"/>
        <v>8668</v>
      </c>
      <c r="L88" s="44">
        <f t="shared" si="43"/>
        <v>9699</v>
      </c>
      <c r="M88" s="44">
        <f t="shared" si="43"/>
        <v>10092</v>
      </c>
      <c r="N88" s="44">
        <f t="shared" si="43"/>
        <v>10843</v>
      </c>
      <c r="O88" s="44">
        <f t="shared" si="36"/>
        <v>107808</v>
      </c>
      <c r="P88" s="16"/>
      <c r="Q88" s="16"/>
      <c r="R88" s="16"/>
      <c r="S88" s="16"/>
      <c r="T88" s="16"/>
      <c r="U88" s="16"/>
      <c r="V88" s="16"/>
      <c r="W88" s="16"/>
      <c r="X88" s="16"/>
      <c r="Y88" s="16"/>
      <c r="Z88" s="16"/>
      <c r="AA88" s="16"/>
      <c r="AB88" s="16"/>
      <c r="AC88" s="16"/>
      <c r="AD88" s="16"/>
      <c r="AE88" s="16"/>
      <c r="AF88" s="16"/>
      <c r="AG88" s="16"/>
      <c r="AH88" s="16"/>
      <c r="AI88" s="16"/>
      <c r="AJ88" s="16"/>
      <c r="AK88" s="16"/>
      <c r="AL88" s="16"/>
      <c r="AM88" s="16"/>
      <c r="AN88" s="16"/>
      <c r="AO88" s="16"/>
      <c r="AP88" s="16"/>
      <c r="AQ88" s="16"/>
      <c r="AR88" s="16"/>
      <c r="AS88" s="16"/>
      <c r="AT88" s="16"/>
      <c r="AU88" s="16"/>
      <c r="AV88" s="16"/>
      <c r="AW88" s="16"/>
      <c r="AX88" s="16"/>
      <c r="AY88" s="16"/>
      <c r="AZ88" s="16"/>
      <c r="BA88" s="16"/>
      <c r="BB88" s="16"/>
      <c r="BC88" s="16"/>
      <c r="BD88" s="16"/>
      <c r="BE88" s="16"/>
      <c r="BF88" s="16"/>
      <c r="BG88" s="16"/>
      <c r="BH88" s="16"/>
      <c r="BI88" s="16"/>
      <c r="BJ88" s="16"/>
      <c r="BK88" s="16"/>
      <c r="BL88" s="16"/>
      <c r="BM88" s="16"/>
      <c r="BN88" s="16"/>
      <c r="BO88" s="16"/>
      <c r="BP88" s="16"/>
      <c r="BQ88" s="16"/>
      <c r="BR88" s="16"/>
      <c r="BS88" s="16"/>
      <c r="BT88" s="16"/>
      <c r="BU88" s="16"/>
      <c r="BV88" s="16"/>
      <c r="BW88" s="16"/>
      <c r="BX88" s="16"/>
      <c r="BY88" s="16"/>
      <c r="BZ88" s="16"/>
      <c r="CA88" s="16"/>
      <c r="CB88" s="16"/>
      <c r="CC88" s="16"/>
      <c r="CD88" s="16"/>
      <c r="CE88" s="16"/>
      <c r="CF88" s="16"/>
      <c r="CG88" s="16"/>
      <c r="CH88" s="16"/>
      <c r="CI88" s="16"/>
      <c r="CJ88" s="16"/>
      <c r="CK88" s="16"/>
      <c r="CL88" s="16"/>
      <c r="CM88" s="16"/>
      <c r="CN88" s="16"/>
      <c r="CO88" s="16"/>
      <c r="CP88" s="16"/>
      <c r="CQ88" s="16"/>
      <c r="CR88" s="16"/>
      <c r="CS88" s="16"/>
      <c r="CT88" s="16"/>
      <c r="CU88" s="16"/>
      <c r="CV88" s="16"/>
      <c r="CW88" s="16"/>
      <c r="CX88" s="16"/>
      <c r="CY88" s="16"/>
      <c r="CZ88" s="16"/>
      <c r="DA88" s="16"/>
      <c r="DB88" s="16"/>
      <c r="DC88" s="16"/>
      <c r="DD88" s="16"/>
      <c r="DE88" s="16"/>
      <c r="DF88" s="16"/>
      <c r="DG88" s="16"/>
      <c r="DH88" s="16"/>
      <c r="DI88" s="16"/>
      <c r="DJ88" s="16"/>
      <c r="DK88" s="16"/>
      <c r="DL88" s="16"/>
      <c r="DM88" s="16"/>
      <c r="DN88" s="16"/>
      <c r="DO88" s="16"/>
      <c r="DP88" s="16"/>
      <c r="DQ88" s="16"/>
      <c r="DR88" s="16"/>
      <c r="DS88" s="16"/>
      <c r="DT88" s="16"/>
      <c r="DU88" s="16"/>
      <c r="DV88" s="16"/>
      <c r="DW88" s="16"/>
      <c r="DX88" s="16"/>
      <c r="DY88" s="16"/>
      <c r="DZ88" s="16"/>
      <c r="EA88" s="16"/>
      <c r="EB88" s="16"/>
      <c r="EC88" s="16"/>
      <c r="ED88" s="16"/>
      <c r="EE88" s="16"/>
      <c r="EF88" s="16"/>
      <c r="EG88" s="16"/>
      <c r="EH88" s="16"/>
      <c r="EI88" s="16"/>
      <c r="EJ88" s="16"/>
      <c r="EK88" s="16"/>
      <c r="EL88" s="16"/>
      <c r="EM88" s="16"/>
      <c r="EN88" s="16"/>
      <c r="EO88" s="16"/>
      <c r="EP88" s="16"/>
      <c r="EQ88" s="16"/>
      <c r="ER88" s="16"/>
      <c r="ES88" s="16"/>
      <c r="ET88" s="16"/>
      <c r="EU88" s="16"/>
      <c r="EV88" s="16"/>
      <c r="EW88" s="16"/>
      <c r="EX88" s="16"/>
      <c r="EY88" s="16"/>
      <c r="EZ88" s="16"/>
      <c r="FA88" s="16"/>
      <c r="FB88" s="16"/>
      <c r="FC88" s="16"/>
      <c r="FD88" s="16"/>
      <c r="FE88" s="16"/>
      <c r="FF88" s="16"/>
      <c r="FG88" s="16"/>
      <c r="FH88" s="16"/>
      <c r="FI88" s="16"/>
      <c r="FJ88" s="16"/>
      <c r="FK88" s="16"/>
      <c r="FL88" s="16"/>
      <c r="FM88" s="16"/>
      <c r="FN88" s="16"/>
      <c r="FO88" s="16"/>
      <c r="FP88" s="16"/>
      <c r="FQ88" s="16"/>
      <c r="FR88" s="16"/>
      <c r="FS88" s="16"/>
      <c r="FT88" s="16"/>
      <c r="FU88" s="16"/>
      <c r="FV88" s="16"/>
      <c r="FW88" s="16"/>
      <c r="FX88" s="16"/>
      <c r="FY88" s="16"/>
      <c r="FZ88" s="16"/>
      <c r="GA88" s="16"/>
      <c r="GB88" s="16"/>
      <c r="GC88" s="16"/>
      <c r="GD88" s="16"/>
      <c r="GE88" s="16"/>
      <c r="GF88" s="16"/>
      <c r="GG88" s="16"/>
      <c r="GH88" s="16"/>
      <c r="GI88" s="16"/>
      <c r="GJ88" s="16"/>
      <c r="GK88" s="16"/>
      <c r="GL88" s="16"/>
      <c r="GM88" s="16"/>
      <c r="GN88" s="16"/>
      <c r="GO88" s="16"/>
      <c r="GP88" s="16"/>
      <c r="GQ88" s="16"/>
      <c r="GR88" s="16"/>
      <c r="GS88" s="16"/>
      <c r="GT88" s="16"/>
      <c r="GU88" s="16"/>
      <c r="GV88" s="16"/>
      <c r="GW88" s="16"/>
      <c r="GX88" s="16"/>
      <c r="GY88" s="16"/>
      <c r="GZ88" s="16"/>
      <c r="HA88" s="16"/>
      <c r="HB88" s="16"/>
      <c r="HC88" s="16"/>
      <c r="HD88" s="16"/>
      <c r="HE88" s="16"/>
      <c r="HF88" s="16"/>
      <c r="HG88" s="16"/>
      <c r="HH88" s="16"/>
      <c r="HI88" s="16"/>
      <c r="HJ88" s="16"/>
      <c r="HK88" s="16"/>
      <c r="HL88" s="16"/>
      <c r="HM88" s="16"/>
      <c r="HN88" s="16"/>
      <c r="HO88" s="16"/>
      <c r="HP88" s="16"/>
      <c r="HQ88" s="16"/>
      <c r="HR88" s="16"/>
      <c r="HS88" s="16"/>
      <c r="HT88" s="16"/>
      <c r="HU88" s="16"/>
      <c r="HV88" s="16"/>
      <c r="HW88" s="16"/>
    </row>
    <row r="89" spans="1:231">
      <c r="A89" s="115">
        <f t="shared" si="6"/>
        <v>81</v>
      </c>
      <c r="B89" s="126" t="str">
        <f t="shared" si="9"/>
        <v>50,000 Lumens 150ft Tower-Lowering 400W HPS Non-CO Sys Frwy</v>
      </c>
      <c r="C89" s="44">
        <f t="shared" ref="C89:N89" si="44">IFERROR(ROUND(C41*C$55*$D143/1000,0),0)</f>
        <v>0</v>
      </c>
      <c r="D89" s="44">
        <f t="shared" si="44"/>
        <v>0</v>
      </c>
      <c r="E89" s="44">
        <f t="shared" si="44"/>
        <v>0</v>
      </c>
      <c r="F89" s="44">
        <f t="shared" si="44"/>
        <v>0</v>
      </c>
      <c r="G89" s="44">
        <f t="shared" si="44"/>
        <v>0</v>
      </c>
      <c r="H89" s="44">
        <f t="shared" si="44"/>
        <v>0</v>
      </c>
      <c r="I89" s="44">
        <f t="shared" si="44"/>
        <v>0</v>
      </c>
      <c r="J89" s="44">
        <f t="shared" si="44"/>
        <v>0</v>
      </c>
      <c r="K89" s="44">
        <f t="shared" si="44"/>
        <v>0</v>
      </c>
      <c r="L89" s="44">
        <f t="shared" si="44"/>
        <v>0</v>
      </c>
      <c r="M89" s="44">
        <f t="shared" si="44"/>
        <v>0</v>
      </c>
      <c r="N89" s="44">
        <f t="shared" si="44"/>
        <v>0</v>
      </c>
      <c r="O89" s="44">
        <f t="shared" si="36"/>
        <v>0</v>
      </c>
      <c r="P89" s="16"/>
      <c r="Q89" s="16"/>
      <c r="R89" s="16"/>
      <c r="S89" s="16"/>
      <c r="T89" s="16"/>
      <c r="U89" s="16"/>
      <c r="V89" s="16"/>
      <c r="W89" s="16"/>
      <c r="X89" s="16"/>
      <c r="Y89" s="16"/>
      <c r="Z89" s="16"/>
      <c r="AA89" s="16"/>
      <c r="AB89" s="16"/>
      <c r="AC89" s="16"/>
      <c r="AD89" s="16"/>
      <c r="AE89" s="16"/>
      <c r="AF89" s="16"/>
      <c r="AG89" s="16"/>
      <c r="AH89" s="16"/>
      <c r="AI89" s="16"/>
      <c r="AJ89" s="16"/>
      <c r="AK89" s="16"/>
      <c r="AL89" s="16"/>
      <c r="AM89" s="16"/>
      <c r="AN89" s="16"/>
      <c r="AO89" s="16"/>
      <c r="AP89" s="16"/>
      <c r="AQ89" s="16"/>
      <c r="AR89" s="16"/>
      <c r="AS89" s="16"/>
      <c r="AT89" s="16"/>
      <c r="AU89" s="16"/>
      <c r="AV89" s="16"/>
      <c r="AW89" s="16"/>
      <c r="AX89" s="16"/>
      <c r="AY89" s="16"/>
      <c r="AZ89" s="16"/>
      <c r="BA89" s="16"/>
      <c r="BB89" s="16"/>
      <c r="BC89" s="16"/>
      <c r="BD89" s="16"/>
      <c r="BE89" s="16"/>
      <c r="BF89" s="16"/>
      <c r="BG89" s="16"/>
      <c r="BH89" s="16"/>
      <c r="BI89" s="16"/>
      <c r="BJ89" s="16"/>
      <c r="BK89" s="16"/>
      <c r="BL89" s="16"/>
      <c r="BM89" s="16"/>
      <c r="BN89" s="16"/>
      <c r="BO89" s="16"/>
      <c r="BP89" s="16"/>
      <c r="BQ89" s="16"/>
      <c r="BR89" s="16"/>
      <c r="BS89" s="16"/>
      <c r="BT89" s="16"/>
      <c r="BU89" s="16"/>
      <c r="BV89" s="16"/>
      <c r="BW89" s="16"/>
      <c r="BX89" s="16"/>
      <c r="BY89" s="16"/>
      <c r="BZ89" s="16"/>
      <c r="CA89" s="16"/>
      <c r="CB89" s="16"/>
      <c r="CC89" s="16"/>
      <c r="CD89" s="16"/>
      <c r="CE89" s="16"/>
      <c r="CF89" s="16"/>
      <c r="CG89" s="16"/>
      <c r="CH89" s="16"/>
      <c r="CI89" s="16"/>
      <c r="CJ89" s="16"/>
      <c r="CK89" s="16"/>
      <c r="CL89" s="16"/>
      <c r="CM89" s="16"/>
      <c r="CN89" s="16"/>
      <c r="CO89" s="16"/>
      <c r="CP89" s="16"/>
      <c r="CQ89" s="16"/>
      <c r="CR89" s="16"/>
      <c r="CS89" s="16"/>
      <c r="CT89" s="16"/>
      <c r="CU89" s="16"/>
      <c r="CV89" s="16"/>
      <c r="CW89" s="16"/>
      <c r="CX89" s="16"/>
      <c r="CY89" s="16"/>
      <c r="CZ89" s="16"/>
      <c r="DA89" s="16"/>
      <c r="DB89" s="16"/>
      <c r="DC89" s="16"/>
      <c r="DD89" s="16"/>
      <c r="DE89" s="16"/>
      <c r="DF89" s="16"/>
      <c r="DG89" s="16"/>
      <c r="DH89" s="16"/>
      <c r="DI89" s="16"/>
      <c r="DJ89" s="16"/>
      <c r="DK89" s="16"/>
      <c r="DL89" s="16"/>
      <c r="DM89" s="16"/>
      <c r="DN89" s="16"/>
      <c r="DO89" s="16"/>
      <c r="DP89" s="16"/>
      <c r="DQ89" s="16"/>
      <c r="DR89" s="16"/>
      <c r="DS89" s="16"/>
      <c r="DT89" s="16"/>
      <c r="DU89" s="16"/>
      <c r="DV89" s="16"/>
      <c r="DW89" s="16"/>
      <c r="DX89" s="16"/>
      <c r="DY89" s="16"/>
      <c r="DZ89" s="16"/>
      <c r="EA89" s="16"/>
      <c r="EB89" s="16"/>
      <c r="EC89" s="16"/>
      <c r="ED89" s="16"/>
      <c r="EE89" s="16"/>
      <c r="EF89" s="16"/>
      <c r="EG89" s="16"/>
      <c r="EH89" s="16"/>
      <c r="EI89" s="16"/>
      <c r="EJ89" s="16"/>
      <c r="EK89" s="16"/>
      <c r="EL89" s="16"/>
      <c r="EM89" s="16"/>
      <c r="EN89" s="16"/>
      <c r="EO89" s="16"/>
      <c r="EP89" s="16"/>
      <c r="EQ89" s="16"/>
      <c r="ER89" s="16"/>
      <c r="ES89" s="16"/>
      <c r="ET89" s="16"/>
      <c r="EU89" s="16"/>
      <c r="EV89" s="16"/>
      <c r="EW89" s="16"/>
      <c r="EX89" s="16"/>
      <c r="EY89" s="16"/>
      <c r="EZ89" s="16"/>
      <c r="FA89" s="16"/>
      <c r="FB89" s="16"/>
      <c r="FC89" s="16"/>
      <c r="FD89" s="16"/>
      <c r="FE89" s="16"/>
      <c r="FF89" s="16"/>
      <c r="FG89" s="16"/>
      <c r="FH89" s="16"/>
      <c r="FI89" s="16"/>
      <c r="FJ89" s="16"/>
      <c r="FK89" s="16"/>
      <c r="FL89" s="16"/>
      <c r="FM89" s="16"/>
      <c r="FN89" s="16"/>
      <c r="FO89" s="16"/>
      <c r="FP89" s="16"/>
      <c r="FQ89" s="16"/>
      <c r="FR89" s="16"/>
      <c r="FS89" s="16"/>
      <c r="FT89" s="16"/>
      <c r="FU89" s="16"/>
      <c r="FV89" s="16"/>
      <c r="FW89" s="16"/>
      <c r="FX89" s="16"/>
      <c r="FY89" s="16"/>
      <c r="FZ89" s="16"/>
      <c r="GA89" s="16"/>
      <c r="GB89" s="16"/>
      <c r="GC89" s="16"/>
      <c r="GD89" s="16"/>
      <c r="GE89" s="16"/>
      <c r="GF89" s="16"/>
      <c r="GG89" s="16"/>
      <c r="GH89" s="16"/>
      <c r="GI89" s="16"/>
      <c r="GJ89" s="16"/>
      <c r="GK89" s="16"/>
      <c r="GL89" s="16"/>
      <c r="GM89" s="16"/>
      <c r="GN89" s="16"/>
      <c r="GO89" s="16"/>
      <c r="GP89" s="16"/>
      <c r="GQ89" s="16"/>
      <c r="GR89" s="16"/>
      <c r="GS89" s="16"/>
      <c r="GT89" s="16"/>
      <c r="GU89" s="16"/>
      <c r="GV89" s="16"/>
      <c r="GW89" s="16"/>
      <c r="GX89" s="16"/>
      <c r="GY89" s="16"/>
      <c r="GZ89" s="16"/>
      <c r="HA89" s="16"/>
      <c r="HB89" s="16"/>
      <c r="HC89" s="16"/>
      <c r="HD89" s="16"/>
      <c r="HE89" s="16"/>
      <c r="HF89" s="16"/>
      <c r="HG89" s="16"/>
      <c r="HH89" s="16"/>
      <c r="HI89" s="16"/>
      <c r="HJ89" s="16"/>
      <c r="HK89" s="16"/>
      <c r="HL89" s="16"/>
      <c r="HM89" s="16"/>
      <c r="HN89" s="16"/>
      <c r="HO89" s="16"/>
      <c r="HP89" s="16"/>
      <c r="HQ89" s="16"/>
      <c r="HR89" s="16"/>
      <c r="HS89" s="16"/>
      <c r="HT89" s="16"/>
      <c r="HU89" s="16"/>
      <c r="HV89" s="16"/>
      <c r="HW89" s="16"/>
    </row>
    <row r="90" spans="1:231">
      <c r="A90" s="115">
        <f t="shared" si="6"/>
        <v>82</v>
      </c>
      <c r="B90" s="126" t="str">
        <f t="shared" si="9"/>
        <v>50,000 Lumens 450W HPS Overhead CO 30ft Steel Pole</v>
      </c>
      <c r="C90" s="44">
        <f t="shared" ref="C90:N90" si="45">IFERROR(ROUND(C42*C$55*$D144/1000,0),0)</f>
        <v>17096</v>
      </c>
      <c r="D90" s="44">
        <f t="shared" si="45"/>
        <v>14877</v>
      </c>
      <c r="E90" s="44">
        <f t="shared" si="45"/>
        <v>15037</v>
      </c>
      <c r="F90" s="44">
        <f t="shared" si="45"/>
        <v>13363</v>
      </c>
      <c r="G90" s="44">
        <f t="shared" si="45"/>
        <v>12706</v>
      </c>
      <c r="H90" s="44">
        <f t="shared" si="45"/>
        <v>11731</v>
      </c>
      <c r="I90" s="44">
        <f t="shared" si="45"/>
        <v>12481</v>
      </c>
      <c r="J90" s="44">
        <f t="shared" si="45"/>
        <v>13374</v>
      </c>
      <c r="K90" s="44">
        <f t="shared" si="45"/>
        <v>14003</v>
      </c>
      <c r="L90" s="44">
        <f t="shared" si="45"/>
        <v>15668</v>
      </c>
      <c r="M90" s="44">
        <f t="shared" si="45"/>
        <v>16302</v>
      </c>
      <c r="N90" s="44">
        <f t="shared" si="45"/>
        <v>17515</v>
      </c>
      <c r="O90" s="44">
        <f t="shared" si="36"/>
        <v>174153</v>
      </c>
      <c r="P90" s="16"/>
      <c r="Q90" s="16"/>
      <c r="R90" s="16"/>
      <c r="S90" s="16"/>
      <c r="T90" s="16"/>
      <c r="U90" s="16"/>
      <c r="V90" s="16"/>
      <c r="W90" s="16"/>
      <c r="X90" s="16"/>
      <c r="Y90" s="16"/>
      <c r="Z90" s="16"/>
      <c r="AA90" s="16"/>
      <c r="AB90" s="16"/>
      <c r="AC90" s="16"/>
      <c r="AD90" s="16"/>
      <c r="AE90" s="16"/>
      <c r="AF90" s="16"/>
      <c r="AG90" s="16"/>
      <c r="AH90" s="16"/>
      <c r="AI90" s="16"/>
      <c r="AJ90" s="16"/>
      <c r="AK90" s="16"/>
      <c r="AL90" s="16"/>
      <c r="AM90" s="16"/>
      <c r="AN90" s="16"/>
      <c r="AO90" s="16"/>
      <c r="AP90" s="16"/>
      <c r="AQ90" s="16"/>
      <c r="AR90" s="16"/>
      <c r="AS90" s="16"/>
      <c r="AT90" s="16"/>
      <c r="AU90" s="16"/>
      <c r="AV90" s="16"/>
      <c r="AW90" s="16"/>
      <c r="AX90" s="16"/>
      <c r="AY90" s="16"/>
      <c r="AZ90" s="16"/>
      <c r="BA90" s="16"/>
      <c r="BB90" s="16"/>
      <c r="BC90" s="16"/>
      <c r="BD90" s="16"/>
      <c r="BE90" s="16"/>
      <c r="BF90" s="16"/>
      <c r="BG90" s="16"/>
      <c r="BH90" s="16"/>
      <c r="BI90" s="16"/>
      <c r="BJ90" s="16"/>
      <c r="BK90" s="16"/>
      <c r="BL90" s="16"/>
      <c r="BM90" s="16"/>
      <c r="BN90" s="16"/>
      <c r="BO90" s="16"/>
      <c r="BP90" s="16"/>
      <c r="BQ90" s="16"/>
      <c r="BR90" s="16"/>
      <c r="BS90" s="16"/>
      <c r="BT90" s="16"/>
      <c r="BU90" s="16"/>
      <c r="BV90" s="16"/>
      <c r="BW90" s="16"/>
      <c r="BX90" s="16"/>
      <c r="BY90" s="16"/>
      <c r="BZ90" s="16"/>
      <c r="CA90" s="16"/>
      <c r="CB90" s="16"/>
      <c r="CC90" s="16"/>
      <c r="CD90" s="16"/>
      <c r="CE90" s="16"/>
      <c r="CF90" s="16"/>
      <c r="CG90" s="16"/>
      <c r="CH90" s="16"/>
      <c r="CI90" s="16"/>
      <c r="CJ90" s="16"/>
      <c r="CK90" s="16"/>
      <c r="CL90" s="16"/>
      <c r="CM90" s="16"/>
      <c r="CN90" s="16"/>
      <c r="CO90" s="16"/>
      <c r="CP90" s="16"/>
      <c r="CQ90" s="16"/>
      <c r="CR90" s="16"/>
      <c r="CS90" s="16"/>
      <c r="CT90" s="16"/>
      <c r="CU90" s="16"/>
      <c r="CV90" s="16"/>
      <c r="CW90" s="16"/>
      <c r="CX90" s="16"/>
      <c r="CY90" s="16"/>
      <c r="CZ90" s="16"/>
      <c r="DA90" s="16"/>
      <c r="DB90" s="16"/>
      <c r="DC90" s="16"/>
      <c r="DD90" s="16"/>
      <c r="DE90" s="16"/>
      <c r="DF90" s="16"/>
      <c r="DG90" s="16"/>
      <c r="DH90" s="16"/>
      <c r="DI90" s="16"/>
      <c r="DJ90" s="16"/>
      <c r="DK90" s="16"/>
      <c r="DL90" s="16"/>
      <c r="DM90" s="16"/>
      <c r="DN90" s="16"/>
      <c r="DO90" s="16"/>
      <c r="DP90" s="16"/>
      <c r="DQ90" s="16"/>
      <c r="DR90" s="16"/>
      <c r="DS90" s="16"/>
      <c r="DT90" s="16"/>
      <c r="DU90" s="16"/>
      <c r="DV90" s="16"/>
      <c r="DW90" s="16"/>
      <c r="DX90" s="16"/>
      <c r="DY90" s="16"/>
      <c r="DZ90" s="16"/>
      <c r="EA90" s="16"/>
      <c r="EB90" s="16"/>
      <c r="EC90" s="16"/>
      <c r="ED90" s="16"/>
      <c r="EE90" s="16"/>
      <c r="EF90" s="16"/>
      <c r="EG90" s="16"/>
      <c r="EH90" s="16"/>
      <c r="EI90" s="16"/>
      <c r="EJ90" s="16"/>
      <c r="EK90" s="16"/>
      <c r="EL90" s="16"/>
      <c r="EM90" s="16"/>
      <c r="EN90" s="16"/>
      <c r="EO90" s="16"/>
      <c r="EP90" s="16"/>
      <c r="EQ90" s="16"/>
      <c r="ER90" s="16"/>
      <c r="ES90" s="16"/>
      <c r="ET90" s="16"/>
      <c r="EU90" s="16"/>
      <c r="EV90" s="16"/>
      <c r="EW90" s="16"/>
      <c r="EX90" s="16"/>
      <c r="EY90" s="16"/>
      <c r="EZ90" s="16"/>
      <c r="FA90" s="16"/>
      <c r="FB90" s="16"/>
      <c r="FC90" s="16"/>
      <c r="FD90" s="16"/>
      <c r="FE90" s="16"/>
      <c r="FF90" s="16"/>
      <c r="FG90" s="16"/>
      <c r="FH90" s="16"/>
      <c r="FI90" s="16"/>
      <c r="FJ90" s="16"/>
      <c r="FK90" s="16"/>
      <c r="FL90" s="16"/>
      <c r="FM90" s="16"/>
      <c r="FN90" s="16"/>
      <c r="FO90" s="16"/>
      <c r="FP90" s="16"/>
      <c r="FQ90" s="16"/>
      <c r="FR90" s="16"/>
      <c r="FS90" s="16"/>
      <c r="FT90" s="16"/>
      <c r="FU90" s="16"/>
      <c r="FV90" s="16"/>
      <c r="FW90" s="16"/>
      <c r="FX90" s="16"/>
      <c r="FY90" s="16"/>
      <c r="FZ90" s="16"/>
      <c r="GA90" s="16"/>
      <c r="GB90" s="16"/>
      <c r="GC90" s="16"/>
      <c r="GD90" s="16"/>
      <c r="GE90" s="16"/>
      <c r="GF90" s="16"/>
      <c r="GG90" s="16"/>
      <c r="GH90" s="16"/>
      <c r="GI90" s="16"/>
      <c r="GJ90" s="16"/>
      <c r="GK90" s="16"/>
      <c r="GL90" s="16"/>
      <c r="GM90" s="16"/>
      <c r="GN90" s="16"/>
      <c r="GO90" s="16"/>
      <c r="GP90" s="16"/>
      <c r="GQ90" s="16"/>
      <c r="GR90" s="16"/>
      <c r="GS90" s="16"/>
      <c r="GT90" s="16"/>
      <c r="GU90" s="16"/>
      <c r="GV90" s="16"/>
      <c r="GW90" s="16"/>
      <c r="GX90" s="16"/>
      <c r="GY90" s="16"/>
      <c r="GZ90" s="16"/>
      <c r="HA90" s="16"/>
      <c r="HB90" s="16"/>
      <c r="HC90" s="16"/>
      <c r="HD90" s="16"/>
      <c r="HE90" s="16"/>
      <c r="HF90" s="16"/>
      <c r="HG90" s="16"/>
      <c r="HH90" s="16"/>
      <c r="HI90" s="16"/>
      <c r="HJ90" s="16"/>
      <c r="HK90" s="16"/>
      <c r="HL90" s="16"/>
      <c r="HM90" s="16"/>
      <c r="HN90" s="16"/>
      <c r="HO90" s="16"/>
      <c r="HP90" s="16"/>
      <c r="HQ90" s="16"/>
      <c r="HR90" s="16"/>
      <c r="HS90" s="16"/>
      <c r="HT90" s="16"/>
      <c r="HU90" s="16"/>
      <c r="HV90" s="16"/>
      <c r="HW90" s="16"/>
    </row>
    <row r="91" spans="1:231">
      <c r="A91" s="115">
        <f t="shared" si="6"/>
        <v>83</v>
      </c>
      <c r="B91" s="126" t="str">
        <f t="shared" si="9"/>
        <v>State of Texas Lighting 400W HPS Non-CO Owned Roadway Illum</v>
      </c>
      <c r="C91" s="44">
        <f t="shared" ref="C91:N91" si="46">IFERROR(ROUND(C43*C$55*$D145/1000,0),0)</f>
        <v>519600</v>
      </c>
      <c r="D91" s="44">
        <f t="shared" si="46"/>
        <v>452149</v>
      </c>
      <c r="E91" s="44">
        <f t="shared" si="46"/>
        <v>457005</v>
      </c>
      <c r="F91" s="44">
        <f t="shared" si="46"/>
        <v>406152</v>
      </c>
      <c r="G91" s="44">
        <f t="shared" si="46"/>
        <v>386183</v>
      </c>
      <c r="H91" s="44">
        <f t="shared" si="46"/>
        <v>356534</v>
      </c>
      <c r="I91" s="44">
        <f t="shared" si="46"/>
        <v>379329</v>
      </c>
      <c r="J91" s="44">
        <f t="shared" si="46"/>
        <v>406489</v>
      </c>
      <c r="K91" s="44">
        <f t="shared" si="46"/>
        <v>425590</v>
      </c>
      <c r="L91" s="44">
        <f t="shared" si="46"/>
        <v>476205</v>
      </c>
      <c r="M91" s="44">
        <f t="shared" si="46"/>
        <v>495476</v>
      </c>
      <c r="N91" s="44">
        <f t="shared" si="46"/>
        <v>532341</v>
      </c>
      <c r="O91" s="44">
        <f t="shared" si="36"/>
        <v>5293053</v>
      </c>
      <c r="P91" s="16"/>
      <c r="Q91" s="16"/>
      <c r="R91" s="16"/>
      <c r="S91" s="16"/>
      <c r="T91" s="16"/>
      <c r="U91" s="16"/>
      <c r="V91" s="16"/>
      <c r="W91" s="16"/>
      <c r="X91" s="16"/>
      <c r="Y91" s="16"/>
      <c r="Z91" s="16"/>
      <c r="AA91" s="16"/>
      <c r="AB91" s="16"/>
      <c r="AC91" s="16"/>
      <c r="AD91" s="16"/>
      <c r="AE91" s="16"/>
      <c r="AF91" s="16"/>
      <c r="AG91" s="16"/>
      <c r="AH91" s="16"/>
      <c r="AI91" s="16"/>
      <c r="AJ91" s="16"/>
      <c r="AK91" s="16"/>
      <c r="AL91" s="16"/>
      <c r="AM91" s="16"/>
      <c r="AN91" s="16"/>
      <c r="AO91" s="16"/>
      <c r="AP91" s="16"/>
      <c r="AQ91" s="16"/>
      <c r="AR91" s="16"/>
      <c r="AS91" s="16"/>
      <c r="AT91" s="16"/>
      <c r="AU91" s="16"/>
      <c r="AV91" s="16"/>
      <c r="AW91" s="16"/>
      <c r="AX91" s="16"/>
      <c r="AY91" s="16"/>
      <c r="AZ91" s="16"/>
      <c r="BA91" s="16"/>
      <c r="BB91" s="16"/>
      <c r="BC91" s="16"/>
      <c r="BD91" s="16"/>
      <c r="BE91" s="16"/>
      <c r="BF91" s="16"/>
      <c r="BG91" s="16"/>
      <c r="BH91" s="16"/>
      <c r="BI91" s="16"/>
      <c r="BJ91" s="16"/>
      <c r="BK91" s="16"/>
      <c r="BL91" s="16"/>
      <c r="BM91" s="16"/>
      <c r="BN91" s="16"/>
      <c r="BO91" s="16"/>
      <c r="BP91" s="16"/>
      <c r="BQ91" s="16"/>
      <c r="BR91" s="16"/>
      <c r="BS91" s="16"/>
      <c r="BT91" s="16"/>
      <c r="BU91" s="16"/>
      <c r="BV91" s="16"/>
      <c r="BW91" s="16"/>
      <c r="BX91" s="16"/>
      <c r="BY91" s="16"/>
      <c r="BZ91" s="16"/>
      <c r="CA91" s="16"/>
      <c r="CB91" s="16"/>
      <c r="CC91" s="16"/>
      <c r="CD91" s="16"/>
      <c r="CE91" s="16"/>
      <c r="CF91" s="16"/>
      <c r="CG91" s="16"/>
      <c r="CH91" s="16"/>
      <c r="CI91" s="16"/>
      <c r="CJ91" s="16"/>
      <c r="CK91" s="16"/>
      <c r="CL91" s="16"/>
      <c r="CM91" s="16"/>
      <c r="CN91" s="16"/>
      <c r="CO91" s="16"/>
      <c r="CP91" s="16"/>
      <c r="CQ91" s="16"/>
      <c r="CR91" s="16"/>
      <c r="CS91" s="16"/>
      <c r="CT91" s="16"/>
      <c r="CU91" s="16"/>
      <c r="CV91" s="16"/>
      <c r="CW91" s="16"/>
      <c r="CX91" s="16"/>
      <c r="CY91" s="16"/>
      <c r="CZ91" s="16"/>
      <c r="DA91" s="16"/>
      <c r="DB91" s="16"/>
      <c r="DC91" s="16"/>
      <c r="DD91" s="16"/>
      <c r="DE91" s="16"/>
      <c r="DF91" s="16"/>
      <c r="DG91" s="16"/>
      <c r="DH91" s="16"/>
      <c r="DI91" s="16"/>
      <c r="DJ91" s="16"/>
      <c r="DK91" s="16"/>
      <c r="DL91" s="16"/>
      <c r="DM91" s="16"/>
      <c r="DN91" s="16"/>
      <c r="DO91" s="16"/>
      <c r="DP91" s="16"/>
      <c r="DQ91" s="16"/>
      <c r="DR91" s="16"/>
      <c r="DS91" s="16"/>
      <c r="DT91" s="16"/>
      <c r="DU91" s="16"/>
      <c r="DV91" s="16"/>
      <c r="DW91" s="16"/>
      <c r="DX91" s="16"/>
      <c r="DY91" s="16"/>
      <c r="DZ91" s="16"/>
      <c r="EA91" s="16"/>
      <c r="EB91" s="16"/>
      <c r="EC91" s="16"/>
      <c r="ED91" s="16"/>
      <c r="EE91" s="16"/>
      <c r="EF91" s="16"/>
      <c r="EG91" s="16"/>
      <c r="EH91" s="16"/>
      <c r="EI91" s="16"/>
      <c r="EJ91" s="16"/>
      <c r="EK91" s="16"/>
      <c r="EL91" s="16"/>
      <c r="EM91" s="16"/>
      <c r="EN91" s="16"/>
      <c r="EO91" s="16"/>
      <c r="EP91" s="16"/>
      <c r="EQ91" s="16"/>
      <c r="ER91" s="16"/>
      <c r="ES91" s="16"/>
      <c r="ET91" s="16"/>
      <c r="EU91" s="16"/>
      <c r="EV91" s="16"/>
      <c r="EW91" s="16"/>
      <c r="EX91" s="16"/>
      <c r="EY91" s="16"/>
      <c r="EZ91" s="16"/>
      <c r="FA91" s="16"/>
      <c r="FB91" s="16"/>
      <c r="FC91" s="16"/>
      <c r="FD91" s="16"/>
      <c r="FE91" s="16"/>
      <c r="FF91" s="16"/>
      <c r="FG91" s="16"/>
      <c r="FH91" s="16"/>
      <c r="FI91" s="16"/>
      <c r="FJ91" s="16"/>
      <c r="FK91" s="16"/>
      <c r="FL91" s="16"/>
      <c r="FM91" s="16"/>
      <c r="FN91" s="16"/>
      <c r="FO91" s="16"/>
      <c r="FP91" s="16"/>
      <c r="FQ91" s="16"/>
      <c r="FR91" s="16"/>
      <c r="FS91" s="16"/>
      <c r="FT91" s="16"/>
      <c r="FU91" s="16"/>
      <c r="FV91" s="16"/>
      <c r="FW91" s="16"/>
      <c r="FX91" s="16"/>
      <c r="FY91" s="16"/>
      <c r="FZ91" s="16"/>
      <c r="GA91" s="16"/>
      <c r="GB91" s="16"/>
      <c r="GC91" s="16"/>
      <c r="GD91" s="16"/>
      <c r="GE91" s="16"/>
      <c r="GF91" s="16"/>
      <c r="GG91" s="16"/>
      <c r="GH91" s="16"/>
      <c r="GI91" s="16"/>
      <c r="GJ91" s="16"/>
      <c r="GK91" s="16"/>
      <c r="GL91" s="16"/>
      <c r="GM91" s="16"/>
      <c r="GN91" s="16"/>
      <c r="GO91" s="16"/>
      <c r="GP91" s="16"/>
      <c r="GQ91" s="16"/>
      <c r="GR91" s="16"/>
      <c r="GS91" s="16"/>
      <c r="GT91" s="16"/>
      <c r="GU91" s="16"/>
      <c r="GV91" s="16"/>
      <c r="GW91" s="16"/>
      <c r="GX91" s="16"/>
      <c r="GY91" s="16"/>
      <c r="GZ91" s="16"/>
      <c r="HA91" s="16"/>
      <c r="HB91" s="16"/>
      <c r="HC91" s="16"/>
      <c r="HD91" s="16"/>
      <c r="HE91" s="16"/>
      <c r="HF91" s="16"/>
      <c r="HG91" s="16"/>
      <c r="HH91" s="16"/>
      <c r="HI91" s="16"/>
      <c r="HJ91" s="16"/>
      <c r="HK91" s="16"/>
      <c r="HL91" s="16"/>
      <c r="HM91" s="16"/>
      <c r="HN91" s="16"/>
      <c r="HO91" s="16"/>
      <c r="HP91" s="16"/>
      <c r="HQ91" s="16"/>
      <c r="HR91" s="16"/>
      <c r="HS91" s="16"/>
      <c r="HT91" s="16"/>
      <c r="HU91" s="16"/>
      <c r="HV91" s="16"/>
      <c r="HW91" s="16"/>
    </row>
    <row r="92" spans="1:231">
      <c r="A92" s="115">
        <f t="shared" si="6"/>
        <v>84</v>
      </c>
      <c r="B92" s="126" t="str">
        <f t="shared" si="9"/>
        <v>50,000 Lumens 50ft MntHgt 400W HPS Non-CO System Frwy Lghtng</v>
      </c>
      <c r="C92" s="44">
        <f t="shared" ref="C92:N92" si="47">IFERROR(ROUND(C44*C$55*$D146/1000,0),0)</f>
        <v>396875</v>
      </c>
      <c r="D92" s="44">
        <f t="shared" si="47"/>
        <v>345355</v>
      </c>
      <c r="E92" s="44">
        <f t="shared" si="47"/>
        <v>349064</v>
      </c>
      <c r="F92" s="44">
        <f t="shared" si="47"/>
        <v>310222</v>
      </c>
      <c r="G92" s="44">
        <f t="shared" si="47"/>
        <v>294969</v>
      </c>
      <c r="H92" s="44">
        <f t="shared" si="47"/>
        <v>272323</v>
      </c>
      <c r="I92" s="44">
        <f t="shared" si="47"/>
        <v>289734</v>
      </c>
      <c r="J92" s="44">
        <f t="shared" si="47"/>
        <v>310479</v>
      </c>
      <c r="K92" s="44">
        <f t="shared" si="47"/>
        <v>325068</v>
      </c>
      <c r="L92" s="44">
        <f t="shared" si="47"/>
        <v>363729</v>
      </c>
      <c r="M92" s="44">
        <f t="shared" si="47"/>
        <v>378448</v>
      </c>
      <c r="N92" s="44">
        <f t="shared" si="47"/>
        <v>406606</v>
      </c>
      <c r="O92" s="44">
        <f t="shared" si="36"/>
        <v>4042872</v>
      </c>
      <c r="P92" s="16"/>
      <c r="Q92" s="16"/>
      <c r="R92" s="16"/>
      <c r="S92" s="16"/>
      <c r="T92" s="16"/>
      <c r="U92" s="16"/>
      <c r="V92" s="16"/>
      <c r="W92" s="16"/>
      <c r="X92" s="16"/>
      <c r="Y92" s="16"/>
      <c r="Z92" s="16"/>
      <c r="AA92" s="16"/>
      <c r="AB92" s="16"/>
      <c r="AC92" s="16"/>
      <c r="AD92" s="16"/>
      <c r="AE92" s="16"/>
      <c r="AF92" s="16"/>
      <c r="AG92" s="16"/>
      <c r="AH92" s="16"/>
      <c r="AI92" s="16"/>
      <c r="AJ92" s="16"/>
      <c r="AK92" s="16"/>
      <c r="AL92" s="16"/>
      <c r="AM92" s="16"/>
      <c r="AN92" s="16"/>
      <c r="AO92" s="16"/>
      <c r="AP92" s="16"/>
      <c r="AQ92" s="16"/>
      <c r="AR92" s="16"/>
      <c r="AS92" s="16"/>
      <c r="AT92" s="16"/>
      <c r="AU92" s="16"/>
      <c r="AV92" s="16"/>
      <c r="AW92" s="16"/>
      <c r="AX92" s="16"/>
      <c r="AY92" s="16"/>
      <c r="AZ92" s="16"/>
      <c r="BA92" s="16"/>
      <c r="BB92" s="16"/>
      <c r="BC92" s="16"/>
      <c r="BD92" s="16"/>
      <c r="BE92" s="16"/>
      <c r="BF92" s="16"/>
      <c r="BG92" s="16"/>
      <c r="BH92" s="16"/>
      <c r="BI92" s="16"/>
      <c r="BJ92" s="16"/>
      <c r="BK92" s="16"/>
      <c r="BL92" s="16"/>
      <c r="BM92" s="16"/>
      <c r="BN92" s="16"/>
      <c r="BO92" s="16"/>
      <c r="BP92" s="16"/>
      <c r="BQ92" s="16"/>
      <c r="BR92" s="16"/>
      <c r="BS92" s="16"/>
      <c r="BT92" s="16"/>
      <c r="BU92" s="16"/>
      <c r="BV92" s="16"/>
      <c r="BW92" s="16"/>
      <c r="BX92" s="16"/>
      <c r="BY92" s="16"/>
      <c r="BZ92" s="16"/>
      <c r="CA92" s="16"/>
      <c r="CB92" s="16"/>
      <c r="CC92" s="16"/>
      <c r="CD92" s="16"/>
      <c r="CE92" s="16"/>
      <c r="CF92" s="16"/>
      <c r="CG92" s="16"/>
      <c r="CH92" s="16"/>
      <c r="CI92" s="16"/>
      <c r="CJ92" s="16"/>
      <c r="CK92" s="16"/>
      <c r="CL92" s="16"/>
      <c r="CM92" s="16"/>
      <c r="CN92" s="16"/>
      <c r="CO92" s="16"/>
      <c r="CP92" s="16"/>
      <c r="CQ92" s="16"/>
      <c r="CR92" s="16"/>
      <c r="CS92" s="16"/>
      <c r="CT92" s="16"/>
      <c r="CU92" s="16"/>
      <c r="CV92" s="16"/>
      <c r="CW92" s="16"/>
      <c r="CX92" s="16"/>
      <c r="CY92" s="16"/>
      <c r="CZ92" s="16"/>
      <c r="DA92" s="16"/>
      <c r="DB92" s="16"/>
      <c r="DC92" s="16"/>
      <c r="DD92" s="16"/>
      <c r="DE92" s="16"/>
      <c r="DF92" s="16"/>
      <c r="DG92" s="16"/>
      <c r="DH92" s="16"/>
      <c r="DI92" s="16"/>
      <c r="DJ92" s="16"/>
      <c r="DK92" s="16"/>
      <c r="DL92" s="16"/>
      <c r="DM92" s="16"/>
      <c r="DN92" s="16"/>
      <c r="DO92" s="16"/>
      <c r="DP92" s="16"/>
      <c r="DQ92" s="16"/>
      <c r="DR92" s="16"/>
      <c r="DS92" s="16"/>
      <c r="DT92" s="16"/>
      <c r="DU92" s="16"/>
      <c r="DV92" s="16"/>
      <c r="DW92" s="16"/>
      <c r="DX92" s="16"/>
      <c r="DY92" s="16"/>
      <c r="DZ92" s="16"/>
      <c r="EA92" s="16"/>
      <c r="EB92" s="16"/>
      <c r="EC92" s="16"/>
      <c r="ED92" s="16"/>
      <c r="EE92" s="16"/>
      <c r="EF92" s="16"/>
      <c r="EG92" s="16"/>
      <c r="EH92" s="16"/>
      <c r="EI92" s="16"/>
      <c r="EJ92" s="16"/>
      <c r="EK92" s="16"/>
      <c r="EL92" s="16"/>
      <c r="EM92" s="16"/>
      <c r="EN92" s="16"/>
      <c r="EO92" s="16"/>
      <c r="EP92" s="16"/>
      <c r="EQ92" s="16"/>
      <c r="ER92" s="16"/>
      <c r="ES92" s="16"/>
      <c r="ET92" s="16"/>
      <c r="EU92" s="16"/>
      <c r="EV92" s="16"/>
      <c r="EW92" s="16"/>
      <c r="EX92" s="16"/>
      <c r="EY92" s="16"/>
      <c r="EZ92" s="16"/>
      <c r="FA92" s="16"/>
      <c r="FB92" s="16"/>
      <c r="FC92" s="16"/>
      <c r="FD92" s="16"/>
      <c r="FE92" s="16"/>
      <c r="FF92" s="16"/>
      <c r="FG92" s="16"/>
      <c r="FH92" s="16"/>
      <c r="FI92" s="16"/>
      <c r="FJ92" s="16"/>
      <c r="FK92" s="16"/>
      <c r="FL92" s="16"/>
      <c r="FM92" s="16"/>
      <c r="FN92" s="16"/>
      <c r="FO92" s="16"/>
      <c r="FP92" s="16"/>
      <c r="FQ92" s="16"/>
      <c r="FR92" s="16"/>
      <c r="FS92" s="16"/>
      <c r="FT92" s="16"/>
      <c r="FU92" s="16"/>
      <c r="FV92" s="16"/>
      <c r="FW92" s="16"/>
      <c r="FX92" s="16"/>
      <c r="FY92" s="16"/>
      <c r="FZ92" s="16"/>
      <c r="GA92" s="16"/>
      <c r="GB92" s="16"/>
      <c r="GC92" s="16"/>
      <c r="GD92" s="16"/>
      <c r="GE92" s="16"/>
      <c r="GF92" s="16"/>
      <c r="GG92" s="16"/>
      <c r="GH92" s="16"/>
      <c r="GI92" s="16"/>
      <c r="GJ92" s="16"/>
      <c r="GK92" s="16"/>
      <c r="GL92" s="16"/>
      <c r="GM92" s="16"/>
      <c r="GN92" s="16"/>
      <c r="GO92" s="16"/>
      <c r="GP92" s="16"/>
      <c r="GQ92" s="16"/>
      <c r="GR92" s="16"/>
      <c r="GS92" s="16"/>
      <c r="GT92" s="16"/>
      <c r="GU92" s="16"/>
      <c r="GV92" s="16"/>
      <c r="GW92" s="16"/>
      <c r="GX92" s="16"/>
      <c r="GY92" s="16"/>
      <c r="GZ92" s="16"/>
      <c r="HA92" s="16"/>
      <c r="HB92" s="16"/>
      <c r="HC92" s="16"/>
      <c r="HD92" s="16"/>
      <c r="HE92" s="16"/>
      <c r="HF92" s="16"/>
      <c r="HG92" s="16"/>
      <c r="HH92" s="16"/>
      <c r="HI92" s="16"/>
      <c r="HJ92" s="16"/>
      <c r="HK92" s="16"/>
      <c r="HL92" s="16"/>
      <c r="HM92" s="16"/>
      <c r="HN92" s="16"/>
      <c r="HO92" s="16"/>
      <c r="HP92" s="16"/>
      <c r="HQ92" s="16"/>
      <c r="HR92" s="16"/>
      <c r="HS92" s="16"/>
      <c r="HT92" s="16"/>
      <c r="HU92" s="16"/>
      <c r="HV92" s="16"/>
      <c r="HW92" s="16"/>
    </row>
    <row r="93" spans="1:231">
      <c r="A93" s="115">
        <f t="shared" si="6"/>
        <v>85</v>
      </c>
      <c r="B93" s="126" t="str">
        <f t="shared" si="9"/>
        <v>50,000 Lumens 50ft Mnt Hgt 400W HPS Overhead CO Wood Pole</v>
      </c>
      <c r="C93" s="44">
        <f t="shared" ref="C93:N93" si="48">IFERROR(ROUND(C45*C$55*$D147/1000,0),0)</f>
        <v>28494</v>
      </c>
      <c r="D93" s="44">
        <f t="shared" si="48"/>
        <v>24795</v>
      </c>
      <c r="E93" s="44">
        <f t="shared" si="48"/>
        <v>25061</v>
      </c>
      <c r="F93" s="44">
        <f t="shared" si="48"/>
        <v>22272</v>
      </c>
      <c r="G93" s="44">
        <f t="shared" si="48"/>
        <v>21177</v>
      </c>
      <c r="H93" s="44">
        <f t="shared" si="48"/>
        <v>19551</v>
      </c>
      <c r="I93" s="44">
        <f t="shared" si="48"/>
        <v>20801</v>
      </c>
      <c r="J93" s="44">
        <f t="shared" si="48"/>
        <v>22291</v>
      </c>
      <c r="K93" s="44">
        <f t="shared" si="48"/>
        <v>23338</v>
      </c>
      <c r="L93" s="44">
        <f t="shared" si="48"/>
        <v>26114</v>
      </c>
      <c r="M93" s="44">
        <f t="shared" si="48"/>
        <v>27171</v>
      </c>
      <c r="N93" s="44">
        <f t="shared" si="48"/>
        <v>29192</v>
      </c>
      <c r="O93" s="44">
        <f t="shared" si="36"/>
        <v>290257</v>
      </c>
      <c r="P93" s="16"/>
      <c r="Q93" s="16"/>
      <c r="R93" s="16"/>
      <c r="S93" s="16"/>
      <c r="T93" s="16"/>
      <c r="U93" s="16"/>
      <c r="V93" s="16"/>
      <c r="W93" s="16"/>
      <c r="X93" s="16"/>
      <c r="Y93" s="16"/>
      <c r="Z93" s="16"/>
      <c r="AA93" s="16"/>
      <c r="AB93" s="16"/>
      <c r="AC93" s="16"/>
      <c r="AD93" s="16"/>
      <c r="AE93" s="16"/>
      <c r="AF93" s="16"/>
      <c r="AG93" s="16"/>
      <c r="AH93" s="16"/>
      <c r="AI93" s="16"/>
      <c r="AJ93" s="16"/>
      <c r="AK93" s="16"/>
      <c r="AL93" s="16"/>
      <c r="AM93" s="16"/>
      <c r="AN93" s="16"/>
      <c r="AO93" s="16"/>
      <c r="AP93" s="16"/>
      <c r="AQ93" s="16"/>
      <c r="AR93" s="16"/>
      <c r="AS93" s="16"/>
      <c r="AT93" s="16"/>
      <c r="AU93" s="16"/>
      <c r="AV93" s="16"/>
      <c r="AW93" s="16"/>
      <c r="AX93" s="16"/>
      <c r="AY93" s="16"/>
      <c r="AZ93" s="16"/>
      <c r="BA93" s="16"/>
      <c r="BB93" s="16"/>
      <c r="BC93" s="16"/>
      <c r="BD93" s="16"/>
      <c r="BE93" s="16"/>
      <c r="BF93" s="16"/>
      <c r="BG93" s="16"/>
      <c r="BH93" s="16"/>
      <c r="BI93" s="16"/>
      <c r="BJ93" s="16"/>
      <c r="BK93" s="16"/>
      <c r="BL93" s="16"/>
      <c r="BM93" s="16"/>
      <c r="BN93" s="16"/>
      <c r="BO93" s="16"/>
      <c r="BP93" s="16"/>
      <c r="BQ93" s="16"/>
      <c r="BR93" s="16"/>
      <c r="BS93" s="16"/>
      <c r="BT93" s="16"/>
      <c r="BU93" s="16"/>
      <c r="BV93" s="16"/>
      <c r="BW93" s="16"/>
      <c r="BX93" s="16"/>
      <c r="BY93" s="16"/>
      <c r="BZ93" s="16"/>
      <c r="CA93" s="16"/>
      <c r="CB93" s="16"/>
      <c r="CC93" s="16"/>
      <c r="CD93" s="16"/>
      <c r="CE93" s="16"/>
      <c r="CF93" s="16"/>
      <c r="CG93" s="16"/>
      <c r="CH93" s="16"/>
      <c r="CI93" s="16"/>
      <c r="CJ93" s="16"/>
      <c r="CK93" s="16"/>
      <c r="CL93" s="16"/>
      <c r="CM93" s="16"/>
      <c r="CN93" s="16"/>
      <c r="CO93" s="16"/>
      <c r="CP93" s="16"/>
      <c r="CQ93" s="16"/>
      <c r="CR93" s="16"/>
      <c r="CS93" s="16"/>
      <c r="CT93" s="16"/>
      <c r="CU93" s="16"/>
      <c r="CV93" s="16"/>
      <c r="CW93" s="16"/>
      <c r="CX93" s="16"/>
      <c r="CY93" s="16"/>
      <c r="CZ93" s="16"/>
      <c r="DA93" s="16"/>
      <c r="DB93" s="16"/>
      <c r="DC93" s="16"/>
      <c r="DD93" s="16"/>
      <c r="DE93" s="16"/>
      <c r="DF93" s="16"/>
      <c r="DG93" s="16"/>
      <c r="DH93" s="16"/>
      <c r="DI93" s="16"/>
      <c r="DJ93" s="16"/>
      <c r="DK93" s="16"/>
      <c r="DL93" s="16"/>
      <c r="DM93" s="16"/>
      <c r="DN93" s="16"/>
      <c r="DO93" s="16"/>
      <c r="DP93" s="16"/>
      <c r="DQ93" s="16"/>
      <c r="DR93" s="16"/>
      <c r="DS93" s="16"/>
      <c r="DT93" s="16"/>
      <c r="DU93" s="16"/>
      <c r="DV93" s="16"/>
      <c r="DW93" s="16"/>
      <c r="DX93" s="16"/>
      <c r="DY93" s="16"/>
      <c r="DZ93" s="16"/>
      <c r="EA93" s="16"/>
      <c r="EB93" s="16"/>
      <c r="EC93" s="16"/>
      <c r="ED93" s="16"/>
      <c r="EE93" s="16"/>
      <c r="EF93" s="16"/>
      <c r="EG93" s="16"/>
      <c r="EH93" s="16"/>
      <c r="EI93" s="16"/>
      <c r="EJ93" s="16"/>
      <c r="EK93" s="16"/>
      <c r="EL93" s="16"/>
      <c r="EM93" s="16"/>
      <c r="EN93" s="16"/>
      <c r="EO93" s="16"/>
      <c r="EP93" s="16"/>
      <c r="EQ93" s="16"/>
      <c r="ER93" s="16"/>
      <c r="ES93" s="16"/>
      <c r="ET93" s="16"/>
      <c r="EU93" s="16"/>
      <c r="EV93" s="16"/>
      <c r="EW93" s="16"/>
      <c r="EX93" s="16"/>
      <c r="EY93" s="16"/>
      <c r="EZ93" s="16"/>
      <c r="FA93" s="16"/>
      <c r="FB93" s="16"/>
      <c r="FC93" s="16"/>
      <c r="FD93" s="16"/>
      <c r="FE93" s="16"/>
      <c r="FF93" s="16"/>
      <c r="FG93" s="16"/>
      <c r="FH93" s="16"/>
      <c r="FI93" s="16"/>
      <c r="FJ93" s="16"/>
      <c r="FK93" s="16"/>
      <c r="FL93" s="16"/>
      <c r="FM93" s="16"/>
      <c r="FN93" s="16"/>
      <c r="FO93" s="16"/>
      <c r="FP93" s="16"/>
      <c r="FQ93" s="16"/>
      <c r="FR93" s="16"/>
      <c r="FS93" s="16"/>
      <c r="FT93" s="16"/>
      <c r="FU93" s="16"/>
      <c r="FV93" s="16"/>
      <c r="FW93" s="16"/>
      <c r="FX93" s="16"/>
      <c r="FY93" s="16"/>
      <c r="FZ93" s="16"/>
      <c r="GA93" s="16"/>
      <c r="GB93" s="16"/>
      <c r="GC93" s="16"/>
      <c r="GD93" s="16"/>
      <c r="GE93" s="16"/>
      <c r="GF93" s="16"/>
      <c r="GG93" s="16"/>
      <c r="GH93" s="16"/>
      <c r="GI93" s="16"/>
      <c r="GJ93" s="16"/>
      <c r="GK93" s="16"/>
      <c r="GL93" s="16"/>
      <c r="GM93" s="16"/>
      <c r="GN93" s="16"/>
      <c r="GO93" s="16"/>
      <c r="GP93" s="16"/>
      <c r="GQ93" s="16"/>
      <c r="GR93" s="16"/>
      <c r="GS93" s="16"/>
      <c r="GT93" s="16"/>
      <c r="GU93" s="16"/>
      <c r="GV93" s="16"/>
      <c r="GW93" s="16"/>
      <c r="GX93" s="16"/>
      <c r="GY93" s="16"/>
      <c r="GZ93" s="16"/>
      <c r="HA93" s="16"/>
      <c r="HB93" s="16"/>
      <c r="HC93" s="16"/>
      <c r="HD93" s="16"/>
      <c r="HE93" s="16"/>
      <c r="HF93" s="16"/>
      <c r="HG93" s="16"/>
      <c r="HH93" s="16"/>
      <c r="HI93" s="16"/>
      <c r="HJ93" s="16"/>
      <c r="HK93" s="16"/>
      <c r="HL93" s="16"/>
      <c r="HM93" s="16"/>
      <c r="HN93" s="16"/>
      <c r="HO93" s="16"/>
      <c r="HP93" s="16"/>
      <c r="HQ93" s="16"/>
      <c r="HR93" s="16"/>
      <c r="HS93" s="16"/>
      <c r="HT93" s="16"/>
      <c r="HU93" s="16"/>
      <c r="HV93" s="16"/>
      <c r="HW93" s="16"/>
    </row>
    <row r="94" spans="1:231">
      <c r="A94" s="115">
        <f t="shared" si="6"/>
        <v>86</v>
      </c>
      <c r="B94" s="126" t="str">
        <f t="shared" si="9"/>
        <v>50,000 Lumens 50ft Mnt Hgt 400W HPS Non-CO Sys Arterial</v>
      </c>
      <c r="C94" s="44">
        <f t="shared" ref="C94:N94" si="49">IFERROR(ROUND(C46*C$55*$D148/1000,0),0)</f>
        <v>129442</v>
      </c>
      <c r="D94" s="44">
        <f t="shared" si="49"/>
        <v>112639</v>
      </c>
      <c r="E94" s="44">
        <f t="shared" si="49"/>
        <v>113849</v>
      </c>
      <c r="F94" s="44">
        <f t="shared" si="49"/>
        <v>101180</v>
      </c>
      <c r="G94" s="44">
        <f t="shared" si="49"/>
        <v>96205</v>
      </c>
      <c r="H94" s="44">
        <f t="shared" si="49"/>
        <v>88819</v>
      </c>
      <c r="I94" s="44">
        <f t="shared" si="49"/>
        <v>94498</v>
      </c>
      <c r="J94" s="44">
        <f t="shared" si="49"/>
        <v>101264</v>
      </c>
      <c r="K94" s="44">
        <f t="shared" si="49"/>
        <v>106022</v>
      </c>
      <c r="L94" s="44">
        <f t="shared" si="49"/>
        <v>118632</v>
      </c>
      <c r="M94" s="44">
        <f t="shared" si="49"/>
        <v>123432</v>
      </c>
      <c r="N94" s="44">
        <f t="shared" si="49"/>
        <v>132616</v>
      </c>
      <c r="O94" s="44">
        <f t="shared" si="36"/>
        <v>1318598</v>
      </c>
      <c r="P94" s="16"/>
      <c r="Q94" s="16"/>
      <c r="R94" s="16"/>
      <c r="S94" s="16"/>
      <c r="T94" s="16"/>
      <c r="U94" s="16"/>
      <c r="V94" s="16"/>
      <c r="W94" s="16"/>
      <c r="X94" s="16"/>
      <c r="Y94" s="16"/>
      <c r="Z94" s="16"/>
      <c r="AA94" s="16"/>
      <c r="AB94" s="16"/>
      <c r="AC94" s="16"/>
      <c r="AD94" s="16"/>
      <c r="AE94" s="16"/>
      <c r="AF94" s="16"/>
      <c r="AG94" s="16"/>
      <c r="AH94" s="16"/>
      <c r="AI94" s="16"/>
      <c r="AJ94" s="16"/>
      <c r="AK94" s="16"/>
      <c r="AL94" s="16"/>
      <c r="AM94" s="16"/>
      <c r="AN94" s="16"/>
      <c r="AO94" s="16"/>
      <c r="AP94" s="16"/>
      <c r="AQ94" s="16"/>
      <c r="AR94" s="16"/>
      <c r="AS94" s="16"/>
      <c r="AT94" s="16"/>
      <c r="AU94" s="16"/>
      <c r="AV94" s="16"/>
      <c r="AW94" s="16"/>
      <c r="AX94" s="16"/>
      <c r="AY94" s="16"/>
      <c r="AZ94" s="16"/>
      <c r="BA94" s="16"/>
      <c r="BB94" s="16"/>
      <c r="BC94" s="16"/>
      <c r="BD94" s="16"/>
      <c r="BE94" s="16"/>
      <c r="BF94" s="16"/>
      <c r="BG94" s="16"/>
      <c r="BH94" s="16"/>
      <c r="BI94" s="16"/>
      <c r="BJ94" s="16"/>
      <c r="BK94" s="16"/>
      <c r="BL94" s="16"/>
      <c r="BM94" s="16"/>
      <c r="BN94" s="16"/>
      <c r="BO94" s="16"/>
      <c r="BP94" s="16"/>
      <c r="BQ94" s="16"/>
      <c r="BR94" s="16"/>
      <c r="BS94" s="16"/>
      <c r="BT94" s="16"/>
      <c r="BU94" s="16"/>
      <c r="BV94" s="16"/>
      <c r="BW94" s="16"/>
      <c r="BX94" s="16"/>
      <c r="BY94" s="16"/>
      <c r="BZ94" s="16"/>
      <c r="CA94" s="16"/>
      <c r="CB94" s="16"/>
      <c r="CC94" s="16"/>
      <c r="CD94" s="16"/>
      <c r="CE94" s="16"/>
      <c r="CF94" s="16"/>
      <c r="CG94" s="16"/>
      <c r="CH94" s="16"/>
      <c r="CI94" s="16"/>
      <c r="CJ94" s="16"/>
      <c r="CK94" s="16"/>
      <c r="CL94" s="16"/>
      <c r="CM94" s="16"/>
      <c r="CN94" s="16"/>
      <c r="CO94" s="16"/>
      <c r="CP94" s="16"/>
      <c r="CQ94" s="16"/>
      <c r="CR94" s="16"/>
      <c r="CS94" s="16"/>
      <c r="CT94" s="16"/>
      <c r="CU94" s="16"/>
      <c r="CV94" s="16"/>
      <c r="CW94" s="16"/>
      <c r="CX94" s="16"/>
      <c r="CY94" s="16"/>
      <c r="CZ94" s="16"/>
      <c r="DA94" s="16"/>
      <c r="DB94" s="16"/>
      <c r="DC94" s="16"/>
      <c r="DD94" s="16"/>
      <c r="DE94" s="16"/>
      <c r="DF94" s="16"/>
      <c r="DG94" s="16"/>
      <c r="DH94" s="16"/>
      <c r="DI94" s="16"/>
      <c r="DJ94" s="16"/>
      <c r="DK94" s="16"/>
      <c r="DL94" s="16"/>
      <c r="DM94" s="16"/>
      <c r="DN94" s="16"/>
      <c r="DO94" s="16"/>
      <c r="DP94" s="16"/>
      <c r="DQ94" s="16"/>
      <c r="DR94" s="16"/>
      <c r="DS94" s="16"/>
      <c r="DT94" s="16"/>
      <c r="DU94" s="16"/>
      <c r="DV94" s="16"/>
      <c r="DW94" s="16"/>
      <c r="DX94" s="16"/>
      <c r="DY94" s="16"/>
      <c r="DZ94" s="16"/>
      <c r="EA94" s="16"/>
      <c r="EB94" s="16"/>
      <c r="EC94" s="16"/>
      <c r="ED94" s="16"/>
      <c r="EE94" s="16"/>
      <c r="EF94" s="16"/>
      <c r="EG94" s="16"/>
      <c r="EH94" s="16"/>
      <c r="EI94" s="16"/>
      <c r="EJ94" s="16"/>
      <c r="EK94" s="16"/>
      <c r="EL94" s="16"/>
      <c r="EM94" s="16"/>
      <c r="EN94" s="16"/>
      <c r="EO94" s="16"/>
      <c r="EP94" s="16"/>
      <c r="EQ94" s="16"/>
      <c r="ER94" s="16"/>
      <c r="ES94" s="16"/>
      <c r="ET94" s="16"/>
      <c r="EU94" s="16"/>
      <c r="EV94" s="16"/>
      <c r="EW94" s="16"/>
      <c r="EX94" s="16"/>
      <c r="EY94" s="16"/>
      <c r="EZ94" s="16"/>
      <c r="FA94" s="16"/>
      <c r="FB94" s="16"/>
      <c r="FC94" s="16"/>
      <c r="FD94" s="16"/>
      <c r="FE94" s="16"/>
      <c r="FF94" s="16"/>
      <c r="FG94" s="16"/>
      <c r="FH94" s="16"/>
      <c r="FI94" s="16"/>
      <c r="FJ94" s="16"/>
      <c r="FK94" s="16"/>
      <c r="FL94" s="16"/>
      <c r="FM94" s="16"/>
      <c r="FN94" s="16"/>
      <c r="FO94" s="16"/>
      <c r="FP94" s="16"/>
      <c r="FQ94" s="16"/>
      <c r="FR94" s="16"/>
      <c r="FS94" s="16"/>
      <c r="FT94" s="16"/>
      <c r="FU94" s="16"/>
      <c r="FV94" s="16"/>
      <c r="FW94" s="16"/>
      <c r="FX94" s="16"/>
      <c r="FY94" s="16"/>
      <c r="FZ94" s="16"/>
      <c r="GA94" s="16"/>
      <c r="GB94" s="16"/>
      <c r="GC94" s="16"/>
      <c r="GD94" s="16"/>
      <c r="GE94" s="16"/>
      <c r="GF94" s="16"/>
      <c r="GG94" s="16"/>
      <c r="GH94" s="16"/>
      <c r="GI94" s="16"/>
      <c r="GJ94" s="16"/>
      <c r="GK94" s="16"/>
      <c r="GL94" s="16"/>
      <c r="GM94" s="16"/>
      <c r="GN94" s="16"/>
      <c r="GO94" s="16"/>
      <c r="GP94" s="16"/>
      <c r="GQ94" s="16"/>
      <c r="GR94" s="16"/>
      <c r="GS94" s="16"/>
      <c r="GT94" s="16"/>
      <c r="GU94" s="16"/>
      <c r="GV94" s="16"/>
      <c r="GW94" s="16"/>
      <c r="GX94" s="16"/>
      <c r="GY94" s="16"/>
      <c r="GZ94" s="16"/>
      <c r="HA94" s="16"/>
      <c r="HB94" s="16"/>
      <c r="HC94" s="16"/>
      <c r="HD94" s="16"/>
      <c r="HE94" s="16"/>
      <c r="HF94" s="16"/>
      <c r="HG94" s="16"/>
      <c r="HH94" s="16"/>
      <c r="HI94" s="16"/>
      <c r="HJ94" s="16"/>
      <c r="HK94" s="16"/>
      <c r="HL94" s="16"/>
      <c r="HM94" s="16"/>
      <c r="HN94" s="16"/>
      <c r="HO94" s="16"/>
      <c r="HP94" s="16"/>
      <c r="HQ94" s="16"/>
      <c r="HR94" s="16"/>
      <c r="HS94" s="16"/>
      <c r="HT94" s="16"/>
      <c r="HU94" s="16"/>
      <c r="HV94" s="16"/>
      <c r="HW94" s="16"/>
    </row>
    <row r="95" spans="1:231">
      <c r="A95" s="115">
        <f t="shared" si="6"/>
        <v>87</v>
      </c>
      <c r="B95" s="126" t="str">
        <f t="shared" si="9"/>
        <v>50,000 Lumens 150ft Tower-Climbing 400W HPS Non-CO Sys Frwy</v>
      </c>
      <c r="C95" s="44">
        <f t="shared" ref="C95:N95" si="50">IFERROR(ROUND(C47*C$55*$D149/1000,0),0)</f>
        <v>20760</v>
      </c>
      <c r="D95" s="44">
        <f t="shared" si="50"/>
        <v>18065</v>
      </c>
      <c r="E95" s="44">
        <f t="shared" si="50"/>
        <v>18259</v>
      </c>
      <c r="F95" s="44">
        <f t="shared" si="50"/>
        <v>16227</v>
      </c>
      <c r="G95" s="44">
        <f t="shared" si="50"/>
        <v>15429</v>
      </c>
      <c r="H95" s="44">
        <f t="shared" si="50"/>
        <v>14245</v>
      </c>
      <c r="I95" s="44">
        <f t="shared" si="50"/>
        <v>15155</v>
      </c>
      <c r="J95" s="44">
        <f t="shared" si="50"/>
        <v>16240</v>
      </c>
      <c r="K95" s="44">
        <f t="shared" si="50"/>
        <v>17004</v>
      </c>
      <c r="L95" s="44">
        <f t="shared" si="50"/>
        <v>19026</v>
      </c>
      <c r="M95" s="44">
        <f t="shared" si="50"/>
        <v>19796</v>
      </c>
      <c r="N95" s="44">
        <f t="shared" si="50"/>
        <v>21269</v>
      </c>
      <c r="O95" s="44">
        <f t="shared" si="36"/>
        <v>211475</v>
      </c>
      <c r="P95" s="16"/>
      <c r="Q95" s="16"/>
      <c r="R95" s="16"/>
      <c r="S95" s="16"/>
      <c r="T95" s="16"/>
      <c r="U95" s="16"/>
      <c r="V95" s="16"/>
      <c r="W95" s="16"/>
      <c r="X95" s="16"/>
      <c r="Y95" s="16"/>
      <c r="Z95" s="16"/>
      <c r="AA95" s="16"/>
      <c r="AB95" s="16"/>
      <c r="AC95" s="16"/>
      <c r="AD95" s="16"/>
      <c r="AE95" s="16"/>
      <c r="AF95" s="16"/>
      <c r="AG95" s="16"/>
      <c r="AH95" s="16"/>
      <c r="AI95" s="16"/>
      <c r="AJ95" s="16"/>
      <c r="AK95" s="16"/>
      <c r="AL95" s="16"/>
      <c r="AM95" s="16"/>
      <c r="AN95" s="16"/>
      <c r="AO95" s="16"/>
      <c r="AP95" s="16"/>
      <c r="AQ95" s="16"/>
      <c r="AR95" s="16"/>
      <c r="AS95" s="16"/>
      <c r="AT95" s="16"/>
      <c r="AU95" s="16"/>
      <c r="AV95" s="16"/>
      <c r="AW95" s="16"/>
      <c r="AX95" s="16"/>
      <c r="AY95" s="16"/>
      <c r="AZ95" s="16"/>
      <c r="BA95" s="16"/>
      <c r="BB95" s="16"/>
      <c r="BC95" s="16"/>
      <c r="BD95" s="16"/>
      <c r="BE95" s="16"/>
      <c r="BF95" s="16"/>
      <c r="BG95" s="16"/>
      <c r="BH95" s="16"/>
      <c r="BI95" s="16"/>
      <c r="BJ95" s="16"/>
      <c r="BK95" s="16"/>
      <c r="BL95" s="16"/>
      <c r="BM95" s="16"/>
      <c r="BN95" s="16"/>
      <c r="BO95" s="16"/>
      <c r="BP95" s="16"/>
      <c r="BQ95" s="16"/>
      <c r="BR95" s="16"/>
      <c r="BS95" s="16"/>
      <c r="BT95" s="16"/>
      <c r="BU95" s="16"/>
      <c r="BV95" s="16"/>
      <c r="BW95" s="16"/>
      <c r="BX95" s="16"/>
      <c r="BY95" s="16"/>
      <c r="BZ95" s="16"/>
      <c r="CA95" s="16"/>
      <c r="CB95" s="16"/>
      <c r="CC95" s="16"/>
      <c r="CD95" s="16"/>
      <c r="CE95" s="16"/>
      <c r="CF95" s="16"/>
      <c r="CG95" s="16"/>
      <c r="CH95" s="16"/>
      <c r="CI95" s="16"/>
      <c r="CJ95" s="16"/>
      <c r="CK95" s="16"/>
      <c r="CL95" s="16"/>
      <c r="CM95" s="16"/>
      <c r="CN95" s="16"/>
      <c r="CO95" s="16"/>
      <c r="CP95" s="16"/>
      <c r="CQ95" s="16"/>
      <c r="CR95" s="16"/>
      <c r="CS95" s="16"/>
      <c r="CT95" s="16"/>
      <c r="CU95" s="16"/>
      <c r="CV95" s="16"/>
      <c r="CW95" s="16"/>
      <c r="CX95" s="16"/>
      <c r="CY95" s="16"/>
      <c r="CZ95" s="16"/>
      <c r="DA95" s="16"/>
      <c r="DB95" s="16"/>
      <c r="DC95" s="16"/>
      <c r="DD95" s="16"/>
      <c r="DE95" s="16"/>
      <c r="DF95" s="16"/>
      <c r="DG95" s="16"/>
      <c r="DH95" s="16"/>
      <c r="DI95" s="16"/>
      <c r="DJ95" s="16"/>
      <c r="DK95" s="16"/>
      <c r="DL95" s="16"/>
      <c r="DM95" s="16"/>
      <c r="DN95" s="16"/>
      <c r="DO95" s="16"/>
      <c r="DP95" s="16"/>
      <c r="DQ95" s="16"/>
      <c r="DR95" s="16"/>
      <c r="DS95" s="16"/>
      <c r="DT95" s="16"/>
      <c r="DU95" s="16"/>
      <c r="DV95" s="16"/>
      <c r="DW95" s="16"/>
      <c r="DX95" s="16"/>
      <c r="DY95" s="16"/>
      <c r="DZ95" s="16"/>
      <c r="EA95" s="16"/>
      <c r="EB95" s="16"/>
      <c r="EC95" s="16"/>
      <c r="ED95" s="16"/>
      <c r="EE95" s="16"/>
      <c r="EF95" s="16"/>
      <c r="EG95" s="16"/>
      <c r="EH95" s="16"/>
      <c r="EI95" s="16"/>
      <c r="EJ95" s="16"/>
      <c r="EK95" s="16"/>
      <c r="EL95" s="16"/>
      <c r="EM95" s="16"/>
      <c r="EN95" s="16"/>
      <c r="EO95" s="16"/>
      <c r="EP95" s="16"/>
      <c r="EQ95" s="16"/>
      <c r="ER95" s="16"/>
      <c r="ES95" s="16"/>
      <c r="ET95" s="16"/>
      <c r="EU95" s="16"/>
      <c r="EV95" s="16"/>
      <c r="EW95" s="16"/>
      <c r="EX95" s="16"/>
      <c r="EY95" s="16"/>
      <c r="EZ95" s="16"/>
      <c r="FA95" s="16"/>
      <c r="FB95" s="16"/>
      <c r="FC95" s="16"/>
      <c r="FD95" s="16"/>
      <c r="FE95" s="16"/>
      <c r="FF95" s="16"/>
      <c r="FG95" s="16"/>
      <c r="FH95" s="16"/>
      <c r="FI95" s="16"/>
      <c r="FJ95" s="16"/>
      <c r="FK95" s="16"/>
      <c r="FL95" s="16"/>
      <c r="FM95" s="16"/>
      <c r="FN95" s="16"/>
      <c r="FO95" s="16"/>
      <c r="FP95" s="16"/>
      <c r="FQ95" s="16"/>
      <c r="FR95" s="16"/>
      <c r="FS95" s="16"/>
      <c r="FT95" s="16"/>
      <c r="FU95" s="16"/>
      <c r="FV95" s="16"/>
      <c r="FW95" s="16"/>
      <c r="FX95" s="16"/>
      <c r="FY95" s="16"/>
      <c r="FZ95" s="16"/>
      <c r="GA95" s="16"/>
      <c r="GB95" s="16"/>
      <c r="GC95" s="16"/>
      <c r="GD95" s="16"/>
      <c r="GE95" s="16"/>
      <c r="GF95" s="16"/>
      <c r="GG95" s="16"/>
      <c r="GH95" s="16"/>
      <c r="GI95" s="16"/>
      <c r="GJ95" s="16"/>
      <c r="GK95" s="16"/>
      <c r="GL95" s="16"/>
      <c r="GM95" s="16"/>
      <c r="GN95" s="16"/>
      <c r="GO95" s="16"/>
      <c r="GP95" s="16"/>
      <c r="GQ95" s="16"/>
      <c r="GR95" s="16"/>
      <c r="GS95" s="16"/>
      <c r="GT95" s="16"/>
      <c r="GU95" s="16"/>
      <c r="GV95" s="16"/>
      <c r="GW95" s="16"/>
      <c r="GX95" s="16"/>
      <c r="GY95" s="16"/>
      <c r="GZ95" s="16"/>
      <c r="HA95" s="16"/>
      <c r="HB95" s="16"/>
      <c r="HC95" s="16"/>
      <c r="HD95" s="16"/>
      <c r="HE95" s="16"/>
      <c r="HF95" s="16"/>
      <c r="HG95" s="16"/>
      <c r="HH95" s="16"/>
      <c r="HI95" s="16"/>
      <c r="HJ95" s="16"/>
      <c r="HK95" s="16"/>
      <c r="HL95" s="16"/>
      <c r="HM95" s="16"/>
      <c r="HN95" s="16"/>
      <c r="HO95" s="16"/>
      <c r="HP95" s="16"/>
      <c r="HQ95" s="16"/>
      <c r="HR95" s="16"/>
      <c r="HS95" s="16"/>
      <c r="HT95" s="16"/>
      <c r="HU95" s="16"/>
      <c r="HV95" s="16"/>
      <c r="HW95" s="16"/>
    </row>
    <row r="96" spans="1:231">
      <c r="A96" s="115">
        <f t="shared" si="6"/>
        <v>88</v>
      </c>
      <c r="B96" s="126" t="str">
        <f t="shared" si="9"/>
        <v>23,200 Lumens Dbl 250W HPS OH NonCO Stand Fxtr CO Wood Pole</v>
      </c>
      <c r="C96" s="44">
        <f t="shared" ref="C96:N96" si="51">IFERROR(ROUND(C48*C$55*$D150/1000,0),0)</f>
        <v>2890</v>
      </c>
      <c r="D96" s="44">
        <f t="shared" si="51"/>
        <v>2515</v>
      </c>
      <c r="E96" s="44">
        <f t="shared" si="51"/>
        <v>2542</v>
      </c>
      <c r="F96" s="44">
        <f t="shared" si="51"/>
        <v>2259</v>
      </c>
      <c r="G96" s="44">
        <f t="shared" si="51"/>
        <v>2148</v>
      </c>
      <c r="H96" s="44">
        <f t="shared" si="51"/>
        <v>1983</v>
      </c>
      <c r="I96" s="44">
        <f t="shared" si="51"/>
        <v>2110</v>
      </c>
      <c r="J96" s="44">
        <f t="shared" si="51"/>
        <v>2261</v>
      </c>
      <c r="K96" s="44">
        <f t="shared" si="51"/>
        <v>2367</v>
      </c>
      <c r="L96" s="44">
        <f t="shared" si="51"/>
        <v>2648</v>
      </c>
      <c r="M96" s="44">
        <f t="shared" si="51"/>
        <v>2755</v>
      </c>
      <c r="N96" s="44">
        <f t="shared" si="51"/>
        <v>2960</v>
      </c>
      <c r="O96" s="44">
        <f t="shared" si="36"/>
        <v>29438</v>
      </c>
      <c r="P96" s="16"/>
      <c r="Q96" s="16"/>
      <c r="R96" s="16"/>
      <c r="S96" s="16"/>
      <c r="T96" s="16"/>
      <c r="U96" s="16"/>
      <c r="V96" s="16"/>
      <c r="W96" s="16"/>
      <c r="X96" s="16"/>
      <c r="Y96" s="16"/>
      <c r="Z96" s="16"/>
      <c r="AA96" s="16"/>
      <c r="AB96" s="16"/>
      <c r="AC96" s="16"/>
      <c r="AD96" s="16"/>
      <c r="AE96" s="16"/>
      <c r="AF96" s="16"/>
      <c r="AG96" s="16"/>
      <c r="AH96" s="16"/>
      <c r="AI96" s="16"/>
      <c r="AJ96" s="16"/>
      <c r="AK96" s="16"/>
      <c r="AL96" s="16"/>
      <c r="AM96" s="16"/>
      <c r="AN96" s="16"/>
      <c r="AO96" s="16"/>
      <c r="AP96" s="16"/>
      <c r="AQ96" s="16"/>
      <c r="AR96" s="16"/>
      <c r="AS96" s="16"/>
      <c r="AT96" s="16"/>
      <c r="AU96" s="16"/>
      <c r="AV96" s="16"/>
      <c r="AW96" s="16"/>
      <c r="AX96" s="16"/>
      <c r="AY96" s="16"/>
      <c r="AZ96" s="16"/>
      <c r="BA96" s="16"/>
      <c r="BB96" s="16"/>
      <c r="BC96" s="16"/>
      <c r="BD96" s="16"/>
      <c r="BE96" s="16"/>
      <c r="BF96" s="16"/>
      <c r="BG96" s="16"/>
      <c r="BH96" s="16"/>
      <c r="BI96" s="16"/>
      <c r="BJ96" s="16"/>
      <c r="BK96" s="16"/>
      <c r="BL96" s="16"/>
      <c r="BM96" s="16"/>
      <c r="BN96" s="16"/>
      <c r="BO96" s="16"/>
      <c r="BP96" s="16"/>
      <c r="BQ96" s="16"/>
      <c r="BR96" s="16"/>
      <c r="BS96" s="16"/>
      <c r="BT96" s="16"/>
      <c r="BU96" s="16"/>
      <c r="BV96" s="16"/>
      <c r="BW96" s="16"/>
      <c r="BX96" s="16"/>
      <c r="BY96" s="16"/>
      <c r="BZ96" s="16"/>
      <c r="CA96" s="16"/>
      <c r="CB96" s="16"/>
      <c r="CC96" s="16"/>
      <c r="CD96" s="16"/>
      <c r="CE96" s="16"/>
      <c r="CF96" s="16"/>
      <c r="CG96" s="16"/>
      <c r="CH96" s="16"/>
      <c r="CI96" s="16"/>
      <c r="CJ96" s="16"/>
      <c r="CK96" s="16"/>
      <c r="CL96" s="16"/>
      <c r="CM96" s="16"/>
      <c r="CN96" s="16"/>
      <c r="CO96" s="16"/>
      <c r="CP96" s="16"/>
      <c r="CQ96" s="16"/>
      <c r="CR96" s="16"/>
      <c r="CS96" s="16"/>
      <c r="CT96" s="16"/>
      <c r="CU96" s="16"/>
      <c r="CV96" s="16"/>
      <c r="CW96" s="16"/>
      <c r="CX96" s="16"/>
      <c r="CY96" s="16"/>
      <c r="CZ96" s="16"/>
      <c r="DA96" s="16"/>
      <c r="DB96" s="16"/>
      <c r="DC96" s="16"/>
      <c r="DD96" s="16"/>
      <c r="DE96" s="16"/>
      <c r="DF96" s="16"/>
      <c r="DG96" s="16"/>
      <c r="DH96" s="16"/>
      <c r="DI96" s="16"/>
      <c r="DJ96" s="16"/>
      <c r="DK96" s="16"/>
      <c r="DL96" s="16"/>
      <c r="DM96" s="16"/>
      <c r="DN96" s="16"/>
      <c r="DO96" s="16"/>
      <c r="DP96" s="16"/>
      <c r="DQ96" s="16"/>
      <c r="DR96" s="16"/>
      <c r="DS96" s="16"/>
      <c r="DT96" s="16"/>
      <c r="DU96" s="16"/>
      <c r="DV96" s="16"/>
      <c r="DW96" s="16"/>
      <c r="DX96" s="16"/>
      <c r="DY96" s="16"/>
      <c r="DZ96" s="16"/>
      <c r="EA96" s="16"/>
      <c r="EB96" s="16"/>
      <c r="EC96" s="16"/>
      <c r="ED96" s="16"/>
      <c r="EE96" s="16"/>
      <c r="EF96" s="16"/>
      <c r="EG96" s="16"/>
      <c r="EH96" s="16"/>
      <c r="EI96" s="16"/>
      <c r="EJ96" s="16"/>
      <c r="EK96" s="16"/>
      <c r="EL96" s="16"/>
      <c r="EM96" s="16"/>
      <c r="EN96" s="16"/>
      <c r="EO96" s="16"/>
      <c r="EP96" s="16"/>
      <c r="EQ96" s="16"/>
      <c r="ER96" s="16"/>
      <c r="ES96" s="16"/>
      <c r="ET96" s="16"/>
      <c r="EU96" s="16"/>
      <c r="EV96" s="16"/>
      <c r="EW96" s="16"/>
      <c r="EX96" s="16"/>
      <c r="EY96" s="16"/>
      <c r="EZ96" s="16"/>
      <c r="FA96" s="16"/>
      <c r="FB96" s="16"/>
      <c r="FC96" s="16"/>
      <c r="FD96" s="16"/>
      <c r="FE96" s="16"/>
      <c r="FF96" s="16"/>
      <c r="FG96" s="16"/>
      <c r="FH96" s="16"/>
      <c r="FI96" s="16"/>
      <c r="FJ96" s="16"/>
      <c r="FK96" s="16"/>
      <c r="FL96" s="16"/>
      <c r="FM96" s="16"/>
      <c r="FN96" s="16"/>
      <c r="FO96" s="16"/>
      <c r="FP96" s="16"/>
      <c r="FQ96" s="16"/>
      <c r="FR96" s="16"/>
      <c r="FS96" s="16"/>
      <c r="FT96" s="16"/>
      <c r="FU96" s="16"/>
      <c r="FV96" s="16"/>
      <c r="FW96" s="16"/>
      <c r="FX96" s="16"/>
      <c r="FY96" s="16"/>
      <c r="FZ96" s="16"/>
      <c r="GA96" s="16"/>
      <c r="GB96" s="16"/>
      <c r="GC96" s="16"/>
      <c r="GD96" s="16"/>
      <c r="GE96" s="16"/>
      <c r="GF96" s="16"/>
      <c r="GG96" s="16"/>
      <c r="GH96" s="16"/>
      <c r="GI96" s="16"/>
      <c r="GJ96" s="16"/>
      <c r="GK96" s="16"/>
      <c r="GL96" s="16"/>
      <c r="GM96" s="16"/>
      <c r="GN96" s="16"/>
      <c r="GO96" s="16"/>
      <c r="GP96" s="16"/>
      <c r="GQ96" s="16"/>
      <c r="GR96" s="16"/>
      <c r="GS96" s="16"/>
      <c r="GT96" s="16"/>
      <c r="GU96" s="16"/>
      <c r="GV96" s="16"/>
      <c r="GW96" s="16"/>
      <c r="GX96" s="16"/>
      <c r="GY96" s="16"/>
      <c r="GZ96" s="16"/>
      <c r="HA96" s="16"/>
      <c r="HB96" s="16"/>
      <c r="HC96" s="16"/>
      <c r="HD96" s="16"/>
      <c r="HE96" s="16"/>
      <c r="HF96" s="16"/>
      <c r="HG96" s="16"/>
      <c r="HH96" s="16"/>
      <c r="HI96" s="16"/>
      <c r="HJ96" s="16"/>
      <c r="HK96" s="16"/>
      <c r="HL96" s="16"/>
      <c r="HM96" s="16"/>
      <c r="HN96" s="16"/>
      <c r="HO96" s="16"/>
      <c r="HP96" s="16"/>
      <c r="HQ96" s="16"/>
      <c r="HR96" s="16"/>
      <c r="HS96" s="16"/>
      <c r="HT96" s="16"/>
      <c r="HU96" s="16"/>
      <c r="HV96" s="16"/>
      <c r="HW96" s="16"/>
    </row>
    <row r="97" spans="1:231">
      <c r="A97" s="115">
        <f t="shared" si="6"/>
        <v>89</v>
      </c>
      <c r="B97" s="126" t="str">
        <f t="shared" si="9"/>
        <v>20,000 Lumens Double 400W MV Overhead CO 35ft Wood Pole</v>
      </c>
      <c r="C97" s="44">
        <f t="shared" ref="C97:N97" si="52">IFERROR(ROUND(C49*C$55*$D151/1000,0),0)</f>
        <v>0</v>
      </c>
      <c r="D97" s="44">
        <f t="shared" si="52"/>
        <v>0</v>
      </c>
      <c r="E97" s="44">
        <f t="shared" si="52"/>
        <v>0</v>
      </c>
      <c r="F97" s="44">
        <f t="shared" si="52"/>
        <v>0</v>
      </c>
      <c r="G97" s="44">
        <f t="shared" si="52"/>
        <v>0</v>
      </c>
      <c r="H97" s="44">
        <f t="shared" si="52"/>
        <v>0</v>
      </c>
      <c r="I97" s="44">
        <f t="shared" si="52"/>
        <v>0</v>
      </c>
      <c r="J97" s="44">
        <f t="shared" si="52"/>
        <v>0</v>
      </c>
      <c r="K97" s="44">
        <f t="shared" si="52"/>
        <v>0</v>
      </c>
      <c r="L97" s="44">
        <f t="shared" si="52"/>
        <v>0</v>
      </c>
      <c r="M97" s="44">
        <f t="shared" si="52"/>
        <v>0</v>
      </c>
      <c r="N97" s="44">
        <f t="shared" si="52"/>
        <v>0</v>
      </c>
      <c r="O97" s="44">
        <f t="shared" si="36"/>
        <v>0</v>
      </c>
      <c r="P97" s="16"/>
      <c r="Q97" s="16"/>
      <c r="R97" s="16"/>
      <c r="S97" s="16"/>
      <c r="T97" s="16"/>
      <c r="U97" s="16"/>
      <c r="V97" s="16"/>
      <c r="W97" s="16"/>
      <c r="X97" s="16"/>
      <c r="Y97" s="16"/>
      <c r="Z97" s="16"/>
      <c r="AA97" s="16"/>
      <c r="AB97" s="16"/>
      <c r="AC97" s="16"/>
      <c r="AD97" s="16"/>
      <c r="AE97" s="16"/>
      <c r="AF97" s="16"/>
      <c r="AG97" s="16"/>
      <c r="AH97" s="16"/>
      <c r="AI97" s="16"/>
      <c r="AJ97" s="16"/>
      <c r="AK97" s="16"/>
      <c r="AL97" s="16"/>
      <c r="AM97" s="16"/>
      <c r="AN97" s="16"/>
      <c r="AO97" s="16"/>
      <c r="AP97" s="16"/>
      <c r="AQ97" s="16"/>
      <c r="AR97" s="16"/>
      <c r="AS97" s="16"/>
      <c r="AT97" s="16"/>
      <c r="AU97" s="16"/>
      <c r="AV97" s="16"/>
      <c r="AW97" s="16"/>
      <c r="AX97" s="16"/>
      <c r="AY97" s="16"/>
      <c r="AZ97" s="16"/>
      <c r="BA97" s="16"/>
      <c r="BB97" s="16"/>
      <c r="BC97" s="16"/>
      <c r="BD97" s="16"/>
      <c r="BE97" s="16"/>
      <c r="BF97" s="16"/>
      <c r="BG97" s="16"/>
      <c r="BH97" s="16"/>
      <c r="BI97" s="16"/>
      <c r="BJ97" s="16"/>
      <c r="BK97" s="16"/>
      <c r="BL97" s="16"/>
      <c r="BM97" s="16"/>
      <c r="BN97" s="16"/>
      <c r="BO97" s="16"/>
      <c r="BP97" s="16"/>
      <c r="BQ97" s="16"/>
      <c r="BR97" s="16"/>
      <c r="BS97" s="16"/>
      <c r="BT97" s="16"/>
      <c r="BU97" s="16"/>
      <c r="BV97" s="16"/>
      <c r="BW97" s="16"/>
      <c r="BX97" s="16"/>
      <c r="BY97" s="16"/>
      <c r="BZ97" s="16"/>
      <c r="CA97" s="16"/>
      <c r="CB97" s="16"/>
      <c r="CC97" s="16"/>
      <c r="CD97" s="16"/>
      <c r="CE97" s="16"/>
      <c r="CF97" s="16"/>
      <c r="CG97" s="16"/>
      <c r="CH97" s="16"/>
      <c r="CI97" s="16"/>
      <c r="CJ97" s="16"/>
      <c r="CK97" s="16"/>
      <c r="CL97" s="16"/>
      <c r="CM97" s="16"/>
      <c r="CN97" s="16"/>
      <c r="CO97" s="16"/>
      <c r="CP97" s="16"/>
      <c r="CQ97" s="16"/>
      <c r="CR97" s="16"/>
      <c r="CS97" s="16"/>
      <c r="CT97" s="16"/>
      <c r="CU97" s="16"/>
      <c r="CV97" s="16"/>
      <c r="CW97" s="16"/>
      <c r="CX97" s="16"/>
      <c r="CY97" s="16"/>
      <c r="CZ97" s="16"/>
      <c r="DA97" s="16"/>
      <c r="DB97" s="16"/>
      <c r="DC97" s="16"/>
      <c r="DD97" s="16"/>
      <c r="DE97" s="16"/>
      <c r="DF97" s="16"/>
      <c r="DG97" s="16"/>
      <c r="DH97" s="16"/>
      <c r="DI97" s="16"/>
      <c r="DJ97" s="16"/>
      <c r="DK97" s="16"/>
      <c r="DL97" s="16"/>
      <c r="DM97" s="16"/>
      <c r="DN97" s="16"/>
      <c r="DO97" s="16"/>
      <c r="DP97" s="16"/>
      <c r="DQ97" s="16"/>
      <c r="DR97" s="16"/>
      <c r="DS97" s="16"/>
      <c r="DT97" s="16"/>
      <c r="DU97" s="16"/>
      <c r="DV97" s="16"/>
      <c r="DW97" s="16"/>
      <c r="DX97" s="16"/>
      <c r="DY97" s="16"/>
      <c r="DZ97" s="16"/>
      <c r="EA97" s="16"/>
      <c r="EB97" s="16"/>
      <c r="EC97" s="16"/>
      <c r="ED97" s="16"/>
      <c r="EE97" s="16"/>
      <c r="EF97" s="16"/>
      <c r="EG97" s="16"/>
      <c r="EH97" s="16"/>
      <c r="EI97" s="16"/>
      <c r="EJ97" s="16"/>
      <c r="EK97" s="16"/>
      <c r="EL97" s="16"/>
      <c r="EM97" s="16"/>
      <c r="EN97" s="16"/>
      <c r="EO97" s="16"/>
      <c r="EP97" s="16"/>
      <c r="EQ97" s="16"/>
      <c r="ER97" s="16"/>
      <c r="ES97" s="16"/>
      <c r="ET97" s="16"/>
      <c r="EU97" s="16"/>
      <c r="EV97" s="16"/>
      <c r="EW97" s="16"/>
      <c r="EX97" s="16"/>
      <c r="EY97" s="16"/>
      <c r="EZ97" s="16"/>
      <c r="FA97" s="16"/>
      <c r="FB97" s="16"/>
      <c r="FC97" s="16"/>
      <c r="FD97" s="16"/>
      <c r="FE97" s="16"/>
      <c r="FF97" s="16"/>
      <c r="FG97" s="16"/>
      <c r="FH97" s="16"/>
      <c r="FI97" s="16"/>
      <c r="FJ97" s="16"/>
      <c r="FK97" s="16"/>
      <c r="FL97" s="16"/>
      <c r="FM97" s="16"/>
      <c r="FN97" s="16"/>
      <c r="FO97" s="16"/>
      <c r="FP97" s="16"/>
      <c r="FQ97" s="16"/>
      <c r="FR97" s="16"/>
      <c r="FS97" s="16"/>
      <c r="FT97" s="16"/>
      <c r="FU97" s="16"/>
      <c r="FV97" s="16"/>
      <c r="FW97" s="16"/>
      <c r="FX97" s="16"/>
      <c r="FY97" s="16"/>
      <c r="FZ97" s="16"/>
      <c r="GA97" s="16"/>
      <c r="GB97" s="16"/>
      <c r="GC97" s="16"/>
      <c r="GD97" s="16"/>
      <c r="GE97" s="16"/>
      <c r="GF97" s="16"/>
      <c r="GG97" s="16"/>
      <c r="GH97" s="16"/>
      <c r="GI97" s="16"/>
      <c r="GJ97" s="16"/>
      <c r="GK97" s="16"/>
      <c r="GL97" s="16"/>
      <c r="GM97" s="16"/>
      <c r="GN97" s="16"/>
      <c r="GO97" s="16"/>
      <c r="GP97" s="16"/>
      <c r="GQ97" s="16"/>
      <c r="GR97" s="16"/>
      <c r="GS97" s="16"/>
      <c r="GT97" s="16"/>
      <c r="GU97" s="16"/>
      <c r="GV97" s="16"/>
      <c r="GW97" s="16"/>
      <c r="GX97" s="16"/>
      <c r="GY97" s="16"/>
      <c r="GZ97" s="16"/>
      <c r="HA97" s="16"/>
      <c r="HB97" s="16"/>
      <c r="HC97" s="16"/>
      <c r="HD97" s="16"/>
      <c r="HE97" s="16"/>
      <c r="HF97" s="16"/>
      <c r="HG97" s="16"/>
      <c r="HH97" s="16"/>
      <c r="HI97" s="16"/>
      <c r="HJ97" s="16"/>
      <c r="HK97" s="16"/>
      <c r="HL97" s="16"/>
      <c r="HM97" s="16"/>
      <c r="HN97" s="16"/>
      <c r="HO97" s="16"/>
      <c r="HP97" s="16"/>
      <c r="HQ97" s="16"/>
      <c r="HR97" s="16"/>
      <c r="HS97" s="16"/>
      <c r="HT97" s="16"/>
      <c r="HU97" s="16"/>
      <c r="HV97" s="16"/>
      <c r="HW97" s="16"/>
    </row>
    <row r="98" spans="1:231">
      <c r="A98" s="115">
        <f t="shared" si="6"/>
        <v>90</v>
      </c>
      <c r="B98" s="126" t="str">
        <f t="shared" si="9"/>
        <v>20,000 Lumens Double 400W MV Overhead CO 30ft Steel Pole</v>
      </c>
      <c r="C98" s="44">
        <f t="shared" ref="C98:N98" si="53">IFERROR(ROUND(C50*C$55*$D152/1000,0),0)</f>
        <v>3475</v>
      </c>
      <c r="D98" s="44">
        <f t="shared" si="53"/>
        <v>3024</v>
      </c>
      <c r="E98" s="44">
        <f t="shared" si="53"/>
        <v>3056</v>
      </c>
      <c r="F98" s="44">
        <f t="shared" si="53"/>
        <v>2716</v>
      </c>
      <c r="G98" s="44">
        <f t="shared" si="53"/>
        <v>2582</v>
      </c>
      <c r="H98" s="44">
        <f t="shared" si="53"/>
        <v>2384</v>
      </c>
      <c r="I98" s="44">
        <f t="shared" si="53"/>
        <v>2537</v>
      </c>
      <c r="J98" s="44">
        <f t="shared" si="53"/>
        <v>2718</v>
      </c>
      <c r="K98" s="44">
        <f t="shared" si="53"/>
        <v>2846</v>
      </c>
      <c r="L98" s="44">
        <f t="shared" si="53"/>
        <v>3184</v>
      </c>
      <c r="M98" s="44">
        <f t="shared" si="53"/>
        <v>3313</v>
      </c>
      <c r="N98" s="44">
        <f t="shared" si="53"/>
        <v>3560</v>
      </c>
      <c r="O98" s="44">
        <f t="shared" si="36"/>
        <v>35395</v>
      </c>
      <c r="P98" s="16"/>
      <c r="Q98" s="16"/>
      <c r="R98" s="16"/>
      <c r="S98" s="16"/>
      <c r="T98" s="16"/>
      <c r="U98" s="16"/>
      <c r="V98" s="16"/>
      <c r="W98" s="16"/>
      <c r="X98" s="16"/>
      <c r="Y98" s="16"/>
      <c r="Z98" s="16"/>
      <c r="AA98" s="16"/>
      <c r="AB98" s="16"/>
      <c r="AC98" s="16"/>
      <c r="AD98" s="16"/>
      <c r="AE98" s="16"/>
      <c r="AF98" s="16"/>
      <c r="AG98" s="16"/>
      <c r="AH98" s="16"/>
      <c r="AI98" s="16"/>
      <c r="AJ98" s="16"/>
      <c r="AK98" s="16"/>
      <c r="AL98" s="16"/>
      <c r="AM98" s="16"/>
      <c r="AN98" s="16"/>
      <c r="AO98" s="16"/>
      <c r="AP98" s="16"/>
      <c r="AQ98" s="16"/>
      <c r="AR98" s="16"/>
      <c r="AS98" s="16"/>
      <c r="AT98" s="16"/>
      <c r="AU98" s="16"/>
      <c r="AV98" s="16"/>
      <c r="AW98" s="16"/>
      <c r="AX98" s="16"/>
      <c r="AY98" s="16"/>
      <c r="AZ98" s="16"/>
      <c r="BA98" s="16"/>
      <c r="BB98" s="16"/>
      <c r="BC98" s="16"/>
      <c r="BD98" s="16"/>
      <c r="BE98" s="16"/>
      <c r="BF98" s="16"/>
      <c r="BG98" s="16"/>
      <c r="BH98" s="16"/>
      <c r="BI98" s="16"/>
      <c r="BJ98" s="16"/>
      <c r="BK98" s="16"/>
      <c r="BL98" s="16"/>
      <c r="BM98" s="16"/>
      <c r="BN98" s="16"/>
      <c r="BO98" s="16"/>
      <c r="BP98" s="16"/>
      <c r="BQ98" s="16"/>
      <c r="BR98" s="16"/>
      <c r="BS98" s="16"/>
      <c r="BT98" s="16"/>
      <c r="BU98" s="16"/>
      <c r="BV98" s="16"/>
      <c r="BW98" s="16"/>
      <c r="BX98" s="16"/>
      <c r="BY98" s="16"/>
      <c r="BZ98" s="16"/>
      <c r="CA98" s="16"/>
      <c r="CB98" s="16"/>
      <c r="CC98" s="16"/>
      <c r="CD98" s="16"/>
      <c r="CE98" s="16"/>
      <c r="CF98" s="16"/>
      <c r="CG98" s="16"/>
      <c r="CH98" s="16"/>
      <c r="CI98" s="16"/>
      <c r="CJ98" s="16"/>
      <c r="CK98" s="16"/>
      <c r="CL98" s="16"/>
      <c r="CM98" s="16"/>
      <c r="CN98" s="16"/>
      <c r="CO98" s="16"/>
      <c r="CP98" s="16"/>
      <c r="CQ98" s="16"/>
      <c r="CR98" s="16"/>
      <c r="CS98" s="16"/>
      <c r="CT98" s="16"/>
      <c r="CU98" s="16"/>
      <c r="CV98" s="16"/>
      <c r="CW98" s="16"/>
      <c r="CX98" s="16"/>
      <c r="CY98" s="16"/>
      <c r="CZ98" s="16"/>
      <c r="DA98" s="16"/>
      <c r="DB98" s="16"/>
      <c r="DC98" s="16"/>
      <c r="DD98" s="16"/>
      <c r="DE98" s="16"/>
      <c r="DF98" s="16"/>
      <c r="DG98" s="16"/>
      <c r="DH98" s="16"/>
      <c r="DI98" s="16"/>
      <c r="DJ98" s="16"/>
      <c r="DK98" s="16"/>
      <c r="DL98" s="16"/>
      <c r="DM98" s="16"/>
      <c r="DN98" s="16"/>
      <c r="DO98" s="16"/>
      <c r="DP98" s="16"/>
      <c r="DQ98" s="16"/>
      <c r="DR98" s="16"/>
      <c r="DS98" s="16"/>
      <c r="DT98" s="16"/>
      <c r="DU98" s="16"/>
      <c r="DV98" s="16"/>
      <c r="DW98" s="16"/>
      <c r="DX98" s="16"/>
      <c r="DY98" s="16"/>
      <c r="DZ98" s="16"/>
      <c r="EA98" s="16"/>
      <c r="EB98" s="16"/>
      <c r="EC98" s="16"/>
      <c r="ED98" s="16"/>
      <c r="EE98" s="16"/>
      <c r="EF98" s="16"/>
      <c r="EG98" s="16"/>
      <c r="EH98" s="16"/>
      <c r="EI98" s="16"/>
      <c r="EJ98" s="16"/>
      <c r="EK98" s="16"/>
      <c r="EL98" s="16"/>
      <c r="EM98" s="16"/>
      <c r="EN98" s="16"/>
      <c r="EO98" s="16"/>
      <c r="EP98" s="16"/>
      <c r="EQ98" s="16"/>
      <c r="ER98" s="16"/>
      <c r="ES98" s="16"/>
      <c r="ET98" s="16"/>
      <c r="EU98" s="16"/>
      <c r="EV98" s="16"/>
      <c r="EW98" s="16"/>
      <c r="EX98" s="16"/>
      <c r="EY98" s="16"/>
      <c r="EZ98" s="16"/>
      <c r="FA98" s="16"/>
      <c r="FB98" s="16"/>
      <c r="FC98" s="16"/>
      <c r="FD98" s="16"/>
      <c r="FE98" s="16"/>
      <c r="FF98" s="16"/>
      <c r="FG98" s="16"/>
      <c r="FH98" s="16"/>
      <c r="FI98" s="16"/>
      <c r="FJ98" s="16"/>
      <c r="FK98" s="16"/>
      <c r="FL98" s="16"/>
      <c r="FM98" s="16"/>
      <c r="FN98" s="16"/>
      <c r="FO98" s="16"/>
      <c r="FP98" s="16"/>
      <c r="FQ98" s="16"/>
      <c r="FR98" s="16"/>
      <c r="FS98" s="16"/>
      <c r="FT98" s="16"/>
      <c r="FU98" s="16"/>
      <c r="FV98" s="16"/>
      <c r="FW98" s="16"/>
      <c r="FX98" s="16"/>
      <c r="FY98" s="16"/>
      <c r="FZ98" s="16"/>
      <c r="GA98" s="16"/>
      <c r="GB98" s="16"/>
      <c r="GC98" s="16"/>
      <c r="GD98" s="16"/>
      <c r="GE98" s="16"/>
      <c r="GF98" s="16"/>
      <c r="GG98" s="16"/>
      <c r="GH98" s="16"/>
      <c r="GI98" s="16"/>
      <c r="GJ98" s="16"/>
      <c r="GK98" s="16"/>
      <c r="GL98" s="16"/>
      <c r="GM98" s="16"/>
      <c r="GN98" s="16"/>
      <c r="GO98" s="16"/>
      <c r="GP98" s="16"/>
      <c r="GQ98" s="16"/>
      <c r="GR98" s="16"/>
      <c r="GS98" s="16"/>
      <c r="GT98" s="16"/>
      <c r="GU98" s="16"/>
      <c r="GV98" s="16"/>
      <c r="GW98" s="16"/>
      <c r="GX98" s="16"/>
      <c r="GY98" s="16"/>
      <c r="GZ98" s="16"/>
      <c r="HA98" s="16"/>
      <c r="HB98" s="16"/>
      <c r="HC98" s="16"/>
      <c r="HD98" s="16"/>
      <c r="HE98" s="16"/>
      <c r="HF98" s="16"/>
      <c r="HG98" s="16"/>
      <c r="HH98" s="16"/>
      <c r="HI98" s="16"/>
      <c r="HJ98" s="16"/>
      <c r="HK98" s="16"/>
      <c r="HL98" s="16"/>
      <c r="HM98" s="16"/>
      <c r="HN98" s="16"/>
      <c r="HO98" s="16"/>
      <c r="HP98" s="16"/>
      <c r="HQ98" s="16"/>
      <c r="HR98" s="16"/>
      <c r="HS98" s="16"/>
      <c r="HT98" s="16"/>
      <c r="HU98" s="16"/>
      <c r="HV98" s="16"/>
      <c r="HW98" s="16"/>
    </row>
    <row r="99" spans="1:231">
      <c r="A99" s="115">
        <f t="shared" si="6"/>
        <v>91</v>
      </c>
      <c r="B99" s="126" t="str">
        <f t="shared" si="9"/>
        <v>119,500 Lumens 1,000W HPS Underground CO 30ft Steel Pole</v>
      </c>
      <c r="C99" s="44">
        <f t="shared" ref="C99:N99" si="54">IFERROR(ROUND(C51*C$55*$D153/1000,0),0)</f>
        <v>3237</v>
      </c>
      <c r="D99" s="44">
        <f t="shared" si="54"/>
        <v>2817</v>
      </c>
      <c r="E99" s="44">
        <f t="shared" si="54"/>
        <v>2847</v>
      </c>
      <c r="F99" s="44">
        <f t="shared" si="54"/>
        <v>2530</v>
      </c>
      <c r="G99" s="44">
        <f t="shared" si="54"/>
        <v>2406</v>
      </c>
      <c r="H99" s="44">
        <f t="shared" si="54"/>
        <v>2221</v>
      </c>
      <c r="I99" s="44">
        <f t="shared" si="54"/>
        <v>2363</v>
      </c>
      <c r="J99" s="44">
        <f t="shared" si="54"/>
        <v>2532</v>
      </c>
      <c r="K99" s="44">
        <f t="shared" si="54"/>
        <v>2651</v>
      </c>
      <c r="L99" s="44">
        <f t="shared" si="54"/>
        <v>2967</v>
      </c>
      <c r="M99" s="44">
        <f t="shared" si="54"/>
        <v>3087</v>
      </c>
      <c r="N99" s="44">
        <f t="shared" si="54"/>
        <v>3316</v>
      </c>
      <c r="O99" s="44">
        <f t="shared" si="36"/>
        <v>32974</v>
      </c>
      <c r="P99" s="16"/>
      <c r="Q99" s="16"/>
      <c r="R99" s="16"/>
      <c r="S99" s="16"/>
      <c r="T99" s="16"/>
      <c r="U99" s="16"/>
      <c r="V99" s="16"/>
      <c r="W99" s="16"/>
      <c r="X99" s="16"/>
      <c r="Y99" s="16"/>
      <c r="Z99" s="16"/>
      <c r="AA99" s="16"/>
      <c r="AB99" s="16"/>
      <c r="AC99" s="16"/>
      <c r="AD99" s="16"/>
      <c r="AE99" s="16"/>
      <c r="AF99" s="16"/>
      <c r="AG99" s="16"/>
      <c r="AH99" s="16"/>
      <c r="AI99" s="16"/>
      <c r="AJ99" s="16"/>
      <c r="AK99" s="16"/>
      <c r="AL99" s="16"/>
      <c r="AM99" s="16"/>
      <c r="AN99" s="16"/>
      <c r="AO99" s="16"/>
      <c r="AP99" s="16"/>
      <c r="AQ99" s="16"/>
      <c r="AR99" s="16"/>
      <c r="AS99" s="16"/>
      <c r="AT99" s="16"/>
      <c r="AU99" s="16"/>
      <c r="AV99" s="16"/>
      <c r="AW99" s="16"/>
      <c r="AX99" s="16"/>
      <c r="AY99" s="16"/>
      <c r="AZ99" s="16"/>
      <c r="BA99" s="16"/>
      <c r="BB99" s="16"/>
      <c r="BC99" s="16"/>
      <c r="BD99" s="16"/>
      <c r="BE99" s="16"/>
      <c r="BF99" s="16"/>
      <c r="BG99" s="16"/>
      <c r="BH99" s="16"/>
      <c r="BI99" s="16"/>
      <c r="BJ99" s="16"/>
      <c r="BK99" s="16"/>
      <c r="BL99" s="16"/>
      <c r="BM99" s="16"/>
      <c r="BN99" s="16"/>
      <c r="BO99" s="16"/>
      <c r="BP99" s="16"/>
      <c r="BQ99" s="16"/>
      <c r="BR99" s="16"/>
      <c r="BS99" s="16"/>
      <c r="BT99" s="16"/>
      <c r="BU99" s="16"/>
      <c r="BV99" s="16"/>
      <c r="BW99" s="16"/>
      <c r="BX99" s="16"/>
      <c r="BY99" s="16"/>
      <c r="BZ99" s="16"/>
      <c r="CA99" s="16"/>
      <c r="CB99" s="16"/>
      <c r="CC99" s="16"/>
      <c r="CD99" s="16"/>
      <c r="CE99" s="16"/>
      <c r="CF99" s="16"/>
      <c r="CG99" s="16"/>
      <c r="CH99" s="16"/>
      <c r="CI99" s="16"/>
      <c r="CJ99" s="16"/>
      <c r="CK99" s="16"/>
      <c r="CL99" s="16"/>
      <c r="CM99" s="16"/>
      <c r="CN99" s="16"/>
      <c r="CO99" s="16"/>
      <c r="CP99" s="16"/>
      <c r="CQ99" s="16"/>
      <c r="CR99" s="16"/>
      <c r="CS99" s="16"/>
      <c r="CT99" s="16"/>
      <c r="CU99" s="16"/>
      <c r="CV99" s="16"/>
      <c r="CW99" s="16"/>
      <c r="CX99" s="16"/>
      <c r="CY99" s="16"/>
      <c r="CZ99" s="16"/>
      <c r="DA99" s="16"/>
      <c r="DB99" s="16"/>
      <c r="DC99" s="16"/>
      <c r="DD99" s="16"/>
      <c r="DE99" s="16"/>
      <c r="DF99" s="16"/>
      <c r="DG99" s="16"/>
      <c r="DH99" s="16"/>
      <c r="DI99" s="16"/>
      <c r="DJ99" s="16"/>
      <c r="DK99" s="16"/>
      <c r="DL99" s="16"/>
      <c r="DM99" s="16"/>
      <c r="DN99" s="16"/>
      <c r="DO99" s="16"/>
      <c r="DP99" s="16"/>
      <c r="DQ99" s="16"/>
      <c r="DR99" s="16"/>
      <c r="DS99" s="16"/>
      <c r="DT99" s="16"/>
      <c r="DU99" s="16"/>
      <c r="DV99" s="16"/>
      <c r="DW99" s="16"/>
      <c r="DX99" s="16"/>
      <c r="DY99" s="16"/>
      <c r="DZ99" s="16"/>
      <c r="EA99" s="16"/>
      <c r="EB99" s="16"/>
      <c r="EC99" s="16"/>
      <c r="ED99" s="16"/>
      <c r="EE99" s="16"/>
      <c r="EF99" s="16"/>
      <c r="EG99" s="16"/>
      <c r="EH99" s="16"/>
      <c r="EI99" s="16"/>
      <c r="EJ99" s="16"/>
      <c r="EK99" s="16"/>
      <c r="EL99" s="16"/>
      <c r="EM99" s="16"/>
      <c r="EN99" s="16"/>
      <c r="EO99" s="16"/>
      <c r="EP99" s="16"/>
      <c r="EQ99" s="16"/>
      <c r="ER99" s="16"/>
      <c r="ES99" s="16"/>
      <c r="ET99" s="16"/>
      <c r="EU99" s="16"/>
      <c r="EV99" s="16"/>
      <c r="EW99" s="16"/>
      <c r="EX99" s="16"/>
      <c r="EY99" s="16"/>
      <c r="EZ99" s="16"/>
      <c r="FA99" s="16"/>
      <c r="FB99" s="16"/>
      <c r="FC99" s="16"/>
      <c r="FD99" s="16"/>
      <c r="FE99" s="16"/>
      <c r="FF99" s="16"/>
      <c r="FG99" s="16"/>
      <c r="FH99" s="16"/>
      <c r="FI99" s="16"/>
      <c r="FJ99" s="16"/>
      <c r="FK99" s="16"/>
      <c r="FL99" s="16"/>
      <c r="FM99" s="16"/>
      <c r="FN99" s="16"/>
      <c r="FO99" s="16"/>
      <c r="FP99" s="16"/>
      <c r="FQ99" s="16"/>
      <c r="FR99" s="16"/>
      <c r="FS99" s="16"/>
      <c r="FT99" s="16"/>
      <c r="FU99" s="16"/>
      <c r="FV99" s="16"/>
      <c r="FW99" s="16"/>
      <c r="FX99" s="16"/>
      <c r="FY99" s="16"/>
      <c r="FZ99" s="16"/>
      <c r="GA99" s="16"/>
      <c r="GB99" s="16"/>
      <c r="GC99" s="16"/>
      <c r="GD99" s="16"/>
      <c r="GE99" s="16"/>
      <c r="GF99" s="16"/>
      <c r="GG99" s="16"/>
      <c r="GH99" s="16"/>
      <c r="GI99" s="16"/>
      <c r="GJ99" s="16"/>
      <c r="GK99" s="16"/>
      <c r="GL99" s="16"/>
      <c r="GM99" s="16"/>
      <c r="GN99" s="16"/>
      <c r="GO99" s="16"/>
      <c r="GP99" s="16"/>
      <c r="GQ99" s="16"/>
      <c r="GR99" s="16"/>
      <c r="GS99" s="16"/>
      <c r="GT99" s="16"/>
      <c r="GU99" s="16"/>
      <c r="GV99" s="16"/>
      <c r="GW99" s="16"/>
      <c r="GX99" s="16"/>
      <c r="GY99" s="16"/>
      <c r="GZ99" s="16"/>
      <c r="HA99" s="16"/>
      <c r="HB99" s="16"/>
      <c r="HC99" s="16"/>
      <c r="HD99" s="16"/>
      <c r="HE99" s="16"/>
      <c r="HF99" s="16"/>
      <c r="HG99" s="16"/>
      <c r="HH99" s="16"/>
      <c r="HI99" s="16"/>
      <c r="HJ99" s="16"/>
      <c r="HK99" s="16"/>
      <c r="HL99" s="16"/>
      <c r="HM99" s="16"/>
      <c r="HN99" s="16"/>
      <c r="HO99" s="16"/>
      <c r="HP99" s="16"/>
      <c r="HQ99" s="16"/>
      <c r="HR99" s="16"/>
      <c r="HS99" s="16"/>
      <c r="HT99" s="16"/>
      <c r="HU99" s="16"/>
      <c r="HV99" s="16"/>
      <c r="HW99" s="16"/>
    </row>
    <row r="100" spans="1:231">
      <c r="A100" s="115">
        <f t="shared" si="6"/>
        <v>92</v>
      </c>
      <c r="B100" s="126" t="str">
        <f t="shared" si="9"/>
        <v>60,000 Lumens 50ft Mount Hght 1,000W MV Non-CO Frwy Lghtng</v>
      </c>
      <c r="C100" s="44">
        <f t="shared" ref="C100:N100" si="55">IFERROR(ROUND(C52*C$55*$D154/1000,0),0)</f>
        <v>0</v>
      </c>
      <c r="D100" s="44">
        <f t="shared" si="55"/>
        <v>0</v>
      </c>
      <c r="E100" s="44">
        <f t="shared" si="55"/>
        <v>0</v>
      </c>
      <c r="F100" s="44">
        <f t="shared" si="55"/>
        <v>0</v>
      </c>
      <c r="G100" s="44">
        <f t="shared" si="55"/>
        <v>0</v>
      </c>
      <c r="H100" s="44">
        <f t="shared" si="55"/>
        <v>0</v>
      </c>
      <c r="I100" s="44">
        <f t="shared" si="55"/>
        <v>0</v>
      </c>
      <c r="J100" s="44">
        <f t="shared" si="55"/>
        <v>0</v>
      </c>
      <c r="K100" s="44">
        <f t="shared" si="55"/>
        <v>0</v>
      </c>
      <c r="L100" s="44">
        <f t="shared" si="55"/>
        <v>0</v>
      </c>
      <c r="M100" s="44">
        <f t="shared" si="55"/>
        <v>0</v>
      </c>
      <c r="N100" s="44">
        <f t="shared" si="55"/>
        <v>0</v>
      </c>
      <c r="O100" s="44">
        <f t="shared" si="36"/>
        <v>0</v>
      </c>
      <c r="P100" s="16"/>
      <c r="Q100" s="16"/>
      <c r="R100" s="16"/>
      <c r="S100" s="16"/>
      <c r="T100" s="16"/>
      <c r="U100" s="16"/>
      <c r="V100" s="16"/>
      <c r="W100" s="16"/>
      <c r="X100" s="16"/>
      <c r="Y100" s="16"/>
      <c r="Z100" s="16"/>
      <c r="AA100" s="16"/>
      <c r="AB100" s="16"/>
      <c r="AC100" s="16"/>
      <c r="AD100" s="16"/>
      <c r="AE100" s="16"/>
      <c r="AF100" s="16"/>
      <c r="AG100" s="16"/>
      <c r="AH100" s="16"/>
      <c r="AI100" s="16"/>
      <c r="AJ100" s="16"/>
      <c r="AK100" s="16"/>
      <c r="AL100" s="16"/>
      <c r="AM100" s="16"/>
      <c r="AN100" s="16"/>
      <c r="AO100" s="16"/>
      <c r="AP100" s="16"/>
      <c r="AQ100" s="16"/>
      <c r="AR100" s="16"/>
      <c r="AS100" s="16"/>
      <c r="AT100" s="16"/>
      <c r="AU100" s="16"/>
      <c r="AV100" s="16"/>
      <c r="AW100" s="16"/>
      <c r="AX100" s="16"/>
      <c r="AY100" s="16"/>
      <c r="AZ100" s="16"/>
      <c r="BA100" s="16"/>
      <c r="BB100" s="16"/>
      <c r="BC100" s="16"/>
      <c r="BD100" s="16"/>
      <c r="BE100" s="16"/>
      <c r="BF100" s="16"/>
      <c r="BG100" s="16"/>
      <c r="BH100" s="16"/>
      <c r="BI100" s="16"/>
      <c r="BJ100" s="16"/>
      <c r="BK100" s="16"/>
      <c r="BL100" s="16"/>
      <c r="BM100" s="16"/>
      <c r="BN100" s="16"/>
      <c r="BO100" s="16"/>
      <c r="BP100" s="16"/>
      <c r="BQ100" s="16"/>
      <c r="BR100" s="16"/>
      <c r="BS100" s="16"/>
      <c r="BT100" s="16"/>
      <c r="BU100" s="16"/>
      <c r="BV100" s="16"/>
      <c r="BW100" s="16"/>
      <c r="BX100" s="16"/>
      <c r="BY100" s="16"/>
      <c r="BZ100" s="16"/>
      <c r="CA100" s="16"/>
      <c r="CB100" s="16"/>
      <c r="CC100" s="16"/>
      <c r="CD100" s="16"/>
      <c r="CE100" s="16"/>
      <c r="CF100" s="16"/>
      <c r="CG100" s="16"/>
      <c r="CH100" s="16"/>
      <c r="CI100" s="16"/>
      <c r="CJ100" s="16"/>
      <c r="CK100" s="16"/>
      <c r="CL100" s="16"/>
      <c r="CM100" s="16"/>
      <c r="CN100" s="16"/>
      <c r="CO100" s="16"/>
      <c r="CP100" s="16"/>
      <c r="CQ100" s="16"/>
      <c r="CR100" s="16"/>
      <c r="CS100" s="16"/>
      <c r="CT100" s="16"/>
      <c r="CU100" s="16"/>
      <c r="CV100" s="16"/>
      <c r="CW100" s="16"/>
      <c r="CX100" s="16"/>
      <c r="CY100" s="16"/>
      <c r="CZ100" s="16"/>
      <c r="DA100" s="16"/>
      <c r="DB100" s="16"/>
      <c r="DC100" s="16"/>
      <c r="DD100" s="16"/>
      <c r="DE100" s="16"/>
      <c r="DF100" s="16"/>
      <c r="DG100" s="16"/>
      <c r="DH100" s="16"/>
      <c r="DI100" s="16"/>
      <c r="DJ100" s="16"/>
      <c r="DK100" s="16"/>
      <c r="DL100" s="16"/>
      <c r="DM100" s="16"/>
      <c r="DN100" s="16"/>
      <c r="DO100" s="16"/>
      <c r="DP100" s="16"/>
      <c r="DQ100" s="16"/>
      <c r="DR100" s="16"/>
      <c r="DS100" s="16"/>
      <c r="DT100" s="16"/>
      <c r="DU100" s="16"/>
      <c r="DV100" s="16"/>
      <c r="DW100" s="16"/>
      <c r="DX100" s="16"/>
      <c r="DY100" s="16"/>
      <c r="DZ100" s="16"/>
      <c r="EA100" s="16"/>
      <c r="EB100" s="16"/>
      <c r="EC100" s="16"/>
      <c r="ED100" s="16"/>
      <c r="EE100" s="16"/>
      <c r="EF100" s="16"/>
      <c r="EG100" s="16"/>
      <c r="EH100" s="16"/>
      <c r="EI100" s="16"/>
      <c r="EJ100" s="16"/>
      <c r="EK100" s="16"/>
      <c r="EL100" s="16"/>
      <c r="EM100" s="16"/>
      <c r="EN100" s="16"/>
      <c r="EO100" s="16"/>
      <c r="EP100" s="16"/>
      <c r="EQ100" s="16"/>
      <c r="ER100" s="16"/>
      <c r="ES100" s="16"/>
      <c r="ET100" s="16"/>
      <c r="EU100" s="16"/>
      <c r="EV100" s="16"/>
      <c r="EW100" s="16"/>
      <c r="EX100" s="16"/>
      <c r="EY100" s="16"/>
      <c r="EZ100" s="16"/>
      <c r="FA100" s="16"/>
      <c r="FB100" s="16"/>
      <c r="FC100" s="16"/>
      <c r="FD100" s="16"/>
      <c r="FE100" s="16"/>
      <c r="FF100" s="16"/>
      <c r="FG100" s="16"/>
      <c r="FH100" s="16"/>
      <c r="FI100" s="16"/>
      <c r="FJ100" s="16"/>
      <c r="FK100" s="16"/>
      <c r="FL100" s="16"/>
      <c r="FM100" s="16"/>
      <c r="FN100" s="16"/>
      <c r="FO100" s="16"/>
      <c r="FP100" s="16"/>
      <c r="FQ100" s="16"/>
      <c r="FR100" s="16"/>
      <c r="FS100" s="16"/>
      <c r="FT100" s="16"/>
      <c r="FU100" s="16"/>
      <c r="FV100" s="16"/>
      <c r="FW100" s="16"/>
      <c r="FX100" s="16"/>
      <c r="FY100" s="16"/>
      <c r="FZ100" s="16"/>
      <c r="GA100" s="16"/>
      <c r="GB100" s="16"/>
      <c r="GC100" s="16"/>
      <c r="GD100" s="16"/>
      <c r="GE100" s="16"/>
      <c r="GF100" s="16"/>
      <c r="GG100" s="16"/>
      <c r="GH100" s="16"/>
      <c r="GI100" s="16"/>
      <c r="GJ100" s="16"/>
      <c r="GK100" s="16"/>
      <c r="GL100" s="16"/>
      <c r="GM100" s="16"/>
      <c r="GN100" s="16"/>
      <c r="GO100" s="16"/>
      <c r="GP100" s="16"/>
      <c r="GQ100" s="16"/>
      <c r="GR100" s="16"/>
      <c r="GS100" s="16"/>
      <c r="GT100" s="16"/>
      <c r="GU100" s="16"/>
      <c r="GV100" s="16"/>
      <c r="GW100" s="16"/>
      <c r="GX100" s="16"/>
      <c r="GY100" s="16"/>
      <c r="GZ100" s="16"/>
      <c r="HA100" s="16"/>
      <c r="HB100" s="16"/>
      <c r="HC100" s="16"/>
      <c r="HD100" s="16"/>
      <c r="HE100" s="16"/>
      <c r="HF100" s="16"/>
      <c r="HG100" s="16"/>
      <c r="HH100" s="16"/>
      <c r="HI100" s="16"/>
      <c r="HJ100" s="16"/>
      <c r="HK100" s="16"/>
      <c r="HL100" s="16"/>
      <c r="HM100" s="16"/>
      <c r="HN100" s="16"/>
      <c r="HO100" s="16"/>
      <c r="HP100" s="16"/>
      <c r="HQ100" s="16"/>
      <c r="HR100" s="16"/>
      <c r="HS100" s="16"/>
      <c r="HT100" s="16"/>
      <c r="HU100" s="16"/>
      <c r="HV100" s="16"/>
      <c r="HW100" s="16"/>
    </row>
    <row r="101" spans="1:231">
      <c r="A101" s="115">
        <f t="shared" si="6"/>
        <v>93</v>
      </c>
      <c r="B101" s="126" t="str">
        <f t="shared" si="9"/>
        <v>119,500 Lumens 1,000W HPS Overhead CO 30ft Steel Pole</v>
      </c>
      <c r="C101" s="253">
        <f t="shared" ref="C101:N101" si="56">IFERROR(ROUND(C53*C$55*$D155/1000,0),0)</f>
        <v>925</v>
      </c>
      <c r="D101" s="253">
        <f t="shared" si="56"/>
        <v>805</v>
      </c>
      <c r="E101" s="253">
        <f t="shared" si="56"/>
        <v>813</v>
      </c>
      <c r="F101" s="253">
        <f t="shared" si="56"/>
        <v>723</v>
      </c>
      <c r="G101" s="253">
        <f t="shared" si="56"/>
        <v>687</v>
      </c>
      <c r="H101" s="253">
        <f t="shared" si="56"/>
        <v>635</v>
      </c>
      <c r="I101" s="253">
        <f t="shared" si="56"/>
        <v>675</v>
      </c>
      <c r="J101" s="253">
        <f t="shared" si="56"/>
        <v>724</v>
      </c>
      <c r="K101" s="253">
        <f t="shared" si="56"/>
        <v>758</v>
      </c>
      <c r="L101" s="253">
        <f t="shared" si="56"/>
        <v>848</v>
      </c>
      <c r="M101" s="253">
        <f t="shared" si="56"/>
        <v>882</v>
      </c>
      <c r="N101" s="253">
        <f t="shared" si="56"/>
        <v>948</v>
      </c>
      <c r="O101" s="44">
        <f>SUM(C101:N101)</f>
        <v>9423</v>
      </c>
      <c r="P101" s="16"/>
      <c r="Q101" s="16"/>
      <c r="R101" s="16"/>
      <c r="S101" s="16"/>
      <c r="T101" s="16"/>
      <c r="U101" s="16"/>
      <c r="V101" s="16"/>
      <c r="W101" s="16"/>
      <c r="X101" s="16"/>
      <c r="Y101" s="16"/>
      <c r="Z101" s="16"/>
      <c r="AA101" s="16"/>
      <c r="AB101" s="16"/>
      <c r="AC101" s="16"/>
      <c r="AD101" s="16"/>
      <c r="AE101" s="16"/>
      <c r="AF101" s="16"/>
      <c r="AG101" s="16"/>
      <c r="AH101" s="16"/>
      <c r="AI101" s="16"/>
      <c r="AJ101" s="16"/>
      <c r="AK101" s="16"/>
      <c r="AL101" s="16"/>
      <c r="AM101" s="16"/>
      <c r="AN101" s="16"/>
      <c r="AO101" s="16"/>
      <c r="AP101" s="16"/>
      <c r="AQ101" s="16"/>
      <c r="AR101" s="16"/>
      <c r="AS101" s="16"/>
      <c r="AT101" s="16"/>
      <c r="AU101" s="16"/>
      <c r="AV101" s="16"/>
      <c r="AW101" s="16"/>
      <c r="AX101" s="16"/>
      <c r="AY101" s="16"/>
      <c r="AZ101" s="16"/>
      <c r="BA101" s="16"/>
      <c r="BB101" s="16"/>
      <c r="BC101" s="16"/>
      <c r="BD101" s="16"/>
      <c r="BE101" s="16"/>
      <c r="BF101" s="16"/>
      <c r="BG101" s="16"/>
      <c r="BH101" s="16"/>
      <c r="BI101" s="16"/>
      <c r="BJ101" s="16"/>
      <c r="BK101" s="16"/>
      <c r="BL101" s="16"/>
      <c r="BM101" s="16"/>
      <c r="BN101" s="16"/>
      <c r="BO101" s="16"/>
      <c r="BP101" s="16"/>
      <c r="BQ101" s="16"/>
      <c r="BR101" s="16"/>
      <c r="BS101" s="16"/>
      <c r="BT101" s="16"/>
      <c r="BU101" s="16"/>
      <c r="BV101" s="16"/>
      <c r="BW101" s="16"/>
      <c r="BX101" s="16"/>
      <c r="BY101" s="16"/>
      <c r="BZ101" s="16"/>
      <c r="CA101" s="16"/>
      <c r="CB101" s="16"/>
      <c r="CC101" s="16"/>
      <c r="CD101" s="16"/>
      <c r="CE101" s="16"/>
      <c r="CF101" s="16"/>
      <c r="CG101" s="16"/>
      <c r="CH101" s="16"/>
      <c r="CI101" s="16"/>
      <c r="CJ101" s="16"/>
      <c r="CK101" s="16"/>
      <c r="CL101" s="16"/>
      <c r="CM101" s="16"/>
      <c r="CN101" s="16"/>
      <c r="CO101" s="16"/>
      <c r="CP101" s="16"/>
      <c r="CQ101" s="16"/>
      <c r="CR101" s="16"/>
      <c r="CS101" s="16"/>
      <c r="CT101" s="16"/>
      <c r="CU101" s="16"/>
      <c r="CV101" s="16"/>
      <c r="CW101" s="16"/>
      <c r="CX101" s="16"/>
      <c r="CY101" s="16"/>
      <c r="CZ101" s="16"/>
      <c r="DA101" s="16"/>
      <c r="DB101" s="16"/>
      <c r="DC101" s="16"/>
      <c r="DD101" s="16"/>
      <c r="DE101" s="16"/>
      <c r="DF101" s="16"/>
      <c r="DG101" s="16"/>
      <c r="DH101" s="16"/>
      <c r="DI101" s="16"/>
      <c r="DJ101" s="16"/>
      <c r="DK101" s="16"/>
      <c r="DL101" s="16"/>
      <c r="DM101" s="16"/>
      <c r="DN101" s="16"/>
      <c r="DO101" s="16"/>
      <c r="DP101" s="16"/>
      <c r="DQ101" s="16"/>
      <c r="DR101" s="16"/>
      <c r="DS101" s="16"/>
      <c r="DT101" s="16"/>
      <c r="DU101" s="16"/>
      <c r="DV101" s="16"/>
      <c r="DW101" s="16"/>
      <c r="DX101" s="16"/>
      <c r="DY101" s="16"/>
      <c r="DZ101" s="16"/>
      <c r="EA101" s="16"/>
      <c r="EB101" s="16"/>
      <c r="EC101" s="16"/>
      <c r="ED101" s="16"/>
      <c r="EE101" s="16"/>
      <c r="EF101" s="16"/>
      <c r="EG101" s="16"/>
      <c r="EH101" s="16"/>
      <c r="EI101" s="16"/>
      <c r="EJ101" s="16"/>
      <c r="EK101" s="16"/>
      <c r="EL101" s="16"/>
      <c r="EM101" s="16"/>
      <c r="EN101" s="16"/>
      <c r="EO101" s="16"/>
      <c r="EP101" s="16"/>
      <c r="EQ101" s="16"/>
      <c r="ER101" s="16"/>
      <c r="ES101" s="16"/>
      <c r="ET101" s="16"/>
      <c r="EU101" s="16"/>
      <c r="EV101" s="16"/>
      <c r="EW101" s="16"/>
      <c r="EX101" s="16"/>
      <c r="EY101" s="16"/>
      <c r="EZ101" s="16"/>
      <c r="FA101" s="16"/>
      <c r="FB101" s="16"/>
      <c r="FC101" s="16"/>
      <c r="FD101" s="16"/>
      <c r="FE101" s="16"/>
      <c r="FF101" s="16"/>
      <c r="FG101" s="16"/>
      <c r="FH101" s="16"/>
      <c r="FI101" s="16"/>
      <c r="FJ101" s="16"/>
      <c r="FK101" s="16"/>
      <c r="FL101" s="16"/>
      <c r="FM101" s="16"/>
      <c r="FN101" s="16"/>
      <c r="FO101" s="16"/>
      <c r="FP101" s="16"/>
      <c r="FQ101" s="16"/>
      <c r="FR101" s="16"/>
      <c r="FS101" s="16"/>
      <c r="FT101" s="16"/>
      <c r="FU101" s="16"/>
      <c r="FV101" s="16"/>
      <c r="FW101" s="16"/>
      <c r="FX101" s="16"/>
      <c r="FY101" s="16"/>
      <c r="FZ101" s="16"/>
      <c r="GA101" s="16"/>
      <c r="GB101" s="16"/>
      <c r="GC101" s="16"/>
      <c r="GD101" s="16"/>
      <c r="GE101" s="16"/>
      <c r="GF101" s="16"/>
      <c r="GG101" s="16"/>
      <c r="GH101" s="16"/>
      <c r="GI101" s="16"/>
      <c r="GJ101" s="16"/>
      <c r="GK101" s="16"/>
      <c r="GL101" s="16"/>
      <c r="GM101" s="16"/>
      <c r="GN101" s="16"/>
      <c r="GO101" s="16"/>
      <c r="GP101" s="16"/>
      <c r="GQ101" s="16"/>
      <c r="GR101" s="16"/>
      <c r="GS101" s="16"/>
      <c r="GT101" s="16"/>
      <c r="GU101" s="16"/>
      <c r="GV101" s="16"/>
      <c r="GW101" s="16"/>
      <c r="GX101" s="16"/>
      <c r="GY101" s="16"/>
      <c r="GZ101" s="16"/>
      <c r="HA101" s="16"/>
      <c r="HB101" s="16"/>
      <c r="HC101" s="16"/>
      <c r="HD101" s="16"/>
      <c r="HE101" s="16"/>
      <c r="HF101" s="16"/>
      <c r="HG101" s="16"/>
      <c r="HH101" s="16"/>
      <c r="HI101" s="16"/>
      <c r="HJ101" s="16"/>
      <c r="HK101" s="16"/>
      <c r="HL101" s="16"/>
      <c r="HM101" s="16"/>
      <c r="HN101" s="16"/>
      <c r="HO101" s="16"/>
      <c r="HP101" s="16"/>
      <c r="HQ101" s="16"/>
      <c r="HR101" s="16"/>
      <c r="HS101" s="16"/>
      <c r="HT101" s="16"/>
      <c r="HU101" s="16"/>
      <c r="HV101" s="16"/>
      <c r="HW101" s="16"/>
    </row>
    <row r="102" spans="1:231">
      <c r="A102" s="115">
        <f t="shared" si="6"/>
        <v>94</v>
      </c>
      <c r="B102" s="47" t="s">
        <v>102</v>
      </c>
      <c r="C102" s="23">
        <f t="shared" ref="C102:O102" si="57">SUM(C57:C101)</f>
        <v>2717693</v>
      </c>
      <c r="D102" s="23">
        <f t="shared" si="57"/>
        <v>2364902</v>
      </c>
      <c r="E102" s="23">
        <f t="shared" si="57"/>
        <v>2390299</v>
      </c>
      <c r="F102" s="23">
        <f t="shared" si="57"/>
        <v>2124317</v>
      </c>
      <c r="G102" s="23">
        <f t="shared" si="57"/>
        <v>2019870</v>
      </c>
      <c r="H102" s="23">
        <f t="shared" si="57"/>
        <v>1864797</v>
      </c>
      <c r="I102" s="23">
        <f t="shared" si="57"/>
        <v>1984024</v>
      </c>
      <c r="J102" s="23">
        <f t="shared" si="57"/>
        <v>2126079</v>
      </c>
      <c r="K102" s="23">
        <f t="shared" si="57"/>
        <v>2225984</v>
      </c>
      <c r="L102" s="23">
        <f t="shared" si="57"/>
        <v>2490721</v>
      </c>
      <c r="M102" s="23">
        <f t="shared" si="57"/>
        <v>2591514</v>
      </c>
      <c r="N102" s="23">
        <f t="shared" si="57"/>
        <v>2784331</v>
      </c>
      <c r="O102" s="23">
        <f t="shared" si="57"/>
        <v>27684531</v>
      </c>
      <c r="P102" s="16"/>
      <c r="Q102" s="16"/>
      <c r="R102" s="16"/>
      <c r="S102" s="16"/>
      <c r="T102" s="16"/>
      <c r="U102" s="16"/>
      <c r="V102" s="16"/>
      <c r="W102" s="16"/>
      <c r="X102" s="16"/>
      <c r="Y102" s="16"/>
      <c r="Z102" s="16"/>
      <c r="AA102" s="16"/>
      <c r="AB102" s="16"/>
      <c r="AC102" s="16"/>
      <c r="AD102" s="16"/>
      <c r="AE102" s="16"/>
      <c r="AF102" s="16"/>
      <c r="AG102" s="16"/>
      <c r="AH102" s="16"/>
      <c r="AI102" s="16"/>
      <c r="AJ102" s="16"/>
      <c r="AK102" s="16"/>
      <c r="AL102" s="16"/>
      <c r="AM102" s="16"/>
      <c r="AN102" s="16"/>
      <c r="AO102" s="16"/>
      <c r="AP102" s="16"/>
      <c r="AQ102" s="16"/>
      <c r="AR102" s="16"/>
      <c r="AS102" s="16"/>
      <c r="AT102" s="16"/>
      <c r="AU102" s="16"/>
      <c r="AV102" s="16"/>
      <c r="AW102" s="16"/>
      <c r="AX102" s="16"/>
      <c r="AY102" s="16"/>
      <c r="AZ102" s="16"/>
      <c r="BA102" s="16"/>
      <c r="BB102" s="16"/>
      <c r="BC102" s="16"/>
      <c r="BD102" s="16"/>
      <c r="BE102" s="16"/>
      <c r="BF102" s="16"/>
      <c r="BG102" s="16"/>
      <c r="BH102" s="16"/>
      <c r="BI102" s="16"/>
      <c r="BJ102" s="16"/>
      <c r="BK102" s="16"/>
      <c r="BL102" s="16"/>
      <c r="BM102" s="16"/>
      <c r="BN102" s="16"/>
      <c r="BO102" s="16"/>
      <c r="BP102" s="16"/>
      <c r="BQ102" s="16"/>
      <c r="BR102" s="16"/>
      <c r="BS102" s="16"/>
      <c r="BT102" s="16"/>
      <c r="BU102" s="16"/>
      <c r="BV102" s="16"/>
      <c r="BW102" s="16"/>
      <c r="BX102" s="16"/>
      <c r="BY102" s="16"/>
      <c r="BZ102" s="16"/>
      <c r="CA102" s="16"/>
      <c r="CB102" s="16"/>
      <c r="CC102" s="16"/>
      <c r="CD102" s="16"/>
      <c r="CE102" s="16"/>
      <c r="CF102" s="16"/>
      <c r="CG102" s="16"/>
      <c r="CH102" s="16"/>
      <c r="CI102" s="16"/>
      <c r="CJ102" s="16"/>
      <c r="CK102" s="16"/>
      <c r="CL102" s="16"/>
      <c r="CM102" s="16"/>
      <c r="CN102" s="16"/>
      <c r="CO102" s="16"/>
      <c r="CP102" s="16"/>
      <c r="CQ102" s="16"/>
      <c r="CR102" s="16"/>
      <c r="CS102" s="16"/>
      <c r="CT102" s="16"/>
      <c r="CU102" s="16"/>
      <c r="CV102" s="16"/>
      <c r="CW102" s="16"/>
      <c r="CX102" s="16"/>
      <c r="CY102" s="16"/>
      <c r="CZ102" s="16"/>
      <c r="DA102" s="16"/>
      <c r="DB102" s="16"/>
      <c r="DC102" s="16"/>
      <c r="DD102" s="16"/>
      <c r="DE102" s="16"/>
      <c r="DF102" s="16"/>
      <c r="DG102" s="16"/>
      <c r="DH102" s="16"/>
      <c r="DI102" s="16"/>
      <c r="DJ102" s="16"/>
      <c r="DK102" s="16"/>
      <c r="DL102" s="16"/>
      <c r="DM102" s="16"/>
      <c r="DN102" s="16"/>
      <c r="DO102" s="16"/>
      <c r="DP102" s="16"/>
      <c r="DQ102" s="16"/>
      <c r="DR102" s="16"/>
      <c r="DS102" s="16"/>
      <c r="DT102" s="16"/>
      <c r="DU102" s="16"/>
      <c r="DV102" s="16"/>
      <c r="DW102" s="16"/>
      <c r="DX102" s="16"/>
      <c r="DY102" s="16"/>
      <c r="DZ102" s="16"/>
      <c r="EA102" s="16"/>
      <c r="EB102" s="16"/>
      <c r="EC102" s="16"/>
      <c r="ED102" s="16"/>
      <c r="EE102" s="16"/>
      <c r="EF102" s="16"/>
      <c r="EG102" s="16"/>
      <c r="EH102" s="16"/>
      <c r="EI102" s="16"/>
      <c r="EJ102" s="16"/>
      <c r="EK102" s="16"/>
      <c r="EL102" s="16"/>
      <c r="EM102" s="16"/>
      <c r="EN102" s="16"/>
      <c r="EO102" s="16"/>
      <c r="EP102" s="16"/>
      <c r="EQ102" s="16"/>
      <c r="ER102" s="16"/>
      <c r="ES102" s="16"/>
      <c r="ET102" s="16"/>
      <c r="EU102" s="16"/>
      <c r="EV102" s="16"/>
      <c r="EW102" s="16"/>
      <c r="EX102" s="16"/>
      <c r="EY102" s="16"/>
      <c r="EZ102" s="16"/>
      <c r="FA102" s="16"/>
      <c r="FB102" s="16"/>
      <c r="FC102" s="16"/>
      <c r="FD102" s="16"/>
      <c r="FE102" s="16"/>
      <c r="FF102" s="16"/>
      <c r="FG102" s="16"/>
      <c r="FH102" s="16"/>
      <c r="FI102" s="16"/>
      <c r="FJ102" s="16"/>
      <c r="FK102" s="16"/>
      <c r="FL102" s="16"/>
      <c r="FM102" s="16"/>
      <c r="FN102" s="16"/>
      <c r="FO102" s="16"/>
      <c r="FP102" s="16"/>
      <c r="FQ102" s="16"/>
      <c r="FR102" s="16"/>
      <c r="FS102" s="16"/>
      <c r="FT102" s="16"/>
      <c r="FU102" s="16"/>
      <c r="FV102" s="16"/>
      <c r="FW102" s="16"/>
      <c r="FX102" s="16"/>
      <c r="FY102" s="16"/>
      <c r="FZ102" s="16"/>
      <c r="GA102" s="16"/>
      <c r="GB102" s="16"/>
      <c r="GC102" s="16"/>
      <c r="GD102" s="16"/>
      <c r="GE102" s="16"/>
      <c r="GF102" s="16"/>
      <c r="GG102" s="16"/>
      <c r="GH102" s="16"/>
      <c r="GI102" s="16"/>
      <c r="GJ102" s="16"/>
      <c r="GK102" s="16"/>
      <c r="GL102" s="16"/>
      <c r="GM102" s="16"/>
      <c r="GN102" s="16"/>
      <c r="GO102" s="16"/>
      <c r="GP102" s="16"/>
      <c r="GQ102" s="16"/>
      <c r="GR102" s="16"/>
      <c r="GS102" s="16"/>
      <c r="GT102" s="16"/>
      <c r="GU102" s="16"/>
      <c r="GV102" s="16"/>
      <c r="GW102" s="16"/>
      <c r="GX102" s="16"/>
      <c r="GY102" s="16"/>
      <c r="GZ102" s="16"/>
      <c r="HA102" s="16"/>
      <c r="HB102" s="16"/>
      <c r="HC102" s="16"/>
      <c r="HD102" s="16"/>
      <c r="HE102" s="16"/>
      <c r="HF102" s="16"/>
      <c r="HG102" s="16"/>
      <c r="HH102" s="16"/>
      <c r="HI102" s="16"/>
      <c r="HJ102" s="16"/>
      <c r="HK102" s="16"/>
      <c r="HL102" s="16"/>
      <c r="HM102" s="16"/>
      <c r="HN102" s="16"/>
      <c r="HO102" s="16"/>
      <c r="HP102" s="16"/>
      <c r="HQ102" s="16"/>
      <c r="HR102" s="16"/>
      <c r="HS102" s="16"/>
      <c r="HT102" s="16"/>
      <c r="HU102" s="16"/>
      <c r="HV102" s="16"/>
      <c r="HW102" s="16"/>
    </row>
    <row r="103" spans="1:231">
      <c r="A103" s="115"/>
      <c r="B103" s="47" t="s">
        <v>712</v>
      </c>
      <c r="C103" s="42">
        <v>0</v>
      </c>
      <c r="D103" s="42">
        <v>0</v>
      </c>
      <c r="E103" s="42">
        <v>0</v>
      </c>
      <c r="F103" s="42">
        <v>0</v>
      </c>
      <c r="G103" s="42">
        <v>0</v>
      </c>
      <c r="H103" s="42">
        <v>0</v>
      </c>
      <c r="I103" s="42">
        <v>0</v>
      </c>
      <c r="J103" s="42">
        <v>0</v>
      </c>
      <c r="K103" s="42">
        <v>0</v>
      </c>
      <c r="L103" s="42">
        <v>0</v>
      </c>
      <c r="M103" s="42">
        <v>0</v>
      </c>
      <c r="N103" s="42">
        <v>0</v>
      </c>
      <c r="O103" s="42">
        <f>SUM(C103:N103)</f>
        <v>0</v>
      </c>
      <c r="P103" s="16"/>
      <c r="Q103" s="16"/>
      <c r="R103" s="16"/>
      <c r="S103" s="16"/>
      <c r="T103" s="16"/>
      <c r="U103" s="16"/>
      <c r="V103" s="16"/>
      <c r="W103" s="16"/>
      <c r="X103" s="16"/>
      <c r="Y103" s="16"/>
      <c r="Z103" s="16"/>
      <c r="AA103" s="16"/>
      <c r="AB103" s="16"/>
      <c r="AC103" s="16"/>
      <c r="AD103" s="16"/>
      <c r="AE103" s="16"/>
      <c r="AF103" s="16"/>
      <c r="AG103" s="16"/>
      <c r="AH103" s="16"/>
      <c r="AI103" s="16"/>
      <c r="AJ103" s="16"/>
      <c r="AK103" s="16"/>
      <c r="AL103" s="16"/>
      <c r="AM103" s="16"/>
      <c r="AN103" s="16"/>
      <c r="AO103" s="16"/>
      <c r="AP103" s="16"/>
      <c r="AQ103" s="16"/>
      <c r="AR103" s="16"/>
      <c r="AS103" s="16"/>
      <c r="AT103" s="16"/>
      <c r="AU103" s="16"/>
      <c r="AV103" s="16"/>
      <c r="AW103" s="16"/>
      <c r="AX103" s="16"/>
      <c r="AY103" s="16"/>
      <c r="AZ103" s="16"/>
      <c r="BA103" s="16"/>
      <c r="BB103" s="16"/>
      <c r="BC103" s="16"/>
      <c r="BD103" s="16"/>
      <c r="BE103" s="16"/>
      <c r="BF103" s="16"/>
      <c r="BG103" s="16"/>
      <c r="BH103" s="16"/>
      <c r="BI103" s="16"/>
      <c r="BJ103" s="16"/>
      <c r="BK103" s="16"/>
      <c r="BL103" s="16"/>
      <c r="BM103" s="16"/>
      <c r="BN103" s="16"/>
      <c r="BO103" s="16"/>
      <c r="BP103" s="16"/>
      <c r="BQ103" s="16"/>
      <c r="BR103" s="16"/>
      <c r="BS103" s="16"/>
      <c r="BT103" s="16"/>
      <c r="BU103" s="16"/>
      <c r="BV103" s="16"/>
      <c r="BW103" s="16"/>
      <c r="BX103" s="16"/>
      <c r="BY103" s="16"/>
      <c r="BZ103" s="16"/>
      <c r="CA103" s="16"/>
      <c r="CB103" s="16"/>
      <c r="CC103" s="16"/>
      <c r="CD103" s="16"/>
      <c r="CE103" s="16"/>
      <c r="CF103" s="16"/>
      <c r="CG103" s="16"/>
      <c r="CH103" s="16"/>
      <c r="CI103" s="16"/>
      <c r="CJ103" s="16"/>
      <c r="CK103" s="16"/>
      <c r="CL103" s="16"/>
      <c r="CM103" s="16"/>
      <c r="CN103" s="16"/>
      <c r="CO103" s="16"/>
      <c r="CP103" s="16"/>
      <c r="CQ103" s="16"/>
      <c r="CR103" s="16"/>
      <c r="CS103" s="16"/>
      <c r="CT103" s="16"/>
      <c r="CU103" s="16"/>
      <c r="CV103" s="16"/>
      <c r="CW103" s="16"/>
      <c r="CX103" s="16"/>
      <c r="CY103" s="16"/>
      <c r="CZ103" s="16"/>
      <c r="DA103" s="16"/>
      <c r="DB103" s="16"/>
      <c r="DC103" s="16"/>
      <c r="DD103" s="16"/>
      <c r="DE103" s="16"/>
      <c r="DF103" s="16"/>
      <c r="DG103" s="16"/>
      <c r="DH103" s="16"/>
      <c r="DI103" s="16"/>
      <c r="DJ103" s="16"/>
      <c r="DK103" s="16"/>
      <c r="DL103" s="16"/>
      <c r="DM103" s="16"/>
      <c r="DN103" s="16"/>
      <c r="DO103" s="16"/>
      <c r="DP103" s="16"/>
      <c r="DQ103" s="16"/>
      <c r="DR103" s="16"/>
      <c r="DS103" s="16"/>
      <c r="DT103" s="16"/>
      <c r="DU103" s="16"/>
      <c r="DV103" s="16"/>
      <c r="DW103" s="16"/>
      <c r="DX103" s="16"/>
      <c r="DY103" s="16"/>
      <c r="DZ103" s="16"/>
      <c r="EA103" s="16"/>
      <c r="EB103" s="16"/>
      <c r="EC103" s="16"/>
      <c r="ED103" s="16"/>
      <c r="EE103" s="16"/>
      <c r="EF103" s="16"/>
      <c r="EG103" s="16"/>
      <c r="EH103" s="16"/>
      <c r="EI103" s="16"/>
      <c r="EJ103" s="16"/>
      <c r="EK103" s="16"/>
      <c r="EL103" s="16"/>
      <c r="EM103" s="16"/>
      <c r="EN103" s="16"/>
      <c r="EO103" s="16"/>
      <c r="EP103" s="16"/>
      <c r="EQ103" s="16"/>
      <c r="ER103" s="16"/>
      <c r="ES103" s="16"/>
      <c r="ET103" s="16"/>
      <c r="EU103" s="16"/>
      <c r="EV103" s="16"/>
      <c r="EW103" s="16"/>
      <c r="EX103" s="16"/>
      <c r="EY103" s="16"/>
      <c r="EZ103" s="16"/>
      <c r="FA103" s="16"/>
      <c r="FB103" s="16"/>
      <c r="FC103" s="16"/>
      <c r="FD103" s="16"/>
      <c r="FE103" s="16"/>
      <c r="FF103" s="16"/>
      <c r="FG103" s="16"/>
      <c r="FH103" s="16"/>
      <c r="FI103" s="16"/>
      <c r="FJ103" s="16"/>
      <c r="FK103" s="16"/>
      <c r="FL103" s="16"/>
      <c r="FM103" s="16"/>
      <c r="FN103" s="16"/>
      <c r="FO103" s="16"/>
      <c r="FP103" s="16"/>
      <c r="FQ103" s="16"/>
      <c r="FR103" s="16"/>
      <c r="FS103" s="16"/>
      <c r="FT103" s="16"/>
      <c r="FU103" s="16"/>
      <c r="FV103" s="16"/>
      <c r="FW103" s="16"/>
      <c r="FX103" s="16"/>
      <c r="FY103" s="16"/>
      <c r="FZ103" s="16"/>
      <c r="GA103" s="16"/>
      <c r="GB103" s="16"/>
      <c r="GC103" s="16"/>
      <c r="GD103" s="16"/>
      <c r="GE103" s="16"/>
      <c r="GF103" s="16"/>
      <c r="GG103" s="16"/>
      <c r="GH103" s="16"/>
      <c r="GI103" s="16"/>
      <c r="GJ103" s="16"/>
      <c r="GK103" s="16"/>
      <c r="GL103" s="16"/>
      <c r="GM103" s="16"/>
      <c r="GN103" s="16"/>
      <c r="GO103" s="16"/>
      <c r="GP103" s="16"/>
      <c r="GQ103" s="16"/>
      <c r="GR103" s="16"/>
      <c r="GS103" s="16"/>
      <c r="GT103" s="16"/>
      <c r="GU103" s="16"/>
      <c r="GV103" s="16"/>
      <c r="GW103" s="16"/>
      <c r="GX103" s="16"/>
      <c r="GY103" s="16"/>
      <c r="GZ103" s="16"/>
      <c r="HA103" s="16"/>
      <c r="HB103" s="16"/>
      <c r="HC103" s="16"/>
      <c r="HD103" s="16"/>
      <c r="HE103" s="16"/>
      <c r="HF103" s="16"/>
      <c r="HG103" s="16"/>
      <c r="HH103" s="16"/>
      <c r="HI103" s="16"/>
      <c r="HJ103" s="16"/>
      <c r="HK103" s="16"/>
      <c r="HL103" s="16"/>
      <c r="HM103" s="16"/>
      <c r="HN103" s="16"/>
      <c r="HO103" s="16"/>
      <c r="HP103" s="16"/>
      <c r="HQ103" s="16"/>
      <c r="HR103" s="16"/>
      <c r="HS103" s="16"/>
      <c r="HT103" s="16"/>
      <c r="HU103" s="16"/>
      <c r="HV103" s="16"/>
      <c r="HW103" s="16"/>
    </row>
    <row r="104" spans="1:231">
      <c r="A104" s="115"/>
      <c r="B104" s="47" t="s">
        <v>666</v>
      </c>
      <c r="C104" s="392">
        <v>0</v>
      </c>
      <c r="D104" s="392">
        <v>0</v>
      </c>
      <c r="E104" s="392">
        <v>0</v>
      </c>
      <c r="F104" s="392">
        <v>0</v>
      </c>
      <c r="G104" s="392">
        <v>0</v>
      </c>
      <c r="H104" s="392">
        <v>0</v>
      </c>
      <c r="I104" s="392">
        <v>0</v>
      </c>
      <c r="J104" s="392">
        <v>0</v>
      </c>
      <c r="K104" s="392">
        <v>0</v>
      </c>
      <c r="L104" s="392">
        <v>0</v>
      </c>
      <c r="M104" s="392">
        <v>0</v>
      </c>
      <c r="N104" s="392">
        <v>0</v>
      </c>
      <c r="O104" s="392">
        <f>SUM(C104:N104)</f>
        <v>0</v>
      </c>
      <c r="P104" s="16"/>
      <c r="Q104" s="16"/>
      <c r="R104" s="16"/>
      <c r="S104" s="16"/>
      <c r="T104" s="16"/>
      <c r="U104" s="16"/>
      <c r="V104" s="16"/>
      <c r="W104" s="16"/>
      <c r="X104" s="16"/>
      <c r="Y104" s="16"/>
      <c r="Z104" s="16"/>
      <c r="AA104" s="16"/>
      <c r="AB104" s="16"/>
      <c r="AC104" s="16"/>
      <c r="AD104" s="16"/>
      <c r="AE104" s="16"/>
      <c r="AF104" s="16"/>
      <c r="AG104" s="16"/>
      <c r="AH104" s="16"/>
      <c r="AI104" s="16"/>
      <c r="AJ104" s="16"/>
      <c r="AK104" s="16"/>
      <c r="AL104" s="16"/>
      <c r="AM104" s="16"/>
      <c r="AN104" s="16"/>
      <c r="AO104" s="16"/>
      <c r="AP104" s="16"/>
      <c r="AQ104" s="16"/>
      <c r="AR104" s="16"/>
      <c r="AS104" s="16"/>
      <c r="AT104" s="16"/>
      <c r="AU104" s="16"/>
      <c r="AV104" s="16"/>
      <c r="AW104" s="16"/>
      <c r="AX104" s="16"/>
      <c r="AY104" s="16"/>
      <c r="AZ104" s="16"/>
      <c r="BA104" s="16"/>
      <c r="BB104" s="16"/>
      <c r="BC104" s="16"/>
      <c r="BD104" s="16"/>
      <c r="BE104" s="16"/>
      <c r="BF104" s="16"/>
      <c r="BG104" s="16"/>
      <c r="BH104" s="16"/>
      <c r="BI104" s="16"/>
      <c r="BJ104" s="16"/>
      <c r="BK104" s="16"/>
      <c r="BL104" s="16"/>
      <c r="BM104" s="16"/>
      <c r="BN104" s="16"/>
      <c r="BO104" s="16"/>
      <c r="BP104" s="16"/>
      <c r="BQ104" s="16"/>
      <c r="BR104" s="16"/>
      <c r="BS104" s="16"/>
      <c r="BT104" s="16"/>
      <c r="BU104" s="16"/>
      <c r="BV104" s="16"/>
      <c r="BW104" s="16"/>
      <c r="BX104" s="16"/>
      <c r="BY104" s="16"/>
      <c r="BZ104" s="16"/>
      <c r="CA104" s="16"/>
      <c r="CB104" s="16"/>
      <c r="CC104" s="16"/>
      <c r="CD104" s="16"/>
      <c r="CE104" s="16"/>
      <c r="CF104" s="16"/>
      <c r="CG104" s="16"/>
      <c r="CH104" s="16"/>
      <c r="CI104" s="16"/>
      <c r="CJ104" s="16"/>
      <c r="CK104" s="16"/>
      <c r="CL104" s="16"/>
      <c r="CM104" s="16"/>
      <c r="CN104" s="16"/>
      <c r="CO104" s="16"/>
      <c r="CP104" s="16"/>
      <c r="CQ104" s="16"/>
      <c r="CR104" s="16"/>
      <c r="CS104" s="16"/>
      <c r="CT104" s="16"/>
      <c r="CU104" s="16"/>
      <c r="CV104" s="16"/>
      <c r="CW104" s="16"/>
      <c r="CX104" s="16"/>
      <c r="CY104" s="16"/>
      <c r="CZ104" s="16"/>
      <c r="DA104" s="16"/>
      <c r="DB104" s="16"/>
      <c r="DC104" s="16"/>
      <c r="DD104" s="16"/>
      <c r="DE104" s="16"/>
      <c r="DF104" s="16"/>
      <c r="DG104" s="16"/>
      <c r="DH104" s="16"/>
      <c r="DI104" s="16"/>
      <c r="DJ104" s="16"/>
      <c r="DK104" s="16"/>
      <c r="DL104" s="16"/>
      <c r="DM104" s="16"/>
      <c r="DN104" s="16"/>
      <c r="DO104" s="16"/>
      <c r="DP104" s="16"/>
      <c r="DQ104" s="16"/>
      <c r="DR104" s="16"/>
      <c r="DS104" s="16"/>
      <c r="DT104" s="16"/>
      <c r="DU104" s="16"/>
      <c r="DV104" s="16"/>
      <c r="DW104" s="16"/>
      <c r="DX104" s="16"/>
      <c r="DY104" s="16"/>
      <c r="DZ104" s="16"/>
      <c r="EA104" s="16"/>
      <c r="EB104" s="16"/>
      <c r="EC104" s="16"/>
      <c r="ED104" s="16"/>
      <c r="EE104" s="16"/>
      <c r="EF104" s="16"/>
      <c r="EG104" s="16"/>
      <c r="EH104" s="16"/>
      <c r="EI104" s="16"/>
      <c r="EJ104" s="16"/>
      <c r="EK104" s="16"/>
      <c r="EL104" s="16"/>
      <c r="EM104" s="16"/>
      <c r="EN104" s="16"/>
      <c r="EO104" s="16"/>
      <c r="EP104" s="16"/>
      <c r="EQ104" s="16"/>
      <c r="ER104" s="16"/>
      <c r="ES104" s="16"/>
      <c r="ET104" s="16"/>
      <c r="EU104" s="16"/>
      <c r="EV104" s="16"/>
      <c r="EW104" s="16"/>
      <c r="EX104" s="16"/>
      <c r="EY104" s="16"/>
      <c r="EZ104" s="16"/>
      <c r="FA104" s="16"/>
      <c r="FB104" s="16"/>
      <c r="FC104" s="16"/>
      <c r="FD104" s="16"/>
      <c r="FE104" s="16"/>
      <c r="FF104" s="16"/>
      <c r="FG104" s="16"/>
      <c r="FH104" s="16"/>
      <c r="FI104" s="16"/>
      <c r="FJ104" s="16"/>
      <c r="FK104" s="16"/>
      <c r="FL104" s="16"/>
      <c r="FM104" s="16"/>
      <c r="FN104" s="16"/>
      <c r="FO104" s="16"/>
      <c r="FP104" s="16"/>
      <c r="FQ104" s="16"/>
      <c r="FR104" s="16"/>
      <c r="FS104" s="16"/>
      <c r="FT104" s="16"/>
      <c r="FU104" s="16"/>
      <c r="FV104" s="16"/>
      <c r="FW104" s="16"/>
      <c r="FX104" s="16"/>
      <c r="FY104" s="16"/>
      <c r="FZ104" s="16"/>
      <c r="GA104" s="16"/>
      <c r="GB104" s="16"/>
      <c r="GC104" s="16"/>
      <c r="GD104" s="16"/>
      <c r="GE104" s="16"/>
      <c r="GF104" s="16"/>
      <c r="GG104" s="16"/>
      <c r="GH104" s="16"/>
      <c r="GI104" s="16"/>
      <c r="GJ104" s="16"/>
      <c r="GK104" s="16"/>
      <c r="GL104" s="16"/>
      <c r="GM104" s="16"/>
      <c r="GN104" s="16"/>
      <c r="GO104" s="16"/>
      <c r="GP104" s="16"/>
      <c r="GQ104" s="16"/>
      <c r="GR104" s="16"/>
      <c r="GS104" s="16"/>
      <c r="GT104" s="16"/>
      <c r="GU104" s="16"/>
      <c r="GV104" s="16"/>
      <c r="GW104" s="16"/>
      <c r="GX104" s="16"/>
      <c r="GY104" s="16"/>
      <c r="GZ104" s="16"/>
      <c r="HA104" s="16"/>
      <c r="HB104" s="16"/>
      <c r="HC104" s="16"/>
      <c r="HD104" s="16"/>
      <c r="HE104" s="16"/>
      <c r="HF104" s="16"/>
      <c r="HG104" s="16"/>
      <c r="HH104" s="16"/>
      <c r="HI104" s="16"/>
      <c r="HJ104" s="16"/>
      <c r="HK104" s="16"/>
      <c r="HL104" s="16"/>
      <c r="HM104" s="16"/>
      <c r="HN104" s="16"/>
      <c r="HO104" s="16"/>
      <c r="HP104" s="16"/>
      <c r="HQ104" s="16"/>
      <c r="HR104" s="16"/>
      <c r="HS104" s="16"/>
      <c r="HT104" s="16"/>
      <c r="HU104" s="16"/>
      <c r="HV104" s="16"/>
      <c r="HW104" s="16"/>
    </row>
    <row r="105" spans="1:231" ht="13" thickBot="1">
      <c r="A105" s="115"/>
      <c r="B105" s="47" t="s">
        <v>714</v>
      </c>
      <c r="C105" s="109">
        <f>SUM(C102:C104)</f>
        <v>2717693</v>
      </c>
      <c r="D105" s="109">
        <f t="shared" ref="D105:O105" si="58">SUM(D102:D104)</f>
        <v>2364902</v>
      </c>
      <c r="E105" s="109">
        <f t="shared" si="58"/>
        <v>2390299</v>
      </c>
      <c r="F105" s="109">
        <f t="shared" si="58"/>
        <v>2124317</v>
      </c>
      <c r="G105" s="109">
        <f t="shared" si="58"/>
        <v>2019870</v>
      </c>
      <c r="H105" s="109">
        <f t="shared" si="58"/>
        <v>1864797</v>
      </c>
      <c r="I105" s="109">
        <f t="shared" si="58"/>
        <v>1984024</v>
      </c>
      <c r="J105" s="109">
        <f t="shared" si="58"/>
        <v>2126079</v>
      </c>
      <c r="K105" s="109">
        <f t="shared" si="58"/>
        <v>2225984</v>
      </c>
      <c r="L105" s="109">
        <f t="shared" si="58"/>
        <v>2490721</v>
      </c>
      <c r="M105" s="109">
        <f t="shared" si="58"/>
        <v>2591514</v>
      </c>
      <c r="N105" s="109">
        <f t="shared" si="58"/>
        <v>2784331</v>
      </c>
      <c r="O105" s="109">
        <f t="shared" si="58"/>
        <v>27684531</v>
      </c>
      <c r="P105" s="16"/>
      <c r="Q105" s="16"/>
      <c r="R105" s="16"/>
      <c r="S105" s="16"/>
      <c r="T105" s="16"/>
      <c r="U105" s="16"/>
      <c r="V105" s="16"/>
      <c r="W105" s="16"/>
      <c r="X105" s="16"/>
      <c r="Y105" s="16"/>
      <c r="Z105" s="16"/>
      <c r="AA105" s="16"/>
      <c r="AB105" s="16"/>
      <c r="AC105" s="16"/>
      <c r="AD105" s="16"/>
      <c r="AE105" s="16"/>
      <c r="AF105" s="16"/>
      <c r="AG105" s="16"/>
      <c r="AH105" s="16"/>
      <c r="AI105" s="16"/>
      <c r="AJ105" s="16"/>
      <c r="AK105" s="16"/>
      <c r="AL105" s="16"/>
      <c r="AM105" s="16"/>
      <c r="AN105" s="16"/>
      <c r="AO105" s="16"/>
      <c r="AP105" s="16"/>
      <c r="AQ105" s="16"/>
      <c r="AR105" s="16"/>
      <c r="AS105" s="16"/>
      <c r="AT105" s="16"/>
      <c r="AU105" s="16"/>
      <c r="AV105" s="16"/>
      <c r="AW105" s="16"/>
      <c r="AX105" s="16"/>
      <c r="AY105" s="16"/>
      <c r="AZ105" s="16"/>
      <c r="BA105" s="16"/>
      <c r="BB105" s="16"/>
      <c r="BC105" s="16"/>
      <c r="BD105" s="16"/>
      <c r="BE105" s="16"/>
      <c r="BF105" s="16"/>
      <c r="BG105" s="16"/>
      <c r="BH105" s="16"/>
      <c r="BI105" s="16"/>
      <c r="BJ105" s="16"/>
      <c r="BK105" s="16"/>
      <c r="BL105" s="16"/>
      <c r="BM105" s="16"/>
      <c r="BN105" s="16"/>
      <c r="BO105" s="16"/>
      <c r="BP105" s="16"/>
      <c r="BQ105" s="16"/>
      <c r="BR105" s="16"/>
      <c r="BS105" s="16"/>
      <c r="BT105" s="16"/>
      <c r="BU105" s="16"/>
      <c r="BV105" s="16"/>
      <c r="BW105" s="16"/>
      <c r="BX105" s="16"/>
      <c r="BY105" s="16"/>
      <c r="BZ105" s="16"/>
      <c r="CA105" s="16"/>
      <c r="CB105" s="16"/>
      <c r="CC105" s="16"/>
      <c r="CD105" s="16"/>
      <c r="CE105" s="16"/>
      <c r="CF105" s="16"/>
      <c r="CG105" s="16"/>
      <c r="CH105" s="16"/>
      <c r="CI105" s="16"/>
      <c r="CJ105" s="16"/>
      <c r="CK105" s="16"/>
      <c r="CL105" s="16"/>
      <c r="CM105" s="16"/>
      <c r="CN105" s="16"/>
      <c r="CO105" s="16"/>
      <c r="CP105" s="16"/>
      <c r="CQ105" s="16"/>
      <c r="CR105" s="16"/>
      <c r="CS105" s="16"/>
      <c r="CT105" s="16"/>
      <c r="CU105" s="16"/>
      <c r="CV105" s="16"/>
      <c r="CW105" s="16"/>
      <c r="CX105" s="16"/>
      <c r="CY105" s="16"/>
      <c r="CZ105" s="16"/>
      <c r="DA105" s="16"/>
      <c r="DB105" s="16"/>
      <c r="DC105" s="16"/>
      <c r="DD105" s="16"/>
      <c r="DE105" s="16"/>
      <c r="DF105" s="16"/>
      <c r="DG105" s="16"/>
      <c r="DH105" s="16"/>
      <c r="DI105" s="16"/>
      <c r="DJ105" s="16"/>
      <c r="DK105" s="16"/>
      <c r="DL105" s="16"/>
      <c r="DM105" s="16"/>
      <c r="DN105" s="16"/>
      <c r="DO105" s="16"/>
      <c r="DP105" s="16"/>
      <c r="DQ105" s="16"/>
      <c r="DR105" s="16"/>
      <c r="DS105" s="16"/>
      <c r="DT105" s="16"/>
      <c r="DU105" s="16"/>
      <c r="DV105" s="16"/>
      <c r="DW105" s="16"/>
      <c r="DX105" s="16"/>
      <c r="DY105" s="16"/>
      <c r="DZ105" s="16"/>
      <c r="EA105" s="16"/>
      <c r="EB105" s="16"/>
      <c r="EC105" s="16"/>
      <c r="ED105" s="16"/>
      <c r="EE105" s="16"/>
      <c r="EF105" s="16"/>
      <c r="EG105" s="16"/>
      <c r="EH105" s="16"/>
      <c r="EI105" s="16"/>
      <c r="EJ105" s="16"/>
      <c r="EK105" s="16"/>
      <c r="EL105" s="16"/>
      <c r="EM105" s="16"/>
      <c r="EN105" s="16"/>
      <c r="EO105" s="16"/>
      <c r="EP105" s="16"/>
      <c r="EQ105" s="16"/>
      <c r="ER105" s="16"/>
      <c r="ES105" s="16"/>
      <c r="ET105" s="16"/>
      <c r="EU105" s="16"/>
      <c r="EV105" s="16"/>
      <c r="EW105" s="16"/>
      <c r="EX105" s="16"/>
      <c r="EY105" s="16"/>
      <c r="EZ105" s="16"/>
      <c r="FA105" s="16"/>
      <c r="FB105" s="16"/>
      <c r="FC105" s="16"/>
      <c r="FD105" s="16"/>
      <c r="FE105" s="16"/>
      <c r="FF105" s="16"/>
      <c r="FG105" s="16"/>
      <c r="FH105" s="16"/>
      <c r="FI105" s="16"/>
      <c r="FJ105" s="16"/>
      <c r="FK105" s="16"/>
      <c r="FL105" s="16"/>
      <c r="FM105" s="16"/>
      <c r="FN105" s="16"/>
      <c r="FO105" s="16"/>
      <c r="FP105" s="16"/>
      <c r="FQ105" s="16"/>
      <c r="FR105" s="16"/>
      <c r="FS105" s="16"/>
      <c r="FT105" s="16"/>
      <c r="FU105" s="16"/>
      <c r="FV105" s="16"/>
      <c r="FW105" s="16"/>
      <c r="FX105" s="16"/>
      <c r="FY105" s="16"/>
      <c r="FZ105" s="16"/>
      <c r="GA105" s="16"/>
      <c r="GB105" s="16"/>
      <c r="GC105" s="16"/>
      <c r="GD105" s="16"/>
      <c r="GE105" s="16"/>
      <c r="GF105" s="16"/>
      <c r="GG105" s="16"/>
      <c r="GH105" s="16"/>
      <c r="GI105" s="16"/>
      <c r="GJ105" s="16"/>
      <c r="GK105" s="16"/>
      <c r="GL105" s="16"/>
      <c r="GM105" s="16"/>
      <c r="GN105" s="16"/>
      <c r="GO105" s="16"/>
      <c r="GP105" s="16"/>
      <c r="GQ105" s="16"/>
      <c r="GR105" s="16"/>
      <c r="GS105" s="16"/>
      <c r="GT105" s="16"/>
      <c r="GU105" s="16"/>
      <c r="GV105" s="16"/>
      <c r="GW105" s="16"/>
      <c r="GX105" s="16"/>
      <c r="GY105" s="16"/>
      <c r="GZ105" s="16"/>
      <c r="HA105" s="16"/>
      <c r="HB105" s="16"/>
      <c r="HC105" s="16"/>
      <c r="HD105" s="16"/>
      <c r="HE105" s="16"/>
      <c r="HF105" s="16"/>
      <c r="HG105" s="16"/>
      <c r="HH105" s="16"/>
      <c r="HI105" s="16"/>
      <c r="HJ105" s="16"/>
      <c r="HK105" s="16"/>
      <c r="HL105" s="16"/>
      <c r="HM105" s="16"/>
      <c r="HN105" s="16"/>
      <c r="HO105" s="16"/>
      <c r="HP105" s="16"/>
      <c r="HQ105" s="16"/>
      <c r="HR105" s="16"/>
      <c r="HS105" s="16"/>
      <c r="HT105" s="16"/>
      <c r="HU105" s="16"/>
      <c r="HV105" s="16"/>
      <c r="HW105" s="16"/>
    </row>
    <row r="106" spans="1:231" ht="25" customHeight="1" thickTop="1" thickBot="1">
      <c r="A106" s="115">
        <f>A102+1</f>
        <v>95</v>
      </c>
      <c r="B106" s="47" t="s">
        <v>129</v>
      </c>
      <c r="C106" s="199">
        <f t="shared" ref="C106:N106" si="59">SUMPRODUCT(C9:C53,$E$111:$E$155)</f>
        <v>269960.5</v>
      </c>
      <c r="D106" s="199">
        <f t="shared" si="59"/>
        <v>269960.5</v>
      </c>
      <c r="E106" s="199">
        <f t="shared" si="59"/>
        <v>269960.5</v>
      </c>
      <c r="F106" s="199">
        <f t="shared" si="59"/>
        <v>269960.5</v>
      </c>
      <c r="G106" s="199">
        <f t="shared" si="59"/>
        <v>269960.5</v>
      </c>
      <c r="H106" s="199">
        <f t="shared" si="59"/>
        <v>269960.5</v>
      </c>
      <c r="I106" s="199">
        <f t="shared" si="59"/>
        <v>269960.5</v>
      </c>
      <c r="J106" s="199">
        <f t="shared" si="59"/>
        <v>269960.5</v>
      </c>
      <c r="K106" s="199">
        <f t="shared" si="59"/>
        <v>269960.5</v>
      </c>
      <c r="L106" s="199">
        <f t="shared" si="59"/>
        <v>269960.5</v>
      </c>
      <c r="M106" s="199">
        <f t="shared" si="59"/>
        <v>269960.5</v>
      </c>
      <c r="N106" s="199">
        <f t="shared" si="59"/>
        <v>269960.5</v>
      </c>
      <c r="O106" s="199">
        <f>SUM(C106:N106)</f>
        <v>3239526</v>
      </c>
      <c r="P106" s="16"/>
      <c r="Q106" s="16"/>
      <c r="R106" s="16"/>
      <c r="S106" s="16"/>
      <c r="T106" s="16"/>
      <c r="U106" s="16"/>
      <c r="V106" s="16"/>
      <c r="W106" s="16"/>
      <c r="X106" s="16"/>
      <c r="Y106" s="16"/>
      <c r="Z106" s="16"/>
      <c r="AA106" s="16"/>
      <c r="AB106" s="16"/>
      <c r="AC106" s="16"/>
      <c r="AD106" s="16"/>
      <c r="AE106" s="16"/>
      <c r="AF106" s="16"/>
      <c r="AG106" s="16"/>
      <c r="AH106" s="16"/>
      <c r="AI106" s="16"/>
      <c r="AJ106" s="16"/>
      <c r="AK106" s="16"/>
      <c r="AL106" s="16"/>
      <c r="AM106" s="16"/>
      <c r="AN106" s="16"/>
      <c r="AO106" s="16"/>
      <c r="AP106" s="16"/>
      <c r="AQ106" s="16"/>
      <c r="AR106" s="16"/>
      <c r="AS106" s="16"/>
      <c r="AT106" s="16"/>
      <c r="AU106" s="16"/>
      <c r="AV106" s="16"/>
      <c r="AW106" s="16"/>
      <c r="AX106" s="16"/>
      <c r="AY106" s="16"/>
      <c r="AZ106" s="16"/>
      <c r="BA106" s="16"/>
      <c r="BB106" s="16"/>
      <c r="BC106" s="16"/>
      <c r="BD106" s="16"/>
      <c r="BE106" s="16"/>
      <c r="BF106" s="16"/>
      <c r="BG106" s="16"/>
      <c r="BH106" s="16"/>
      <c r="BI106" s="16"/>
      <c r="BJ106" s="16"/>
      <c r="BK106" s="16"/>
      <c r="BL106" s="16"/>
      <c r="BM106" s="16"/>
      <c r="BN106" s="16"/>
      <c r="BO106" s="16"/>
      <c r="BP106" s="16"/>
      <c r="BQ106" s="16"/>
      <c r="BR106" s="16"/>
      <c r="BS106" s="16"/>
      <c r="BT106" s="16"/>
      <c r="BU106" s="16"/>
      <c r="BV106" s="16"/>
      <c r="BW106" s="16"/>
      <c r="BX106" s="16"/>
      <c r="BY106" s="16"/>
      <c r="BZ106" s="16"/>
      <c r="CA106" s="16"/>
      <c r="CB106" s="16"/>
      <c r="CC106" s="16"/>
      <c r="CD106" s="16"/>
      <c r="CE106" s="16"/>
      <c r="CF106" s="16"/>
      <c r="CG106" s="16"/>
      <c r="CH106" s="16"/>
      <c r="CI106" s="16"/>
      <c r="CJ106" s="16"/>
      <c r="CK106" s="16"/>
      <c r="CL106" s="16"/>
      <c r="CM106" s="16"/>
      <c r="CN106" s="16"/>
      <c r="CO106" s="16"/>
      <c r="CP106" s="16"/>
      <c r="CQ106" s="16"/>
      <c r="CR106" s="16"/>
      <c r="CS106" s="16"/>
      <c r="CT106" s="16"/>
      <c r="CU106" s="16"/>
      <c r="CV106" s="16"/>
      <c r="CW106" s="16"/>
      <c r="CX106" s="16"/>
      <c r="CY106" s="16"/>
      <c r="CZ106" s="16"/>
      <c r="DA106" s="16"/>
      <c r="DB106" s="16"/>
      <c r="DC106" s="16"/>
      <c r="DD106" s="16"/>
      <c r="DE106" s="16"/>
      <c r="DF106" s="16"/>
      <c r="DG106" s="16"/>
      <c r="DH106" s="16"/>
      <c r="DI106" s="16"/>
      <c r="DJ106" s="16"/>
      <c r="DK106" s="16"/>
      <c r="DL106" s="16"/>
      <c r="DM106" s="16"/>
      <c r="DN106" s="16"/>
      <c r="DO106" s="16"/>
      <c r="DP106" s="16"/>
      <c r="DQ106" s="16"/>
      <c r="DR106" s="16"/>
      <c r="DS106" s="16"/>
      <c r="DT106" s="16"/>
      <c r="DU106" s="16"/>
      <c r="DV106" s="16"/>
      <c r="DW106" s="16"/>
      <c r="DX106" s="16"/>
      <c r="DY106" s="16"/>
      <c r="DZ106" s="16"/>
      <c r="EA106" s="16"/>
      <c r="EB106" s="16"/>
      <c r="EC106" s="16"/>
      <c r="ED106" s="16"/>
      <c r="EE106" s="16"/>
      <c r="EF106" s="16"/>
      <c r="EG106" s="16"/>
      <c r="EH106" s="16"/>
      <c r="EI106" s="16"/>
      <c r="EJ106" s="16"/>
      <c r="EK106" s="16"/>
      <c r="EL106" s="16"/>
      <c r="EM106" s="16"/>
      <c r="EN106" s="16"/>
      <c r="EO106" s="16"/>
      <c r="EP106" s="16"/>
      <c r="EQ106" s="16"/>
      <c r="ER106" s="16"/>
      <c r="ES106" s="16"/>
      <c r="ET106" s="16"/>
      <c r="EU106" s="16"/>
      <c r="EV106" s="16"/>
      <c r="EW106" s="16"/>
      <c r="EX106" s="16"/>
      <c r="EY106" s="16"/>
      <c r="EZ106" s="16"/>
      <c r="FA106" s="16"/>
      <c r="FB106" s="16"/>
      <c r="FC106" s="16"/>
      <c r="FD106" s="16"/>
      <c r="FE106" s="16"/>
      <c r="FF106" s="16"/>
      <c r="FG106" s="16"/>
      <c r="FH106" s="16"/>
      <c r="FI106" s="16"/>
      <c r="FJ106" s="16"/>
      <c r="FK106" s="16"/>
      <c r="FL106" s="16"/>
      <c r="FM106" s="16"/>
      <c r="FN106" s="16"/>
      <c r="FO106" s="16"/>
      <c r="FP106" s="16"/>
      <c r="FQ106" s="16"/>
      <c r="FR106" s="16"/>
      <c r="FS106" s="16"/>
      <c r="FT106" s="16"/>
      <c r="FU106" s="16"/>
      <c r="FV106" s="16"/>
      <c r="FW106" s="16"/>
      <c r="FX106" s="16"/>
      <c r="FY106" s="16"/>
      <c r="FZ106" s="16"/>
      <c r="GA106" s="16"/>
      <c r="GB106" s="16"/>
      <c r="GC106" s="16"/>
      <c r="GD106" s="16"/>
      <c r="GE106" s="16"/>
      <c r="GF106" s="16"/>
      <c r="GG106" s="16"/>
      <c r="GH106" s="16"/>
      <c r="GI106" s="16"/>
      <c r="GJ106" s="16"/>
      <c r="GK106" s="16"/>
      <c r="GL106" s="16"/>
      <c r="GM106" s="16"/>
      <c r="GN106" s="16"/>
      <c r="GO106" s="16"/>
      <c r="GP106" s="16"/>
      <c r="GQ106" s="16"/>
      <c r="GR106" s="16"/>
      <c r="GS106" s="16"/>
      <c r="GT106" s="16"/>
      <c r="GU106" s="16"/>
      <c r="GV106" s="16"/>
      <c r="GW106" s="16"/>
      <c r="GX106" s="16"/>
      <c r="GY106" s="16"/>
      <c r="GZ106" s="16"/>
      <c r="HA106" s="16"/>
      <c r="HB106" s="16"/>
      <c r="HC106" s="16"/>
      <c r="HD106" s="16"/>
      <c r="HE106" s="16"/>
      <c r="HF106" s="16"/>
      <c r="HG106" s="16"/>
      <c r="HH106" s="16"/>
      <c r="HI106" s="16"/>
      <c r="HJ106" s="16"/>
      <c r="HK106" s="16"/>
      <c r="HL106" s="16"/>
      <c r="HM106" s="16"/>
      <c r="HN106" s="16"/>
      <c r="HO106" s="16"/>
      <c r="HP106" s="16"/>
      <c r="HQ106" s="16"/>
      <c r="HR106" s="16"/>
      <c r="HS106" s="16"/>
      <c r="HT106" s="16"/>
      <c r="HU106" s="16"/>
      <c r="HV106" s="16"/>
      <c r="HW106" s="16"/>
    </row>
    <row r="107" spans="1:231" ht="25" customHeight="1" thickTop="1">
      <c r="A107" s="115">
        <f t="shared" si="6"/>
        <v>96</v>
      </c>
      <c r="B107" s="16" t="s">
        <v>200</v>
      </c>
      <c r="C107" s="45">
        <f>C102*'Rate 8 - Street Lighting'!$H$9</f>
        <v>33672.216269999997</v>
      </c>
      <c r="D107" s="45">
        <f>D102*'Rate 8 - Street Lighting'!$H$9</f>
        <v>29301.135780000001</v>
      </c>
      <c r="E107" s="45">
        <f>E102*'Rate 8 - Street Lighting'!$H$9</f>
        <v>29615.804609999999</v>
      </c>
      <c r="F107" s="45">
        <f>F102*'Rate 8 - Street Lighting'!$H$9</f>
        <v>26320.287629999999</v>
      </c>
      <c r="G107" s="45">
        <f>G102*'Rate 8 - Street Lighting'!$H$9</f>
        <v>25026.189299999998</v>
      </c>
      <c r="H107" s="45">
        <f>H102*'Rate 8 - Street Lighting'!$H$9</f>
        <v>23104.83483</v>
      </c>
      <c r="I107" s="45">
        <f>I102*'Rate 8 - Street Lighting'!$H$9</f>
        <v>24582.057359999999</v>
      </c>
      <c r="J107" s="45">
        <f>J102*'Rate 8 - Street Lighting'!$H$9</f>
        <v>26342.11881</v>
      </c>
      <c r="K107" s="45">
        <f>K102*'Rate 8 - Street Lighting'!$H$9</f>
        <v>27579.941760000002</v>
      </c>
      <c r="L107" s="45">
        <f>L102*'Rate 8 - Street Lighting'!$H$9</f>
        <v>30860.033189999998</v>
      </c>
      <c r="M107" s="45">
        <f>M102*'Rate 8 - Street Lighting'!$H$9</f>
        <v>32108.858459999999</v>
      </c>
      <c r="N107" s="45">
        <f>N102*'Rate 8 - Street Lighting'!$H$9</f>
        <v>34497.861089999999</v>
      </c>
      <c r="O107" s="55">
        <f>SUM(C107:N107)</f>
        <v>343011.33909000008</v>
      </c>
      <c r="P107" s="16"/>
      <c r="Q107" s="16"/>
      <c r="R107" s="16"/>
      <c r="S107" s="16"/>
      <c r="T107" s="16"/>
      <c r="U107" s="16"/>
      <c r="V107" s="16"/>
      <c r="W107" s="16"/>
      <c r="X107" s="16"/>
      <c r="Y107" s="16"/>
      <c r="Z107" s="16"/>
      <c r="AA107" s="16"/>
      <c r="AB107" s="16"/>
      <c r="AC107" s="16"/>
      <c r="AD107" s="16"/>
      <c r="AE107" s="16"/>
      <c r="AF107" s="16"/>
      <c r="AG107" s="16"/>
      <c r="AH107" s="16"/>
      <c r="AI107" s="16"/>
      <c r="AJ107" s="16"/>
      <c r="AK107" s="16"/>
      <c r="AL107" s="16"/>
      <c r="AM107" s="16"/>
      <c r="AN107" s="16"/>
      <c r="AO107" s="16"/>
      <c r="AP107" s="16"/>
      <c r="AQ107" s="16"/>
      <c r="AR107" s="16"/>
      <c r="AS107" s="16"/>
      <c r="AT107" s="16"/>
      <c r="AU107" s="16"/>
      <c r="AV107" s="16"/>
      <c r="AW107" s="16"/>
      <c r="AX107" s="16"/>
      <c r="AY107" s="16"/>
      <c r="AZ107" s="16"/>
      <c r="BA107" s="16"/>
      <c r="BB107" s="16"/>
      <c r="BC107" s="16"/>
      <c r="BD107" s="16"/>
      <c r="BE107" s="16"/>
      <c r="BF107" s="16"/>
      <c r="BG107" s="16"/>
      <c r="BH107" s="16"/>
      <c r="BI107" s="16"/>
      <c r="BJ107" s="16"/>
      <c r="BK107" s="16"/>
      <c r="BL107" s="16"/>
      <c r="BM107" s="16"/>
      <c r="BN107" s="16"/>
      <c r="BO107" s="16"/>
      <c r="BP107" s="16"/>
      <c r="BQ107" s="16"/>
      <c r="BR107" s="16"/>
      <c r="BS107" s="16"/>
      <c r="BT107" s="16"/>
      <c r="BU107" s="16"/>
      <c r="BV107" s="16"/>
      <c r="BW107" s="16"/>
      <c r="BX107" s="16"/>
      <c r="BY107" s="16"/>
      <c r="BZ107" s="16"/>
      <c r="CA107" s="16"/>
      <c r="CB107" s="16"/>
      <c r="CC107" s="16"/>
      <c r="CD107" s="16"/>
      <c r="CE107" s="16"/>
      <c r="CF107" s="16"/>
      <c r="CG107" s="16"/>
      <c r="CH107" s="16"/>
      <c r="CI107" s="16"/>
      <c r="CJ107" s="16"/>
      <c r="CK107" s="16"/>
      <c r="CL107" s="16"/>
      <c r="CM107" s="16"/>
      <c r="CN107" s="16"/>
      <c r="CO107" s="16"/>
      <c r="CP107" s="16"/>
      <c r="CQ107" s="16"/>
      <c r="CR107" s="16"/>
      <c r="CS107" s="16"/>
      <c r="CT107" s="16"/>
      <c r="CU107" s="16"/>
      <c r="CV107" s="16"/>
      <c r="CW107" s="16"/>
      <c r="CX107" s="16"/>
      <c r="CY107" s="16"/>
      <c r="CZ107" s="16"/>
      <c r="DA107" s="16"/>
      <c r="DB107" s="16"/>
      <c r="DC107" s="16"/>
      <c r="DD107" s="16"/>
      <c r="DE107" s="16"/>
      <c r="DF107" s="16"/>
      <c r="DG107" s="16"/>
      <c r="DH107" s="16"/>
      <c r="DI107" s="16"/>
      <c r="DJ107" s="16"/>
      <c r="DK107" s="16"/>
      <c r="DL107" s="16"/>
      <c r="DM107" s="16"/>
      <c r="DN107" s="16"/>
      <c r="DO107" s="16"/>
      <c r="DP107" s="16"/>
      <c r="DQ107" s="16"/>
      <c r="DR107" s="16"/>
      <c r="DS107" s="16"/>
      <c r="DT107" s="16"/>
      <c r="DU107" s="16"/>
      <c r="DV107" s="16"/>
      <c r="DW107" s="16"/>
      <c r="DX107" s="16"/>
      <c r="DY107" s="16"/>
      <c r="DZ107" s="16"/>
      <c r="EA107" s="16"/>
      <c r="EB107" s="16"/>
      <c r="EC107" s="16"/>
      <c r="ED107" s="16"/>
      <c r="EE107" s="16"/>
      <c r="EF107" s="16"/>
      <c r="EG107" s="16"/>
      <c r="EH107" s="16"/>
      <c r="EI107" s="16"/>
      <c r="EJ107" s="16"/>
      <c r="EK107" s="16"/>
      <c r="EL107" s="16"/>
      <c r="EM107" s="16"/>
      <c r="EN107" s="16"/>
      <c r="EO107" s="16"/>
      <c r="EP107" s="16"/>
      <c r="EQ107" s="16"/>
      <c r="ER107" s="16"/>
      <c r="ES107" s="16"/>
      <c r="ET107" s="16"/>
      <c r="EU107" s="16"/>
      <c r="EV107" s="16"/>
      <c r="EW107" s="16"/>
      <c r="EX107" s="16"/>
      <c r="EY107" s="16"/>
      <c r="EZ107" s="16"/>
      <c r="FA107" s="16"/>
      <c r="FB107" s="16"/>
      <c r="FC107" s="16"/>
      <c r="FD107" s="16"/>
      <c r="FE107" s="16"/>
      <c r="FF107" s="16"/>
      <c r="FG107" s="16"/>
      <c r="FH107" s="16"/>
      <c r="FI107" s="16"/>
      <c r="FJ107" s="16"/>
      <c r="FK107" s="16"/>
      <c r="FL107" s="16"/>
      <c r="FM107" s="16"/>
      <c r="FN107" s="16"/>
      <c r="FO107" s="16"/>
      <c r="FP107" s="16"/>
      <c r="FQ107" s="16"/>
      <c r="FR107" s="16"/>
      <c r="FS107" s="16"/>
      <c r="FT107" s="16"/>
      <c r="FU107" s="16"/>
      <c r="FV107" s="16"/>
      <c r="FW107" s="16"/>
      <c r="FX107" s="16"/>
      <c r="FY107" s="16"/>
      <c r="FZ107" s="16"/>
      <c r="GA107" s="16"/>
      <c r="GB107" s="16"/>
      <c r="GC107" s="16"/>
      <c r="GD107" s="16"/>
      <c r="GE107" s="16"/>
      <c r="GF107" s="16"/>
      <c r="GG107" s="16"/>
      <c r="GH107" s="16"/>
      <c r="GI107" s="16"/>
      <c r="GJ107" s="16"/>
      <c r="GK107" s="16"/>
      <c r="GL107" s="16"/>
      <c r="GM107" s="16"/>
      <c r="GN107" s="16"/>
      <c r="GO107" s="16"/>
      <c r="GP107" s="16"/>
      <c r="GQ107" s="16"/>
      <c r="GR107" s="16"/>
      <c r="GS107" s="16"/>
      <c r="GT107" s="16"/>
      <c r="GU107" s="16"/>
      <c r="GV107" s="16"/>
      <c r="GW107" s="16"/>
      <c r="GX107" s="16"/>
      <c r="GY107" s="16"/>
      <c r="GZ107" s="16"/>
      <c r="HA107" s="16"/>
      <c r="HB107" s="16"/>
      <c r="HC107" s="16"/>
      <c r="HD107" s="16"/>
      <c r="HE107" s="16"/>
      <c r="HF107" s="16"/>
      <c r="HG107" s="16"/>
      <c r="HH107" s="16"/>
      <c r="HI107" s="16"/>
      <c r="HJ107" s="16"/>
      <c r="HK107" s="16"/>
      <c r="HL107" s="16"/>
      <c r="HM107" s="16"/>
      <c r="HN107" s="16"/>
      <c r="HO107" s="16"/>
      <c r="HP107" s="16"/>
      <c r="HQ107" s="16"/>
      <c r="HR107" s="16"/>
      <c r="HS107" s="16"/>
      <c r="HT107" s="16"/>
      <c r="HU107" s="16"/>
      <c r="HV107" s="16"/>
      <c r="HW107" s="16"/>
    </row>
    <row r="108" spans="1:231" ht="25" customHeight="1" thickBot="1">
      <c r="A108" s="115">
        <f t="shared" si="6"/>
        <v>97</v>
      </c>
      <c r="B108" s="16" t="s">
        <v>85</v>
      </c>
      <c r="C108" s="199">
        <f>C106+C107</f>
        <v>303632.71626999998</v>
      </c>
      <c r="D108" s="199">
        <f t="shared" ref="D108:O108" si="60">D106+D107</f>
        <v>299261.63578000001</v>
      </c>
      <c r="E108" s="199">
        <f t="shared" si="60"/>
        <v>299576.30460999999</v>
      </c>
      <c r="F108" s="199">
        <f t="shared" si="60"/>
        <v>296280.78762999998</v>
      </c>
      <c r="G108" s="199">
        <f t="shared" si="60"/>
        <v>294986.68929999997</v>
      </c>
      <c r="H108" s="199">
        <f t="shared" si="60"/>
        <v>293065.33483000001</v>
      </c>
      <c r="I108" s="199">
        <f t="shared" si="60"/>
        <v>294542.55735999998</v>
      </c>
      <c r="J108" s="199">
        <f t="shared" si="60"/>
        <v>296302.61881000001</v>
      </c>
      <c r="K108" s="199">
        <f t="shared" si="60"/>
        <v>297540.44176000002</v>
      </c>
      <c r="L108" s="199">
        <f t="shared" si="60"/>
        <v>300820.53318999999</v>
      </c>
      <c r="M108" s="199">
        <f t="shared" si="60"/>
        <v>302069.35846000002</v>
      </c>
      <c r="N108" s="199">
        <f t="shared" si="60"/>
        <v>304458.36109000002</v>
      </c>
      <c r="O108" s="199">
        <f t="shared" si="60"/>
        <v>3582537.3390899999</v>
      </c>
      <c r="P108" s="16"/>
      <c r="Q108" s="16"/>
      <c r="R108" s="16"/>
      <c r="S108" s="16"/>
      <c r="T108" s="16"/>
      <c r="U108" s="16"/>
      <c r="V108" s="16"/>
      <c r="W108" s="16"/>
      <c r="X108" s="16"/>
      <c r="Y108" s="16"/>
      <c r="Z108" s="16"/>
      <c r="AA108" s="16"/>
      <c r="AB108" s="16"/>
      <c r="AC108" s="16"/>
      <c r="AD108" s="16"/>
      <c r="AE108" s="16"/>
      <c r="AF108" s="16"/>
      <c r="AG108" s="16"/>
      <c r="AH108" s="16"/>
      <c r="AI108" s="16"/>
      <c r="AJ108" s="16"/>
      <c r="AK108" s="16"/>
      <c r="AL108" s="16"/>
      <c r="AM108" s="16"/>
      <c r="AN108" s="16"/>
      <c r="AO108" s="16"/>
      <c r="AP108" s="16"/>
      <c r="AQ108" s="16"/>
      <c r="AR108" s="16"/>
      <c r="AS108" s="16"/>
      <c r="AT108" s="16"/>
      <c r="AU108" s="16"/>
      <c r="AV108" s="16"/>
      <c r="AW108" s="16"/>
      <c r="AX108" s="16"/>
      <c r="AY108" s="16"/>
      <c r="AZ108" s="16"/>
      <c r="BA108" s="16"/>
      <c r="BB108" s="16"/>
      <c r="BC108" s="16"/>
      <c r="BD108" s="16"/>
      <c r="BE108" s="16"/>
      <c r="BF108" s="16"/>
      <c r="BG108" s="16"/>
      <c r="BH108" s="16"/>
      <c r="BI108" s="16"/>
      <c r="BJ108" s="16"/>
      <c r="BK108" s="16"/>
      <c r="BL108" s="16"/>
      <c r="BM108" s="16"/>
      <c r="BN108" s="16"/>
      <c r="BO108" s="16"/>
      <c r="BP108" s="16"/>
      <c r="BQ108" s="16"/>
      <c r="BR108" s="16"/>
      <c r="BS108" s="16"/>
      <c r="BT108" s="16"/>
      <c r="BU108" s="16"/>
      <c r="BV108" s="16"/>
      <c r="BW108" s="16"/>
      <c r="BX108" s="16"/>
      <c r="BY108" s="16"/>
      <c r="BZ108" s="16"/>
      <c r="CA108" s="16"/>
      <c r="CB108" s="16"/>
      <c r="CC108" s="16"/>
      <c r="CD108" s="16"/>
      <c r="CE108" s="16"/>
      <c r="CF108" s="16"/>
      <c r="CG108" s="16"/>
      <c r="CH108" s="16"/>
      <c r="CI108" s="16"/>
      <c r="CJ108" s="16"/>
      <c r="CK108" s="16"/>
      <c r="CL108" s="16"/>
      <c r="CM108" s="16"/>
      <c r="CN108" s="16"/>
      <c r="CO108" s="16"/>
      <c r="CP108" s="16"/>
      <c r="CQ108" s="16"/>
      <c r="CR108" s="16"/>
      <c r="CS108" s="16"/>
      <c r="CT108" s="16"/>
      <c r="CU108" s="16"/>
      <c r="CV108" s="16"/>
      <c r="CW108" s="16"/>
      <c r="CX108" s="16"/>
      <c r="CY108" s="16"/>
      <c r="CZ108" s="16"/>
      <c r="DA108" s="16"/>
      <c r="DB108" s="16"/>
      <c r="DC108" s="16"/>
      <c r="DD108" s="16"/>
      <c r="DE108" s="16"/>
      <c r="DF108" s="16"/>
      <c r="DG108" s="16"/>
      <c r="DH108" s="16"/>
      <c r="DI108" s="16"/>
      <c r="DJ108" s="16"/>
      <c r="DK108" s="16"/>
      <c r="DL108" s="16"/>
      <c r="DM108" s="16"/>
      <c r="DN108" s="16"/>
      <c r="DO108" s="16"/>
      <c r="DP108" s="16"/>
      <c r="DQ108" s="16"/>
      <c r="DR108" s="16"/>
      <c r="DS108" s="16"/>
      <c r="DT108" s="16"/>
      <c r="DU108" s="16"/>
      <c r="DV108" s="16"/>
      <c r="DW108" s="16"/>
      <c r="DX108" s="16"/>
      <c r="DY108" s="16"/>
      <c r="DZ108" s="16"/>
      <c r="EA108" s="16"/>
      <c r="EB108" s="16"/>
      <c r="EC108" s="16"/>
      <c r="ED108" s="16"/>
      <c r="EE108" s="16"/>
      <c r="EF108" s="16"/>
      <c r="EG108" s="16"/>
      <c r="EH108" s="16"/>
      <c r="EI108" s="16"/>
      <c r="EJ108" s="16"/>
      <c r="EK108" s="16"/>
      <c r="EL108" s="16"/>
      <c r="EM108" s="16"/>
      <c r="EN108" s="16"/>
      <c r="EO108" s="16"/>
      <c r="EP108" s="16"/>
      <c r="EQ108" s="16"/>
      <c r="ER108" s="16"/>
      <c r="ES108" s="16"/>
      <c r="ET108" s="16"/>
      <c r="EU108" s="16"/>
      <c r="EV108" s="16"/>
      <c r="EW108" s="16"/>
      <c r="EX108" s="16"/>
      <c r="EY108" s="16"/>
      <c r="EZ108" s="16"/>
      <c r="FA108" s="16"/>
      <c r="FB108" s="16"/>
      <c r="FC108" s="16"/>
      <c r="FD108" s="16"/>
      <c r="FE108" s="16"/>
      <c r="FF108" s="16"/>
      <c r="FG108" s="16"/>
      <c r="FH108" s="16"/>
      <c r="FI108" s="16"/>
      <c r="FJ108" s="16"/>
      <c r="FK108" s="16"/>
      <c r="FL108" s="16"/>
      <c r="FM108" s="16"/>
      <c r="FN108" s="16"/>
      <c r="FO108" s="16"/>
      <c r="FP108" s="16"/>
      <c r="FQ108" s="16"/>
      <c r="FR108" s="16"/>
      <c r="FS108" s="16"/>
      <c r="FT108" s="16"/>
      <c r="FU108" s="16"/>
      <c r="FV108" s="16"/>
      <c r="FW108" s="16"/>
      <c r="FX108" s="16"/>
      <c r="FY108" s="16"/>
      <c r="FZ108" s="16"/>
      <c r="GA108" s="16"/>
      <c r="GB108" s="16"/>
      <c r="GC108" s="16"/>
      <c r="GD108" s="16"/>
      <c r="GE108" s="16"/>
      <c r="GF108" s="16"/>
      <c r="GG108" s="16"/>
      <c r="GH108" s="16"/>
      <c r="GI108" s="16"/>
      <c r="GJ108" s="16"/>
      <c r="GK108" s="16"/>
      <c r="GL108" s="16"/>
      <c r="GM108" s="16"/>
      <c r="GN108" s="16"/>
      <c r="GO108" s="16"/>
      <c r="GP108" s="16"/>
      <c r="GQ108" s="16"/>
      <c r="GR108" s="16"/>
      <c r="GS108" s="16"/>
      <c r="GT108" s="16"/>
      <c r="GU108" s="16"/>
      <c r="GV108" s="16"/>
      <c r="GW108" s="16"/>
      <c r="GX108" s="16"/>
      <c r="GY108" s="16"/>
      <c r="GZ108" s="16"/>
      <c r="HA108" s="16"/>
      <c r="HB108" s="16"/>
      <c r="HC108" s="16"/>
      <c r="HD108" s="16"/>
      <c r="HE108" s="16"/>
      <c r="HF108" s="16"/>
      <c r="HG108" s="16"/>
      <c r="HH108" s="16"/>
      <c r="HI108" s="16"/>
      <c r="HJ108" s="16"/>
      <c r="HK108" s="16"/>
      <c r="HL108" s="16"/>
      <c r="HM108" s="16"/>
      <c r="HN108" s="16"/>
      <c r="HO108" s="16"/>
      <c r="HP108" s="16"/>
      <c r="HQ108" s="16"/>
      <c r="HR108" s="16"/>
      <c r="HS108" s="16"/>
      <c r="HT108" s="16"/>
      <c r="HU108" s="16"/>
      <c r="HV108" s="16"/>
      <c r="HW108" s="16"/>
    </row>
    <row r="109" spans="1:231" ht="25" customHeight="1" thickTop="1">
      <c r="A109" s="115"/>
      <c r="B109" s="37" t="s">
        <v>224</v>
      </c>
      <c r="C109" s="45"/>
      <c r="D109" s="45"/>
      <c r="E109" s="45"/>
      <c r="F109" s="45"/>
      <c r="G109" s="45"/>
      <c r="H109" s="45"/>
      <c r="I109" s="45"/>
      <c r="J109" s="45"/>
      <c r="K109" s="45"/>
      <c r="L109" s="45"/>
      <c r="M109" s="45"/>
      <c r="N109" s="45"/>
      <c r="O109" s="55"/>
      <c r="P109" s="16"/>
      <c r="Q109" s="16"/>
      <c r="R109" s="16"/>
      <c r="S109" s="16"/>
      <c r="T109" s="16"/>
      <c r="U109" s="16"/>
      <c r="V109" s="16"/>
      <c r="W109" s="16"/>
      <c r="X109" s="16"/>
      <c r="Y109" s="16"/>
      <c r="Z109" s="16"/>
      <c r="AA109" s="16"/>
      <c r="AB109" s="16"/>
      <c r="AC109" s="16"/>
      <c r="AD109" s="16"/>
      <c r="AE109" s="16"/>
      <c r="AF109" s="16"/>
      <c r="AG109" s="16"/>
      <c r="AH109" s="16"/>
      <c r="AI109" s="16"/>
      <c r="AJ109" s="16"/>
      <c r="AK109" s="16"/>
      <c r="AL109" s="16"/>
      <c r="AM109" s="16"/>
      <c r="AN109" s="16"/>
      <c r="AO109" s="16"/>
      <c r="AP109" s="16"/>
      <c r="AQ109" s="16"/>
      <c r="AR109" s="16"/>
      <c r="AS109" s="16"/>
      <c r="AT109" s="16"/>
      <c r="AU109" s="16"/>
      <c r="AV109" s="16"/>
      <c r="AW109" s="16"/>
      <c r="AX109" s="16"/>
      <c r="AY109" s="16"/>
      <c r="AZ109" s="16"/>
      <c r="BA109" s="16"/>
      <c r="BB109" s="16"/>
      <c r="BC109" s="16"/>
      <c r="BD109" s="16"/>
      <c r="BE109" s="16"/>
      <c r="BF109" s="16"/>
      <c r="BG109" s="16"/>
      <c r="BH109" s="16"/>
      <c r="BI109" s="16"/>
      <c r="BJ109" s="16"/>
      <c r="BK109" s="16"/>
      <c r="BL109" s="16"/>
      <c r="BM109" s="16"/>
      <c r="BN109" s="16"/>
      <c r="BO109" s="16"/>
      <c r="BP109" s="16"/>
      <c r="BQ109" s="16"/>
      <c r="BR109" s="16"/>
      <c r="BS109" s="16"/>
      <c r="BT109" s="16"/>
      <c r="BU109" s="16"/>
      <c r="BV109" s="16"/>
      <c r="BW109" s="16"/>
      <c r="BX109" s="16"/>
      <c r="BY109" s="16"/>
      <c r="BZ109" s="16"/>
      <c r="CA109" s="16"/>
      <c r="CB109" s="16"/>
      <c r="CC109" s="16"/>
      <c r="CD109" s="16"/>
      <c r="CE109" s="16"/>
      <c r="CF109" s="16"/>
      <c r="CG109" s="16"/>
      <c r="CH109" s="16"/>
      <c r="CI109" s="16"/>
      <c r="CJ109" s="16"/>
      <c r="CK109" s="16"/>
      <c r="CL109" s="16"/>
      <c r="CM109" s="16"/>
      <c r="CN109" s="16"/>
      <c r="CO109" s="16"/>
      <c r="CP109" s="16"/>
      <c r="CQ109" s="16"/>
      <c r="CR109" s="16"/>
      <c r="CS109" s="16"/>
      <c r="CT109" s="16"/>
      <c r="CU109" s="16"/>
      <c r="CV109" s="16"/>
      <c r="CW109" s="16"/>
      <c r="CX109" s="16"/>
      <c r="CY109" s="16"/>
      <c r="CZ109" s="16"/>
      <c r="DA109" s="16"/>
      <c r="DB109" s="16"/>
      <c r="DC109" s="16"/>
      <c r="DD109" s="16"/>
      <c r="DE109" s="16"/>
      <c r="DF109" s="16"/>
      <c r="DG109" s="16"/>
      <c r="DH109" s="16"/>
      <c r="DI109" s="16"/>
      <c r="DJ109" s="16"/>
      <c r="DK109" s="16"/>
      <c r="DL109" s="16"/>
      <c r="DM109" s="16"/>
      <c r="DN109" s="16"/>
      <c r="DO109" s="16"/>
      <c r="DP109" s="16"/>
      <c r="DQ109" s="16"/>
      <c r="DR109" s="16"/>
      <c r="DS109" s="16"/>
      <c r="DT109" s="16"/>
      <c r="DU109" s="16"/>
      <c r="DV109" s="16"/>
      <c r="DW109" s="16"/>
      <c r="DX109" s="16"/>
      <c r="DY109" s="16"/>
      <c r="DZ109" s="16"/>
      <c r="EA109" s="16"/>
      <c r="EB109" s="16"/>
      <c r="EC109" s="16"/>
      <c r="ED109" s="16"/>
      <c r="EE109" s="16"/>
      <c r="EF109" s="16"/>
      <c r="EG109" s="16"/>
      <c r="EH109" s="16"/>
      <c r="EI109" s="16"/>
      <c r="EJ109" s="16"/>
      <c r="EK109" s="16"/>
      <c r="EL109" s="16"/>
      <c r="EM109" s="16"/>
      <c r="EN109" s="16"/>
      <c r="EO109" s="16"/>
      <c r="EP109" s="16"/>
      <c r="EQ109" s="16"/>
      <c r="ER109" s="16"/>
      <c r="ES109" s="16"/>
      <c r="ET109" s="16"/>
      <c r="EU109" s="16"/>
      <c r="EV109" s="16"/>
      <c r="EW109" s="16"/>
      <c r="EX109" s="16"/>
      <c r="EY109" s="16"/>
      <c r="EZ109" s="16"/>
      <c r="FA109" s="16"/>
      <c r="FB109" s="16"/>
      <c r="FC109" s="16"/>
      <c r="FD109" s="16"/>
      <c r="FE109" s="16"/>
      <c r="FF109" s="16"/>
      <c r="FG109" s="16"/>
      <c r="FH109" s="16"/>
      <c r="FI109" s="16"/>
      <c r="FJ109" s="16"/>
      <c r="FK109" s="16"/>
      <c r="FL109" s="16"/>
      <c r="FM109" s="16"/>
      <c r="FN109" s="16"/>
      <c r="FO109" s="16"/>
      <c r="FP109" s="16"/>
      <c r="FQ109" s="16"/>
      <c r="FR109" s="16"/>
      <c r="FS109" s="16"/>
      <c r="FT109" s="16"/>
      <c r="FU109" s="16"/>
      <c r="FV109" s="16"/>
      <c r="FW109" s="16"/>
      <c r="FX109" s="16"/>
      <c r="FY109" s="16"/>
      <c r="FZ109" s="16"/>
      <c r="GA109" s="16"/>
      <c r="GB109" s="16"/>
      <c r="GC109" s="16"/>
      <c r="GD109" s="16"/>
      <c r="GE109" s="16"/>
      <c r="GF109" s="16"/>
      <c r="GG109" s="16"/>
      <c r="GH109" s="16"/>
      <c r="GI109" s="16"/>
      <c r="GJ109" s="16"/>
      <c r="GK109" s="16"/>
      <c r="GL109" s="16"/>
      <c r="GM109" s="16"/>
      <c r="GN109" s="16"/>
      <c r="GO109" s="16"/>
      <c r="GP109" s="16"/>
      <c r="GQ109" s="16"/>
      <c r="GR109" s="16"/>
      <c r="GS109" s="16"/>
      <c r="GT109" s="16"/>
      <c r="GU109" s="16"/>
      <c r="GV109" s="16"/>
      <c r="GW109" s="16"/>
      <c r="GX109" s="16"/>
      <c r="GY109" s="16"/>
      <c r="GZ109" s="16"/>
      <c r="HA109" s="16"/>
      <c r="HB109" s="16"/>
      <c r="HC109" s="16"/>
      <c r="HD109" s="16"/>
      <c r="HE109" s="16"/>
      <c r="HF109" s="16"/>
      <c r="HG109" s="16"/>
      <c r="HH109" s="16"/>
      <c r="HI109" s="16"/>
      <c r="HJ109" s="16"/>
      <c r="HK109" s="16"/>
      <c r="HL109" s="16"/>
      <c r="HM109" s="16"/>
      <c r="HN109" s="16"/>
      <c r="HO109" s="16"/>
      <c r="HP109" s="16"/>
      <c r="HQ109" s="16"/>
      <c r="HR109" s="16"/>
      <c r="HS109" s="16"/>
      <c r="HT109" s="16"/>
      <c r="HU109" s="16"/>
      <c r="HV109" s="16"/>
      <c r="HW109" s="16"/>
    </row>
    <row r="110" spans="1:231" ht="30" customHeight="1">
      <c r="A110" s="115"/>
      <c r="B110" s="16" t="s">
        <v>121</v>
      </c>
      <c r="D110" s="201" t="s">
        <v>223</v>
      </c>
      <c r="E110" s="201" t="s">
        <v>226</v>
      </c>
      <c r="F110" s="249"/>
      <c r="O110" s="16"/>
      <c r="P110" s="16"/>
      <c r="Q110" s="16"/>
      <c r="R110" s="16"/>
      <c r="S110" s="16"/>
      <c r="T110" s="16"/>
      <c r="U110" s="16"/>
      <c r="V110" s="16"/>
      <c r="W110" s="16"/>
      <c r="X110" s="16"/>
      <c r="Y110" s="16"/>
      <c r="Z110" s="16"/>
      <c r="AA110" s="16"/>
      <c r="AB110" s="16"/>
      <c r="AC110" s="16"/>
      <c r="AD110" s="16"/>
      <c r="AE110" s="16"/>
      <c r="AF110" s="16"/>
      <c r="AG110" s="16"/>
      <c r="AH110" s="16"/>
      <c r="AI110" s="16"/>
      <c r="AJ110" s="16"/>
      <c r="AK110" s="16"/>
      <c r="AL110" s="16"/>
      <c r="AM110" s="16"/>
      <c r="AN110" s="16"/>
      <c r="AO110" s="16"/>
      <c r="AP110" s="16"/>
      <c r="AQ110" s="16"/>
      <c r="AR110" s="16"/>
      <c r="AS110" s="16"/>
      <c r="AT110" s="16"/>
      <c r="AU110" s="16"/>
      <c r="AV110" s="16"/>
      <c r="AW110" s="16"/>
      <c r="AX110" s="16"/>
      <c r="AY110" s="16"/>
      <c r="AZ110" s="16"/>
      <c r="BA110" s="16"/>
      <c r="BB110" s="16"/>
      <c r="BC110" s="16"/>
      <c r="BD110" s="16"/>
      <c r="BE110" s="16"/>
      <c r="BF110" s="16"/>
      <c r="BG110" s="16"/>
      <c r="BH110" s="16"/>
      <c r="BI110" s="16"/>
      <c r="BJ110" s="16"/>
      <c r="BK110" s="16"/>
      <c r="BL110" s="16"/>
      <c r="BM110" s="16"/>
      <c r="BN110" s="16"/>
      <c r="BO110" s="16"/>
      <c r="BP110" s="16"/>
      <c r="BQ110" s="16"/>
      <c r="BR110" s="16"/>
      <c r="BS110" s="16"/>
      <c r="BT110" s="16"/>
      <c r="BU110" s="16"/>
      <c r="BV110" s="16"/>
      <c r="BW110" s="16"/>
      <c r="BX110" s="16"/>
      <c r="BY110" s="16"/>
      <c r="BZ110" s="16"/>
      <c r="CA110" s="16"/>
      <c r="CB110" s="16"/>
      <c r="CC110" s="16"/>
      <c r="CD110" s="16"/>
      <c r="CE110" s="16"/>
      <c r="CF110" s="16"/>
      <c r="CG110" s="16"/>
      <c r="CH110" s="16"/>
      <c r="CI110" s="16"/>
      <c r="CJ110" s="16"/>
      <c r="CK110" s="16"/>
      <c r="CL110" s="16"/>
      <c r="CM110" s="16"/>
      <c r="CN110" s="16"/>
      <c r="CO110" s="16"/>
      <c r="CP110" s="16"/>
      <c r="CQ110" s="16"/>
      <c r="CR110" s="16"/>
      <c r="CS110" s="16"/>
      <c r="CT110" s="16"/>
      <c r="CU110" s="16"/>
      <c r="CV110" s="16"/>
      <c r="CW110" s="16"/>
      <c r="CX110" s="16"/>
      <c r="CY110" s="16"/>
      <c r="CZ110" s="16"/>
      <c r="DA110" s="16"/>
      <c r="DB110" s="16"/>
      <c r="DC110" s="16"/>
      <c r="DD110" s="16"/>
      <c r="DE110" s="16"/>
      <c r="DF110" s="16"/>
      <c r="DG110" s="16"/>
      <c r="DH110" s="16"/>
      <c r="DI110" s="16"/>
      <c r="DJ110" s="16"/>
      <c r="DK110" s="16"/>
      <c r="DL110" s="16"/>
      <c r="DM110" s="16"/>
      <c r="DN110" s="16"/>
      <c r="DO110" s="16"/>
      <c r="DP110" s="16"/>
      <c r="DQ110" s="16"/>
      <c r="DR110" s="16"/>
      <c r="DS110" s="16"/>
      <c r="DT110" s="16"/>
      <c r="DU110" s="16"/>
      <c r="DV110" s="16"/>
      <c r="DW110" s="16"/>
      <c r="DX110" s="16"/>
      <c r="DY110" s="16"/>
      <c r="DZ110" s="16"/>
      <c r="EA110" s="16"/>
      <c r="EB110" s="16"/>
      <c r="EC110" s="16"/>
      <c r="ED110" s="16"/>
      <c r="EE110" s="16"/>
      <c r="EF110" s="16"/>
      <c r="EG110" s="16"/>
      <c r="EH110" s="16"/>
      <c r="EI110" s="16"/>
      <c r="EJ110" s="16"/>
      <c r="EK110" s="16"/>
      <c r="EL110" s="16"/>
      <c r="EM110" s="16"/>
      <c r="EN110" s="16"/>
      <c r="EO110" s="16"/>
      <c r="EP110" s="16"/>
      <c r="EQ110" s="16"/>
      <c r="ER110" s="16"/>
      <c r="ES110" s="16"/>
      <c r="ET110" s="16"/>
      <c r="EU110" s="16"/>
      <c r="EV110" s="16"/>
      <c r="EW110" s="16"/>
      <c r="EX110" s="16"/>
      <c r="EY110" s="16"/>
      <c r="EZ110" s="16"/>
      <c r="FA110" s="16"/>
      <c r="FB110" s="16"/>
      <c r="FC110" s="16"/>
      <c r="FD110" s="16"/>
      <c r="FE110" s="16"/>
      <c r="FF110" s="16"/>
      <c r="FG110" s="16"/>
      <c r="FH110" s="16"/>
      <c r="FI110" s="16"/>
      <c r="FJ110" s="16"/>
      <c r="FK110" s="16"/>
      <c r="FL110" s="16"/>
      <c r="FM110" s="16"/>
      <c r="FN110" s="16"/>
      <c r="FO110" s="16"/>
      <c r="FP110" s="16"/>
      <c r="FQ110" s="16"/>
      <c r="FR110" s="16"/>
      <c r="FS110" s="16"/>
      <c r="FT110" s="16"/>
      <c r="FU110" s="16"/>
      <c r="FV110" s="16"/>
      <c r="FW110" s="16"/>
      <c r="FX110" s="16"/>
      <c r="FY110" s="16"/>
      <c r="FZ110" s="16"/>
      <c r="GA110" s="16"/>
      <c r="GB110" s="16"/>
      <c r="GC110" s="16"/>
      <c r="GD110" s="16"/>
      <c r="GE110" s="16"/>
      <c r="GF110" s="16"/>
      <c r="GG110" s="16"/>
      <c r="GH110" s="16"/>
      <c r="GI110" s="16"/>
      <c r="GJ110" s="16"/>
      <c r="GK110" s="16"/>
      <c r="GL110" s="16"/>
      <c r="GM110" s="16"/>
      <c r="GN110" s="16"/>
      <c r="GO110" s="16"/>
      <c r="GP110" s="16"/>
      <c r="GQ110" s="16"/>
      <c r="GR110" s="16"/>
      <c r="GS110" s="16"/>
      <c r="GT110" s="16"/>
      <c r="GU110" s="16"/>
      <c r="GV110" s="16"/>
      <c r="GW110" s="16"/>
      <c r="GX110" s="16"/>
      <c r="GY110" s="16"/>
      <c r="GZ110" s="16"/>
      <c r="HA110" s="16"/>
      <c r="HB110" s="16"/>
      <c r="HC110" s="16"/>
      <c r="HD110" s="16"/>
      <c r="HE110" s="16"/>
      <c r="HF110" s="16"/>
      <c r="HG110" s="16"/>
      <c r="HH110" s="16"/>
      <c r="HI110" s="16"/>
      <c r="HJ110" s="16"/>
      <c r="HK110" s="16"/>
      <c r="HL110" s="16"/>
      <c r="HM110" s="16"/>
      <c r="HN110" s="16"/>
      <c r="HO110" s="16"/>
      <c r="HP110" s="16"/>
      <c r="HQ110" s="16"/>
      <c r="HR110" s="16"/>
      <c r="HS110" s="16"/>
      <c r="HT110" s="16"/>
      <c r="HU110" s="16"/>
      <c r="HV110" s="16"/>
      <c r="HW110" s="16"/>
    </row>
    <row r="111" spans="1:231">
      <c r="A111" s="115"/>
      <c r="B111" s="47" t="str">
        <f t="shared" ref="B111:B155" si="61">B9</f>
        <v>5,300 Lumens 70W Ornament HPS Non-CO Operated Maintained</v>
      </c>
      <c r="D111" s="47">
        <v>82</v>
      </c>
      <c r="E111" s="10">
        <v>0</v>
      </c>
      <c r="F111" s="108"/>
      <c r="G111" s="35"/>
      <c r="H111" s="59"/>
      <c r="O111" s="16"/>
      <c r="P111" s="16"/>
      <c r="Q111" s="16"/>
      <c r="R111" s="16"/>
      <c r="S111" s="16"/>
      <c r="T111" s="16"/>
      <c r="U111" s="16"/>
      <c r="V111" s="16"/>
      <c r="W111" s="16"/>
      <c r="X111" s="16"/>
      <c r="Y111" s="16"/>
      <c r="Z111" s="16"/>
      <c r="AA111" s="16"/>
      <c r="AB111" s="16"/>
      <c r="AC111" s="16"/>
      <c r="AD111" s="16"/>
      <c r="AE111" s="16"/>
      <c r="AF111" s="16"/>
      <c r="AG111" s="16"/>
      <c r="AH111" s="16"/>
      <c r="AI111" s="16"/>
      <c r="AJ111" s="16"/>
      <c r="AK111" s="16"/>
      <c r="AL111" s="16"/>
      <c r="AM111" s="16"/>
      <c r="AN111" s="16"/>
      <c r="AO111" s="16"/>
      <c r="AP111" s="16"/>
      <c r="AQ111" s="16"/>
      <c r="AR111" s="16"/>
      <c r="AS111" s="16"/>
      <c r="AT111" s="16"/>
      <c r="AU111" s="16"/>
      <c r="AV111" s="16"/>
      <c r="AW111" s="16"/>
      <c r="AX111" s="16"/>
      <c r="AY111" s="16"/>
      <c r="AZ111" s="16"/>
      <c r="BA111" s="16"/>
      <c r="BB111" s="16"/>
      <c r="BC111" s="16"/>
      <c r="BD111" s="16"/>
      <c r="BE111" s="16"/>
      <c r="BF111" s="16"/>
      <c r="BG111" s="16"/>
      <c r="BH111" s="16"/>
      <c r="BI111" s="16"/>
      <c r="BJ111" s="16"/>
      <c r="BK111" s="16"/>
      <c r="BL111" s="16"/>
      <c r="BM111" s="16"/>
      <c r="BN111" s="16"/>
      <c r="BO111" s="16"/>
      <c r="BP111" s="16"/>
      <c r="BQ111" s="16"/>
      <c r="BR111" s="16"/>
      <c r="BS111" s="16"/>
      <c r="BT111" s="16"/>
      <c r="BU111" s="16"/>
      <c r="BV111" s="16"/>
      <c r="BW111" s="16"/>
      <c r="BX111" s="16"/>
      <c r="BY111" s="16"/>
      <c r="BZ111" s="16"/>
      <c r="CA111" s="16"/>
      <c r="CB111" s="16"/>
      <c r="CC111" s="16"/>
      <c r="CD111" s="16"/>
      <c r="CE111" s="16"/>
      <c r="CF111" s="16"/>
      <c r="CG111" s="16"/>
      <c r="CH111" s="16"/>
      <c r="CI111" s="16"/>
      <c r="CJ111" s="16"/>
      <c r="CK111" s="16"/>
      <c r="CL111" s="16"/>
      <c r="CM111" s="16"/>
      <c r="CN111" s="16"/>
      <c r="CO111" s="16"/>
      <c r="CP111" s="16"/>
      <c r="CQ111" s="16"/>
      <c r="CR111" s="16"/>
      <c r="CS111" s="16"/>
      <c r="CT111" s="16"/>
      <c r="CU111" s="16"/>
      <c r="CV111" s="16"/>
      <c r="CW111" s="16"/>
      <c r="CX111" s="16"/>
      <c r="CY111" s="16"/>
      <c r="CZ111" s="16"/>
      <c r="DA111" s="16"/>
      <c r="DB111" s="16"/>
      <c r="DC111" s="16"/>
      <c r="DD111" s="16"/>
      <c r="DE111" s="16"/>
      <c r="DF111" s="16"/>
      <c r="DG111" s="16"/>
      <c r="DH111" s="16"/>
      <c r="DI111" s="16"/>
      <c r="DJ111" s="16"/>
      <c r="DK111" s="16"/>
      <c r="DL111" s="16"/>
      <c r="DM111" s="16"/>
      <c r="DN111" s="16"/>
      <c r="DO111" s="16"/>
      <c r="DP111" s="16"/>
      <c r="DQ111" s="16"/>
      <c r="DR111" s="16"/>
      <c r="DS111" s="16"/>
      <c r="DT111" s="16"/>
      <c r="DU111" s="16"/>
      <c r="DV111" s="16"/>
      <c r="DW111" s="16"/>
      <c r="DX111" s="16"/>
      <c r="DY111" s="16"/>
      <c r="DZ111" s="16"/>
      <c r="EA111" s="16"/>
      <c r="EB111" s="16"/>
      <c r="EC111" s="16"/>
      <c r="ED111" s="16"/>
      <c r="EE111" s="16"/>
      <c r="EF111" s="16"/>
      <c r="EG111" s="16"/>
      <c r="EH111" s="16"/>
      <c r="EI111" s="16"/>
      <c r="EJ111" s="16"/>
      <c r="EK111" s="16"/>
      <c r="EL111" s="16"/>
      <c r="EM111" s="16"/>
      <c r="EN111" s="16"/>
      <c r="EO111" s="16"/>
      <c r="EP111" s="16"/>
      <c r="EQ111" s="16"/>
      <c r="ER111" s="16"/>
      <c r="ES111" s="16"/>
      <c r="ET111" s="16"/>
      <c r="EU111" s="16"/>
      <c r="EV111" s="16"/>
      <c r="EW111" s="16"/>
      <c r="EX111" s="16"/>
      <c r="EY111" s="16"/>
      <c r="EZ111" s="16"/>
      <c r="FA111" s="16"/>
      <c r="FB111" s="16"/>
      <c r="FC111" s="16"/>
      <c r="FD111" s="16"/>
      <c r="FE111" s="16"/>
      <c r="FF111" s="16"/>
      <c r="FG111" s="16"/>
      <c r="FH111" s="16"/>
      <c r="FI111" s="16"/>
      <c r="FJ111" s="16"/>
      <c r="FK111" s="16"/>
      <c r="FL111" s="16"/>
      <c r="FM111" s="16"/>
      <c r="FN111" s="16"/>
      <c r="FO111" s="16"/>
      <c r="FP111" s="16"/>
      <c r="FQ111" s="16"/>
      <c r="FR111" s="16"/>
      <c r="FS111" s="16"/>
      <c r="FT111" s="16"/>
      <c r="FU111" s="16"/>
      <c r="FV111" s="16"/>
      <c r="FW111" s="16"/>
      <c r="FX111" s="16"/>
      <c r="FY111" s="16"/>
      <c r="FZ111" s="16"/>
      <c r="GA111" s="16"/>
      <c r="GB111" s="16"/>
      <c r="GC111" s="16"/>
      <c r="GD111" s="16"/>
      <c r="GE111" s="16"/>
      <c r="GF111" s="16"/>
      <c r="GG111" s="16"/>
      <c r="GH111" s="16"/>
      <c r="GI111" s="16"/>
      <c r="GJ111" s="16"/>
      <c r="GK111" s="16"/>
      <c r="GL111" s="16"/>
      <c r="GM111" s="16"/>
      <c r="GN111" s="16"/>
      <c r="GO111" s="16"/>
      <c r="GP111" s="16"/>
      <c r="GQ111" s="16"/>
      <c r="GR111" s="16"/>
      <c r="GS111" s="16"/>
      <c r="GT111" s="16"/>
      <c r="GU111" s="16"/>
      <c r="GV111" s="16"/>
      <c r="GW111" s="16"/>
      <c r="GX111" s="16"/>
      <c r="GY111" s="16"/>
      <c r="GZ111" s="16"/>
      <c r="HA111" s="16"/>
      <c r="HB111" s="16"/>
      <c r="HC111" s="16"/>
      <c r="HD111" s="16"/>
      <c r="HE111" s="16"/>
      <c r="HF111" s="16"/>
      <c r="HG111" s="16"/>
      <c r="HH111" s="16"/>
      <c r="HI111" s="16"/>
      <c r="HJ111" s="16"/>
      <c r="HK111" s="16"/>
      <c r="HL111" s="16"/>
      <c r="HM111" s="16"/>
      <c r="HN111" s="16"/>
      <c r="HO111" s="16"/>
      <c r="HP111" s="16"/>
      <c r="HQ111" s="16"/>
      <c r="HR111" s="16"/>
      <c r="HS111" s="16"/>
      <c r="HT111" s="16"/>
      <c r="HU111" s="16"/>
      <c r="HV111" s="16"/>
      <c r="HW111" s="16"/>
    </row>
    <row r="112" spans="1:231">
      <c r="A112" s="115"/>
      <c r="B112" s="47" t="str">
        <f t="shared" si="61"/>
        <v>Obstruction Lights Incandescent 40ft 116W HPS NonCO Sys Frwy</v>
      </c>
      <c r="D112" s="47">
        <v>116</v>
      </c>
      <c r="E112" s="10">
        <v>4.7300000000000004</v>
      </c>
      <c r="F112" s="108"/>
      <c r="G112" s="35"/>
      <c r="H112" s="59"/>
      <c r="O112" s="16"/>
      <c r="P112" s="16"/>
      <c r="Q112" s="16"/>
      <c r="R112" s="16"/>
      <c r="S112" s="16"/>
      <c r="T112" s="16"/>
      <c r="U112" s="16"/>
      <c r="V112" s="16"/>
      <c r="W112" s="16"/>
      <c r="X112" s="16"/>
      <c r="Y112" s="16"/>
      <c r="Z112" s="16"/>
      <c r="AA112" s="16"/>
      <c r="AB112" s="16"/>
      <c r="AC112" s="16"/>
      <c r="AD112" s="16"/>
      <c r="AE112" s="16"/>
      <c r="AF112" s="16"/>
      <c r="AG112" s="16"/>
      <c r="AH112" s="16"/>
      <c r="AI112" s="16"/>
      <c r="AJ112" s="16"/>
      <c r="AK112" s="16"/>
      <c r="AL112" s="16"/>
      <c r="AM112" s="16"/>
      <c r="AN112" s="16"/>
      <c r="AO112" s="16"/>
      <c r="AP112" s="16"/>
      <c r="AQ112" s="16"/>
      <c r="AR112" s="16"/>
      <c r="AS112" s="16"/>
      <c r="AT112" s="16"/>
      <c r="AU112" s="16"/>
      <c r="AV112" s="16"/>
      <c r="AW112" s="16"/>
      <c r="AX112" s="16"/>
      <c r="AY112" s="16"/>
      <c r="AZ112" s="16"/>
      <c r="BA112" s="16"/>
      <c r="BB112" s="16"/>
      <c r="BC112" s="16"/>
      <c r="BD112" s="16"/>
      <c r="BE112" s="16"/>
      <c r="BF112" s="16"/>
      <c r="BG112" s="16"/>
      <c r="BH112" s="16"/>
      <c r="BI112" s="16"/>
      <c r="BJ112" s="16"/>
      <c r="BK112" s="16"/>
      <c r="BL112" s="16"/>
      <c r="BM112" s="16"/>
      <c r="BN112" s="16"/>
      <c r="BO112" s="16"/>
      <c r="BP112" s="16"/>
      <c r="BQ112" s="16"/>
      <c r="BR112" s="16"/>
      <c r="BS112" s="16"/>
      <c r="BT112" s="16"/>
      <c r="BU112" s="16"/>
      <c r="BV112" s="16"/>
      <c r="BW112" s="16"/>
      <c r="BX112" s="16"/>
      <c r="BY112" s="16"/>
      <c r="BZ112" s="16"/>
      <c r="CA112" s="16"/>
      <c r="CB112" s="16"/>
      <c r="CC112" s="16"/>
      <c r="CD112" s="16"/>
      <c r="CE112" s="16"/>
      <c r="CF112" s="16"/>
      <c r="CG112" s="16"/>
      <c r="CH112" s="16"/>
      <c r="CI112" s="16"/>
      <c r="CJ112" s="16"/>
      <c r="CK112" s="16"/>
      <c r="CL112" s="16"/>
      <c r="CM112" s="16"/>
      <c r="CN112" s="16"/>
      <c r="CO112" s="16"/>
      <c r="CP112" s="16"/>
      <c r="CQ112" s="16"/>
      <c r="CR112" s="16"/>
      <c r="CS112" s="16"/>
      <c r="CT112" s="16"/>
      <c r="CU112" s="16"/>
      <c r="CV112" s="16"/>
      <c r="CW112" s="16"/>
      <c r="CX112" s="16"/>
      <c r="CY112" s="16"/>
      <c r="CZ112" s="16"/>
      <c r="DA112" s="16"/>
      <c r="DB112" s="16"/>
      <c r="DC112" s="16"/>
      <c r="DD112" s="16"/>
      <c r="DE112" s="16"/>
      <c r="DF112" s="16"/>
      <c r="DG112" s="16"/>
      <c r="DH112" s="16"/>
      <c r="DI112" s="16"/>
      <c r="DJ112" s="16"/>
      <c r="DK112" s="16"/>
      <c r="DL112" s="16"/>
      <c r="DM112" s="16"/>
      <c r="DN112" s="16"/>
      <c r="DO112" s="16"/>
      <c r="DP112" s="16"/>
      <c r="DQ112" s="16"/>
      <c r="DR112" s="16"/>
      <c r="DS112" s="16"/>
      <c r="DT112" s="16"/>
      <c r="DU112" s="16"/>
      <c r="DV112" s="16"/>
      <c r="DW112" s="16"/>
      <c r="DX112" s="16"/>
      <c r="DY112" s="16"/>
      <c r="DZ112" s="16"/>
      <c r="EA112" s="16"/>
      <c r="EB112" s="16"/>
      <c r="EC112" s="16"/>
      <c r="ED112" s="16"/>
      <c r="EE112" s="16"/>
      <c r="EF112" s="16"/>
      <c r="EG112" s="16"/>
      <c r="EH112" s="16"/>
      <c r="EI112" s="16"/>
      <c r="EJ112" s="16"/>
      <c r="EK112" s="16"/>
      <c r="EL112" s="16"/>
      <c r="EM112" s="16"/>
      <c r="EN112" s="16"/>
      <c r="EO112" s="16"/>
      <c r="EP112" s="16"/>
      <c r="EQ112" s="16"/>
      <c r="ER112" s="16"/>
      <c r="ES112" s="16"/>
      <c r="ET112" s="16"/>
      <c r="EU112" s="16"/>
      <c r="EV112" s="16"/>
      <c r="EW112" s="16"/>
      <c r="EX112" s="16"/>
      <c r="EY112" s="16"/>
      <c r="EZ112" s="16"/>
      <c r="FA112" s="16"/>
      <c r="FB112" s="16"/>
      <c r="FC112" s="16"/>
      <c r="FD112" s="16"/>
      <c r="FE112" s="16"/>
      <c r="FF112" s="16"/>
      <c r="FG112" s="16"/>
      <c r="FH112" s="16"/>
      <c r="FI112" s="16"/>
      <c r="FJ112" s="16"/>
      <c r="FK112" s="16"/>
      <c r="FL112" s="16"/>
      <c r="FM112" s="16"/>
      <c r="FN112" s="16"/>
      <c r="FO112" s="16"/>
      <c r="FP112" s="16"/>
      <c r="FQ112" s="16"/>
      <c r="FR112" s="16"/>
      <c r="FS112" s="16"/>
      <c r="FT112" s="16"/>
      <c r="FU112" s="16"/>
      <c r="FV112" s="16"/>
      <c r="FW112" s="16"/>
      <c r="FX112" s="16"/>
      <c r="FY112" s="16"/>
      <c r="FZ112" s="16"/>
      <c r="GA112" s="16"/>
      <c r="GB112" s="16"/>
      <c r="GC112" s="16"/>
      <c r="GD112" s="16"/>
      <c r="GE112" s="16"/>
      <c r="GF112" s="16"/>
      <c r="GG112" s="16"/>
      <c r="GH112" s="16"/>
      <c r="GI112" s="16"/>
      <c r="GJ112" s="16"/>
      <c r="GK112" s="16"/>
      <c r="GL112" s="16"/>
      <c r="GM112" s="16"/>
      <c r="GN112" s="16"/>
      <c r="GO112" s="16"/>
      <c r="GP112" s="16"/>
      <c r="GQ112" s="16"/>
      <c r="GR112" s="16"/>
      <c r="GS112" s="16"/>
      <c r="GT112" s="16"/>
      <c r="GU112" s="16"/>
      <c r="GV112" s="16"/>
      <c r="GW112" s="16"/>
      <c r="GX112" s="16"/>
      <c r="GY112" s="16"/>
      <c r="GZ112" s="16"/>
      <c r="HA112" s="16"/>
      <c r="HB112" s="16"/>
      <c r="HC112" s="16"/>
      <c r="HD112" s="16"/>
      <c r="HE112" s="16"/>
      <c r="HF112" s="16"/>
      <c r="HG112" s="16"/>
      <c r="HH112" s="16"/>
      <c r="HI112" s="16"/>
      <c r="HJ112" s="16"/>
      <c r="HK112" s="16"/>
      <c r="HL112" s="16"/>
      <c r="HM112" s="16"/>
      <c r="HN112" s="16"/>
      <c r="HO112" s="16"/>
      <c r="HP112" s="16"/>
      <c r="HQ112" s="16"/>
      <c r="HR112" s="16"/>
      <c r="HS112" s="16"/>
      <c r="HT112" s="16"/>
      <c r="HU112" s="16"/>
      <c r="HV112" s="16"/>
      <c r="HW112" s="16"/>
    </row>
    <row r="113" spans="1:231">
      <c r="A113" s="115"/>
      <c r="B113" s="47" t="str">
        <f t="shared" si="61"/>
        <v>150 FT Tower 116W HPS Non-CO Sys Frwy</v>
      </c>
      <c r="D113" s="47">
        <v>116</v>
      </c>
      <c r="E113" s="10">
        <v>5.66</v>
      </c>
      <c r="F113" s="108"/>
      <c r="G113" s="35"/>
      <c r="H113" s="59"/>
      <c r="O113" s="16"/>
      <c r="P113" s="16"/>
      <c r="Q113" s="16"/>
      <c r="R113" s="16"/>
      <c r="S113" s="16"/>
      <c r="T113" s="16"/>
      <c r="U113" s="16"/>
      <c r="V113" s="16"/>
      <c r="W113" s="16"/>
      <c r="X113" s="16"/>
      <c r="Y113" s="16"/>
      <c r="Z113" s="16"/>
      <c r="AA113" s="16"/>
      <c r="AB113" s="16"/>
      <c r="AC113" s="16"/>
      <c r="AD113" s="16"/>
      <c r="AE113" s="16"/>
      <c r="AF113" s="16"/>
      <c r="AG113" s="16"/>
      <c r="AH113" s="16"/>
      <c r="AI113" s="16"/>
      <c r="AJ113" s="16"/>
      <c r="AK113" s="16"/>
      <c r="AL113" s="16"/>
      <c r="AM113" s="16"/>
      <c r="AN113" s="16"/>
      <c r="AO113" s="16"/>
      <c r="AP113" s="16"/>
      <c r="AQ113" s="16"/>
      <c r="AR113" s="16"/>
      <c r="AS113" s="16"/>
      <c r="AT113" s="16"/>
      <c r="AU113" s="16"/>
      <c r="AV113" s="16"/>
      <c r="AW113" s="16"/>
      <c r="AX113" s="16"/>
      <c r="AY113" s="16"/>
      <c r="AZ113" s="16"/>
      <c r="BA113" s="16"/>
      <c r="BB113" s="16"/>
      <c r="BC113" s="16"/>
      <c r="BD113" s="16"/>
      <c r="BE113" s="16"/>
      <c r="BF113" s="16"/>
      <c r="BG113" s="16"/>
      <c r="BH113" s="16"/>
      <c r="BI113" s="16"/>
      <c r="BJ113" s="16"/>
      <c r="BK113" s="16"/>
      <c r="BL113" s="16"/>
      <c r="BM113" s="16"/>
      <c r="BN113" s="16"/>
      <c r="BO113" s="16"/>
      <c r="BP113" s="16"/>
      <c r="BQ113" s="16"/>
      <c r="BR113" s="16"/>
      <c r="BS113" s="16"/>
      <c r="BT113" s="16"/>
      <c r="BU113" s="16"/>
      <c r="BV113" s="16"/>
      <c r="BW113" s="16"/>
      <c r="BX113" s="16"/>
      <c r="BY113" s="16"/>
      <c r="BZ113" s="16"/>
      <c r="CA113" s="16"/>
      <c r="CB113" s="16"/>
      <c r="CC113" s="16"/>
      <c r="CD113" s="16"/>
      <c r="CE113" s="16"/>
      <c r="CF113" s="16"/>
      <c r="CG113" s="16"/>
      <c r="CH113" s="16"/>
      <c r="CI113" s="16"/>
      <c r="CJ113" s="16"/>
      <c r="CK113" s="16"/>
      <c r="CL113" s="16"/>
      <c r="CM113" s="16"/>
      <c r="CN113" s="16"/>
      <c r="CO113" s="16"/>
      <c r="CP113" s="16"/>
      <c r="CQ113" s="16"/>
      <c r="CR113" s="16"/>
      <c r="CS113" s="16"/>
      <c r="CT113" s="16"/>
      <c r="CU113" s="16"/>
      <c r="CV113" s="16"/>
      <c r="CW113" s="16"/>
      <c r="CX113" s="16"/>
      <c r="CY113" s="16"/>
      <c r="CZ113" s="16"/>
      <c r="DA113" s="16"/>
      <c r="DB113" s="16"/>
      <c r="DC113" s="16"/>
      <c r="DD113" s="16"/>
      <c r="DE113" s="16"/>
      <c r="DF113" s="16"/>
      <c r="DG113" s="16"/>
      <c r="DH113" s="16"/>
      <c r="DI113" s="16"/>
      <c r="DJ113" s="16"/>
      <c r="DK113" s="16"/>
      <c r="DL113" s="16"/>
      <c r="DM113" s="16"/>
      <c r="DN113" s="16"/>
      <c r="DO113" s="16"/>
      <c r="DP113" s="16"/>
      <c r="DQ113" s="16"/>
      <c r="DR113" s="16"/>
      <c r="DS113" s="16"/>
      <c r="DT113" s="16"/>
      <c r="DU113" s="16"/>
      <c r="DV113" s="16"/>
      <c r="DW113" s="16"/>
      <c r="DX113" s="16"/>
      <c r="DY113" s="16"/>
      <c r="DZ113" s="16"/>
      <c r="EA113" s="16"/>
      <c r="EB113" s="16"/>
      <c r="EC113" s="16"/>
      <c r="ED113" s="16"/>
      <c r="EE113" s="16"/>
      <c r="EF113" s="16"/>
      <c r="EG113" s="16"/>
      <c r="EH113" s="16"/>
      <c r="EI113" s="16"/>
      <c r="EJ113" s="16"/>
      <c r="EK113" s="16"/>
      <c r="EL113" s="16"/>
      <c r="EM113" s="16"/>
      <c r="EN113" s="16"/>
      <c r="EO113" s="16"/>
      <c r="EP113" s="16"/>
      <c r="EQ113" s="16"/>
      <c r="ER113" s="16"/>
      <c r="ES113" s="16"/>
      <c r="ET113" s="16"/>
      <c r="EU113" s="16"/>
      <c r="EV113" s="16"/>
      <c r="EW113" s="16"/>
      <c r="EX113" s="16"/>
      <c r="EY113" s="16"/>
      <c r="EZ113" s="16"/>
      <c r="FA113" s="16"/>
      <c r="FB113" s="16"/>
      <c r="FC113" s="16"/>
      <c r="FD113" s="16"/>
      <c r="FE113" s="16"/>
      <c r="FF113" s="16"/>
      <c r="FG113" s="16"/>
      <c r="FH113" s="16"/>
      <c r="FI113" s="16"/>
      <c r="FJ113" s="16"/>
      <c r="FK113" s="16"/>
      <c r="FL113" s="16"/>
      <c r="FM113" s="16"/>
      <c r="FN113" s="16"/>
      <c r="FO113" s="16"/>
      <c r="FP113" s="16"/>
      <c r="FQ113" s="16"/>
      <c r="FR113" s="16"/>
      <c r="FS113" s="16"/>
      <c r="FT113" s="16"/>
      <c r="FU113" s="16"/>
      <c r="FV113" s="16"/>
      <c r="FW113" s="16"/>
      <c r="FX113" s="16"/>
      <c r="FY113" s="16"/>
      <c r="FZ113" s="16"/>
      <c r="GA113" s="16"/>
      <c r="GB113" s="16"/>
      <c r="GC113" s="16"/>
      <c r="GD113" s="16"/>
      <c r="GE113" s="16"/>
      <c r="GF113" s="16"/>
      <c r="GG113" s="16"/>
      <c r="GH113" s="16"/>
      <c r="GI113" s="16"/>
      <c r="GJ113" s="16"/>
      <c r="GK113" s="16"/>
      <c r="GL113" s="16"/>
      <c r="GM113" s="16"/>
      <c r="GN113" s="16"/>
      <c r="GO113" s="16"/>
      <c r="GP113" s="16"/>
      <c r="GQ113" s="16"/>
      <c r="GR113" s="16"/>
      <c r="GS113" s="16"/>
      <c r="GT113" s="16"/>
      <c r="GU113" s="16"/>
      <c r="GV113" s="16"/>
      <c r="GW113" s="16"/>
      <c r="GX113" s="16"/>
      <c r="GY113" s="16"/>
      <c r="GZ113" s="16"/>
      <c r="HA113" s="16"/>
      <c r="HB113" s="16"/>
      <c r="HC113" s="16"/>
      <c r="HD113" s="16"/>
      <c r="HE113" s="16"/>
      <c r="HF113" s="16"/>
      <c r="HG113" s="16"/>
      <c r="HH113" s="16"/>
      <c r="HI113" s="16"/>
      <c r="HJ113" s="16"/>
      <c r="HK113" s="16"/>
      <c r="HL113" s="16"/>
      <c r="HM113" s="16"/>
      <c r="HN113" s="16"/>
      <c r="HO113" s="16"/>
      <c r="HP113" s="16"/>
      <c r="HQ113" s="16"/>
      <c r="HR113" s="16"/>
      <c r="HS113" s="16"/>
      <c r="HT113" s="16"/>
      <c r="HU113" s="16"/>
      <c r="HV113" s="16"/>
      <c r="HW113" s="16"/>
    </row>
    <row r="114" spans="1:231">
      <c r="A114" s="115"/>
      <c r="B114" s="47" t="str">
        <f t="shared" si="61"/>
        <v>State of Texas Lighting 100W HPS Non-CO Owned Roadway Illum</v>
      </c>
      <c r="D114" s="47">
        <v>124</v>
      </c>
      <c r="E114" s="10">
        <v>2.41</v>
      </c>
      <c r="F114" s="108"/>
      <c r="G114" s="35"/>
      <c r="H114" s="59"/>
      <c r="O114" s="16"/>
      <c r="P114" s="16"/>
      <c r="Q114" s="16"/>
      <c r="R114" s="16"/>
      <c r="S114" s="16"/>
      <c r="T114" s="16"/>
      <c r="U114" s="16"/>
      <c r="V114" s="16"/>
      <c r="W114" s="16"/>
      <c r="X114" s="16"/>
      <c r="Y114" s="16"/>
      <c r="Z114" s="16"/>
      <c r="AA114" s="16"/>
      <c r="AB114" s="16"/>
      <c r="AC114" s="16"/>
      <c r="AD114" s="16"/>
      <c r="AE114" s="16"/>
      <c r="AF114" s="16"/>
      <c r="AG114" s="16"/>
      <c r="AH114" s="16"/>
      <c r="AI114" s="16"/>
      <c r="AJ114" s="16"/>
      <c r="AK114" s="16"/>
      <c r="AL114" s="16"/>
      <c r="AM114" s="16"/>
      <c r="AN114" s="16"/>
      <c r="AO114" s="16"/>
      <c r="AP114" s="16"/>
      <c r="AQ114" s="16"/>
      <c r="AR114" s="16"/>
      <c r="AS114" s="16"/>
      <c r="AT114" s="16"/>
      <c r="AU114" s="16"/>
      <c r="AV114" s="16"/>
      <c r="AW114" s="16"/>
      <c r="AX114" s="16"/>
      <c r="AY114" s="16"/>
      <c r="AZ114" s="16"/>
      <c r="BA114" s="16"/>
      <c r="BB114" s="16"/>
      <c r="BC114" s="16"/>
      <c r="BD114" s="16"/>
      <c r="BE114" s="16"/>
      <c r="BF114" s="16"/>
      <c r="BG114" s="16"/>
      <c r="BH114" s="16"/>
      <c r="BI114" s="16"/>
      <c r="BJ114" s="16"/>
      <c r="BK114" s="16"/>
      <c r="BL114" s="16"/>
      <c r="BM114" s="16"/>
      <c r="BN114" s="16"/>
      <c r="BO114" s="16"/>
      <c r="BP114" s="16"/>
      <c r="BQ114" s="16"/>
      <c r="BR114" s="16"/>
      <c r="BS114" s="16"/>
      <c r="BT114" s="16"/>
      <c r="BU114" s="16"/>
      <c r="BV114" s="16"/>
      <c r="BW114" s="16"/>
      <c r="BX114" s="16"/>
      <c r="BY114" s="16"/>
      <c r="BZ114" s="16"/>
      <c r="CA114" s="16"/>
      <c r="CB114" s="16"/>
      <c r="CC114" s="16"/>
      <c r="CD114" s="16"/>
      <c r="CE114" s="16"/>
      <c r="CF114" s="16"/>
      <c r="CG114" s="16"/>
      <c r="CH114" s="16"/>
      <c r="CI114" s="16"/>
      <c r="CJ114" s="16"/>
      <c r="CK114" s="16"/>
      <c r="CL114" s="16"/>
      <c r="CM114" s="16"/>
      <c r="CN114" s="16"/>
      <c r="CO114" s="16"/>
      <c r="CP114" s="16"/>
      <c r="CQ114" s="16"/>
      <c r="CR114" s="16"/>
      <c r="CS114" s="16"/>
      <c r="CT114" s="16"/>
      <c r="CU114" s="16"/>
      <c r="CV114" s="16"/>
      <c r="CW114" s="16"/>
      <c r="CX114" s="16"/>
      <c r="CY114" s="16"/>
      <c r="CZ114" s="16"/>
      <c r="DA114" s="16"/>
      <c r="DB114" s="16"/>
      <c r="DC114" s="16"/>
      <c r="DD114" s="16"/>
      <c r="DE114" s="16"/>
      <c r="DF114" s="16"/>
      <c r="DG114" s="16"/>
      <c r="DH114" s="16"/>
      <c r="DI114" s="16"/>
      <c r="DJ114" s="16"/>
      <c r="DK114" s="16"/>
      <c r="DL114" s="16"/>
      <c r="DM114" s="16"/>
      <c r="DN114" s="16"/>
      <c r="DO114" s="16"/>
      <c r="DP114" s="16"/>
      <c r="DQ114" s="16"/>
      <c r="DR114" s="16"/>
      <c r="DS114" s="16"/>
      <c r="DT114" s="16"/>
      <c r="DU114" s="16"/>
      <c r="DV114" s="16"/>
      <c r="DW114" s="16"/>
      <c r="DX114" s="16"/>
      <c r="DY114" s="16"/>
      <c r="DZ114" s="16"/>
      <c r="EA114" s="16"/>
      <c r="EB114" s="16"/>
      <c r="EC114" s="16"/>
      <c r="ED114" s="16"/>
      <c r="EE114" s="16"/>
      <c r="EF114" s="16"/>
      <c r="EG114" s="16"/>
      <c r="EH114" s="16"/>
      <c r="EI114" s="16"/>
      <c r="EJ114" s="16"/>
      <c r="EK114" s="16"/>
      <c r="EL114" s="16"/>
      <c r="EM114" s="16"/>
      <c r="EN114" s="16"/>
      <c r="EO114" s="16"/>
      <c r="EP114" s="16"/>
      <c r="EQ114" s="16"/>
      <c r="ER114" s="16"/>
      <c r="ES114" s="16"/>
      <c r="ET114" s="16"/>
      <c r="EU114" s="16"/>
      <c r="EV114" s="16"/>
      <c r="EW114" s="16"/>
      <c r="EX114" s="16"/>
      <c r="EY114" s="16"/>
      <c r="EZ114" s="16"/>
      <c r="FA114" s="16"/>
      <c r="FB114" s="16"/>
      <c r="FC114" s="16"/>
      <c r="FD114" s="16"/>
      <c r="FE114" s="16"/>
      <c r="FF114" s="16"/>
      <c r="FG114" s="16"/>
      <c r="FH114" s="16"/>
      <c r="FI114" s="16"/>
      <c r="FJ114" s="16"/>
      <c r="FK114" s="16"/>
      <c r="FL114" s="16"/>
      <c r="FM114" s="16"/>
      <c r="FN114" s="16"/>
      <c r="FO114" s="16"/>
      <c r="FP114" s="16"/>
      <c r="FQ114" s="16"/>
      <c r="FR114" s="16"/>
      <c r="FS114" s="16"/>
      <c r="FT114" s="16"/>
      <c r="FU114" s="16"/>
      <c r="FV114" s="16"/>
      <c r="FW114" s="16"/>
      <c r="FX114" s="16"/>
      <c r="FY114" s="16"/>
      <c r="FZ114" s="16"/>
      <c r="GA114" s="16"/>
      <c r="GB114" s="16"/>
      <c r="GC114" s="16"/>
      <c r="GD114" s="16"/>
      <c r="GE114" s="16"/>
      <c r="GF114" s="16"/>
      <c r="GG114" s="16"/>
      <c r="GH114" s="16"/>
      <c r="GI114" s="16"/>
      <c r="GJ114" s="16"/>
      <c r="GK114" s="16"/>
      <c r="GL114" s="16"/>
      <c r="GM114" s="16"/>
      <c r="GN114" s="16"/>
      <c r="GO114" s="16"/>
      <c r="GP114" s="16"/>
      <c r="GQ114" s="16"/>
      <c r="GR114" s="16"/>
      <c r="GS114" s="16"/>
      <c r="GT114" s="16"/>
      <c r="GU114" s="16"/>
      <c r="GV114" s="16"/>
      <c r="GW114" s="16"/>
      <c r="GX114" s="16"/>
      <c r="GY114" s="16"/>
      <c r="GZ114" s="16"/>
      <c r="HA114" s="16"/>
      <c r="HB114" s="16"/>
      <c r="HC114" s="16"/>
      <c r="HD114" s="16"/>
      <c r="HE114" s="16"/>
      <c r="HF114" s="16"/>
      <c r="HG114" s="16"/>
      <c r="HH114" s="16"/>
      <c r="HI114" s="16"/>
      <c r="HJ114" s="16"/>
      <c r="HK114" s="16"/>
      <c r="HL114" s="16"/>
      <c r="HM114" s="16"/>
      <c r="HN114" s="16"/>
      <c r="HO114" s="16"/>
      <c r="HP114" s="16"/>
      <c r="HQ114" s="16"/>
      <c r="HR114" s="16"/>
      <c r="HS114" s="16"/>
      <c r="HT114" s="16"/>
      <c r="HU114" s="16"/>
      <c r="HV114" s="16"/>
      <c r="HW114" s="16"/>
    </row>
    <row r="115" spans="1:231">
      <c r="A115" s="115"/>
      <c r="B115" s="47" t="str">
        <f t="shared" si="61"/>
        <v>8,500 Lumens 35ft Mnt Hgt 100W HPS Overhead CO Wood Pole</v>
      </c>
      <c r="D115" s="47">
        <v>124</v>
      </c>
      <c r="E115" s="10">
        <v>16.03</v>
      </c>
      <c r="F115" s="108"/>
      <c r="G115" s="35"/>
      <c r="H115" s="59"/>
      <c r="O115" s="16"/>
      <c r="P115" s="16"/>
      <c r="Q115" s="16"/>
      <c r="R115" s="16"/>
      <c r="S115" s="16"/>
      <c r="T115" s="16"/>
      <c r="U115" s="16"/>
      <c r="V115" s="16"/>
      <c r="W115" s="16"/>
      <c r="X115" s="16"/>
      <c r="Y115" s="16"/>
      <c r="Z115" s="16"/>
      <c r="AA115" s="16"/>
      <c r="AB115" s="16"/>
      <c r="AC115" s="16"/>
      <c r="AD115" s="16"/>
      <c r="AE115" s="16"/>
      <c r="AF115" s="16"/>
      <c r="AG115" s="16"/>
      <c r="AH115" s="16"/>
      <c r="AI115" s="16"/>
      <c r="AJ115" s="16"/>
      <c r="AK115" s="16"/>
      <c r="AL115" s="16"/>
      <c r="AM115" s="16"/>
      <c r="AN115" s="16"/>
      <c r="AO115" s="16"/>
      <c r="AP115" s="16"/>
      <c r="AQ115" s="16"/>
      <c r="AR115" s="16"/>
      <c r="AS115" s="16"/>
      <c r="AT115" s="16"/>
      <c r="AU115" s="16"/>
      <c r="AV115" s="16"/>
      <c r="AW115" s="16"/>
      <c r="AX115" s="16"/>
      <c r="AY115" s="16"/>
      <c r="AZ115" s="16"/>
      <c r="BA115" s="16"/>
      <c r="BB115" s="16"/>
      <c r="BC115" s="16"/>
      <c r="BD115" s="16"/>
      <c r="BE115" s="16"/>
      <c r="BF115" s="16"/>
      <c r="BG115" s="16"/>
      <c r="BH115" s="16"/>
      <c r="BI115" s="16"/>
      <c r="BJ115" s="16"/>
      <c r="BK115" s="16"/>
      <c r="BL115" s="16"/>
      <c r="BM115" s="16"/>
      <c r="BN115" s="16"/>
      <c r="BO115" s="16"/>
      <c r="BP115" s="16"/>
      <c r="BQ115" s="16"/>
      <c r="BR115" s="16"/>
      <c r="BS115" s="16"/>
      <c r="BT115" s="16"/>
      <c r="BU115" s="16"/>
      <c r="BV115" s="16"/>
      <c r="BW115" s="16"/>
      <c r="BX115" s="16"/>
      <c r="BY115" s="16"/>
      <c r="BZ115" s="16"/>
      <c r="CA115" s="16"/>
      <c r="CB115" s="16"/>
      <c r="CC115" s="16"/>
      <c r="CD115" s="16"/>
      <c r="CE115" s="16"/>
      <c r="CF115" s="16"/>
      <c r="CG115" s="16"/>
      <c r="CH115" s="16"/>
      <c r="CI115" s="16"/>
      <c r="CJ115" s="16"/>
      <c r="CK115" s="16"/>
      <c r="CL115" s="16"/>
      <c r="CM115" s="16"/>
      <c r="CN115" s="16"/>
      <c r="CO115" s="16"/>
      <c r="CP115" s="16"/>
      <c r="CQ115" s="16"/>
      <c r="CR115" s="16"/>
      <c r="CS115" s="16"/>
      <c r="CT115" s="16"/>
      <c r="CU115" s="16"/>
      <c r="CV115" s="16"/>
      <c r="CW115" s="16"/>
      <c r="CX115" s="16"/>
      <c r="CY115" s="16"/>
      <c r="CZ115" s="16"/>
      <c r="DA115" s="16"/>
      <c r="DB115" s="16"/>
      <c r="DC115" s="16"/>
      <c r="DD115" s="16"/>
      <c r="DE115" s="16"/>
      <c r="DF115" s="16"/>
      <c r="DG115" s="16"/>
      <c r="DH115" s="16"/>
      <c r="DI115" s="16"/>
      <c r="DJ115" s="16"/>
      <c r="DK115" s="16"/>
      <c r="DL115" s="16"/>
      <c r="DM115" s="16"/>
      <c r="DN115" s="16"/>
      <c r="DO115" s="16"/>
      <c r="DP115" s="16"/>
      <c r="DQ115" s="16"/>
      <c r="DR115" s="16"/>
      <c r="DS115" s="16"/>
      <c r="DT115" s="16"/>
      <c r="DU115" s="16"/>
      <c r="DV115" s="16"/>
      <c r="DW115" s="16"/>
      <c r="DX115" s="16"/>
      <c r="DY115" s="16"/>
      <c r="DZ115" s="16"/>
      <c r="EA115" s="16"/>
      <c r="EB115" s="16"/>
      <c r="EC115" s="16"/>
      <c r="ED115" s="16"/>
      <c r="EE115" s="16"/>
      <c r="EF115" s="16"/>
      <c r="EG115" s="16"/>
      <c r="EH115" s="16"/>
      <c r="EI115" s="16"/>
      <c r="EJ115" s="16"/>
      <c r="EK115" s="16"/>
      <c r="EL115" s="16"/>
      <c r="EM115" s="16"/>
      <c r="EN115" s="16"/>
      <c r="EO115" s="16"/>
      <c r="EP115" s="16"/>
      <c r="EQ115" s="16"/>
      <c r="ER115" s="16"/>
      <c r="ES115" s="16"/>
      <c r="ET115" s="16"/>
      <c r="EU115" s="16"/>
      <c r="EV115" s="16"/>
      <c r="EW115" s="16"/>
      <c r="EX115" s="16"/>
      <c r="EY115" s="16"/>
      <c r="EZ115" s="16"/>
      <c r="FA115" s="16"/>
      <c r="FB115" s="16"/>
      <c r="FC115" s="16"/>
      <c r="FD115" s="16"/>
      <c r="FE115" s="16"/>
      <c r="FF115" s="16"/>
      <c r="FG115" s="16"/>
      <c r="FH115" s="16"/>
      <c r="FI115" s="16"/>
      <c r="FJ115" s="16"/>
      <c r="FK115" s="16"/>
      <c r="FL115" s="16"/>
      <c r="FM115" s="16"/>
      <c r="FN115" s="16"/>
      <c r="FO115" s="16"/>
      <c r="FP115" s="16"/>
      <c r="FQ115" s="16"/>
      <c r="FR115" s="16"/>
      <c r="FS115" s="16"/>
      <c r="FT115" s="16"/>
      <c r="FU115" s="16"/>
      <c r="FV115" s="16"/>
      <c r="FW115" s="16"/>
      <c r="FX115" s="16"/>
      <c r="FY115" s="16"/>
      <c r="FZ115" s="16"/>
      <c r="GA115" s="16"/>
      <c r="GB115" s="16"/>
      <c r="GC115" s="16"/>
      <c r="GD115" s="16"/>
      <c r="GE115" s="16"/>
      <c r="GF115" s="16"/>
      <c r="GG115" s="16"/>
      <c r="GH115" s="16"/>
      <c r="GI115" s="16"/>
      <c r="GJ115" s="16"/>
      <c r="GK115" s="16"/>
      <c r="GL115" s="16"/>
      <c r="GM115" s="16"/>
      <c r="GN115" s="16"/>
      <c r="GO115" s="16"/>
      <c r="GP115" s="16"/>
      <c r="GQ115" s="16"/>
      <c r="GR115" s="16"/>
      <c r="GS115" s="16"/>
      <c r="GT115" s="16"/>
      <c r="GU115" s="16"/>
      <c r="GV115" s="16"/>
      <c r="GW115" s="16"/>
      <c r="GX115" s="16"/>
      <c r="GY115" s="16"/>
      <c r="GZ115" s="16"/>
      <c r="HA115" s="16"/>
      <c r="HB115" s="16"/>
      <c r="HC115" s="16"/>
      <c r="HD115" s="16"/>
      <c r="HE115" s="16"/>
      <c r="HF115" s="16"/>
      <c r="HG115" s="16"/>
      <c r="HH115" s="16"/>
      <c r="HI115" s="16"/>
      <c r="HJ115" s="16"/>
      <c r="HK115" s="16"/>
      <c r="HL115" s="16"/>
      <c r="HM115" s="16"/>
      <c r="HN115" s="16"/>
      <c r="HO115" s="16"/>
      <c r="HP115" s="16"/>
      <c r="HQ115" s="16"/>
      <c r="HR115" s="16"/>
      <c r="HS115" s="16"/>
      <c r="HT115" s="16"/>
      <c r="HU115" s="16"/>
      <c r="HV115" s="16"/>
      <c r="HW115" s="16"/>
    </row>
    <row r="116" spans="1:231">
      <c r="A116" s="115"/>
      <c r="B116" s="47" t="str">
        <f t="shared" si="61"/>
        <v>8,500 Lumens 30ft MntHgt 100W HPS UG/OH Non-CO Pole Res</v>
      </c>
      <c r="D116" s="47">
        <v>124</v>
      </c>
      <c r="E116" s="10">
        <v>5.83</v>
      </c>
      <c r="F116" s="108"/>
      <c r="G116" s="35"/>
      <c r="H116" s="59"/>
      <c r="O116" s="16"/>
      <c r="P116" s="16"/>
      <c r="Q116" s="16"/>
      <c r="R116" s="16"/>
      <c r="S116" s="16"/>
      <c r="T116" s="16"/>
      <c r="U116" s="16"/>
      <c r="V116" s="16"/>
      <c r="W116" s="16"/>
      <c r="X116" s="16"/>
      <c r="Y116" s="16"/>
      <c r="Z116" s="16"/>
      <c r="AA116" s="16"/>
      <c r="AB116" s="16"/>
      <c r="AC116" s="16"/>
      <c r="AD116" s="16"/>
      <c r="AE116" s="16"/>
      <c r="AF116" s="16"/>
      <c r="AG116" s="16"/>
      <c r="AH116" s="16"/>
      <c r="AI116" s="16"/>
      <c r="AJ116" s="16"/>
      <c r="AK116" s="16"/>
      <c r="AL116" s="16"/>
      <c r="AM116" s="16"/>
      <c r="AN116" s="16"/>
      <c r="AO116" s="16"/>
      <c r="AP116" s="16"/>
      <c r="AQ116" s="16"/>
      <c r="AR116" s="16"/>
      <c r="AS116" s="16"/>
      <c r="AT116" s="16"/>
      <c r="AU116" s="16"/>
      <c r="AV116" s="16"/>
      <c r="AW116" s="16"/>
      <c r="AX116" s="16"/>
      <c r="AY116" s="16"/>
      <c r="AZ116" s="16"/>
      <c r="BA116" s="16"/>
      <c r="BB116" s="16"/>
      <c r="BC116" s="16"/>
      <c r="BD116" s="16"/>
      <c r="BE116" s="16"/>
      <c r="BF116" s="16"/>
      <c r="BG116" s="16"/>
      <c r="BH116" s="16"/>
      <c r="BI116" s="16"/>
      <c r="BJ116" s="16"/>
      <c r="BK116" s="16"/>
      <c r="BL116" s="16"/>
      <c r="BM116" s="16"/>
      <c r="BN116" s="16"/>
      <c r="BO116" s="16"/>
      <c r="BP116" s="16"/>
      <c r="BQ116" s="16"/>
      <c r="BR116" s="16"/>
      <c r="BS116" s="16"/>
      <c r="BT116" s="16"/>
      <c r="BU116" s="16"/>
      <c r="BV116" s="16"/>
      <c r="BW116" s="16"/>
      <c r="BX116" s="16"/>
      <c r="BY116" s="16"/>
      <c r="BZ116" s="16"/>
      <c r="CA116" s="16"/>
      <c r="CB116" s="16"/>
      <c r="CC116" s="16"/>
      <c r="CD116" s="16"/>
      <c r="CE116" s="16"/>
      <c r="CF116" s="16"/>
      <c r="CG116" s="16"/>
      <c r="CH116" s="16"/>
      <c r="CI116" s="16"/>
      <c r="CJ116" s="16"/>
      <c r="CK116" s="16"/>
      <c r="CL116" s="16"/>
      <c r="CM116" s="16"/>
      <c r="CN116" s="16"/>
      <c r="CO116" s="16"/>
      <c r="CP116" s="16"/>
      <c r="CQ116" s="16"/>
      <c r="CR116" s="16"/>
      <c r="CS116" s="16"/>
      <c r="CT116" s="16"/>
      <c r="CU116" s="16"/>
      <c r="CV116" s="16"/>
      <c r="CW116" s="16"/>
      <c r="CX116" s="16"/>
      <c r="CY116" s="16"/>
      <c r="CZ116" s="16"/>
      <c r="DA116" s="16"/>
      <c r="DB116" s="16"/>
      <c r="DC116" s="16"/>
      <c r="DD116" s="16"/>
      <c r="DE116" s="16"/>
      <c r="DF116" s="16"/>
      <c r="DG116" s="16"/>
      <c r="DH116" s="16"/>
      <c r="DI116" s="16"/>
      <c r="DJ116" s="16"/>
      <c r="DK116" s="16"/>
      <c r="DL116" s="16"/>
      <c r="DM116" s="16"/>
      <c r="DN116" s="16"/>
      <c r="DO116" s="16"/>
      <c r="DP116" s="16"/>
      <c r="DQ116" s="16"/>
      <c r="DR116" s="16"/>
      <c r="DS116" s="16"/>
      <c r="DT116" s="16"/>
      <c r="DU116" s="16"/>
      <c r="DV116" s="16"/>
      <c r="DW116" s="16"/>
      <c r="DX116" s="16"/>
      <c r="DY116" s="16"/>
      <c r="DZ116" s="16"/>
      <c r="EA116" s="16"/>
      <c r="EB116" s="16"/>
      <c r="EC116" s="16"/>
      <c r="ED116" s="16"/>
      <c r="EE116" s="16"/>
      <c r="EF116" s="16"/>
      <c r="EG116" s="16"/>
      <c r="EH116" s="16"/>
      <c r="EI116" s="16"/>
      <c r="EJ116" s="16"/>
      <c r="EK116" s="16"/>
      <c r="EL116" s="16"/>
      <c r="EM116" s="16"/>
      <c r="EN116" s="16"/>
      <c r="EO116" s="16"/>
      <c r="EP116" s="16"/>
      <c r="EQ116" s="16"/>
      <c r="ER116" s="16"/>
      <c r="ES116" s="16"/>
      <c r="ET116" s="16"/>
      <c r="EU116" s="16"/>
      <c r="EV116" s="16"/>
      <c r="EW116" s="16"/>
      <c r="EX116" s="16"/>
      <c r="EY116" s="16"/>
      <c r="EZ116" s="16"/>
      <c r="FA116" s="16"/>
      <c r="FB116" s="16"/>
      <c r="FC116" s="16"/>
      <c r="FD116" s="16"/>
      <c r="FE116" s="16"/>
      <c r="FF116" s="16"/>
      <c r="FG116" s="16"/>
      <c r="FH116" s="16"/>
      <c r="FI116" s="16"/>
      <c r="FJ116" s="16"/>
      <c r="FK116" s="16"/>
      <c r="FL116" s="16"/>
      <c r="FM116" s="16"/>
      <c r="FN116" s="16"/>
      <c r="FO116" s="16"/>
      <c r="FP116" s="16"/>
      <c r="FQ116" s="16"/>
      <c r="FR116" s="16"/>
      <c r="FS116" s="16"/>
      <c r="FT116" s="16"/>
      <c r="FU116" s="16"/>
      <c r="FV116" s="16"/>
      <c r="FW116" s="16"/>
      <c r="FX116" s="16"/>
      <c r="FY116" s="16"/>
      <c r="FZ116" s="16"/>
      <c r="GA116" s="16"/>
      <c r="GB116" s="16"/>
      <c r="GC116" s="16"/>
      <c r="GD116" s="16"/>
      <c r="GE116" s="16"/>
      <c r="GF116" s="16"/>
      <c r="GG116" s="16"/>
      <c r="GH116" s="16"/>
      <c r="GI116" s="16"/>
      <c r="GJ116" s="16"/>
      <c r="GK116" s="16"/>
      <c r="GL116" s="16"/>
      <c r="GM116" s="16"/>
      <c r="GN116" s="16"/>
      <c r="GO116" s="16"/>
      <c r="GP116" s="16"/>
      <c r="GQ116" s="16"/>
      <c r="GR116" s="16"/>
      <c r="GS116" s="16"/>
      <c r="GT116" s="16"/>
      <c r="GU116" s="16"/>
      <c r="GV116" s="16"/>
      <c r="GW116" s="16"/>
      <c r="GX116" s="16"/>
      <c r="GY116" s="16"/>
      <c r="GZ116" s="16"/>
      <c r="HA116" s="16"/>
      <c r="HB116" s="16"/>
      <c r="HC116" s="16"/>
      <c r="HD116" s="16"/>
      <c r="HE116" s="16"/>
      <c r="HF116" s="16"/>
      <c r="HG116" s="16"/>
      <c r="HH116" s="16"/>
      <c r="HI116" s="16"/>
      <c r="HJ116" s="16"/>
      <c r="HK116" s="16"/>
      <c r="HL116" s="16"/>
      <c r="HM116" s="16"/>
      <c r="HN116" s="16"/>
      <c r="HO116" s="16"/>
      <c r="HP116" s="16"/>
      <c r="HQ116" s="16"/>
      <c r="HR116" s="16"/>
      <c r="HS116" s="16"/>
      <c r="HT116" s="16"/>
      <c r="HU116" s="16"/>
      <c r="HV116" s="16"/>
      <c r="HW116" s="16"/>
    </row>
    <row r="117" spans="1:231">
      <c r="A117" s="115"/>
      <c r="B117" s="47" t="str">
        <f t="shared" si="61"/>
        <v>8,500 Lumens 35ft 100W HPS OH NonCO Stand Fxtr CO Wood Pole</v>
      </c>
      <c r="D117" s="47">
        <v>124</v>
      </c>
      <c r="E117" s="10">
        <v>7.87</v>
      </c>
      <c r="F117" s="108"/>
      <c r="G117" s="35"/>
      <c r="H117" s="59"/>
      <c r="O117" s="16"/>
      <c r="P117" s="16"/>
      <c r="Q117" s="16"/>
      <c r="R117" s="16"/>
      <c r="S117" s="16"/>
      <c r="T117" s="16"/>
      <c r="U117" s="16"/>
      <c r="V117" s="16"/>
      <c r="W117" s="16"/>
      <c r="X117" s="16"/>
      <c r="Y117" s="16"/>
      <c r="Z117" s="16"/>
      <c r="AA117" s="16"/>
      <c r="AB117" s="16"/>
      <c r="AC117" s="16"/>
      <c r="AD117" s="16"/>
      <c r="AE117" s="16"/>
      <c r="AF117" s="16"/>
      <c r="AG117" s="16"/>
      <c r="AH117" s="16"/>
      <c r="AI117" s="16"/>
      <c r="AJ117" s="16"/>
      <c r="AK117" s="16"/>
      <c r="AL117" s="16"/>
      <c r="AM117" s="16"/>
      <c r="AN117" s="16"/>
      <c r="AO117" s="16"/>
      <c r="AP117" s="16"/>
      <c r="AQ117" s="16"/>
      <c r="AR117" s="16"/>
      <c r="AS117" s="16"/>
      <c r="AT117" s="16"/>
      <c r="AU117" s="16"/>
      <c r="AV117" s="16"/>
      <c r="AW117" s="16"/>
      <c r="AX117" s="16"/>
      <c r="AY117" s="16"/>
      <c r="AZ117" s="16"/>
      <c r="BA117" s="16"/>
      <c r="BB117" s="16"/>
      <c r="BC117" s="16"/>
      <c r="BD117" s="16"/>
      <c r="BE117" s="16"/>
      <c r="BF117" s="16"/>
      <c r="BG117" s="16"/>
      <c r="BH117" s="16"/>
      <c r="BI117" s="16"/>
      <c r="BJ117" s="16"/>
      <c r="BK117" s="16"/>
      <c r="BL117" s="16"/>
      <c r="BM117" s="16"/>
      <c r="BN117" s="16"/>
      <c r="BO117" s="16"/>
      <c r="BP117" s="16"/>
      <c r="BQ117" s="16"/>
      <c r="BR117" s="16"/>
      <c r="BS117" s="16"/>
      <c r="BT117" s="16"/>
      <c r="BU117" s="16"/>
      <c r="BV117" s="16"/>
      <c r="BW117" s="16"/>
      <c r="BX117" s="16"/>
      <c r="BY117" s="16"/>
      <c r="BZ117" s="16"/>
      <c r="CA117" s="16"/>
      <c r="CB117" s="16"/>
      <c r="CC117" s="16"/>
      <c r="CD117" s="16"/>
      <c r="CE117" s="16"/>
      <c r="CF117" s="16"/>
      <c r="CG117" s="16"/>
      <c r="CH117" s="16"/>
      <c r="CI117" s="16"/>
      <c r="CJ117" s="16"/>
      <c r="CK117" s="16"/>
      <c r="CL117" s="16"/>
      <c r="CM117" s="16"/>
      <c r="CN117" s="16"/>
      <c r="CO117" s="16"/>
      <c r="CP117" s="16"/>
      <c r="CQ117" s="16"/>
      <c r="CR117" s="16"/>
      <c r="CS117" s="16"/>
      <c r="CT117" s="16"/>
      <c r="CU117" s="16"/>
      <c r="CV117" s="16"/>
      <c r="CW117" s="16"/>
      <c r="CX117" s="16"/>
      <c r="CY117" s="16"/>
      <c r="CZ117" s="16"/>
      <c r="DA117" s="16"/>
      <c r="DB117" s="16"/>
      <c r="DC117" s="16"/>
      <c r="DD117" s="16"/>
      <c r="DE117" s="16"/>
      <c r="DF117" s="16"/>
      <c r="DG117" s="16"/>
      <c r="DH117" s="16"/>
      <c r="DI117" s="16"/>
      <c r="DJ117" s="16"/>
      <c r="DK117" s="16"/>
      <c r="DL117" s="16"/>
      <c r="DM117" s="16"/>
      <c r="DN117" s="16"/>
      <c r="DO117" s="16"/>
      <c r="DP117" s="16"/>
      <c r="DQ117" s="16"/>
      <c r="DR117" s="16"/>
      <c r="DS117" s="16"/>
      <c r="DT117" s="16"/>
      <c r="DU117" s="16"/>
      <c r="DV117" s="16"/>
      <c r="DW117" s="16"/>
      <c r="DX117" s="16"/>
      <c r="DY117" s="16"/>
      <c r="DZ117" s="16"/>
      <c r="EA117" s="16"/>
      <c r="EB117" s="16"/>
      <c r="EC117" s="16"/>
      <c r="ED117" s="16"/>
      <c r="EE117" s="16"/>
      <c r="EF117" s="16"/>
      <c r="EG117" s="16"/>
      <c r="EH117" s="16"/>
      <c r="EI117" s="16"/>
      <c r="EJ117" s="16"/>
      <c r="EK117" s="16"/>
      <c r="EL117" s="16"/>
      <c r="EM117" s="16"/>
      <c r="EN117" s="16"/>
      <c r="EO117" s="16"/>
      <c r="EP117" s="16"/>
      <c r="EQ117" s="16"/>
      <c r="ER117" s="16"/>
      <c r="ES117" s="16"/>
      <c r="ET117" s="16"/>
      <c r="EU117" s="16"/>
      <c r="EV117" s="16"/>
      <c r="EW117" s="16"/>
      <c r="EX117" s="16"/>
      <c r="EY117" s="16"/>
      <c r="EZ117" s="16"/>
      <c r="FA117" s="16"/>
      <c r="FB117" s="16"/>
      <c r="FC117" s="16"/>
      <c r="FD117" s="16"/>
      <c r="FE117" s="16"/>
      <c r="FF117" s="16"/>
      <c r="FG117" s="16"/>
      <c r="FH117" s="16"/>
      <c r="FI117" s="16"/>
      <c r="FJ117" s="16"/>
      <c r="FK117" s="16"/>
      <c r="FL117" s="16"/>
      <c r="FM117" s="16"/>
      <c r="FN117" s="16"/>
      <c r="FO117" s="16"/>
      <c r="FP117" s="16"/>
      <c r="FQ117" s="16"/>
      <c r="FR117" s="16"/>
      <c r="FS117" s="16"/>
      <c r="FT117" s="16"/>
      <c r="FU117" s="16"/>
      <c r="FV117" s="16"/>
      <c r="FW117" s="16"/>
      <c r="FX117" s="16"/>
      <c r="FY117" s="16"/>
      <c r="FZ117" s="16"/>
      <c r="GA117" s="16"/>
      <c r="GB117" s="16"/>
      <c r="GC117" s="16"/>
      <c r="GD117" s="16"/>
      <c r="GE117" s="16"/>
      <c r="GF117" s="16"/>
      <c r="GG117" s="16"/>
      <c r="GH117" s="16"/>
      <c r="GI117" s="16"/>
      <c r="GJ117" s="16"/>
      <c r="GK117" s="16"/>
      <c r="GL117" s="16"/>
      <c r="GM117" s="16"/>
      <c r="GN117" s="16"/>
      <c r="GO117" s="16"/>
      <c r="GP117" s="16"/>
      <c r="GQ117" s="16"/>
      <c r="GR117" s="16"/>
      <c r="GS117" s="16"/>
      <c r="GT117" s="16"/>
      <c r="GU117" s="16"/>
      <c r="GV117" s="16"/>
      <c r="GW117" s="16"/>
      <c r="GX117" s="16"/>
      <c r="GY117" s="16"/>
      <c r="GZ117" s="16"/>
      <c r="HA117" s="16"/>
      <c r="HB117" s="16"/>
      <c r="HC117" s="16"/>
      <c r="HD117" s="16"/>
      <c r="HE117" s="16"/>
      <c r="HF117" s="16"/>
      <c r="HG117" s="16"/>
      <c r="HH117" s="16"/>
      <c r="HI117" s="16"/>
      <c r="HJ117" s="16"/>
      <c r="HK117" s="16"/>
      <c r="HL117" s="16"/>
      <c r="HM117" s="16"/>
      <c r="HN117" s="16"/>
      <c r="HO117" s="16"/>
      <c r="HP117" s="16"/>
      <c r="HQ117" s="16"/>
      <c r="HR117" s="16"/>
      <c r="HS117" s="16"/>
      <c r="HT117" s="16"/>
      <c r="HU117" s="16"/>
      <c r="HV117" s="16"/>
      <c r="HW117" s="16"/>
    </row>
    <row r="118" spans="1:231">
      <c r="A118" s="115"/>
      <c r="B118" s="47" t="str">
        <f t="shared" si="61"/>
        <v>16,000 Lumens Wall Mount 150W HPS Non-CO Sys Arterial</v>
      </c>
      <c r="D118" s="47">
        <v>193</v>
      </c>
      <c r="E118" s="10">
        <v>8.25</v>
      </c>
      <c r="F118" s="108"/>
      <c r="G118" s="35"/>
      <c r="H118" s="59"/>
      <c r="O118" s="16"/>
      <c r="P118" s="16"/>
      <c r="Q118" s="16"/>
      <c r="R118" s="16"/>
      <c r="S118" s="16"/>
      <c r="T118" s="16"/>
      <c r="U118" s="16"/>
      <c r="V118" s="16"/>
      <c r="W118" s="16"/>
      <c r="X118" s="16"/>
      <c r="Y118" s="16"/>
      <c r="Z118" s="16"/>
      <c r="AA118" s="16"/>
      <c r="AB118" s="16"/>
      <c r="AC118" s="16"/>
      <c r="AD118" s="16"/>
      <c r="AE118" s="16"/>
      <c r="AF118" s="16"/>
      <c r="AG118" s="16"/>
      <c r="AH118" s="16"/>
      <c r="AI118" s="16"/>
      <c r="AJ118" s="16"/>
      <c r="AK118" s="16"/>
      <c r="AL118" s="16"/>
      <c r="AM118" s="16"/>
      <c r="AN118" s="16"/>
      <c r="AO118" s="16"/>
      <c r="AP118" s="16"/>
      <c r="AQ118" s="16"/>
      <c r="AR118" s="16"/>
      <c r="AS118" s="16"/>
      <c r="AT118" s="16"/>
      <c r="AU118" s="16"/>
      <c r="AV118" s="16"/>
      <c r="AW118" s="16"/>
      <c r="AX118" s="16"/>
      <c r="AY118" s="16"/>
      <c r="AZ118" s="16"/>
      <c r="BA118" s="16"/>
      <c r="BB118" s="16"/>
      <c r="BC118" s="16"/>
      <c r="BD118" s="16"/>
      <c r="BE118" s="16"/>
      <c r="BF118" s="16"/>
      <c r="BG118" s="16"/>
      <c r="BH118" s="16"/>
      <c r="BI118" s="16"/>
      <c r="BJ118" s="16"/>
      <c r="BK118" s="16"/>
      <c r="BL118" s="16"/>
      <c r="BM118" s="16"/>
      <c r="BN118" s="16"/>
      <c r="BO118" s="16"/>
      <c r="BP118" s="16"/>
      <c r="BQ118" s="16"/>
      <c r="BR118" s="16"/>
      <c r="BS118" s="16"/>
      <c r="BT118" s="16"/>
      <c r="BU118" s="16"/>
      <c r="BV118" s="16"/>
      <c r="BW118" s="16"/>
      <c r="BX118" s="16"/>
      <c r="BY118" s="16"/>
      <c r="BZ118" s="16"/>
      <c r="CA118" s="16"/>
      <c r="CB118" s="16"/>
      <c r="CC118" s="16"/>
      <c r="CD118" s="16"/>
      <c r="CE118" s="16"/>
      <c r="CF118" s="16"/>
      <c r="CG118" s="16"/>
      <c r="CH118" s="16"/>
      <c r="CI118" s="16"/>
      <c r="CJ118" s="16"/>
      <c r="CK118" s="16"/>
      <c r="CL118" s="16"/>
      <c r="CM118" s="16"/>
      <c r="CN118" s="16"/>
      <c r="CO118" s="16"/>
      <c r="CP118" s="16"/>
      <c r="CQ118" s="16"/>
      <c r="CR118" s="16"/>
      <c r="CS118" s="16"/>
      <c r="CT118" s="16"/>
      <c r="CU118" s="16"/>
      <c r="CV118" s="16"/>
      <c r="CW118" s="16"/>
      <c r="CX118" s="16"/>
      <c r="CY118" s="16"/>
      <c r="CZ118" s="16"/>
      <c r="DA118" s="16"/>
      <c r="DB118" s="16"/>
      <c r="DC118" s="16"/>
      <c r="DD118" s="16"/>
      <c r="DE118" s="16"/>
      <c r="DF118" s="16"/>
      <c r="DG118" s="16"/>
      <c r="DH118" s="16"/>
      <c r="DI118" s="16"/>
      <c r="DJ118" s="16"/>
      <c r="DK118" s="16"/>
      <c r="DL118" s="16"/>
      <c r="DM118" s="16"/>
      <c r="DN118" s="16"/>
      <c r="DO118" s="16"/>
      <c r="DP118" s="16"/>
      <c r="DQ118" s="16"/>
      <c r="DR118" s="16"/>
      <c r="DS118" s="16"/>
      <c r="DT118" s="16"/>
      <c r="DU118" s="16"/>
      <c r="DV118" s="16"/>
      <c r="DW118" s="16"/>
      <c r="DX118" s="16"/>
      <c r="DY118" s="16"/>
      <c r="DZ118" s="16"/>
      <c r="EA118" s="16"/>
      <c r="EB118" s="16"/>
      <c r="EC118" s="16"/>
      <c r="ED118" s="16"/>
      <c r="EE118" s="16"/>
      <c r="EF118" s="16"/>
      <c r="EG118" s="16"/>
      <c r="EH118" s="16"/>
      <c r="EI118" s="16"/>
      <c r="EJ118" s="16"/>
      <c r="EK118" s="16"/>
      <c r="EL118" s="16"/>
      <c r="EM118" s="16"/>
      <c r="EN118" s="16"/>
      <c r="EO118" s="16"/>
      <c r="EP118" s="16"/>
      <c r="EQ118" s="16"/>
      <c r="ER118" s="16"/>
      <c r="ES118" s="16"/>
      <c r="ET118" s="16"/>
      <c r="EU118" s="16"/>
      <c r="EV118" s="16"/>
      <c r="EW118" s="16"/>
      <c r="EX118" s="16"/>
      <c r="EY118" s="16"/>
      <c r="EZ118" s="16"/>
      <c r="FA118" s="16"/>
      <c r="FB118" s="16"/>
      <c r="FC118" s="16"/>
      <c r="FD118" s="16"/>
      <c r="FE118" s="16"/>
      <c r="FF118" s="16"/>
      <c r="FG118" s="16"/>
      <c r="FH118" s="16"/>
      <c r="FI118" s="16"/>
      <c r="FJ118" s="16"/>
      <c r="FK118" s="16"/>
      <c r="FL118" s="16"/>
      <c r="FM118" s="16"/>
      <c r="FN118" s="16"/>
      <c r="FO118" s="16"/>
      <c r="FP118" s="16"/>
      <c r="FQ118" s="16"/>
      <c r="FR118" s="16"/>
      <c r="FS118" s="16"/>
      <c r="FT118" s="16"/>
      <c r="FU118" s="16"/>
      <c r="FV118" s="16"/>
      <c r="FW118" s="16"/>
      <c r="FX118" s="16"/>
      <c r="FY118" s="16"/>
      <c r="FZ118" s="16"/>
      <c r="GA118" s="16"/>
      <c r="GB118" s="16"/>
      <c r="GC118" s="16"/>
      <c r="GD118" s="16"/>
      <c r="GE118" s="16"/>
      <c r="GF118" s="16"/>
      <c r="GG118" s="16"/>
      <c r="GH118" s="16"/>
      <c r="GI118" s="16"/>
      <c r="GJ118" s="16"/>
      <c r="GK118" s="16"/>
      <c r="GL118" s="16"/>
      <c r="GM118" s="16"/>
      <c r="GN118" s="16"/>
      <c r="GO118" s="16"/>
      <c r="GP118" s="16"/>
      <c r="GQ118" s="16"/>
      <c r="GR118" s="16"/>
      <c r="GS118" s="16"/>
      <c r="GT118" s="16"/>
      <c r="GU118" s="16"/>
      <c r="GV118" s="16"/>
      <c r="GW118" s="16"/>
      <c r="GX118" s="16"/>
      <c r="GY118" s="16"/>
      <c r="GZ118" s="16"/>
      <c r="HA118" s="16"/>
      <c r="HB118" s="16"/>
      <c r="HC118" s="16"/>
      <c r="HD118" s="16"/>
      <c r="HE118" s="16"/>
      <c r="HF118" s="16"/>
      <c r="HG118" s="16"/>
      <c r="HH118" s="16"/>
      <c r="HI118" s="16"/>
      <c r="HJ118" s="16"/>
      <c r="HK118" s="16"/>
      <c r="HL118" s="16"/>
      <c r="HM118" s="16"/>
      <c r="HN118" s="16"/>
      <c r="HO118" s="16"/>
      <c r="HP118" s="16"/>
      <c r="HQ118" s="16"/>
      <c r="HR118" s="16"/>
      <c r="HS118" s="16"/>
      <c r="HT118" s="16"/>
      <c r="HU118" s="16"/>
      <c r="HV118" s="16"/>
      <c r="HW118" s="16"/>
    </row>
    <row r="119" spans="1:231">
      <c r="A119" s="115"/>
      <c r="B119" s="47" t="str">
        <f t="shared" si="61"/>
        <v>14,400 Lumens 30ft MntHgt 150W HPS UG/OH Non-CO Pole Res</v>
      </c>
      <c r="D119" s="47">
        <v>193</v>
      </c>
      <c r="E119" s="10">
        <v>7.31</v>
      </c>
      <c r="F119" s="108"/>
      <c r="G119" s="35"/>
      <c r="H119" s="59"/>
      <c r="O119" s="16"/>
      <c r="P119" s="16"/>
      <c r="Q119" s="16"/>
      <c r="R119" s="16"/>
      <c r="S119" s="16"/>
      <c r="T119" s="16"/>
      <c r="U119" s="16"/>
      <c r="V119" s="16"/>
      <c r="W119" s="16"/>
      <c r="X119" s="16"/>
      <c r="Y119" s="16"/>
      <c r="Z119" s="16"/>
      <c r="AA119" s="16"/>
      <c r="AB119" s="16"/>
      <c r="AC119" s="16"/>
      <c r="AD119" s="16"/>
      <c r="AE119" s="16"/>
      <c r="AF119" s="16"/>
      <c r="AG119" s="16"/>
      <c r="AH119" s="16"/>
      <c r="AI119" s="16"/>
      <c r="AJ119" s="16"/>
      <c r="AK119" s="16"/>
      <c r="AL119" s="16"/>
      <c r="AM119" s="16"/>
      <c r="AN119" s="16"/>
      <c r="AO119" s="16"/>
      <c r="AP119" s="16"/>
      <c r="AQ119" s="16"/>
      <c r="AR119" s="16"/>
      <c r="AS119" s="16"/>
      <c r="AT119" s="16"/>
      <c r="AU119" s="16"/>
      <c r="AV119" s="16"/>
      <c r="AW119" s="16"/>
      <c r="AX119" s="16"/>
      <c r="AY119" s="16"/>
      <c r="AZ119" s="16"/>
      <c r="BA119" s="16"/>
      <c r="BB119" s="16"/>
      <c r="BC119" s="16"/>
      <c r="BD119" s="16"/>
      <c r="BE119" s="16"/>
      <c r="BF119" s="16"/>
      <c r="BG119" s="16"/>
      <c r="BH119" s="16"/>
      <c r="BI119" s="16"/>
      <c r="BJ119" s="16"/>
      <c r="BK119" s="16"/>
      <c r="BL119" s="16"/>
      <c r="BM119" s="16"/>
      <c r="BN119" s="16"/>
      <c r="BO119" s="16"/>
      <c r="BP119" s="16"/>
      <c r="BQ119" s="16"/>
      <c r="BR119" s="16"/>
      <c r="BS119" s="16"/>
      <c r="BT119" s="16"/>
      <c r="BU119" s="16"/>
      <c r="BV119" s="16"/>
      <c r="BW119" s="16"/>
      <c r="BX119" s="16"/>
      <c r="BY119" s="16"/>
      <c r="BZ119" s="16"/>
      <c r="CA119" s="16"/>
      <c r="CB119" s="16"/>
      <c r="CC119" s="16"/>
      <c r="CD119" s="16"/>
      <c r="CE119" s="16"/>
      <c r="CF119" s="16"/>
      <c r="CG119" s="16"/>
      <c r="CH119" s="16"/>
      <c r="CI119" s="16"/>
      <c r="CJ119" s="16"/>
      <c r="CK119" s="16"/>
      <c r="CL119" s="16"/>
      <c r="CM119" s="16"/>
      <c r="CN119" s="16"/>
      <c r="CO119" s="16"/>
      <c r="CP119" s="16"/>
      <c r="CQ119" s="16"/>
      <c r="CR119" s="16"/>
      <c r="CS119" s="16"/>
      <c r="CT119" s="16"/>
      <c r="CU119" s="16"/>
      <c r="CV119" s="16"/>
      <c r="CW119" s="16"/>
      <c r="CX119" s="16"/>
      <c r="CY119" s="16"/>
      <c r="CZ119" s="16"/>
      <c r="DA119" s="16"/>
      <c r="DB119" s="16"/>
      <c r="DC119" s="16"/>
      <c r="DD119" s="16"/>
      <c r="DE119" s="16"/>
      <c r="DF119" s="16"/>
      <c r="DG119" s="16"/>
      <c r="DH119" s="16"/>
      <c r="DI119" s="16"/>
      <c r="DJ119" s="16"/>
      <c r="DK119" s="16"/>
      <c r="DL119" s="16"/>
      <c r="DM119" s="16"/>
      <c r="DN119" s="16"/>
      <c r="DO119" s="16"/>
      <c r="DP119" s="16"/>
      <c r="DQ119" s="16"/>
      <c r="DR119" s="16"/>
      <c r="DS119" s="16"/>
      <c r="DT119" s="16"/>
      <c r="DU119" s="16"/>
      <c r="DV119" s="16"/>
      <c r="DW119" s="16"/>
      <c r="DX119" s="16"/>
      <c r="DY119" s="16"/>
      <c r="DZ119" s="16"/>
      <c r="EA119" s="16"/>
      <c r="EB119" s="16"/>
      <c r="EC119" s="16"/>
      <c r="ED119" s="16"/>
      <c r="EE119" s="16"/>
      <c r="EF119" s="16"/>
      <c r="EG119" s="16"/>
      <c r="EH119" s="16"/>
      <c r="EI119" s="16"/>
      <c r="EJ119" s="16"/>
      <c r="EK119" s="16"/>
      <c r="EL119" s="16"/>
      <c r="EM119" s="16"/>
      <c r="EN119" s="16"/>
      <c r="EO119" s="16"/>
      <c r="EP119" s="16"/>
      <c r="EQ119" s="16"/>
      <c r="ER119" s="16"/>
      <c r="ES119" s="16"/>
      <c r="ET119" s="16"/>
      <c r="EU119" s="16"/>
      <c r="EV119" s="16"/>
      <c r="EW119" s="16"/>
      <c r="EX119" s="16"/>
      <c r="EY119" s="16"/>
      <c r="EZ119" s="16"/>
      <c r="FA119" s="16"/>
      <c r="FB119" s="16"/>
      <c r="FC119" s="16"/>
      <c r="FD119" s="16"/>
      <c r="FE119" s="16"/>
      <c r="FF119" s="16"/>
      <c r="FG119" s="16"/>
      <c r="FH119" s="16"/>
      <c r="FI119" s="16"/>
      <c r="FJ119" s="16"/>
      <c r="FK119" s="16"/>
      <c r="FL119" s="16"/>
      <c r="FM119" s="16"/>
      <c r="FN119" s="16"/>
      <c r="FO119" s="16"/>
      <c r="FP119" s="16"/>
      <c r="FQ119" s="16"/>
      <c r="FR119" s="16"/>
      <c r="FS119" s="16"/>
      <c r="FT119" s="16"/>
      <c r="FU119" s="16"/>
      <c r="FV119" s="16"/>
      <c r="FW119" s="16"/>
      <c r="FX119" s="16"/>
      <c r="FY119" s="16"/>
      <c r="FZ119" s="16"/>
      <c r="GA119" s="16"/>
      <c r="GB119" s="16"/>
      <c r="GC119" s="16"/>
      <c r="GD119" s="16"/>
      <c r="GE119" s="16"/>
      <c r="GF119" s="16"/>
      <c r="GG119" s="16"/>
      <c r="GH119" s="16"/>
      <c r="GI119" s="16"/>
      <c r="GJ119" s="16"/>
      <c r="GK119" s="16"/>
      <c r="GL119" s="16"/>
      <c r="GM119" s="16"/>
      <c r="GN119" s="16"/>
      <c r="GO119" s="16"/>
      <c r="GP119" s="16"/>
      <c r="GQ119" s="16"/>
      <c r="GR119" s="16"/>
      <c r="GS119" s="16"/>
      <c r="GT119" s="16"/>
      <c r="GU119" s="16"/>
      <c r="GV119" s="16"/>
      <c r="GW119" s="16"/>
      <c r="GX119" s="16"/>
      <c r="GY119" s="16"/>
      <c r="GZ119" s="16"/>
      <c r="HA119" s="16"/>
      <c r="HB119" s="16"/>
      <c r="HC119" s="16"/>
      <c r="HD119" s="16"/>
      <c r="HE119" s="16"/>
      <c r="HF119" s="16"/>
      <c r="HG119" s="16"/>
      <c r="HH119" s="16"/>
      <c r="HI119" s="16"/>
      <c r="HJ119" s="16"/>
      <c r="HK119" s="16"/>
      <c r="HL119" s="16"/>
      <c r="HM119" s="16"/>
      <c r="HN119" s="16"/>
      <c r="HO119" s="16"/>
      <c r="HP119" s="16"/>
      <c r="HQ119" s="16"/>
      <c r="HR119" s="16"/>
      <c r="HS119" s="16"/>
      <c r="HT119" s="16"/>
      <c r="HU119" s="16"/>
      <c r="HV119" s="16"/>
      <c r="HW119" s="16"/>
    </row>
    <row r="120" spans="1:231">
      <c r="A120" s="115"/>
      <c r="B120" s="47" t="str">
        <f t="shared" si="61"/>
        <v>14,400 Lumens 150W Ornament HPS Non-CO Operated Maintained</v>
      </c>
      <c r="D120" s="47">
        <v>193</v>
      </c>
      <c r="E120" s="10">
        <v>0</v>
      </c>
      <c r="F120" s="108"/>
      <c r="G120" s="35"/>
      <c r="H120" s="59"/>
      <c r="O120" s="16"/>
      <c r="P120" s="16"/>
      <c r="Q120" s="16"/>
      <c r="R120" s="16"/>
      <c r="S120" s="16"/>
      <c r="T120" s="16"/>
      <c r="U120" s="16"/>
      <c r="V120" s="16"/>
      <c r="W120" s="16"/>
      <c r="X120" s="16"/>
      <c r="Y120" s="16"/>
      <c r="Z120" s="16"/>
      <c r="AA120" s="16"/>
      <c r="AB120" s="16"/>
      <c r="AC120" s="16"/>
      <c r="AD120" s="16"/>
      <c r="AE120" s="16"/>
      <c r="AF120" s="16"/>
      <c r="AG120" s="16"/>
      <c r="AH120" s="16"/>
      <c r="AI120" s="16"/>
      <c r="AJ120" s="16"/>
      <c r="AK120" s="16"/>
      <c r="AL120" s="16"/>
      <c r="AM120" s="16"/>
      <c r="AN120" s="16"/>
      <c r="AO120" s="16"/>
      <c r="AP120" s="16"/>
      <c r="AQ120" s="16"/>
      <c r="AR120" s="16"/>
      <c r="AS120" s="16"/>
      <c r="AT120" s="16"/>
      <c r="AU120" s="16"/>
      <c r="AV120" s="16"/>
      <c r="AW120" s="16"/>
      <c r="AX120" s="16"/>
      <c r="AY120" s="16"/>
      <c r="AZ120" s="16"/>
      <c r="BA120" s="16"/>
      <c r="BB120" s="16"/>
      <c r="BC120" s="16"/>
      <c r="BD120" s="16"/>
      <c r="BE120" s="16"/>
      <c r="BF120" s="16"/>
      <c r="BG120" s="16"/>
      <c r="BH120" s="16"/>
      <c r="BI120" s="16"/>
      <c r="BJ120" s="16"/>
      <c r="BK120" s="16"/>
      <c r="BL120" s="16"/>
      <c r="BM120" s="16"/>
      <c r="BN120" s="16"/>
      <c r="BO120" s="16"/>
      <c r="BP120" s="16"/>
      <c r="BQ120" s="16"/>
      <c r="BR120" s="16"/>
      <c r="BS120" s="16"/>
      <c r="BT120" s="16"/>
      <c r="BU120" s="16"/>
      <c r="BV120" s="16"/>
      <c r="BW120" s="16"/>
      <c r="BX120" s="16"/>
      <c r="BY120" s="16"/>
      <c r="BZ120" s="16"/>
      <c r="CA120" s="16"/>
      <c r="CB120" s="16"/>
      <c r="CC120" s="16"/>
      <c r="CD120" s="16"/>
      <c r="CE120" s="16"/>
      <c r="CF120" s="16"/>
      <c r="CG120" s="16"/>
      <c r="CH120" s="16"/>
      <c r="CI120" s="16"/>
      <c r="CJ120" s="16"/>
      <c r="CK120" s="16"/>
      <c r="CL120" s="16"/>
      <c r="CM120" s="16"/>
      <c r="CN120" s="16"/>
      <c r="CO120" s="16"/>
      <c r="CP120" s="16"/>
      <c r="CQ120" s="16"/>
      <c r="CR120" s="16"/>
      <c r="CS120" s="16"/>
      <c r="CT120" s="16"/>
      <c r="CU120" s="16"/>
      <c r="CV120" s="16"/>
      <c r="CW120" s="16"/>
      <c r="CX120" s="16"/>
      <c r="CY120" s="16"/>
      <c r="CZ120" s="16"/>
      <c r="DA120" s="16"/>
      <c r="DB120" s="16"/>
      <c r="DC120" s="16"/>
      <c r="DD120" s="16"/>
      <c r="DE120" s="16"/>
      <c r="DF120" s="16"/>
      <c r="DG120" s="16"/>
      <c r="DH120" s="16"/>
      <c r="DI120" s="16"/>
      <c r="DJ120" s="16"/>
      <c r="DK120" s="16"/>
      <c r="DL120" s="16"/>
      <c r="DM120" s="16"/>
      <c r="DN120" s="16"/>
      <c r="DO120" s="16"/>
      <c r="DP120" s="16"/>
      <c r="DQ120" s="16"/>
      <c r="DR120" s="16"/>
      <c r="DS120" s="16"/>
      <c r="DT120" s="16"/>
      <c r="DU120" s="16"/>
      <c r="DV120" s="16"/>
      <c r="DW120" s="16"/>
      <c r="DX120" s="16"/>
      <c r="DY120" s="16"/>
      <c r="DZ120" s="16"/>
      <c r="EA120" s="16"/>
      <c r="EB120" s="16"/>
      <c r="EC120" s="16"/>
      <c r="ED120" s="16"/>
      <c r="EE120" s="16"/>
      <c r="EF120" s="16"/>
      <c r="EG120" s="16"/>
      <c r="EH120" s="16"/>
      <c r="EI120" s="16"/>
      <c r="EJ120" s="16"/>
      <c r="EK120" s="16"/>
      <c r="EL120" s="16"/>
      <c r="EM120" s="16"/>
      <c r="EN120" s="16"/>
      <c r="EO120" s="16"/>
      <c r="EP120" s="16"/>
      <c r="EQ120" s="16"/>
      <c r="ER120" s="16"/>
      <c r="ES120" s="16"/>
      <c r="ET120" s="16"/>
      <c r="EU120" s="16"/>
      <c r="EV120" s="16"/>
      <c r="EW120" s="16"/>
      <c r="EX120" s="16"/>
      <c r="EY120" s="16"/>
      <c r="EZ120" s="16"/>
      <c r="FA120" s="16"/>
      <c r="FB120" s="16"/>
      <c r="FC120" s="16"/>
      <c r="FD120" s="16"/>
      <c r="FE120" s="16"/>
      <c r="FF120" s="16"/>
      <c r="FG120" s="16"/>
      <c r="FH120" s="16"/>
      <c r="FI120" s="16"/>
      <c r="FJ120" s="16"/>
      <c r="FK120" s="16"/>
      <c r="FL120" s="16"/>
      <c r="FM120" s="16"/>
      <c r="FN120" s="16"/>
      <c r="FO120" s="16"/>
      <c r="FP120" s="16"/>
      <c r="FQ120" s="16"/>
      <c r="FR120" s="16"/>
      <c r="FS120" s="16"/>
      <c r="FT120" s="16"/>
      <c r="FU120" s="16"/>
      <c r="FV120" s="16"/>
      <c r="FW120" s="16"/>
      <c r="FX120" s="16"/>
      <c r="FY120" s="16"/>
      <c r="FZ120" s="16"/>
      <c r="GA120" s="16"/>
      <c r="GB120" s="16"/>
      <c r="GC120" s="16"/>
      <c r="GD120" s="16"/>
      <c r="GE120" s="16"/>
      <c r="GF120" s="16"/>
      <c r="GG120" s="16"/>
      <c r="GH120" s="16"/>
      <c r="GI120" s="16"/>
      <c r="GJ120" s="16"/>
      <c r="GK120" s="16"/>
      <c r="GL120" s="16"/>
      <c r="GM120" s="16"/>
      <c r="GN120" s="16"/>
      <c r="GO120" s="16"/>
      <c r="GP120" s="16"/>
      <c r="GQ120" s="16"/>
      <c r="GR120" s="16"/>
      <c r="GS120" s="16"/>
      <c r="GT120" s="16"/>
      <c r="GU120" s="16"/>
      <c r="GV120" s="16"/>
      <c r="GW120" s="16"/>
      <c r="GX120" s="16"/>
      <c r="GY120" s="16"/>
      <c r="GZ120" s="16"/>
      <c r="HA120" s="16"/>
      <c r="HB120" s="16"/>
      <c r="HC120" s="16"/>
      <c r="HD120" s="16"/>
      <c r="HE120" s="16"/>
      <c r="HF120" s="16"/>
      <c r="HG120" s="16"/>
      <c r="HH120" s="16"/>
      <c r="HI120" s="16"/>
      <c r="HJ120" s="16"/>
      <c r="HK120" s="16"/>
      <c r="HL120" s="16"/>
      <c r="HM120" s="16"/>
      <c r="HN120" s="16"/>
      <c r="HO120" s="16"/>
      <c r="HP120" s="16"/>
      <c r="HQ120" s="16"/>
      <c r="HR120" s="16"/>
      <c r="HS120" s="16"/>
      <c r="HT120" s="16"/>
      <c r="HU120" s="16"/>
      <c r="HV120" s="16"/>
      <c r="HW120" s="16"/>
    </row>
    <row r="121" spans="1:231">
      <c r="A121" s="115"/>
      <c r="B121" s="47" t="str">
        <f t="shared" si="61"/>
        <v>16,000 Lumens Wall Mount 150W HPS Non-CO System Frwy Lghtng</v>
      </c>
      <c r="D121" s="47">
        <v>193</v>
      </c>
      <c r="E121" s="10">
        <v>8.25</v>
      </c>
      <c r="F121" s="108"/>
      <c r="G121" s="35"/>
      <c r="H121" s="59"/>
      <c r="O121" s="16"/>
      <c r="P121" s="16"/>
      <c r="Q121" s="16"/>
      <c r="R121" s="16"/>
      <c r="S121" s="16"/>
      <c r="T121" s="16"/>
      <c r="U121" s="16"/>
      <c r="V121" s="16"/>
      <c r="W121" s="16"/>
      <c r="X121" s="16"/>
      <c r="Y121" s="16"/>
      <c r="Z121" s="16"/>
      <c r="AA121" s="16"/>
      <c r="AB121" s="16"/>
      <c r="AC121" s="16"/>
      <c r="AD121" s="16"/>
      <c r="AE121" s="16"/>
      <c r="AF121" s="16"/>
      <c r="AG121" s="16"/>
      <c r="AH121" s="16"/>
      <c r="AI121" s="16"/>
      <c r="AJ121" s="16"/>
      <c r="AK121" s="16"/>
      <c r="AL121" s="16"/>
      <c r="AM121" s="16"/>
      <c r="AN121" s="16"/>
      <c r="AO121" s="16"/>
      <c r="AP121" s="16"/>
      <c r="AQ121" s="16"/>
      <c r="AR121" s="16"/>
      <c r="AS121" s="16"/>
      <c r="AT121" s="16"/>
      <c r="AU121" s="16"/>
      <c r="AV121" s="16"/>
      <c r="AW121" s="16"/>
      <c r="AX121" s="16"/>
      <c r="AY121" s="16"/>
      <c r="AZ121" s="16"/>
      <c r="BA121" s="16"/>
      <c r="BB121" s="16"/>
      <c r="BC121" s="16"/>
      <c r="BD121" s="16"/>
      <c r="BE121" s="16"/>
      <c r="BF121" s="16"/>
      <c r="BG121" s="16"/>
      <c r="BH121" s="16"/>
      <c r="BI121" s="16"/>
      <c r="BJ121" s="16"/>
      <c r="BK121" s="16"/>
      <c r="BL121" s="16"/>
      <c r="BM121" s="16"/>
      <c r="BN121" s="16"/>
      <c r="BO121" s="16"/>
      <c r="BP121" s="16"/>
      <c r="BQ121" s="16"/>
      <c r="BR121" s="16"/>
      <c r="BS121" s="16"/>
      <c r="BT121" s="16"/>
      <c r="BU121" s="16"/>
      <c r="BV121" s="16"/>
      <c r="BW121" s="16"/>
      <c r="BX121" s="16"/>
      <c r="BY121" s="16"/>
      <c r="BZ121" s="16"/>
      <c r="CA121" s="16"/>
      <c r="CB121" s="16"/>
      <c r="CC121" s="16"/>
      <c r="CD121" s="16"/>
      <c r="CE121" s="16"/>
      <c r="CF121" s="16"/>
      <c r="CG121" s="16"/>
      <c r="CH121" s="16"/>
      <c r="CI121" s="16"/>
      <c r="CJ121" s="16"/>
      <c r="CK121" s="16"/>
      <c r="CL121" s="16"/>
      <c r="CM121" s="16"/>
      <c r="CN121" s="16"/>
      <c r="CO121" s="16"/>
      <c r="CP121" s="16"/>
      <c r="CQ121" s="16"/>
      <c r="CR121" s="16"/>
      <c r="CS121" s="16"/>
      <c r="CT121" s="16"/>
      <c r="CU121" s="16"/>
      <c r="CV121" s="16"/>
      <c r="CW121" s="16"/>
      <c r="CX121" s="16"/>
      <c r="CY121" s="16"/>
      <c r="CZ121" s="16"/>
      <c r="DA121" s="16"/>
      <c r="DB121" s="16"/>
      <c r="DC121" s="16"/>
      <c r="DD121" s="16"/>
      <c r="DE121" s="16"/>
      <c r="DF121" s="16"/>
      <c r="DG121" s="16"/>
      <c r="DH121" s="16"/>
      <c r="DI121" s="16"/>
      <c r="DJ121" s="16"/>
      <c r="DK121" s="16"/>
      <c r="DL121" s="16"/>
      <c r="DM121" s="16"/>
      <c r="DN121" s="16"/>
      <c r="DO121" s="16"/>
      <c r="DP121" s="16"/>
      <c r="DQ121" s="16"/>
      <c r="DR121" s="16"/>
      <c r="DS121" s="16"/>
      <c r="DT121" s="16"/>
      <c r="DU121" s="16"/>
      <c r="DV121" s="16"/>
      <c r="DW121" s="16"/>
      <c r="DX121" s="16"/>
      <c r="DY121" s="16"/>
      <c r="DZ121" s="16"/>
      <c r="EA121" s="16"/>
      <c r="EB121" s="16"/>
      <c r="EC121" s="16"/>
      <c r="ED121" s="16"/>
      <c r="EE121" s="16"/>
      <c r="EF121" s="16"/>
      <c r="EG121" s="16"/>
      <c r="EH121" s="16"/>
      <c r="EI121" s="16"/>
      <c r="EJ121" s="16"/>
      <c r="EK121" s="16"/>
      <c r="EL121" s="16"/>
      <c r="EM121" s="16"/>
      <c r="EN121" s="16"/>
      <c r="EO121" s="16"/>
      <c r="EP121" s="16"/>
      <c r="EQ121" s="16"/>
      <c r="ER121" s="16"/>
      <c r="ES121" s="16"/>
      <c r="ET121" s="16"/>
      <c r="EU121" s="16"/>
      <c r="EV121" s="16"/>
      <c r="EW121" s="16"/>
      <c r="EX121" s="16"/>
      <c r="EY121" s="16"/>
      <c r="EZ121" s="16"/>
      <c r="FA121" s="16"/>
      <c r="FB121" s="16"/>
      <c r="FC121" s="16"/>
      <c r="FD121" s="16"/>
      <c r="FE121" s="16"/>
      <c r="FF121" s="16"/>
      <c r="FG121" s="16"/>
      <c r="FH121" s="16"/>
      <c r="FI121" s="16"/>
      <c r="FJ121" s="16"/>
      <c r="FK121" s="16"/>
      <c r="FL121" s="16"/>
      <c r="FM121" s="16"/>
      <c r="FN121" s="16"/>
      <c r="FO121" s="16"/>
      <c r="FP121" s="16"/>
      <c r="FQ121" s="16"/>
      <c r="FR121" s="16"/>
      <c r="FS121" s="16"/>
      <c r="FT121" s="16"/>
      <c r="FU121" s="16"/>
      <c r="FV121" s="16"/>
      <c r="FW121" s="16"/>
      <c r="FX121" s="16"/>
      <c r="FY121" s="16"/>
      <c r="FZ121" s="16"/>
      <c r="GA121" s="16"/>
      <c r="GB121" s="16"/>
      <c r="GC121" s="16"/>
      <c r="GD121" s="16"/>
      <c r="GE121" s="16"/>
      <c r="GF121" s="16"/>
      <c r="GG121" s="16"/>
      <c r="GH121" s="16"/>
      <c r="GI121" s="16"/>
      <c r="GJ121" s="16"/>
      <c r="GK121" s="16"/>
      <c r="GL121" s="16"/>
      <c r="GM121" s="16"/>
      <c r="GN121" s="16"/>
      <c r="GO121" s="16"/>
      <c r="GP121" s="16"/>
      <c r="GQ121" s="16"/>
      <c r="GR121" s="16"/>
      <c r="GS121" s="16"/>
      <c r="GT121" s="16"/>
      <c r="GU121" s="16"/>
      <c r="GV121" s="16"/>
      <c r="GW121" s="16"/>
      <c r="GX121" s="16"/>
      <c r="GY121" s="16"/>
      <c r="GZ121" s="16"/>
      <c r="HA121" s="16"/>
      <c r="HB121" s="16"/>
      <c r="HC121" s="16"/>
      <c r="HD121" s="16"/>
      <c r="HE121" s="16"/>
      <c r="HF121" s="16"/>
      <c r="HG121" s="16"/>
      <c r="HH121" s="16"/>
      <c r="HI121" s="16"/>
      <c r="HJ121" s="16"/>
      <c r="HK121" s="16"/>
      <c r="HL121" s="16"/>
      <c r="HM121" s="16"/>
      <c r="HN121" s="16"/>
      <c r="HO121" s="16"/>
      <c r="HP121" s="16"/>
      <c r="HQ121" s="16"/>
      <c r="HR121" s="16"/>
      <c r="HS121" s="16"/>
      <c r="HT121" s="16"/>
      <c r="HU121" s="16"/>
      <c r="HV121" s="16"/>
      <c r="HW121" s="16"/>
    </row>
    <row r="122" spans="1:231">
      <c r="A122" s="115"/>
      <c r="B122" s="47" t="str">
        <f t="shared" si="61"/>
        <v>14,400 Lumens 35ft Mnt Hgt 150W HPS Overhead CO Wood Pole</v>
      </c>
      <c r="D122" s="47">
        <v>193</v>
      </c>
      <c r="E122" s="10">
        <v>17.399999999999999</v>
      </c>
      <c r="F122" s="108"/>
      <c r="G122" s="35"/>
      <c r="H122" s="59"/>
      <c r="O122" s="16"/>
      <c r="P122" s="16"/>
      <c r="Q122" s="16"/>
      <c r="R122" s="16"/>
      <c r="S122" s="16"/>
      <c r="T122" s="16"/>
      <c r="U122" s="16"/>
      <c r="V122" s="16"/>
      <c r="W122" s="16"/>
      <c r="X122" s="16"/>
      <c r="Y122" s="16"/>
      <c r="Z122" s="16"/>
      <c r="AA122" s="16"/>
      <c r="AB122" s="16"/>
      <c r="AC122" s="16"/>
      <c r="AD122" s="16"/>
      <c r="AE122" s="16"/>
      <c r="AF122" s="16"/>
      <c r="AG122" s="16"/>
      <c r="AH122" s="16"/>
      <c r="AI122" s="16"/>
      <c r="AJ122" s="16"/>
      <c r="AK122" s="16"/>
      <c r="AL122" s="16"/>
      <c r="AM122" s="16"/>
      <c r="AN122" s="16"/>
      <c r="AO122" s="16"/>
      <c r="AP122" s="16"/>
      <c r="AQ122" s="16"/>
      <c r="AR122" s="16"/>
      <c r="AS122" s="16"/>
      <c r="AT122" s="16"/>
      <c r="AU122" s="16"/>
      <c r="AV122" s="16"/>
      <c r="AW122" s="16"/>
      <c r="AX122" s="16"/>
      <c r="AY122" s="16"/>
      <c r="AZ122" s="16"/>
      <c r="BA122" s="16"/>
      <c r="BB122" s="16"/>
      <c r="BC122" s="16"/>
      <c r="BD122" s="16"/>
      <c r="BE122" s="16"/>
      <c r="BF122" s="16"/>
      <c r="BG122" s="16"/>
      <c r="BH122" s="16"/>
      <c r="BI122" s="16"/>
      <c r="BJ122" s="16"/>
      <c r="BK122" s="16"/>
      <c r="BL122" s="16"/>
      <c r="BM122" s="16"/>
      <c r="BN122" s="16"/>
      <c r="BO122" s="16"/>
      <c r="BP122" s="16"/>
      <c r="BQ122" s="16"/>
      <c r="BR122" s="16"/>
      <c r="BS122" s="16"/>
      <c r="BT122" s="16"/>
      <c r="BU122" s="16"/>
      <c r="BV122" s="16"/>
      <c r="BW122" s="16"/>
      <c r="BX122" s="16"/>
      <c r="BY122" s="16"/>
      <c r="BZ122" s="16"/>
      <c r="CA122" s="16"/>
      <c r="CB122" s="16"/>
      <c r="CC122" s="16"/>
      <c r="CD122" s="16"/>
      <c r="CE122" s="16"/>
      <c r="CF122" s="16"/>
      <c r="CG122" s="16"/>
      <c r="CH122" s="16"/>
      <c r="CI122" s="16"/>
      <c r="CJ122" s="16"/>
      <c r="CK122" s="16"/>
      <c r="CL122" s="16"/>
      <c r="CM122" s="16"/>
      <c r="CN122" s="16"/>
      <c r="CO122" s="16"/>
      <c r="CP122" s="16"/>
      <c r="CQ122" s="16"/>
      <c r="CR122" s="16"/>
      <c r="CS122" s="16"/>
      <c r="CT122" s="16"/>
      <c r="CU122" s="16"/>
      <c r="CV122" s="16"/>
      <c r="CW122" s="16"/>
      <c r="CX122" s="16"/>
      <c r="CY122" s="16"/>
      <c r="CZ122" s="16"/>
      <c r="DA122" s="16"/>
      <c r="DB122" s="16"/>
      <c r="DC122" s="16"/>
      <c r="DD122" s="16"/>
      <c r="DE122" s="16"/>
      <c r="DF122" s="16"/>
      <c r="DG122" s="16"/>
      <c r="DH122" s="16"/>
      <c r="DI122" s="16"/>
      <c r="DJ122" s="16"/>
      <c r="DK122" s="16"/>
      <c r="DL122" s="16"/>
      <c r="DM122" s="16"/>
      <c r="DN122" s="16"/>
      <c r="DO122" s="16"/>
      <c r="DP122" s="16"/>
      <c r="DQ122" s="16"/>
      <c r="DR122" s="16"/>
      <c r="DS122" s="16"/>
      <c r="DT122" s="16"/>
      <c r="DU122" s="16"/>
      <c r="DV122" s="16"/>
      <c r="DW122" s="16"/>
      <c r="DX122" s="16"/>
      <c r="DY122" s="16"/>
      <c r="DZ122" s="16"/>
      <c r="EA122" s="16"/>
      <c r="EB122" s="16"/>
      <c r="EC122" s="16"/>
      <c r="ED122" s="16"/>
      <c r="EE122" s="16"/>
      <c r="EF122" s="16"/>
      <c r="EG122" s="16"/>
      <c r="EH122" s="16"/>
      <c r="EI122" s="16"/>
      <c r="EJ122" s="16"/>
      <c r="EK122" s="16"/>
      <c r="EL122" s="16"/>
      <c r="EM122" s="16"/>
      <c r="EN122" s="16"/>
      <c r="EO122" s="16"/>
      <c r="EP122" s="16"/>
      <c r="EQ122" s="16"/>
      <c r="ER122" s="16"/>
      <c r="ES122" s="16"/>
      <c r="ET122" s="16"/>
      <c r="EU122" s="16"/>
      <c r="EV122" s="16"/>
      <c r="EW122" s="16"/>
      <c r="EX122" s="16"/>
      <c r="EY122" s="16"/>
      <c r="EZ122" s="16"/>
      <c r="FA122" s="16"/>
      <c r="FB122" s="16"/>
      <c r="FC122" s="16"/>
      <c r="FD122" s="16"/>
      <c r="FE122" s="16"/>
      <c r="FF122" s="16"/>
      <c r="FG122" s="16"/>
      <c r="FH122" s="16"/>
      <c r="FI122" s="16"/>
      <c r="FJ122" s="16"/>
      <c r="FK122" s="16"/>
      <c r="FL122" s="16"/>
      <c r="FM122" s="16"/>
      <c r="FN122" s="16"/>
      <c r="FO122" s="16"/>
      <c r="FP122" s="16"/>
      <c r="FQ122" s="16"/>
      <c r="FR122" s="16"/>
      <c r="FS122" s="16"/>
      <c r="FT122" s="16"/>
      <c r="FU122" s="16"/>
      <c r="FV122" s="16"/>
      <c r="FW122" s="16"/>
      <c r="FX122" s="16"/>
      <c r="FY122" s="16"/>
      <c r="FZ122" s="16"/>
      <c r="GA122" s="16"/>
      <c r="GB122" s="16"/>
      <c r="GC122" s="16"/>
      <c r="GD122" s="16"/>
      <c r="GE122" s="16"/>
      <c r="GF122" s="16"/>
      <c r="GG122" s="16"/>
      <c r="GH122" s="16"/>
      <c r="GI122" s="16"/>
      <c r="GJ122" s="16"/>
      <c r="GK122" s="16"/>
      <c r="GL122" s="16"/>
      <c r="GM122" s="16"/>
      <c r="GN122" s="16"/>
      <c r="GO122" s="16"/>
      <c r="GP122" s="16"/>
      <c r="GQ122" s="16"/>
      <c r="GR122" s="16"/>
      <c r="GS122" s="16"/>
      <c r="GT122" s="16"/>
      <c r="GU122" s="16"/>
      <c r="GV122" s="16"/>
      <c r="GW122" s="16"/>
      <c r="GX122" s="16"/>
      <c r="GY122" s="16"/>
      <c r="GZ122" s="16"/>
      <c r="HA122" s="16"/>
      <c r="HB122" s="16"/>
      <c r="HC122" s="16"/>
      <c r="HD122" s="16"/>
      <c r="HE122" s="16"/>
      <c r="HF122" s="16"/>
      <c r="HG122" s="16"/>
      <c r="HH122" s="16"/>
      <c r="HI122" s="16"/>
      <c r="HJ122" s="16"/>
      <c r="HK122" s="16"/>
      <c r="HL122" s="16"/>
      <c r="HM122" s="16"/>
      <c r="HN122" s="16"/>
      <c r="HO122" s="16"/>
      <c r="HP122" s="16"/>
      <c r="HQ122" s="16"/>
      <c r="HR122" s="16"/>
      <c r="HS122" s="16"/>
      <c r="HT122" s="16"/>
      <c r="HU122" s="16"/>
      <c r="HV122" s="16"/>
      <c r="HW122" s="16"/>
    </row>
    <row r="123" spans="1:231">
      <c r="A123" s="115"/>
      <c r="B123" s="47" t="str">
        <f t="shared" si="61"/>
        <v>State of Texas Lighting 150W HPS Non-CO Owned Roadway Illum</v>
      </c>
      <c r="D123" s="47">
        <v>193</v>
      </c>
      <c r="E123" s="10">
        <v>3.74</v>
      </c>
      <c r="F123" s="108"/>
      <c r="G123" s="35"/>
      <c r="H123" s="59"/>
      <c r="O123" s="16"/>
      <c r="P123" s="16"/>
      <c r="Q123" s="16"/>
      <c r="R123" s="16"/>
      <c r="S123" s="16"/>
      <c r="T123" s="16"/>
      <c r="U123" s="16"/>
      <c r="V123" s="16"/>
      <c r="W123" s="16"/>
      <c r="X123" s="16"/>
      <c r="Y123" s="16"/>
      <c r="Z123" s="16"/>
      <c r="AA123" s="16"/>
      <c r="AB123" s="16"/>
      <c r="AC123" s="16"/>
      <c r="AD123" s="16"/>
      <c r="AE123" s="16"/>
      <c r="AF123" s="16"/>
      <c r="AG123" s="16"/>
      <c r="AH123" s="16"/>
      <c r="AI123" s="16"/>
      <c r="AJ123" s="16"/>
      <c r="AK123" s="16"/>
      <c r="AL123" s="16"/>
      <c r="AM123" s="16"/>
      <c r="AN123" s="16"/>
      <c r="AO123" s="16"/>
      <c r="AP123" s="16"/>
      <c r="AQ123" s="16"/>
      <c r="AR123" s="16"/>
      <c r="AS123" s="16"/>
      <c r="AT123" s="16"/>
      <c r="AU123" s="16"/>
      <c r="AV123" s="16"/>
      <c r="AW123" s="16"/>
      <c r="AX123" s="16"/>
      <c r="AY123" s="16"/>
      <c r="AZ123" s="16"/>
      <c r="BA123" s="16"/>
      <c r="BB123" s="16"/>
      <c r="BC123" s="16"/>
      <c r="BD123" s="16"/>
      <c r="BE123" s="16"/>
      <c r="BF123" s="16"/>
      <c r="BG123" s="16"/>
      <c r="BH123" s="16"/>
      <c r="BI123" s="16"/>
      <c r="BJ123" s="16"/>
      <c r="BK123" s="16"/>
      <c r="BL123" s="16"/>
      <c r="BM123" s="16"/>
      <c r="BN123" s="16"/>
      <c r="BO123" s="16"/>
      <c r="BP123" s="16"/>
      <c r="BQ123" s="16"/>
      <c r="BR123" s="16"/>
      <c r="BS123" s="16"/>
      <c r="BT123" s="16"/>
      <c r="BU123" s="16"/>
      <c r="BV123" s="16"/>
      <c r="BW123" s="16"/>
      <c r="BX123" s="16"/>
      <c r="BY123" s="16"/>
      <c r="BZ123" s="16"/>
      <c r="CA123" s="16"/>
      <c r="CB123" s="16"/>
      <c r="CC123" s="16"/>
      <c r="CD123" s="16"/>
      <c r="CE123" s="16"/>
      <c r="CF123" s="16"/>
      <c r="CG123" s="16"/>
      <c r="CH123" s="16"/>
      <c r="CI123" s="16"/>
      <c r="CJ123" s="16"/>
      <c r="CK123" s="16"/>
      <c r="CL123" s="16"/>
      <c r="CM123" s="16"/>
      <c r="CN123" s="16"/>
      <c r="CO123" s="16"/>
      <c r="CP123" s="16"/>
      <c r="CQ123" s="16"/>
      <c r="CR123" s="16"/>
      <c r="CS123" s="16"/>
      <c r="CT123" s="16"/>
      <c r="CU123" s="16"/>
      <c r="CV123" s="16"/>
      <c r="CW123" s="16"/>
      <c r="CX123" s="16"/>
      <c r="CY123" s="16"/>
      <c r="CZ123" s="16"/>
      <c r="DA123" s="16"/>
      <c r="DB123" s="16"/>
      <c r="DC123" s="16"/>
      <c r="DD123" s="16"/>
      <c r="DE123" s="16"/>
      <c r="DF123" s="16"/>
      <c r="DG123" s="16"/>
      <c r="DH123" s="16"/>
      <c r="DI123" s="16"/>
      <c r="DJ123" s="16"/>
      <c r="DK123" s="16"/>
      <c r="DL123" s="16"/>
      <c r="DM123" s="16"/>
      <c r="DN123" s="16"/>
      <c r="DO123" s="16"/>
      <c r="DP123" s="16"/>
      <c r="DQ123" s="16"/>
      <c r="DR123" s="16"/>
      <c r="DS123" s="16"/>
      <c r="DT123" s="16"/>
      <c r="DU123" s="16"/>
      <c r="DV123" s="16"/>
      <c r="DW123" s="16"/>
      <c r="DX123" s="16"/>
      <c r="DY123" s="16"/>
      <c r="DZ123" s="16"/>
      <c r="EA123" s="16"/>
      <c r="EB123" s="16"/>
      <c r="EC123" s="16"/>
      <c r="ED123" s="16"/>
      <c r="EE123" s="16"/>
      <c r="EF123" s="16"/>
      <c r="EG123" s="16"/>
      <c r="EH123" s="16"/>
      <c r="EI123" s="16"/>
      <c r="EJ123" s="16"/>
      <c r="EK123" s="16"/>
      <c r="EL123" s="16"/>
      <c r="EM123" s="16"/>
      <c r="EN123" s="16"/>
      <c r="EO123" s="16"/>
      <c r="EP123" s="16"/>
      <c r="EQ123" s="16"/>
      <c r="ER123" s="16"/>
      <c r="ES123" s="16"/>
      <c r="ET123" s="16"/>
      <c r="EU123" s="16"/>
      <c r="EV123" s="16"/>
      <c r="EW123" s="16"/>
      <c r="EX123" s="16"/>
      <c r="EY123" s="16"/>
      <c r="EZ123" s="16"/>
      <c r="FA123" s="16"/>
      <c r="FB123" s="16"/>
      <c r="FC123" s="16"/>
      <c r="FD123" s="16"/>
      <c r="FE123" s="16"/>
      <c r="FF123" s="16"/>
      <c r="FG123" s="16"/>
      <c r="FH123" s="16"/>
      <c r="FI123" s="16"/>
      <c r="FJ123" s="16"/>
      <c r="FK123" s="16"/>
      <c r="FL123" s="16"/>
      <c r="FM123" s="16"/>
      <c r="FN123" s="16"/>
      <c r="FO123" s="16"/>
      <c r="FP123" s="16"/>
      <c r="FQ123" s="16"/>
      <c r="FR123" s="16"/>
      <c r="FS123" s="16"/>
      <c r="FT123" s="16"/>
      <c r="FU123" s="16"/>
      <c r="FV123" s="16"/>
      <c r="FW123" s="16"/>
      <c r="FX123" s="16"/>
      <c r="FY123" s="16"/>
      <c r="FZ123" s="16"/>
      <c r="GA123" s="16"/>
      <c r="GB123" s="16"/>
      <c r="GC123" s="16"/>
      <c r="GD123" s="16"/>
      <c r="GE123" s="16"/>
      <c r="GF123" s="16"/>
      <c r="GG123" s="16"/>
      <c r="GH123" s="16"/>
      <c r="GI123" s="16"/>
      <c r="GJ123" s="16"/>
      <c r="GK123" s="16"/>
      <c r="GL123" s="16"/>
      <c r="GM123" s="16"/>
      <c r="GN123" s="16"/>
      <c r="GO123" s="16"/>
      <c r="GP123" s="16"/>
      <c r="GQ123" s="16"/>
      <c r="GR123" s="16"/>
      <c r="GS123" s="16"/>
      <c r="GT123" s="16"/>
      <c r="GU123" s="16"/>
      <c r="GV123" s="16"/>
      <c r="GW123" s="16"/>
      <c r="GX123" s="16"/>
      <c r="GY123" s="16"/>
      <c r="GZ123" s="16"/>
      <c r="HA123" s="16"/>
      <c r="HB123" s="16"/>
      <c r="HC123" s="16"/>
      <c r="HD123" s="16"/>
      <c r="HE123" s="16"/>
      <c r="HF123" s="16"/>
      <c r="HG123" s="16"/>
      <c r="HH123" s="16"/>
      <c r="HI123" s="16"/>
      <c r="HJ123" s="16"/>
      <c r="HK123" s="16"/>
      <c r="HL123" s="16"/>
      <c r="HM123" s="16"/>
      <c r="HN123" s="16"/>
      <c r="HO123" s="16"/>
      <c r="HP123" s="16"/>
      <c r="HQ123" s="16"/>
      <c r="HR123" s="16"/>
      <c r="HS123" s="16"/>
      <c r="HT123" s="16"/>
      <c r="HU123" s="16"/>
      <c r="HV123" s="16"/>
      <c r="HW123" s="16"/>
    </row>
    <row r="124" spans="1:231">
      <c r="A124" s="115"/>
      <c r="B124" s="47" t="str">
        <f t="shared" si="61"/>
        <v>14,400 Lumens 35ft 150W HPS OH NonCO Stand Fxtr CO Wood Pole</v>
      </c>
      <c r="D124" s="47">
        <v>193</v>
      </c>
      <c r="E124" s="10">
        <v>9.51</v>
      </c>
      <c r="F124" s="108"/>
      <c r="G124" s="35"/>
      <c r="H124" s="59"/>
      <c r="O124" s="16"/>
      <c r="P124" s="16"/>
      <c r="Q124" s="16"/>
      <c r="R124" s="16"/>
      <c r="S124" s="16"/>
      <c r="T124" s="16"/>
      <c r="U124" s="16"/>
      <c r="V124" s="16"/>
      <c r="W124" s="16"/>
      <c r="X124" s="16"/>
      <c r="Y124" s="16"/>
      <c r="Z124" s="16"/>
      <c r="AA124" s="16"/>
      <c r="AB124" s="16"/>
      <c r="AC124" s="16"/>
      <c r="AD124" s="16"/>
      <c r="AE124" s="16"/>
      <c r="AF124" s="16"/>
      <c r="AG124" s="16"/>
      <c r="AH124" s="16"/>
      <c r="AI124" s="16"/>
      <c r="AJ124" s="16"/>
      <c r="AK124" s="16"/>
      <c r="AL124" s="16"/>
      <c r="AM124" s="16"/>
      <c r="AN124" s="16"/>
      <c r="AO124" s="16"/>
      <c r="AP124" s="16"/>
      <c r="AQ124" s="16"/>
      <c r="AR124" s="16"/>
      <c r="AS124" s="16"/>
      <c r="AT124" s="16"/>
      <c r="AU124" s="16"/>
      <c r="AV124" s="16"/>
      <c r="AW124" s="16"/>
      <c r="AX124" s="16"/>
      <c r="AY124" s="16"/>
      <c r="AZ124" s="16"/>
      <c r="BA124" s="16"/>
      <c r="BB124" s="16"/>
      <c r="BC124" s="16"/>
      <c r="BD124" s="16"/>
      <c r="BE124" s="16"/>
      <c r="BF124" s="16"/>
      <c r="BG124" s="16"/>
      <c r="BH124" s="16"/>
      <c r="BI124" s="16"/>
      <c r="BJ124" s="16"/>
      <c r="BK124" s="16"/>
      <c r="BL124" s="16"/>
      <c r="BM124" s="16"/>
      <c r="BN124" s="16"/>
      <c r="BO124" s="16"/>
      <c r="BP124" s="16"/>
      <c r="BQ124" s="16"/>
      <c r="BR124" s="16"/>
      <c r="BS124" s="16"/>
      <c r="BT124" s="16"/>
      <c r="BU124" s="16"/>
      <c r="BV124" s="16"/>
      <c r="BW124" s="16"/>
      <c r="BX124" s="16"/>
      <c r="BY124" s="16"/>
      <c r="BZ124" s="16"/>
      <c r="CA124" s="16"/>
      <c r="CB124" s="16"/>
      <c r="CC124" s="16"/>
      <c r="CD124" s="16"/>
      <c r="CE124" s="16"/>
      <c r="CF124" s="16"/>
      <c r="CG124" s="16"/>
      <c r="CH124" s="16"/>
      <c r="CI124" s="16"/>
      <c r="CJ124" s="16"/>
      <c r="CK124" s="16"/>
      <c r="CL124" s="16"/>
      <c r="CM124" s="16"/>
      <c r="CN124" s="16"/>
      <c r="CO124" s="16"/>
      <c r="CP124" s="16"/>
      <c r="CQ124" s="16"/>
      <c r="CR124" s="16"/>
      <c r="CS124" s="16"/>
      <c r="CT124" s="16"/>
      <c r="CU124" s="16"/>
      <c r="CV124" s="16"/>
      <c r="CW124" s="16"/>
      <c r="CX124" s="16"/>
      <c r="CY124" s="16"/>
      <c r="CZ124" s="16"/>
      <c r="DA124" s="16"/>
      <c r="DB124" s="16"/>
      <c r="DC124" s="16"/>
      <c r="DD124" s="16"/>
      <c r="DE124" s="16"/>
      <c r="DF124" s="16"/>
      <c r="DG124" s="16"/>
      <c r="DH124" s="16"/>
      <c r="DI124" s="16"/>
      <c r="DJ124" s="16"/>
      <c r="DK124" s="16"/>
      <c r="DL124" s="16"/>
      <c r="DM124" s="16"/>
      <c r="DN124" s="16"/>
      <c r="DO124" s="16"/>
      <c r="DP124" s="16"/>
      <c r="DQ124" s="16"/>
      <c r="DR124" s="16"/>
      <c r="DS124" s="16"/>
      <c r="DT124" s="16"/>
      <c r="DU124" s="16"/>
      <c r="DV124" s="16"/>
      <c r="DW124" s="16"/>
      <c r="DX124" s="16"/>
      <c r="DY124" s="16"/>
      <c r="DZ124" s="16"/>
      <c r="EA124" s="16"/>
      <c r="EB124" s="16"/>
      <c r="EC124" s="16"/>
      <c r="ED124" s="16"/>
      <c r="EE124" s="16"/>
      <c r="EF124" s="16"/>
      <c r="EG124" s="16"/>
      <c r="EH124" s="16"/>
      <c r="EI124" s="16"/>
      <c r="EJ124" s="16"/>
      <c r="EK124" s="16"/>
      <c r="EL124" s="16"/>
      <c r="EM124" s="16"/>
      <c r="EN124" s="16"/>
      <c r="EO124" s="16"/>
      <c r="EP124" s="16"/>
      <c r="EQ124" s="16"/>
      <c r="ER124" s="16"/>
      <c r="ES124" s="16"/>
      <c r="ET124" s="16"/>
      <c r="EU124" s="16"/>
      <c r="EV124" s="16"/>
      <c r="EW124" s="16"/>
      <c r="EX124" s="16"/>
      <c r="EY124" s="16"/>
      <c r="EZ124" s="16"/>
      <c r="FA124" s="16"/>
      <c r="FB124" s="16"/>
      <c r="FC124" s="16"/>
      <c r="FD124" s="16"/>
      <c r="FE124" s="16"/>
      <c r="FF124" s="16"/>
      <c r="FG124" s="16"/>
      <c r="FH124" s="16"/>
      <c r="FI124" s="16"/>
      <c r="FJ124" s="16"/>
      <c r="FK124" s="16"/>
      <c r="FL124" s="16"/>
      <c r="FM124" s="16"/>
      <c r="FN124" s="16"/>
      <c r="FO124" s="16"/>
      <c r="FP124" s="16"/>
      <c r="FQ124" s="16"/>
      <c r="FR124" s="16"/>
      <c r="FS124" s="16"/>
      <c r="FT124" s="16"/>
      <c r="FU124" s="16"/>
      <c r="FV124" s="16"/>
      <c r="FW124" s="16"/>
      <c r="FX124" s="16"/>
      <c r="FY124" s="16"/>
      <c r="FZ124" s="16"/>
      <c r="GA124" s="16"/>
      <c r="GB124" s="16"/>
      <c r="GC124" s="16"/>
      <c r="GD124" s="16"/>
      <c r="GE124" s="16"/>
      <c r="GF124" s="16"/>
      <c r="GG124" s="16"/>
      <c r="GH124" s="16"/>
      <c r="GI124" s="16"/>
      <c r="GJ124" s="16"/>
      <c r="GK124" s="16"/>
      <c r="GL124" s="16"/>
      <c r="GM124" s="16"/>
      <c r="GN124" s="16"/>
      <c r="GO124" s="16"/>
      <c r="GP124" s="16"/>
      <c r="GQ124" s="16"/>
      <c r="GR124" s="16"/>
      <c r="GS124" s="16"/>
      <c r="GT124" s="16"/>
      <c r="GU124" s="16"/>
      <c r="GV124" s="16"/>
      <c r="GW124" s="16"/>
      <c r="GX124" s="16"/>
      <c r="GY124" s="16"/>
      <c r="GZ124" s="16"/>
      <c r="HA124" s="16"/>
      <c r="HB124" s="16"/>
      <c r="HC124" s="16"/>
      <c r="HD124" s="16"/>
      <c r="HE124" s="16"/>
      <c r="HF124" s="16"/>
      <c r="HG124" s="16"/>
      <c r="HH124" s="16"/>
      <c r="HI124" s="16"/>
      <c r="HJ124" s="16"/>
      <c r="HK124" s="16"/>
      <c r="HL124" s="16"/>
      <c r="HM124" s="16"/>
      <c r="HN124" s="16"/>
      <c r="HO124" s="16"/>
      <c r="HP124" s="16"/>
      <c r="HQ124" s="16"/>
      <c r="HR124" s="16"/>
      <c r="HS124" s="16"/>
      <c r="HT124" s="16"/>
      <c r="HU124" s="16"/>
      <c r="HV124" s="16"/>
      <c r="HW124" s="16"/>
    </row>
    <row r="125" spans="1:231">
      <c r="A125" s="115"/>
      <c r="B125" s="47" t="str">
        <f t="shared" si="61"/>
        <v>7,000 Lumens 35ft 175W MV UG or OH Non-CO Wood Pole Res Srvc</v>
      </c>
      <c r="D125" s="47">
        <v>195</v>
      </c>
      <c r="E125" s="10">
        <v>7.86</v>
      </c>
      <c r="F125" s="108"/>
      <c r="G125" s="35"/>
      <c r="H125" s="59"/>
      <c r="O125" s="16"/>
      <c r="P125" s="16"/>
      <c r="Q125" s="16"/>
      <c r="R125" s="16"/>
      <c r="S125" s="16"/>
      <c r="T125" s="16"/>
      <c r="U125" s="16"/>
      <c r="V125" s="16"/>
      <c r="W125" s="16"/>
      <c r="X125" s="16"/>
      <c r="Y125" s="16"/>
      <c r="Z125" s="16"/>
      <c r="AA125" s="16"/>
      <c r="AB125" s="16"/>
      <c r="AC125" s="16"/>
      <c r="AD125" s="16"/>
      <c r="AE125" s="16"/>
      <c r="AF125" s="16"/>
      <c r="AG125" s="16"/>
      <c r="AH125" s="16"/>
      <c r="AI125" s="16"/>
      <c r="AJ125" s="16"/>
      <c r="AK125" s="16"/>
      <c r="AL125" s="16"/>
      <c r="AM125" s="16"/>
      <c r="AN125" s="16"/>
      <c r="AO125" s="16"/>
      <c r="AP125" s="16"/>
      <c r="AQ125" s="16"/>
      <c r="AR125" s="16"/>
      <c r="AS125" s="16"/>
      <c r="AT125" s="16"/>
      <c r="AU125" s="16"/>
      <c r="AV125" s="16"/>
      <c r="AW125" s="16"/>
      <c r="AX125" s="16"/>
      <c r="AY125" s="16"/>
      <c r="AZ125" s="16"/>
      <c r="BA125" s="16"/>
      <c r="BB125" s="16"/>
      <c r="BC125" s="16"/>
      <c r="BD125" s="16"/>
      <c r="BE125" s="16"/>
      <c r="BF125" s="16"/>
      <c r="BG125" s="16"/>
      <c r="BH125" s="16"/>
      <c r="BI125" s="16"/>
      <c r="BJ125" s="16"/>
      <c r="BK125" s="16"/>
      <c r="BL125" s="16"/>
      <c r="BM125" s="16"/>
      <c r="BN125" s="16"/>
      <c r="BO125" s="16"/>
      <c r="BP125" s="16"/>
      <c r="BQ125" s="16"/>
      <c r="BR125" s="16"/>
      <c r="BS125" s="16"/>
      <c r="BT125" s="16"/>
      <c r="BU125" s="16"/>
      <c r="BV125" s="16"/>
      <c r="BW125" s="16"/>
      <c r="BX125" s="16"/>
      <c r="BY125" s="16"/>
      <c r="BZ125" s="16"/>
      <c r="CA125" s="16"/>
      <c r="CB125" s="16"/>
      <c r="CC125" s="16"/>
      <c r="CD125" s="16"/>
      <c r="CE125" s="16"/>
      <c r="CF125" s="16"/>
      <c r="CG125" s="16"/>
      <c r="CH125" s="16"/>
      <c r="CI125" s="16"/>
      <c r="CJ125" s="16"/>
      <c r="CK125" s="16"/>
      <c r="CL125" s="16"/>
      <c r="CM125" s="16"/>
      <c r="CN125" s="16"/>
      <c r="CO125" s="16"/>
      <c r="CP125" s="16"/>
      <c r="CQ125" s="16"/>
      <c r="CR125" s="16"/>
      <c r="CS125" s="16"/>
      <c r="CT125" s="16"/>
      <c r="CU125" s="16"/>
      <c r="CV125" s="16"/>
      <c r="CW125" s="16"/>
      <c r="CX125" s="16"/>
      <c r="CY125" s="16"/>
      <c r="CZ125" s="16"/>
      <c r="DA125" s="16"/>
      <c r="DB125" s="16"/>
      <c r="DC125" s="16"/>
      <c r="DD125" s="16"/>
      <c r="DE125" s="16"/>
      <c r="DF125" s="16"/>
      <c r="DG125" s="16"/>
      <c r="DH125" s="16"/>
      <c r="DI125" s="16"/>
      <c r="DJ125" s="16"/>
      <c r="DK125" s="16"/>
      <c r="DL125" s="16"/>
      <c r="DM125" s="16"/>
      <c r="DN125" s="16"/>
      <c r="DO125" s="16"/>
      <c r="DP125" s="16"/>
      <c r="DQ125" s="16"/>
      <c r="DR125" s="16"/>
      <c r="DS125" s="16"/>
      <c r="DT125" s="16"/>
      <c r="DU125" s="16"/>
      <c r="DV125" s="16"/>
      <c r="DW125" s="16"/>
      <c r="DX125" s="16"/>
      <c r="DY125" s="16"/>
      <c r="DZ125" s="16"/>
      <c r="EA125" s="16"/>
      <c r="EB125" s="16"/>
      <c r="EC125" s="16"/>
      <c r="ED125" s="16"/>
      <c r="EE125" s="16"/>
      <c r="EF125" s="16"/>
      <c r="EG125" s="16"/>
      <c r="EH125" s="16"/>
      <c r="EI125" s="16"/>
      <c r="EJ125" s="16"/>
      <c r="EK125" s="16"/>
      <c r="EL125" s="16"/>
      <c r="EM125" s="16"/>
      <c r="EN125" s="16"/>
      <c r="EO125" s="16"/>
      <c r="EP125" s="16"/>
      <c r="EQ125" s="16"/>
      <c r="ER125" s="16"/>
      <c r="ES125" s="16"/>
      <c r="ET125" s="16"/>
      <c r="EU125" s="16"/>
      <c r="EV125" s="16"/>
      <c r="EW125" s="16"/>
      <c r="EX125" s="16"/>
      <c r="EY125" s="16"/>
      <c r="EZ125" s="16"/>
      <c r="FA125" s="16"/>
      <c r="FB125" s="16"/>
      <c r="FC125" s="16"/>
      <c r="FD125" s="16"/>
      <c r="FE125" s="16"/>
      <c r="FF125" s="16"/>
      <c r="FG125" s="16"/>
      <c r="FH125" s="16"/>
      <c r="FI125" s="16"/>
      <c r="FJ125" s="16"/>
      <c r="FK125" s="16"/>
      <c r="FL125" s="16"/>
      <c r="FM125" s="16"/>
      <c r="FN125" s="16"/>
      <c r="FO125" s="16"/>
      <c r="FP125" s="16"/>
      <c r="FQ125" s="16"/>
      <c r="FR125" s="16"/>
      <c r="FS125" s="16"/>
      <c r="FT125" s="16"/>
      <c r="FU125" s="16"/>
      <c r="FV125" s="16"/>
      <c r="FW125" s="16"/>
      <c r="FX125" s="16"/>
      <c r="FY125" s="16"/>
      <c r="FZ125" s="16"/>
      <c r="GA125" s="16"/>
      <c r="GB125" s="16"/>
      <c r="GC125" s="16"/>
      <c r="GD125" s="16"/>
      <c r="GE125" s="16"/>
      <c r="GF125" s="16"/>
      <c r="GG125" s="16"/>
      <c r="GH125" s="16"/>
      <c r="GI125" s="16"/>
      <c r="GJ125" s="16"/>
      <c r="GK125" s="16"/>
      <c r="GL125" s="16"/>
      <c r="GM125" s="16"/>
      <c r="GN125" s="16"/>
      <c r="GO125" s="16"/>
      <c r="GP125" s="16"/>
      <c r="GQ125" s="16"/>
      <c r="GR125" s="16"/>
      <c r="GS125" s="16"/>
      <c r="GT125" s="16"/>
      <c r="GU125" s="16"/>
      <c r="GV125" s="16"/>
      <c r="GW125" s="16"/>
      <c r="GX125" s="16"/>
      <c r="GY125" s="16"/>
      <c r="GZ125" s="16"/>
      <c r="HA125" s="16"/>
      <c r="HB125" s="16"/>
      <c r="HC125" s="16"/>
      <c r="HD125" s="16"/>
      <c r="HE125" s="16"/>
      <c r="HF125" s="16"/>
      <c r="HG125" s="16"/>
      <c r="HH125" s="16"/>
      <c r="HI125" s="16"/>
      <c r="HJ125" s="16"/>
      <c r="HK125" s="16"/>
      <c r="HL125" s="16"/>
      <c r="HM125" s="16"/>
      <c r="HN125" s="16"/>
      <c r="HO125" s="16"/>
      <c r="HP125" s="16"/>
      <c r="HQ125" s="16"/>
      <c r="HR125" s="16"/>
      <c r="HS125" s="16"/>
      <c r="HT125" s="16"/>
      <c r="HU125" s="16"/>
      <c r="HV125" s="16"/>
      <c r="HW125" s="16"/>
    </row>
    <row r="126" spans="1:231">
      <c r="A126" s="115"/>
      <c r="B126" s="47" t="str">
        <f t="shared" si="61"/>
        <v>7,000 Lumens Single 175W MV Overhead CO 35ft Wood Pole</v>
      </c>
      <c r="D126" s="47">
        <v>195</v>
      </c>
      <c r="E126" s="10">
        <v>16.88</v>
      </c>
      <c r="F126" s="108"/>
      <c r="G126" s="35"/>
      <c r="H126" s="59"/>
      <c r="O126" s="16"/>
      <c r="P126" s="16"/>
      <c r="Q126" s="16"/>
      <c r="R126" s="16"/>
      <c r="S126" s="16"/>
      <c r="T126" s="16"/>
      <c r="U126" s="16"/>
      <c r="V126" s="16"/>
      <c r="W126" s="16"/>
      <c r="X126" s="16"/>
      <c r="Y126" s="16"/>
      <c r="Z126" s="16"/>
      <c r="AA126" s="16"/>
      <c r="AB126" s="16"/>
      <c r="AC126" s="16"/>
      <c r="AD126" s="16"/>
      <c r="AE126" s="16"/>
      <c r="AF126" s="16"/>
      <c r="AG126" s="16"/>
      <c r="AH126" s="16"/>
      <c r="AI126" s="16"/>
      <c r="AJ126" s="16"/>
      <c r="AK126" s="16"/>
      <c r="AL126" s="16"/>
      <c r="AM126" s="16"/>
      <c r="AN126" s="16"/>
      <c r="AO126" s="16"/>
      <c r="AP126" s="16"/>
      <c r="AQ126" s="16"/>
      <c r="AR126" s="16"/>
      <c r="AS126" s="16"/>
      <c r="AT126" s="16"/>
      <c r="AU126" s="16"/>
      <c r="AV126" s="16"/>
      <c r="AW126" s="16"/>
      <c r="AX126" s="16"/>
      <c r="AY126" s="16"/>
      <c r="AZ126" s="16"/>
      <c r="BA126" s="16"/>
      <c r="BB126" s="16"/>
      <c r="BC126" s="16"/>
      <c r="BD126" s="16"/>
      <c r="BE126" s="16"/>
      <c r="BF126" s="16"/>
      <c r="BG126" s="16"/>
      <c r="BH126" s="16"/>
      <c r="BI126" s="16"/>
      <c r="BJ126" s="16"/>
      <c r="BK126" s="16"/>
      <c r="BL126" s="16"/>
      <c r="BM126" s="16"/>
      <c r="BN126" s="16"/>
      <c r="BO126" s="16"/>
      <c r="BP126" s="16"/>
      <c r="BQ126" s="16"/>
      <c r="BR126" s="16"/>
      <c r="BS126" s="16"/>
      <c r="BT126" s="16"/>
      <c r="BU126" s="16"/>
      <c r="BV126" s="16"/>
      <c r="BW126" s="16"/>
      <c r="BX126" s="16"/>
      <c r="BY126" s="16"/>
      <c r="BZ126" s="16"/>
      <c r="CA126" s="16"/>
      <c r="CB126" s="16"/>
      <c r="CC126" s="16"/>
      <c r="CD126" s="16"/>
      <c r="CE126" s="16"/>
      <c r="CF126" s="16"/>
      <c r="CG126" s="16"/>
      <c r="CH126" s="16"/>
      <c r="CI126" s="16"/>
      <c r="CJ126" s="16"/>
      <c r="CK126" s="16"/>
      <c r="CL126" s="16"/>
      <c r="CM126" s="16"/>
      <c r="CN126" s="16"/>
      <c r="CO126" s="16"/>
      <c r="CP126" s="16"/>
      <c r="CQ126" s="16"/>
      <c r="CR126" s="16"/>
      <c r="CS126" s="16"/>
      <c r="CT126" s="16"/>
      <c r="CU126" s="16"/>
      <c r="CV126" s="16"/>
      <c r="CW126" s="16"/>
      <c r="CX126" s="16"/>
      <c r="CY126" s="16"/>
      <c r="CZ126" s="16"/>
      <c r="DA126" s="16"/>
      <c r="DB126" s="16"/>
      <c r="DC126" s="16"/>
      <c r="DD126" s="16"/>
      <c r="DE126" s="16"/>
      <c r="DF126" s="16"/>
      <c r="DG126" s="16"/>
      <c r="DH126" s="16"/>
      <c r="DI126" s="16"/>
      <c r="DJ126" s="16"/>
      <c r="DK126" s="16"/>
      <c r="DL126" s="16"/>
      <c r="DM126" s="16"/>
      <c r="DN126" s="16"/>
      <c r="DO126" s="16"/>
      <c r="DP126" s="16"/>
      <c r="DQ126" s="16"/>
      <c r="DR126" s="16"/>
      <c r="DS126" s="16"/>
      <c r="DT126" s="16"/>
      <c r="DU126" s="16"/>
      <c r="DV126" s="16"/>
      <c r="DW126" s="16"/>
      <c r="DX126" s="16"/>
      <c r="DY126" s="16"/>
      <c r="DZ126" s="16"/>
      <c r="EA126" s="16"/>
      <c r="EB126" s="16"/>
      <c r="EC126" s="16"/>
      <c r="ED126" s="16"/>
      <c r="EE126" s="16"/>
      <c r="EF126" s="16"/>
      <c r="EG126" s="16"/>
      <c r="EH126" s="16"/>
      <c r="EI126" s="16"/>
      <c r="EJ126" s="16"/>
      <c r="EK126" s="16"/>
      <c r="EL126" s="16"/>
      <c r="EM126" s="16"/>
      <c r="EN126" s="16"/>
      <c r="EO126" s="16"/>
      <c r="EP126" s="16"/>
      <c r="EQ126" s="16"/>
      <c r="ER126" s="16"/>
      <c r="ES126" s="16"/>
      <c r="ET126" s="16"/>
      <c r="EU126" s="16"/>
      <c r="EV126" s="16"/>
      <c r="EW126" s="16"/>
      <c r="EX126" s="16"/>
      <c r="EY126" s="16"/>
      <c r="EZ126" s="16"/>
      <c r="FA126" s="16"/>
      <c r="FB126" s="16"/>
      <c r="FC126" s="16"/>
      <c r="FD126" s="16"/>
      <c r="FE126" s="16"/>
      <c r="FF126" s="16"/>
      <c r="FG126" s="16"/>
      <c r="FH126" s="16"/>
      <c r="FI126" s="16"/>
      <c r="FJ126" s="16"/>
      <c r="FK126" s="16"/>
      <c r="FL126" s="16"/>
      <c r="FM126" s="16"/>
      <c r="FN126" s="16"/>
      <c r="FO126" s="16"/>
      <c r="FP126" s="16"/>
      <c r="FQ126" s="16"/>
      <c r="FR126" s="16"/>
      <c r="FS126" s="16"/>
      <c r="FT126" s="16"/>
      <c r="FU126" s="16"/>
      <c r="FV126" s="16"/>
      <c r="FW126" s="16"/>
      <c r="FX126" s="16"/>
      <c r="FY126" s="16"/>
      <c r="FZ126" s="16"/>
      <c r="GA126" s="16"/>
      <c r="GB126" s="16"/>
      <c r="GC126" s="16"/>
      <c r="GD126" s="16"/>
      <c r="GE126" s="16"/>
      <c r="GF126" s="16"/>
      <c r="GG126" s="16"/>
      <c r="GH126" s="16"/>
      <c r="GI126" s="16"/>
      <c r="GJ126" s="16"/>
      <c r="GK126" s="16"/>
      <c r="GL126" s="16"/>
      <c r="GM126" s="16"/>
      <c r="GN126" s="16"/>
      <c r="GO126" s="16"/>
      <c r="GP126" s="16"/>
      <c r="GQ126" s="16"/>
      <c r="GR126" s="16"/>
      <c r="GS126" s="16"/>
      <c r="GT126" s="16"/>
      <c r="GU126" s="16"/>
      <c r="GV126" s="16"/>
      <c r="GW126" s="16"/>
      <c r="GX126" s="16"/>
      <c r="GY126" s="16"/>
      <c r="GZ126" s="16"/>
      <c r="HA126" s="16"/>
      <c r="HB126" s="16"/>
      <c r="HC126" s="16"/>
      <c r="HD126" s="16"/>
      <c r="HE126" s="16"/>
      <c r="HF126" s="16"/>
      <c r="HG126" s="16"/>
      <c r="HH126" s="16"/>
      <c r="HI126" s="16"/>
      <c r="HJ126" s="16"/>
      <c r="HK126" s="16"/>
      <c r="HL126" s="16"/>
      <c r="HM126" s="16"/>
      <c r="HN126" s="16"/>
      <c r="HO126" s="16"/>
      <c r="HP126" s="16"/>
      <c r="HQ126" s="16"/>
      <c r="HR126" s="16"/>
      <c r="HS126" s="16"/>
      <c r="HT126" s="16"/>
      <c r="HU126" s="16"/>
      <c r="HV126" s="16"/>
      <c r="HW126" s="16"/>
    </row>
    <row r="127" spans="1:231">
      <c r="A127" s="115"/>
      <c r="B127" s="47" t="str">
        <f t="shared" si="61"/>
        <v>14,400 Lumens 175W Ornament HPS Non-CO Operated Maintained</v>
      </c>
      <c r="D127" s="47">
        <v>210</v>
      </c>
      <c r="E127" s="10">
        <v>3.9</v>
      </c>
      <c r="F127" s="108"/>
      <c r="G127" s="35"/>
      <c r="H127" s="59"/>
      <c r="O127" s="16"/>
      <c r="P127" s="16"/>
      <c r="Q127" s="16"/>
      <c r="R127" s="16"/>
      <c r="S127" s="16"/>
      <c r="T127" s="16"/>
      <c r="U127" s="16"/>
      <c r="V127" s="16"/>
      <c r="W127" s="16"/>
      <c r="X127" s="16"/>
      <c r="Y127" s="16"/>
      <c r="Z127" s="16"/>
      <c r="AA127" s="16"/>
      <c r="AB127" s="16"/>
      <c r="AC127" s="16"/>
      <c r="AD127" s="16"/>
      <c r="AE127" s="16"/>
      <c r="AF127" s="16"/>
      <c r="AG127" s="16"/>
      <c r="AH127" s="16"/>
      <c r="AI127" s="16"/>
      <c r="AJ127" s="16"/>
      <c r="AK127" s="16"/>
      <c r="AL127" s="16"/>
      <c r="AM127" s="16"/>
      <c r="AN127" s="16"/>
      <c r="AO127" s="16"/>
      <c r="AP127" s="16"/>
      <c r="AQ127" s="16"/>
      <c r="AR127" s="16"/>
      <c r="AS127" s="16"/>
      <c r="AT127" s="16"/>
      <c r="AU127" s="16"/>
      <c r="AV127" s="16"/>
      <c r="AW127" s="16"/>
      <c r="AX127" s="16"/>
      <c r="AY127" s="16"/>
      <c r="AZ127" s="16"/>
      <c r="BA127" s="16"/>
      <c r="BB127" s="16"/>
      <c r="BC127" s="16"/>
      <c r="BD127" s="16"/>
      <c r="BE127" s="16"/>
      <c r="BF127" s="16"/>
      <c r="BG127" s="16"/>
      <c r="BH127" s="16"/>
      <c r="BI127" s="16"/>
      <c r="BJ127" s="16"/>
      <c r="BK127" s="16"/>
      <c r="BL127" s="16"/>
      <c r="BM127" s="16"/>
      <c r="BN127" s="16"/>
      <c r="BO127" s="16"/>
      <c r="BP127" s="16"/>
      <c r="BQ127" s="16"/>
      <c r="BR127" s="16"/>
      <c r="BS127" s="16"/>
      <c r="BT127" s="16"/>
      <c r="BU127" s="16"/>
      <c r="BV127" s="16"/>
      <c r="BW127" s="16"/>
      <c r="BX127" s="16"/>
      <c r="BY127" s="16"/>
      <c r="BZ127" s="16"/>
      <c r="CA127" s="16"/>
      <c r="CB127" s="16"/>
      <c r="CC127" s="16"/>
      <c r="CD127" s="16"/>
      <c r="CE127" s="16"/>
      <c r="CF127" s="16"/>
      <c r="CG127" s="16"/>
      <c r="CH127" s="16"/>
      <c r="CI127" s="16"/>
      <c r="CJ127" s="16"/>
      <c r="CK127" s="16"/>
      <c r="CL127" s="16"/>
      <c r="CM127" s="16"/>
      <c r="CN127" s="16"/>
      <c r="CO127" s="16"/>
      <c r="CP127" s="16"/>
      <c r="CQ127" s="16"/>
      <c r="CR127" s="16"/>
      <c r="CS127" s="16"/>
      <c r="CT127" s="16"/>
      <c r="CU127" s="16"/>
      <c r="CV127" s="16"/>
      <c r="CW127" s="16"/>
      <c r="CX127" s="16"/>
      <c r="CY127" s="16"/>
      <c r="CZ127" s="16"/>
      <c r="DA127" s="16"/>
      <c r="DB127" s="16"/>
      <c r="DC127" s="16"/>
      <c r="DD127" s="16"/>
      <c r="DE127" s="16"/>
      <c r="DF127" s="16"/>
      <c r="DG127" s="16"/>
      <c r="DH127" s="16"/>
      <c r="DI127" s="16"/>
      <c r="DJ127" s="16"/>
      <c r="DK127" s="16"/>
      <c r="DL127" s="16"/>
      <c r="DM127" s="16"/>
      <c r="DN127" s="16"/>
      <c r="DO127" s="16"/>
      <c r="DP127" s="16"/>
      <c r="DQ127" s="16"/>
      <c r="DR127" s="16"/>
      <c r="DS127" s="16"/>
      <c r="DT127" s="16"/>
      <c r="DU127" s="16"/>
      <c r="DV127" s="16"/>
      <c r="DW127" s="16"/>
      <c r="DX127" s="16"/>
      <c r="DY127" s="16"/>
      <c r="DZ127" s="16"/>
      <c r="EA127" s="16"/>
      <c r="EB127" s="16"/>
      <c r="EC127" s="16"/>
      <c r="ED127" s="16"/>
      <c r="EE127" s="16"/>
      <c r="EF127" s="16"/>
      <c r="EG127" s="16"/>
      <c r="EH127" s="16"/>
      <c r="EI127" s="16"/>
      <c r="EJ127" s="16"/>
      <c r="EK127" s="16"/>
      <c r="EL127" s="16"/>
      <c r="EM127" s="16"/>
      <c r="EN127" s="16"/>
      <c r="EO127" s="16"/>
      <c r="EP127" s="16"/>
      <c r="EQ127" s="16"/>
      <c r="ER127" s="16"/>
      <c r="ES127" s="16"/>
      <c r="ET127" s="16"/>
      <c r="EU127" s="16"/>
      <c r="EV127" s="16"/>
      <c r="EW127" s="16"/>
      <c r="EX127" s="16"/>
      <c r="EY127" s="16"/>
      <c r="EZ127" s="16"/>
      <c r="FA127" s="16"/>
      <c r="FB127" s="16"/>
      <c r="FC127" s="16"/>
      <c r="FD127" s="16"/>
      <c r="FE127" s="16"/>
      <c r="FF127" s="16"/>
      <c r="FG127" s="16"/>
      <c r="FH127" s="16"/>
      <c r="FI127" s="16"/>
      <c r="FJ127" s="16"/>
      <c r="FK127" s="16"/>
      <c r="FL127" s="16"/>
      <c r="FM127" s="16"/>
      <c r="FN127" s="16"/>
      <c r="FO127" s="16"/>
      <c r="FP127" s="16"/>
      <c r="FQ127" s="16"/>
      <c r="FR127" s="16"/>
      <c r="FS127" s="16"/>
      <c r="FT127" s="16"/>
      <c r="FU127" s="16"/>
      <c r="FV127" s="16"/>
      <c r="FW127" s="16"/>
      <c r="FX127" s="16"/>
      <c r="FY127" s="16"/>
      <c r="FZ127" s="16"/>
      <c r="GA127" s="16"/>
      <c r="GB127" s="16"/>
      <c r="GC127" s="16"/>
      <c r="GD127" s="16"/>
      <c r="GE127" s="16"/>
      <c r="GF127" s="16"/>
      <c r="GG127" s="16"/>
      <c r="GH127" s="16"/>
      <c r="GI127" s="16"/>
      <c r="GJ127" s="16"/>
      <c r="GK127" s="16"/>
      <c r="GL127" s="16"/>
      <c r="GM127" s="16"/>
      <c r="GN127" s="16"/>
      <c r="GO127" s="16"/>
      <c r="GP127" s="16"/>
      <c r="GQ127" s="16"/>
      <c r="GR127" s="16"/>
      <c r="GS127" s="16"/>
      <c r="GT127" s="16"/>
      <c r="GU127" s="16"/>
      <c r="GV127" s="16"/>
      <c r="GW127" s="16"/>
      <c r="GX127" s="16"/>
      <c r="GY127" s="16"/>
      <c r="GZ127" s="16"/>
      <c r="HA127" s="16"/>
      <c r="HB127" s="16"/>
      <c r="HC127" s="16"/>
      <c r="HD127" s="16"/>
      <c r="HE127" s="16"/>
      <c r="HF127" s="16"/>
      <c r="HG127" s="16"/>
      <c r="HH127" s="16"/>
      <c r="HI127" s="16"/>
      <c r="HJ127" s="16"/>
      <c r="HK127" s="16"/>
      <c r="HL127" s="16"/>
      <c r="HM127" s="16"/>
      <c r="HN127" s="16"/>
      <c r="HO127" s="16"/>
      <c r="HP127" s="16"/>
      <c r="HQ127" s="16"/>
      <c r="HR127" s="16"/>
      <c r="HS127" s="16"/>
      <c r="HT127" s="16"/>
      <c r="HU127" s="16"/>
      <c r="HV127" s="16"/>
      <c r="HW127" s="16"/>
    </row>
    <row r="128" spans="1:231">
      <c r="A128" s="115"/>
      <c r="B128" s="47" t="str">
        <f t="shared" si="61"/>
        <v>11,000 Lumens Single 250W MV Overhead CO 35ft Wood Pole</v>
      </c>
      <c r="D128" s="47">
        <v>275</v>
      </c>
      <c r="E128" s="10">
        <v>19.28</v>
      </c>
      <c r="F128" s="108"/>
      <c r="G128" s="35"/>
      <c r="H128" s="59"/>
      <c r="O128" s="16"/>
      <c r="P128" s="16"/>
      <c r="Q128" s="16"/>
      <c r="R128" s="16"/>
      <c r="S128" s="16"/>
      <c r="T128" s="16"/>
      <c r="U128" s="16"/>
      <c r="V128" s="16"/>
      <c r="W128" s="16"/>
      <c r="X128" s="16"/>
      <c r="Y128" s="16"/>
      <c r="Z128" s="16"/>
      <c r="AA128" s="16"/>
      <c r="AB128" s="16"/>
      <c r="AC128" s="16"/>
      <c r="AD128" s="16"/>
      <c r="AE128" s="16"/>
      <c r="AF128" s="16"/>
      <c r="AG128" s="16"/>
      <c r="AH128" s="16"/>
      <c r="AI128" s="16"/>
      <c r="AJ128" s="16"/>
      <c r="AK128" s="16"/>
      <c r="AL128" s="16"/>
      <c r="AM128" s="16"/>
      <c r="AN128" s="16"/>
      <c r="AO128" s="16"/>
      <c r="AP128" s="16"/>
      <c r="AQ128" s="16"/>
      <c r="AR128" s="16"/>
      <c r="AS128" s="16"/>
      <c r="AT128" s="16"/>
      <c r="AU128" s="16"/>
      <c r="AV128" s="16"/>
      <c r="AW128" s="16"/>
      <c r="AX128" s="16"/>
      <c r="AY128" s="16"/>
      <c r="AZ128" s="16"/>
      <c r="BA128" s="16"/>
      <c r="BB128" s="16"/>
      <c r="BC128" s="16"/>
      <c r="BD128" s="16"/>
      <c r="BE128" s="16"/>
      <c r="BF128" s="16"/>
      <c r="BG128" s="16"/>
      <c r="BH128" s="16"/>
      <c r="BI128" s="16"/>
      <c r="BJ128" s="16"/>
      <c r="BK128" s="16"/>
      <c r="BL128" s="16"/>
      <c r="BM128" s="16"/>
      <c r="BN128" s="16"/>
      <c r="BO128" s="16"/>
      <c r="BP128" s="16"/>
      <c r="BQ128" s="16"/>
      <c r="BR128" s="16"/>
      <c r="BS128" s="16"/>
      <c r="BT128" s="16"/>
      <c r="BU128" s="16"/>
      <c r="BV128" s="16"/>
      <c r="BW128" s="16"/>
      <c r="BX128" s="16"/>
      <c r="BY128" s="16"/>
      <c r="BZ128" s="16"/>
      <c r="CA128" s="16"/>
      <c r="CB128" s="16"/>
      <c r="CC128" s="16"/>
      <c r="CD128" s="16"/>
      <c r="CE128" s="16"/>
      <c r="CF128" s="16"/>
      <c r="CG128" s="16"/>
      <c r="CH128" s="16"/>
      <c r="CI128" s="16"/>
      <c r="CJ128" s="16"/>
      <c r="CK128" s="16"/>
      <c r="CL128" s="16"/>
      <c r="CM128" s="16"/>
      <c r="CN128" s="16"/>
      <c r="CO128" s="16"/>
      <c r="CP128" s="16"/>
      <c r="CQ128" s="16"/>
      <c r="CR128" s="16"/>
      <c r="CS128" s="16"/>
      <c r="CT128" s="16"/>
      <c r="CU128" s="16"/>
      <c r="CV128" s="16"/>
      <c r="CW128" s="16"/>
      <c r="CX128" s="16"/>
      <c r="CY128" s="16"/>
      <c r="CZ128" s="16"/>
      <c r="DA128" s="16"/>
      <c r="DB128" s="16"/>
      <c r="DC128" s="16"/>
      <c r="DD128" s="16"/>
      <c r="DE128" s="16"/>
      <c r="DF128" s="16"/>
      <c r="DG128" s="16"/>
      <c r="DH128" s="16"/>
      <c r="DI128" s="16"/>
      <c r="DJ128" s="16"/>
      <c r="DK128" s="16"/>
      <c r="DL128" s="16"/>
      <c r="DM128" s="16"/>
      <c r="DN128" s="16"/>
      <c r="DO128" s="16"/>
      <c r="DP128" s="16"/>
      <c r="DQ128" s="16"/>
      <c r="DR128" s="16"/>
      <c r="DS128" s="16"/>
      <c r="DT128" s="16"/>
      <c r="DU128" s="16"/>
      <c r="DV128" s="16"/>
      <c r="DW128" s="16"/>
      <c r="DX128" s="16"/>
      <c r="DY128" s="16"/>
      <c r="DZ128" s="16"/>
      <c r="EA128" s="16"/>
      <c r="EB128" s="16"/>
      <c r="EC128" s="16"/>
      <c r="ED128" s="16"/>
      <c r="EE128" s="16"/>
      <c r="EF128" s="16"/>
      <c r="EG128" s="16"/>
      <c r="EH128" s="16"/>
      <c r="EI128" s="16"/>
      <c r="EJ128" s="16"/>
      <c r="EK128" s="16"/>
      <c r="EL128" s="16"/>
      <c r="EM128" s="16"/>
      <c r="EN128" s="16"/>
      <c r="EO128" s="16"/>
      <c r="EP128" s="16"/>
      <c r="EQ128" s="16"/>
      <c r="ER128" s="16"/>
      <c r="ES128" s="16"/>
      <c r="ET128" s="16"/>
      <c r="EU128" s="16"/>
      <c r="EV128" s="16"/>
      <c r="EW128" s="16"/>
      <c r="EX128" s="16"/>
      <c r="EY128" s="16"/>
      <c r="EZ128" s="16"/>
      <c r="FA128" s="16"/>
      <c r="FB128" s="16"/>
      <c r="FC128" s="16"/>
      <c r="FD128" s="16"/>
      <c r="FE128" s="16"/>
      <c r="FF128" s="16"/>
      <c r="FG128" s="16"/>
      <c r="FH128" s="16"/>
      <c r="FI128" s="16"/>
      <c r="FJ128" s="16"/>
      <c r="FK128" s="16"/>
      <c r="FL128" s="16"/>
      <c r="FM128" s="16"/>
      <c r="FN128" s="16"/>
      <c r="FO128" s="16"/>
      <c r="FP128" s="16"/>
      <c r="FQ128" s="16"/>
      <c r="FR128" s="16"/>
      <c r="FS128" s="16"/>
      <c r="FT128" s="16"/>
      <c r="FU128" s="16"/>
      <c r="FV128" s="16"/>
      <c r="FW128" s="16"/>
      <c r="FX128" s="16"/>
      <c r="FY128" s="16"/>
      <c r="FZ128" s="16"/>
      <c r="GA128" s="16"/>
      <c r="GB128" s="16"/>
      <c r="GC128" s="16"/>
      <c r="GD128" s="16"/>
      <c r="GE128" s="16"/>
      <c r="GF128" s="16"/>
      <c r="GG128" s="16"/>
      <c r="GH128" s="16"/>
      <c r="GI128" s="16"/>
      <c r="GJ128" s="16"/>
      <c r="GK128" s="16"/>
      <c r="GL128" s="16"/>
      <c r="GM128" s="16"/>
      <c r="GN128" s="16"/>
      <c r="GO128" s="16"/>
      <c r="GP128" s="16"/>
      <c r="GQ128" s="16"/>
      <c r="GR128" s="16"/>
      <c r="GS128" s="16"/>
      <c r="GT128" s="16"/>
      <c r="GU128" s="16"/>
      <c r="GV128" s="16"/>
      <c r="GW128" s="16"/>
      <c r="GX128" s="16"/>
      <c r="GY128" s="16"/>
      <c r="GZ128" s="16"/>
      <c r="HA128" s="16"/>
      <c r="HB128" s="16"/>
      <c r="HC128" s="16"/>
      <c r="HD128" s="16"/>
      <c r="HE128" s="16"/>
      <c r="HF128" s="16"/>
      <c r="HG128" s="16"/>
      <c r="HH128" s="16"/>
      <c r="HI128" s="16"/>
      <c r="HJ128" s="16"/>
      <c r="HK128" s="16"/>
      <c r="HL128" s="16"/>
      <c r="HM128" s="16"/>
      <c r="HN128" s="16"/>
      <c r="HO128" s="16"/>
      <c r="HP128" s="16"/>
      <c r="HQ128" s="16"/>
      <c r="HR128" s="16"/>
      <c r="HS128" s="16"/>
      <c r="HT128" s="16"/>
      <c r="HU128" s="16"/>
      <c r="HV128" s="16"/>
      <c r="HW128" s="16"/>
    </row>
    <row r="129" spans="1:231">
      <c r="A129" s="115"/>
      <c r="B129" s="47" t="str">
        <f t="shared" si="61"/>
        <v>11,000 Lumens Wall Mount 250W MV Non-CO Frwy Lghtng</v>
      </c>
      <c r="D129" s="47">
        <v>292</v>
      </c>
      <c r="E129" s="10">
        <v>10.34</v>
      </c>
      <c r="F129" s="108"/>
      <c r="G129" s="35"/>
      <c r="H129" s="59"/>
      <c r="O129" s="16"/>
      <c r="P129" s="16"/>
      <c r="Q129" s="16"/>
      <c r="R129" s="16"/>
      <c r="S129" s="16"/>
      <c r="T129" s="16"/>
      <c r="U129" s="16"/>
      <c r="V129" s="16"/>
      <c r="W129" s="16"/>
      <c r="X129" s="16"/>
      <c r="Y129" s="16"/>
      <c r="Z129" s="16"/>
      <c r="AA129" s="16"/>
      <c r="AB129" s="16"/>
      <c r="AC129" s="16"/>
      <c r="AD129" s="16"/>
      <c r="AE129" s="16"/>
      <c r="AF129" s="16"/>
      <c r="AG129" s="16"/>
      <c r="AH129" s="16"/>
      <c r="AI129" s="16"/>
      <c r="AJ129" s="16"/>
      <c r="AK129" s="16"/>
      <c r="AL129" s="16"/>
      <c r="AM129" s="16"/>
      <c r="AN129" s="16"/>
      <c r="AO129" s="16"/>
      <c r="AP129" s="16"/>
      <c r="AQ129" s="16"/>
      <c r="AR129" s="16"/>
      <c r="AS129" s="16"/>
      <c r="AT129" s="16"/>
      <c r="AU129" s="16"/>
      <c r="AV129" s="16"/>
      <c r="AW129" s="16"/>
      <c r="AX129" s="16"/>
      <c r="AY129" s="16"/>
      <c r="AZ129" s="16"/>
      <c r="BA129" s="16"/>
      <c r="BB129" s="16"/>
      <c r="BC129" s="16"/>
      <c r="BD129" s="16"/>
      <c r="BE129" s="16"/>
      <c r="BF129" s="16"/>
      <c r="BG129" s="16"/>
      <c r="BH129" s="16"/>
      <c r="BI129" s="16"/>
      <c r="BJ129" s="16"/>
      <c r="BK129" s="16"/>
      <c r="BL129" s="16"/>
      <c r="BM129" s="16"/>
      <c r="BN129" s="16"/>
      <c r="BO129" s="16"/>
      <c r="BP129" s="16"/>
      <c r="BQ129" s="16"/>
      <c r="BR129" s="16"/>
      <c r="BS129" s="16"/>
      <c r="BT129" s="16"/>
      <c r="BU129" s="16"/>
      <c r="BV129" s="16"/>
      <c r="BW129" s="16"/>
      <c r="BX129" s="16"/>
      <c r="BY129" s="16"/>
      <c r="BZ129" s="16"/>
      <c r="CA129" s="16"/>
      <c r="CB129" s="16"/>
      <c r="CC129" s="16"/>
      <c r="CD129" s="16"/>
      <c r="CE129" s="16"/>
      <c r="CF129" s="16"/>
      <c r="CG129" s="16"/>
      <c r="CH129" s="16"/>
      <c r="CI129" s="16"/>
      <c r="CJ129" s="16"/>
      <c r="CK129" s="16"/>
      <c r="CL129" s="16"/>
      <c r="CM129" s="16"/>
      <c r="CN129" s="16"/>
      <c r="CO129" s="16"/>
      <c r="CP129" s="16"/>
      <c r="CQ129" s="16"/>
      <c r="CR129" s="16"/>
      <c r="CS129" s="16"/>
      <c r="CT129" s="16"/>
      <c r="CU129" s="16"/>
      <c r="CV129" s="16"/>
      <c r="CW129" s="16"/>
      <c r="CX129" s="16"/>
      <c r="CY129" s="16"/>
      <c r="CZ129" s="16"/>
      <c r="DA129" s="16"/>
      <c r="DB129" s="16"/>
      <c r="DC129" s="16"/>
      <c r="DD129" s="16"/>
      <c r="DE129" s="16"/>
      <c r="DF129" s="16"/>
      <c r="DG129" s="16"/>
      <c r="DH129" s="16"/>
      <c r="DI129" s="16"/>
      <c r="DJ129" s="16"/>
      <c r="DK129" s="16"/>
      <c r="DL129" s="16"/>
      <c r="DM129" s="16"/>
      <c r="DN129" s="16"/>
      <c r="DO129" s="16"/>
      <c r="DP129" s="16"/>
      <c r="DQ129" s="16"/>
      <c r="DR129" s="16"/>
      <c r="DS129" s="16"/>
      <c r="DT129" s="16"/>
      <c r="DU129" s="16"/>
      <c r="DV129" s="16"/>
      <c r="DW129" s="16"/>
      <c r="DX129" s="16"/>
      <c r="DY129" s="16"/>
      <c r="DZ129" s="16"/>
      <c r="EA129" s="16"/>
      <c r="EB129" s="16"/>
      <c r="EC129" s="16"/>
      <c r="ED129" s="16"/>
      <c r="EE129" s="16"/>
      <c r="EF129" s="16"/>
      <c r="EG129" s="16"/>
      <c r="EH129" s="16"/>
      <c r="EI129" s="16"/>
      <c r="EJ129" s="16"/>
      <c r="EK129" s="16"/>
      <c r="EL129" s="16"/>
      <c r="EM129" s="16"/>
      <c r="EN129" s="16"/>
      <c r="EO129" s="16"/>
      <c r="EP129" s="16"/>
      <c r="EQ129" s="16"/>
      <c r="ER129" s="16"/>
      <c r="ES129" s="16"/>
      <c r="ET129" s="16"/>
      <c r="EU129" s="16"/>
      <c r="EV129" s="16"/>
      <c r="EW129" s="16"/>
      <c r="EX129" s="16"/>
      <c r="EY129" s="16"/>
      <c r="EZ129" s="16"/>
      <c r="FA129" s="16"/>
      <c r="FB129" s="16"/>
      <c r="FC129" s="16"/>
      <c r="FD129" s="16"/>
      <c r="FE129" s="16"/>
      <c r="FF129" s="16"/>
      <c r="FG129" s="16"/>
      <c r="FH129" s="16"/>
      <c r="FI129" s="16"/>
      <c r="FJ129" s="16"/>
      <c r="FK129" s="16"/>
      <c r="FL129" s="16"/>
      <c r="FM129" s="16"/>
      <c r="FN129" s="16"/>
      <c r="FO129" s="16"/>
      <c r="FP129" s="16"/>
      <c r="FQ129" s="16"/>
      <c r="FR129" s="16"/>
      <c r="FS129" s="16"/>
      <c r="FT129" s="16"/>
      <c r="FU129" s="16"/>
      <c r="FV129" s="16"/>
      <c r="FW129" s="16"/>
      <c r="FX129" s="16"/>
      <c r="FY129" s="16"/>
      <c r="FZ129" s="16"/>
      <c r="GA129" s="16"/>
      <c r="GB129" s="16"/>
      <c r="GC129" s="16"/>
      <c r="GD129" s="16"/>
      <c r="GE129" s="16"/>
      <c r="GF129" s="16"/>
      <c r="GG129" s="16"/>
      <c r="GH129" s="16"/>
      <c r="GI129" s="16"/>
      <c r="GJ129" s="16"/>
      <c r="GK129" s="16"/>
      <c r="GL129" s="16"/>
      <c r="GM129" s="16"/>
      <c r="GN129" s="16"/>
      <c r="GO129" s="16"/>
      <c r="GP129" s="16"/>
      <c r="GQ129" s="16"/>
      <c r="GR129" s="16"/>
      <c r="GS129" s="16"/>
      <c r="GT129" s="16"/>
      <c r="GU129" s="16"/>
      <c r="GV129" s="16"/>
      <c r="GW129" s="16"/>
      <c r="GX129" s="16"/>
      <c r="GY129" s="16"/>
      <c r="GZ129" s="16"/>
      <c r="HA129" s="16"/>
      <c r="HB129" s="16"/>
      <c r="HC129" s="16"/>
      <c r="HD129" s="16"/>
      <c r="HE129" s="16"/>
      <c r="HF129" s="16"/>
      <c r="HG129" s="16"/>
      <c r="HH129" s="16"/>
      <c r="HI129" s="16"/>
      <c r="HJ129" s="16"/>
      <c r="HK129" s="16"/>
      <c r="HL129" s="16"/>
      <c r="HM129" s="16"/>
      <c r="HN129" s="16"/>
      <c r="HO129" s="16"/>
      <c r="HP129" s="16"/>
      <c r="HQ129" s="16"/>
      <c r="HR129" s="16"/>
      <c r="HS129" s="16"/>
      <c r="HT129" s="16"/>
      <c r="HU129" s="16"/>
      <c r="HV129" s="16"/>
      <c r="HW129" s="16"/>
    </row>
    <row r="130" spans="1:231">
      <c r="A130" s="115"/>
      <c r="B130" s="47" t="str">
        <f t="shared" si="61"/>
        <v>16,000 Lumens 250W Ornament HPS Non-CO Operated Maintained</v>
      </c>
      <c r="D130" s="47">
        <v>295</v>
      </c>
      <c r="E130" s="10">
        <v>4.6399999999999997</v>
      </c>
      <c r="F130" s="108"/>
      <c r="G130" s="35"/>
      <c r="H130" s="59"/>
      <c r="O130" s="16"/>
      <c r="P130" s="16"/>
      <c r="Q130" s="16"/>
      <c r="R130" s="16"/>
      <c r="S130" s="16"/>
      <c r="T130" s="16"/>
      <c r="U130" s="16"/>
      <c r="V130" s="16"/>
      <c r="W130" s="16"/>
      <c r="X130" s="16"/>
      <c r="Y130" s="16"/>
      <c r="Z130" s="16"/>
      <c r="AA130" s="16"/>
      <c r="AB130" s="16"/>
      <c r="AC130" s="16"/>
      <c r="AD130" s="16"/>
      <c r="AE130" s="16"/>
      <c r="AF130" s="16"/>
      <c r="AG130" s="16"/>
      <c r="AH130" s="16"/>
      <c r="AI130" s="16"/>
      <c r="AJ130" s="16"/>
      <c r="AK130" s="16"/>
      <c r="AL130" s="16"/>
      <c r="AM130" s="16"/>
      <c r="AN130" s="16"/>
      <c r="AO130" s="16"/>
      <c r="AP130" s="16"/>
      <c r="AQ130" s="16"/>
      <c r="AR130" s="16"/>
      <c r="AS130" s="16"/>
      <c r="AT130" s="16"/>
      <c r="AU130" s="16"/>
      <c r="AV130" s="16"/>
      <c r="AW130" s="16"/>
      <c r="AX130" s="16"/>
      <c r="AY130" s="16"/>
      <c r="AZ130" s="16"/>
      <c r="BA130" s="16"/>
      <c r="BB130" s="16"/>
      <c r="BC130" s="16"/>
      <c r="BD130" s="16"/>
      <c r="BE130" s="16"/>
      <c r="BF130" s="16"/>
      <c r="BG130" s="16"/>
      <c r="BH130" s="16"/>
      <c r="BI130" s="16"/>
      <c r="BJ130" s="16"/>
      <c r="BK130" s="16"/>
      <c r="BL130" s="16"/>
      <c r="BM130" s="16"/>
      <c r="BN130" s="16"/>
      <c r="BO130" s="16"/>
      <c r="BP130" s="16"/>
      <c r="BQ130" s="16"/>
      <c r="BR130" s="16"/>
      <c r="BS130" s="16"/>
      <c r="BT130" s="16"/>
      <c r="BU130" s="16"/>
      <c r="BV130" s="16"/>
      <c r="BW130" s="16"/>
      <c r="BX130" s="16"/>
      <c r="BY130" s="16"/>
      <c r="BZ130" s="16"/>
      <c r="CA130" s="16"/>
      <c r="CB130" s="16"/>
      <c r="CC130" s="16"/>
      <c r="CD130" s="16"/>
      <c r="CE130" s="16"/>
      <c r="CF130" s="16"/>
      <c r="CG130" s="16"/>
      <c r="CH130" s="16"/>
      <c r="CI130" s="16"/>
      <c r="CJ130" s="16"/>
      <c r="CK130" s="16"/>
      <c r="CL130" s="16"/>
      <c r="CM130" s="16"/>
      <c r="CN130" s="16"/>
      <c r="CO130" s="16"/>
      <c r="CP130" s="16"/>
      <c r="CQ130" s="16"/>
      <c r="CR130" s="16"/>
      <c r="CS130" s="16"/>
      <c r="CT130" s="16"/>
      <c r="CU130" s="16"/>
      <c r="CV130" s="16"/>
      <c r="CW130" s="16"/>
      <c r="CX130" s="16"/>
      <c r="CY130" s="16"/>
      <c r="CZ130" s="16"/>
      <c r="DA130" s="16"/>
      <c r="DB130" s="16"/>
      <c r="DC130" s="16"/>
      <c r="DD130" s="16"/>
      <c r="DE130" s="16"/>
      <c r="DF130" s="16"/>
      <c r="DG130" s="16"/>
      <c r="DH130" s="16"/>
      <c r="DI130" s="16"/>
      <c r="DJ130" s="16"/>
      <c r="DK130" s="16"/>
      <c r="DL130" s="16"/>
      <c r="DM130" s="16"/>
      <c r="DN130" s="16"/>
      <c r="DO130" s="16"/>
      <c r="DP130" s="16"/>
      <c r="DQ130" s="16"/>
      <c r="DR130" s="16"/>
      <c r="DS130" s="16"/>
      <c r="DT130" s="16"/>
      <c r="DU130" s="16"/>
      <c r="DV130" s="16"/>
      <c r="DW130" s="16"/>
      <c r="DX130" s="16"/>
      <c r="DY130" s="16"/>
      <c r="DZ130" s="16"/>
      <c r="EA130" s="16"/>
      <c r="EB130" s="16"/>
      <c r="EC130" s="16"/>
      <c r="ED130" s="16"/>
      <c r="EE130" s="16"/>
      <c r="EF130" s="16"/>
      <c r="EG130" s="16"/>
      <c r="EH130" s="16"/>
      <c r="EI130" s="16"/>
      <c r="EJ130" s="16"/>
      <c r="EK130" s="16"/>
      <c r="EL130" s="16"/>
      <c r="EM130" s="16"/>
      <c r="EN130" s="16"/>
      <c r="EO130" s="16"/>
      <c r="EP130" s="16"/>
      <c r="EQ130" s="16"/>
      <c r="ER130" s="16"/>
      <c r="ES130" s="16"/>
      <c r="ET130" s="16"/>
      <c r="EU130" s="16"/>
      <c r="EV130" s="16"/>
      <c r="EW130" s="16"/>
      <c r="EX130" s="16"/>
      <c r="EY130" s="16"/>
      <c r="EZ130" s="16"/>
      <c r="FA130" s="16"/>
      <c r="FB130" s="16"/>
      <c r="FC130" s="16"/>
      <c r="FD130" s="16"/>
      <c r="FE130" s="16"/>
      <c r="FF130" s="16"/>
      <c r="FG130" s="16"/>
      <c r="FH130" s="16"/>
      <c r="FI130" s="16"/>
      <c r="FJ130" s="16"/>
      <c r="FK130" s="16"/>
      <c r="FL130" s="16"/>
      <c r="FM130" s="16"/>
      <c r="FN130" s="16"/>
      <c r="FO130" s="16"/>
      <c r="FP130" s="16"/>
      <c r="FQ130" s="16"/>
      <c r="FR130" s="16"/>
      <c r="FS130" s="16"/>
      <c r="FT130" s="16"/>
      <c r="FU130" s="16"/>
      <c r="FV130" s="16"/>
      <c r="FW130" s="16"/>
      <c r="FX130" s="16"/>
      <c r="FY130" s="16"/>
      <c r="FZ130" s="16"/>
      <c r="GA130" s="16"/>
      <c r="GB130" s="16"/>
      <c r="GC130" s="16"/>
      <c r="GD130" s="16"/>
      <c r="GE130" s="16"/>
      <c r="GF130" s="16"/>
      <c r="GG130" s="16"/>
      <c r="GH130" s="16"/>
      <c r="GI130" s="16"/>
      <c r="GJ130" s="16"/>
      <c r="GK130" s="16"/>
      <c r="GL130" s="16"/>
      <c r="GM130" s="16"/>
      <c r="GN130" s="16"/>
      <c r="GO130" s="16"/>
      <c r="GP130" s="16"/>
      <c r="GQ130" s="16"/>
      <c r="GR130" s="16"/>
      <c r="GS130" s="16"/>
      <c r="GT130" s="16"/>
      <c r="GU130" s="16"/>
      <c r="GV130" s="16"/>
      <c r="GW130" s="16"/>
      <c r="GX130" s="16"/>
      <c r="GY130" s="16"/>
      <c r="GZ130" s="16"/>
      <c r="HA130" s="16"/>
      <c r="HB130" s="16"/>
      <c r="HC130" s="16"/>
      <c r="HD130" s="16"/>
      <c r="HE130" s="16"/>
      <c r="HF130" s="16"/>
      <c r="HG130" s="16"/>
      <c r="HH130" s="16"/>
      <c r="HI130" s="16"/>
      <c r="HJ130" s="16"/>
      <c r="HK130" s="16"/>
      <c r="HL130" s="16"/>
      <c r="HM130" s="16"/>
      <c r="HN130" s="16"/>
      <c r="HO130" s="16"/>
      <c r="HP130" s="16"/>
      <c r="HQ130" s="16"/>
      <c r="HR130" s="16"/>
      <c r="HS130" s="16"/>
      <c r="HT130" s="16"/>
      <c r="HU130" s="16"/>
      <c r="HV130" s="16"/>
      <c r="HW130" s="16"/>
    </row>
    <row r="131" spans="1:231">
      <c r="A131" s="115"/>
      <c r="B131" s="47" t="str">
        <f t="shared" si="61"/>
        <v>23,200 Lumens Wall Mount 250W HPS Non-CO Sys Arterial</v>
      </c>
      <c r="D131" s="47">
        <v>313</v>
      </c>
      <c r="E131" s="10">
        <v>12.07</v>
      </c>
      <c r="F131" s="108"/>
      <c r="G131" s="35"/>
      <c r="H131" s="59"/>
      <c r="O131" s="16"/>
      <c r="P131" s="16"/>
      <c r="Q131" s="16"/>
      <c r="R131" s="16"/>
      <c r="S131" s="16"/>
      <c r="T131" s="16"/>
      <c r="U131" s="16"/>
      <c r="V131" s="16"/>
      <c r="W131" s="16"/>
      <c r="X131" s="16"/>
      <c r="Y131" s="16"/>
      <c r="Z131" s="16"/>
      <c r="AA131" s="16"/>
      <c r="AB131" s="16"/>
      <c r="AC131" s="16"/>
      <c r="AD131" s="16"/>
      <c r="AE131" s="16"/>
      <c r="AF131" s="16"/>
      <c r="AG131" s="16"/>
      <c r="AH131" s="16"/>
      <c r="AI131" s="16"/>
      <c r="AJ131" s="16"/>
      <c r="AK131" s="16"/>
      <c r="AL131" s="16"/>
      <c r="AM131" s="16"/>
      <c r="AN131" s="16"/>
      <c r="AO131" s="16"/>
      <c r="AP131" s="16"/>
      <c r="AQ131" s="16"/>
      <c r="AR131" s="16"/>
      <c r="AS131" s="16"/>
      <c r="AT131" s="16"/>
      <c r="AU131" s="16"/>
      <c r="AV131" s="16"/>
      <c r="AW131" s="16"/>
      <c r="AX131" s="16"/>
      <c r="AY131" s="16"/>
      <c r="AZ131" s="16"/>
      <c r="BA131" s="16"/>
      <c r="BB131" s="16"/>
      <c r="BC131" s="16"/>
      <c r="BD131" s="16"/>
      <c r="BE131" s="16"/>
      <c r="BF131" s="16"/>
      <c r="BG131" s="16"/>
      <c r="BH131" s="16"/>
      <c r="BI131" s="16"/>
      <c r="BJ131" s="16"/>
      <c r="BK131" s="16"/>
      <c r="BL131" s="16"/>
      <c r="BM131" s="16"/>
      <c r="BN131" s="16"/>
      <c r="BO131" s="16"/>
      <c r="BP131" s="16"/>
      <c r="BQ131" s="16"/>
      <c r="BR131" s="16"/>
      <c r="BS131" s="16"/>
      <c r="BT131" s="16"/>
      <c r="BU131" s="16"/>
      <c r="BV131" s="16"/>
      <c r="BW131" s="16"/>
      <c r="BX131" s="16"/>
      <c r="BY131" s="16"/>
      <c r="BZ131" s="16"/>
      <c r="CA131" s="16"/>
      <c r="CB131" s="16"/>
      <c r="CC131" s="16"/>
      <c r="CD131" s="16"/>
      <c r="CE131" s="16"/>
      <c r="CF131" s="16"/>
      <c r="CG131" s="16"/>
      <c r="CH131" s="16"/>
      <c r="CI131" s="16"/>
      <c r="CJ131" s="16"/>
      <c r="CK131" s="16"/>
      <c r="CL131" s="16"/>
      <c r="CM131" s="16"/>
      <c r="CN131" s="16"/>
      <c r="CO131" s="16"/>
      <c r="CP131" s="16"/>
      <c r="CQ131" s="16"/>
      <c r="CR131" s="16"/>
      <c r="CS131" s="16"/>
      <c r="CT131" s="16"/>
      <c r="CU131" s="16"/>
      <c r="CV131" s="16"/>
      <c r="CW131" s="16"/>
      <c r="CX131" s="16"/>
      <c r="CY131" s="16"/>
      <c r="CZ131" s="16"/>
      <c r="DA131" s="16"/>
      <c r="DB131" s="16"/>
      <c r="DC131" s="16"/>
      <c r="DD131" s="16"/>
      <c r="DE131" s="16"/>
      <c r="DF131" s="16"/>
      <c r="DG131" s="16"/>
      <c r="DH131" s="16"/>
      <c r="DI131" s="16"/>
      <c r="DJ131" s="16"/>
      <c r="DK131" s="16"/>
      <c r="DL131" s="16"/>
      <c r="DM131" s="16"/>
      <c r="DN131" s="16"/>
      <c r="DO131" s="16"/>
      <c r="DP131" s="16"/>
      <c r="DQ131" s="16"/>
      <c r="DR131" s="16"/>
      <c r="DS131" s="16"/>
      <c r="DT131" s="16"/>
      <c r="DU131" s="16"/>
      <c r="DV131" s="16"/>
      <c r="DW131" s="16"/>
      <c r="DX131" s="16"/>
      <c r="DY131" s="16"/>
      <c r="DZ131" s="16"/>
      <c r="EA131" s="16"/>
      <c r="EB131" s="16"/>
      <c r="EC131" s="16"/>
      <c r="ED131" s="16"/>
      <c r="EE131" s="16"/>
      <c r="EF131" s="16"/>
      <c r="EG131" s="16"/>
      <c r="EH131" s="16"/>
      <c r="EI131" s="16"/>
      <c r="EJ131" s="16"/>
      <c r="EK131" s="16"/>
      <c r="EL131" s="16"/>
      <c r="EM131" s="16"/>
      <c r="EN131" s="16"/>
      <c r="EO131" s="16"/>
      <c r="EP131" s="16"/>
      <c r="EQ131" s="16"/>
      <c r="ER131" s="16"/>
      <c r="ES131" s="16"/>
      <c r="ET131" s="16"/>
      <c r="EU131" s="16"/>
      <c r="EV131" s="16"/>
      <c r="EW131" s="16"/>
      <c r="EX131" s="16"/>
      <c r="EY131" s="16"/>
      <c r="EZ131" s="16"/>
      <c r="FA131" s="16"/>
      <c r="FB131" s="16"/>
      <c r="FC131" s="16"/>
      <c r="FD131" s="16"/>
      <c r="FE131" s="16"/>
      <c r="FF131" s="16"/>
      <c r="FG131" s="16"/>
      <c r="FH131" s="16"/>
      <c r="FI131" s="16"/>
      <c r="FJ131" s="16"/>
      <c r="FK131" s="16"/>
      <c r="FL131" s="16"/>
      <c r="FM131" s="16"/>
      <c r="FN131" s="16"/>
      <c r="FO131" s="16"/>
      <c r="FP131" s="16"/>
      <c r="FQ131" s="16"/>
      <c r="FR131" s="16"/>
      <c r="FS131" s="16"/>
      <c r="FT131" s="16"/>
      <c r="FU131" s="16"/>
      <c r="FV131" s="16"/>
      <c r="FW131" s="16"/>
      <c r="FX131" s="16"/>
      <c r="FY131" s="16"/>
      <c r="FZ131" s="16"/>
      <c r="GA131" s="16"/>
      <c r="GB131" s="16"/>
      <c r="GC131" s="16"/>
      <c r="GD131" s="16"/>
      <c r="GE131" s="16"/>
      <c r="GF131" s="16"/>
      <c r="GG131" s="16"/>
      <c r="GH131" s="16"/>
      <c r="GI131" s="16"/>
      <c r="GJ131" s="16"/>
      <c r="GK131" s="16"/>
      <c r="GL131" s="16"/>
      <c r="GM131" s="16"/>
      <c r="GN131" s="16"/>
      <c r="GO131" s="16"/>
      <c r="GP131" s="16"/>
      <c r="GQ131" s="16"/>
      <c r="GR131" s="16"/>
      <c r="GS131" s="16"/>
      <c r="GT131" s="16"/>
      <c r="GU131" s="16"/>
      <c r="GV131" s="16"/>
      <c r="GW131" s="16"/>
      <c r="GX131" s="16"/>
      <c r="GY131" s="16"/>
      <c r="GZ131" s="16"/>
      <c r="HA131" s="16"/>
      <c r="HB131" s="16"/>
      <c r="HC131" s="16"/>
      <c r="HD131" s="16"/>
      <c r="HE131" s="16"/>
      <c r="HF131" s="16"/>
      <c r="HG131" s="16"/>
      <c r="HH131" s="16"/>
      <c r="HI131" s="16"/>
      <c r="HJ131" s="16"/>
      <c r="HK131" s="16"/>
      <c r="HL131" s="16"/>
      <c r="HM131" s="16"/>
      <c r="HN131" s="16"/>
      <c r="HO131" s="16"/>
      <c r="HP131" s="16"/>
      <c r="HQ131" s="16"/>
      <c r="HR131" s="16"/>
      <c r="HS131" s="16"/>
      <c r="HT131" s="16"/>
      <c r="HU131" s="16"/>
      <c r="HV131" s="16"/>
      <c r="HW131" s="16"/>
    </row>
    <row r="132" spans="1:231">
      <c r="A132" s="115"/>
      <c r="B132" s="47" t="str">
        <f t="shared" si="61"/>
        <v>23,200 Lumens 40ft MntHgt 250W HPS Non-CO System Frwy Lghtng</v>
      </c>
      <c r="D132" s="47">
        <v>313</v>
      </c>
      <c r="E132" s="10">
        <v>11.34</v>
      </c>
      <c r="F132" s="108"/>
      <c r="G132" s="35"/>
      <c r="H132" s="59"/>
      <c r="O132" s="16"/>
      <c r="P132" s="16"/>
      <c r="Q132" s="16"/>
      <c r="R132" s="16"/>
      <c r="S132" s="16"/>
      <c r="T132" s="16"/>
      <c r="U132" s="16"/>
      <c r="V132" s="16"/>
      <c r="W132" s="16"/>
      <c r="X132" s="16"/>
      <c r="Y132" s="16"/>
      <c r="Z132" s="16"/>
      <c r="AA132" s="16"/>
      <c r="AB132" s="16"/>
      <c r="AC132" s="16"/>
      <c r="AD132" s="16"/>
      <c r="AE132" s="16"/>
      <c r="AF132" s="16"/>
      <c r="AG132" s="16"/>
      <c r="AH132" s="16"/>
      <c r="AI132" s="16"/>
      <c r="AJ132" s="16"/>
      <c r="AK132" s="16"/>
      <c r="AL132" s="16"/>
      <c r="AM132" s="16"/>
      <c r="AN132" s="16"/>
      <c r="AO132" s="16"/>
      <c r="AP132" s="16"/>
      <c r="AQ132" s="16"/>
      <c r="AR132" s="16"/>
      <c r="AS132" s="16"/>
      <c r="AT132" s="16"/>
      <c r="AU132" s="16"/>
      <c r="AV132" s="16"/>
      <c r="AW132" s="16"/>
      <c r="AX132" s="16"/>
      <c r="AY132" s="16"/>
      <c r="AZ132" s="16"/>
      <c r="BA132" s="16"/>
      <c r="BB132" s="16"/>
      <c r="BC132" s="16"/>
      <c r="BD132" s="16"/>
      <c r="BE132" s="16"/>
      <c r="BF132" s="16"/>
      <c r="BG132" s="16"/>
      <c r="BH132" s="16"/>
      <c r="BI132" s="16"/>
      <c r="BJ132" s="16"/>
      <c r="BK132" s="16"/>
      <c r="BL132" s="16"/>
      <c r="BM132" s="16"/>
      <c r="BN132" s="16"/>
      <c r="BO132" s="16"/>
      <c r="BP132" s="16"/>
      <c r="BQ132" s="16"/>
      <c r="BR132" s="16"/>
      <c r="BS132" s="16"/>
      <c r="BT132" s="16"/>
      <c r="BU132" s="16"/>
      <c r="BV132" s="16"/>
      <c r="BW132" s="16"/>
      <c r="BX132" s="16"/>
      <c r="BY132" s="16"/>
      <c r="BZ132" s="16"/>
      <c r="CA132" s="16"/>
      <c r="CB132" s="16"/>
      <c r="CC132" s="16"/>
      <c r="CD132" s="16"/>
      <c r="CE132" s="16"/>
      <c r="CF132" s="16"/>
      <c r="CG132" s="16"/>
      <c r="CH132" s="16"/>
      <c r="CI132" s="16"/>
      <c r="CJ132" s="16"/>
      <c r="CK132" s="16"/>
      <c r="CL132" s="16"/>
      <c r="CM132" s="16"/>
      <c r="CN132" s="16"/>
      <c r="CO132" s="16"/>
      <c r="CP132" s="16"/>
      <c r="CQ132" s="16"/>
      <c r="CR132" s="16"/>
      <c r="CS132" s="16"/>
      <c r="CT132" s="16"/>
      <c r="CU132" s="16"/>
      <c r="CV132" s="16"/>
      <c r="CW132" s="16"/>
      <c r="CX132" s="16"/>
      <c r="CY132" s="16"/>
      <c r="CZ132" s="16"/>
      <c r="DA132" s="16"/>
      <c r="DB132" s="16"/>
      <c r="DC132" s="16"/>
      <c r="DD132" s="16"/>
      <c r="DE132" s="16"/>
      <c r="DF132" s="16"/>
      <c r="DG132" s="16"/>
      <c r="DH132" s="16"/>
      <c r="DI132" s="16"/>
      <c r="DJ132" s="16"/>
      <c r="DK132" s="16"/>
      <c r="DL132" s="16"/>
      <c r="DM132" s="16"/>
      <c r="DN132" s="16"/>
      <c r="DO132" s="16"/>
      <c r="DP132" s="16"/>
      <c r="DQ132" s="16"/>
      <c r="DR132" s="16"/>
      <c r="DS132" s="16"/>
      <c r="DT132" s="16"/>
      <c r="DU132" s="16"/>
      <c r="DV132" s="16"/>
      <c r="DW132" s="16"/>
      <c r="DX132" s="16"/>
      <c r="DY132" s="16"/>
      <c r="DZ132" s="16"/>
      <c r="EA132" s="16"/>
      <c r="EB132" s="16"/>
      <c r="EC132" s="16"/>
      <c r="ED132" s="16"/>
      <c r="EE132" s="16"/>
      <c r="EF132" s="16"/>
      <c r="EG132" s="16"/>
      <c r="EH132" s="16"/>
      <c r="EI132" s="16"/>
      <c r="EJ132" s="16"/>
      <c r="EK132" s="16"/>
      <c r="EL132" s="16"/>
      <c r="EM132" s="16"/>
      <c r="EN132" s="16"/>
      <c r="EO132" s="16"/>
      <c r="EP132" s="16"/>
      <c r="EQ132" s="16"/>
      <c r="ER132" s="16"/>
      <c r="ES132" s="16"/>
      <c r="ET132" s="16"/>
      <c r="EU132" s="16"/>
      <c r="EV132" s="16"/>
      <c r="EW132" s="16"/>
      <c r="EX132" s="16"/>
      <c r="EY132" s="16"/>
      <c r="EZ132" s="16"/>
      <c r="FA132" s="16"/>
      <c r="FB132" s="16"/>
      <c r="FC132" s="16"/>
      <c r="FD132" s="16"/>
      <c r="FE132" s="16"/>
      <c r="FF132" s="16"/>
      <c r="FG132" s="16"/>
      <c r="FH132" s="16"/>
      <c r="FI132" s="16"/>
      <c r="FJ132" s="16"/>
      <c r="FK132" s="16"/>
      <c r="FL132" s="16"/>
      <c r="FM132" s="16"/>
      <c r="FN132" s="16"/>
      <c r="FO132" s="16"/>
      <c r="FP132" s="16"/>
      <c r="FQ132" s="16"/>
      <c r="FR132" s="16"/>
      <c r="FS132" s="16"/>
      <c r="FT132" s="16"/>
      <c r="FU132" s="16"/>
      <c r="FV132" s="16"/>
      <c r="FW132" s="16"/>
      <c r="FX132" s="16"/>
      <c r="FY132" s="16"/>
      <c r="FZ132" s="16"/>
      <c r="GA132" s="16"/>
      <c r="GB132" s="16"/>
      <c r="GC132" s="16"/>
      <c r="GD132" s="16"/>
      <c r="GE132" s="16"/>
      <c r="GF132" s="16"/>
      <c r="GG132" s="16"/>
      <c r="GH132" s="16"/>
      <c r="GI132" s="16"/>
      <c r="GJ132" s="16"/>
      <c r="GK132" s="16"/>
      <c r="GL132" s="16"/>
      <c r="GM132" s="16"/>
      <c r="GN132" s="16"/>
      <c r="GO132" s="16"/>
      <c r="GP132" s="16"/>
      <c r="GQ132" s="16"/>
      <c r="GR132" s="16"/>
      <c r="GS132" s="16"/>
      <c r="GT132" s="16"/>
      <c r="GU132" s="16"/>
      <c r="GV132" s="16"/>
      <c r="GW132" s="16"/>
      <c r="GX132" s="16"/>
      <c r="GY132" s="16"/>
      <c r="GZ132" s="16"/>
      <c r="HA132" s="16"/>
      <c r="HB132" s="16"/>
      <c r="HC132" s="16"/>
      <c r="HD132" s="16"/>
      <c r="HE132" s="16"/>
      <c r="HF132" s="16"/>
      <c r="HG132" s="16"/>
      <c r="HH132" s="16"/>
      <c r="HI132" s="16"/>
      <c r="HJ132" s="16"/>
      <c r="HK132" s="16"/>
      <c r="HL132" s="16"/>
      <c r="HM132" s="16"/>
      <c r="HN132" s="16"/>
      <c r="HO132" s="16"/>
      <c r="HP132" s="16"/>
      <c r="HQ132" s="16"/>
      <c r="HR132" s="16"/>
      <c r="HS132" s="16"/>
      <c r="HT132" s="16"/>
      <c r="HU132" s="16"/>
      <c r="HV132" s="16"/>
      <c r="HW132" s="16"/>
    </row>
    <row r="133" spans="1:231">
      <c r="A133" s="115"/>
      <c r="B133" s="47" t="str">
        <f t="shared" si="61"/>
        <v>State of Texas Lighting 250W HPS Non-CO Owned Roadway Illum</v>
      </c>
      <c r="D133" s="47">
        <v>313</v>
      </c>
      <c r="E133" s="10">
        <v>5.98</v>
      </c>
      <c r="F133" s="108"/>
      <c r="G133" s="35"/>
      <c r="H133" s="59"/>
      <c r="O133" s="16"/>
      <c r="P133" s="16"/>
      <c r="Q133" s="16"/>
      <c r="R133" s="16"/>
      <c r="S133" s="16"/>
      <c r="T133" s="16"/>
      <c r="U133" s="16"/>
      <c r="V133" s="16"/>
      <c r="W133" s="16"/>
      <c r="X133" s="16"/>
      <c r="Y133" s="16"/>
      <c r="Z133" s="16"/>
      <c r="AA133" s="16"/>
      <c r="AB133" s="16"/>
      <c r="AC133" s="16"/>
      <c r="AD133" s="16"/>
      <c r="AE133" s="16"/>
      <c r="AF133" s="16"/>
      <c r="AG133" s="16"/>
      <c r="AH133" s="16"/>
      <c r="AI133" s="16"/>
      <c r="AJ133" s="16"/>
      <c r="AK133" s="16"/>
      <c r="AL133" s="16"/>
      <c r="AM133" s="16"/>
      <c r="AN133" s="16"/>
      <c r="AO133" s="16"/>
      <c r="AP133" s="16"/>
      <c r="AQ133" s="16"/>
      <c r="AR133" s="16"/>
      <c r="AS133" s="16"/>
      <c r="AT133" s="16"/>
      <c r="AU133" s="16"/>
      <c r="AV133" s="16"/>
      <c r="AW133" s="16"/>
      <c r="AX133" s="16"/>
      <c r="AY133" s="16"/>
      <c r="AZ133" s="16"/>
      <c r="BA133" s="16"/>
      <c r="BB133" s="16"/>
      <c r="BC133" s="16"/>
      <c r="BD133" s="16"/>
      <c r="BE133" s="16"/>
      <c r="BF133" s="16"/>
      <c r="BG133" s="16"/>
      <c r="BH133" s="16"/>
      <c r="BI133" s="16"/>
      <c r="BJ133" s="16"/>
      <c r="BK133" s="16"/>
      <c r="BL133" s="16"/>
      <c r="BM133" s="16"/>
      <c r="BN133" s="16"/>
      <c r="BO133" s="16"/>
      <c r="BP133" s="16"/>
      <c r="BQ133" s="16"/>
      <c r="BR133" s="16"/>
      <c r="BS133" s="16"/>
      <c r="BT133" s="16"/>
      <c r="BU133" s="16"/>
      <c r="BV133" s="16"/>
      <c r="BW133" s="16"/>
      <c r="BX133" s="16"/>
      <c r="BY133" s="16"/>
      <c r="BZ133" s="16"/>
      <c r="CA133" s="16"/>
      <c r="CB133" s="16"/>
      <c r="CC133" s="16"/>
      <c r="CD133" s="16"/>
      <c r="CE133" s="16"/>
      <c r="CF133" s="16"/>
      <c r="CG133" s="16"/>
      <c r="CH133" s="16"/>
      <c r="CI133" s="16"/>
      <c r="CJ133" s="16"/>
      <c r="CK133" s="16"/>
      <c r="CL133" s="16"/>
      <c r="CM133" s="16"/>
      <c r="CN133" s="16"/>
      <c r="CO133" s="16"/>
      <c r="CP133" s="16"/>
      <c r="CQ133" s="16"/>
      <c r="CR133" s="16"/>
      <c r="CS133" s="16"/>
      <c r="CT133" s="16"/>
      <c r="CU133" s="16"/>
      <c r="CV133" s="16"/>
      <c r="CW133" s="16"/>
      <c r="CX133" s="16"/>
      <c r="CY133" s="16"/>
      <c r="CZ133" s="16"/>
      <c r="DA133" s="16"/>
      <c r="DB133" s="16"/>
      <c r="DC133" s="16"/>
      <c r="DD133" s="16"/>
      <c r="DE133" s="16"/>
      <c r="DF133" s="16"/>
      <c r="DG133" s="16"/>
      <c r="DH133" s="16"/>
      <c r="DI133" s="16"/>
      <c r="DJ133" s="16"/>
      <c r="DK133" s="16"/>
      <c r="DL133" s="16"/>
      <c r="DM133" s="16"/>
      <c r="DN133" s="16"/>
      <c r="DO133" s="16"/>
      <c r="DP133" s="16"/>
      <c r="DQ133" s="16"/>
      <c r="DR133" s="16"/>
      <c r="DS133" s="16"/>
      <c r="DT133" s="16"/>
      <c r="DU133" s="16"/>
      <c r="DV133" s="16"/>
      <c r="DW133" s="16"/>
      <c r="DX133" s="16"/>
      <c r="DY133" s="16"/>
      <c r="DZ133" s="16"/>
      <c r="EA133" s="16"/>
      <c r="EB133" s="16"/>
      <c r="EC133" s="16"/>
      <c r="ED133" s="16"/>
      <c r="EE133" s="16"/>
      <c r="EF133" s="16"/>
      <c r="EG133" s="16"/>
      <c r="EH133" s="16"/>
      <c r="EI133" s="16"/>
      <c r="EJ133" s="16"/>
      <c r="EK133" s="16"/>
      <c r="EL133" s="16"/>
      <c r="EM133" s="16"/>
      <c r="EN133" s="16"/>
      <c r="EO133" s="16"/>
      <c r="EP133" s="16"/>
      <c r="EQ133" s="16"/>
      <c r="ER133" s="16"/>
      <c r="ES133" s="16"/>
      <c r="ET133" s="16"/>
      <c r="EU133" s="16"/>
      <c r="EV133" s="16"/>
      <c r="EW133" s="16"/>
      <c r="EX133" s="16"/>
      <c r="EY133" s="16"/>
      <c r="EZ133" s="16"/>
      <c r="FA133" s="16"/>
      <c r="FB133" s="16"/>
      <c r="FC133" s="16"/>
      <c r="FD133" s="16"/>
      <c r="FE133" s="16"/>
      <c r="FF133" s="16"/>
      <c r="FG133" s="16"/>
      <c r="FH133" s="16"/>
      <c r="FI133" s="16"/>
      <c r="FJ133" s="16"/>
      <c r="FK133" s="16"/>
      <c r="FL133" s="16"/>
      <c r="FM133" s="16"/>
      <c r="FN133" s="16"/>
      <c r="FO133" s="16"/>
      <c r="FP133" s="16"/>
      <c r="FQ133" s="16"/>
      <c r="FR133" s="16"/>
      <c r="FS133" s="16"/>
      <c r="FT133" s="16"/>
      <c r="FU133" s="16"/>
      <c r="FV133" s="16"/>
      <c r="FW133" s="16"/>
      <c r="FX133" s="16"/>
      <c r="FY133" s="16"/>
      <c r="FZ133" s="16"/>
      <c r="GA133" s="16"/>
      <c r="GB133" s="16"/>
      <c r="GC133" s="16"/>
      <c r="GD133" s="16"/>
      <c r="GE133" s="16"/>
      <c r="GF133" s="16"/>
      <c r="GG133" s="16"/>
      <c r="GH133" s="16"/>
      <c r="GI133" s="16"/>
      <c r="GJ133" s="16"/>
      <c r="GK133" s="16"/>
      <c r="GL133" s="16"/>
      <c r="GM133" s="16"/>
      <c r="GN133" s="16"/>
      <c r="GO133" s="16"/>
      <c r="GP133" s="16"/>
      <c r="GQ133" s="16"/>
      <c r="GR133" s="16"/>
      <c r="GS133" s="16"/>
      <c r="GT133" s="16"/>
      <c r="GU133" s="16"/>
      <c r="GV133" s="16"/>
      <c r="GW133" s="16"/>
      <c r="GX133" s="16"/>
      <c r="GY133" s="16"/>
      <c r="GZ133" s="16"/>
      <c r="HA133" s="16"/>
      <c r="HB133" s="16"/>
      <c r="HC133" s="16"/>
      <c r="HD133" s="16"/>
      <c r="HE133" s="16"/>
      <c r="HF133" s="16"/>
      <c r="HG133" s="16"/>
      <c r="HH133" s="16"/>
      <c r="HI133" s="16"/>
      <c r="HJ133" s="16"/>
      <c r="HK133" s="16"/>
      <c r="HL133" s="16"/>
      <c r="HM133" s="16"/>
      <c r="HN133" s="16"/>
      <c r="HO133" s="16"/>
      <c r="HP133" s="16"/>
      <c r="HQ133" s="16"/>
      <c r="HR133" s="16"/>
      <c r="HS133" s="16"/>
      <c r="HT133" s="16"/>
      <c r="HU133" s="16"/>
      <c r="HV133" s="16"/>
      <c r="HW133" s="16"/>
    </row>
    <row r="134" spans="1:231">
      <c r="A134" s="115"/>
      <c r="B134" s="47" t="str">
        <f t="shared" si="61"/>
        <v>23,200 Lumens 30ft MntHgt 250W HPS UG/OH Non-CO Pole Res</v>
      </c>
      <c r="D134" s="47">
        <v>313</v>
      </c>
      <c r="E134" s="10">
        <v>11.21</v>
      </c>
      <c r="F134" s="108"/>
      <c r="G134" s="35"/>
      <c r="H134" s="59"/>
      <c r="O134" s="16"/>
      <c r="P134" s="16"/>
      <c r="Q134" s="16"/>
      <c r="R134" s="16"/>
      <c r="S134" s="16"/>
      <c r="T134" s="16"/>
      <c r="U134" s="16"/>
      <c r="V134" s="16"/>
      <c r="W134" s="16"/>
      <c r="X134" s="16"/>
      <c r="Y134" s="16"/>
      <c r="Z134" s="16"/>
      <c r="AA134" s="16"/>
      <c r="AB134" s="16"/>
      <c r="AC134" s="16"/>
      <c r="AD134" s="16"/>
      <c r="AE134" s="16"/>
      <c r="AF134" s="16"/>
      <c r="AG134" s="16"/>
      <c r="AH134" s="16"/>
      <c r="AI134" s="16"/>
      <c r="AJ134" s="16"/>
      <c r="AK134" s="16"/>
      <c r="AL134" s="16"/>
      <c r="AM134" s="16"/>
      <c r="AN134" s="16"/>
      <c r="AO134" s="16"/>
      <c r="AP134" s="16"/>
      <c r="AQ134" s="16"/>
      <c r="AR134" s="16"/>
      <c r="AS134" s="16"/>
      <c r="AT134" s="16"/>
      <c r="AU134" s="16"/>
      <c r="AV134" s="16"/>
      <c r="AW134" s="16"/>
      <c r="AX134" s="16"/>
      <c r="AY134" s="16"/>
      <c r="AZ134" s="16"/>
      <c r="BA134" s="16"/>
      <c r="BB134" s="16"/>
      <c r="BC134" s="16"/>
      <c r="BD134" s="16"/>
      <c r="BE134" s="16"/>
      <c r="BF134" s="16"/>
      <c r="BG134" s="16"/>
      <c r="BH134" s="16"/>
      <c r="BI134" s="16"/>
      <c r="BJ134" s="16"/>
      <c r="BK134" s="16"/>
      <c r="BL134" s="16"/>
      <c r="BM134" s="16"/>
      <c r="BN134" s="16"/>
      <c r="BO134" s="16"/>
      <c r="BP134" s="16"/>
      <c r="BQ134" s="16"/>
      <c r="BR134" s="16"/>
      <c r="BS134" s="16"/>
      <c r="BT134" s="16"/>
      <c r="BU134" s="16"/>
      <c r="BV134" s="16"/>
      <c r="BW134" s="16"/>
      <c r="BX134" s="16"/>
      <c r="BY134" s="16"/>
      <c r="BZ134" s="16"/>
      <c r="CA134" s="16"/>
      <c r="CB134" s="16"/>
      <c r="CC134" s="16"/>
      <c r="CD134" s="16"/>
      <c r="CE134" s="16"/>
      <c r="CF134" s="16"/>
      <c r="CG134" s="16"/>
      <c r="CH134" s="16"/>
      <c r="CI134" s="16"/>
      <c r="CJ134" s="16"/>
      <c r="CK134" s="16"/>
      <c r="CL134" s="16"/>
      <c r="CM134" s="16"/>
      <c r="CN134" s="16"/>
      <c r="CO134" s="16"/>
      <c r="CP134" s="16"/>
      <c r="CQ134" s="16"/>
      <c r="CR134" s="16"/>
      <c r="CS134" s="16"/>
      <c r="CT134" s="16"/>
      <c r="CU134" s="16"/>
      <c r="CV134" s="16"/>
      <c r="CW134" s="16"/>
      <c r="CX134" s="16"/>
      <c r="CY134" s="16"/>
      <c r="CZ134" s="16"/>
      <c r="DA134" s="16"/>
      <c r="DB134" s="16"/>
      <c r="DC134" s="16"/>
      <c r="DD134" s="16"/>
      <c r="DE134" s="16"/>
      <c r="DF134" s="16"/>
      <c r="DG134" s="16"/>
      <c r="DH134" s="16"/>
      <c r="DI134" s="16"/>
      <c r="DJ134" s="16"/>
      <c r="DK134" s="16"/>
      <c r="DL134" s="16"/>
      <c r="DM134" s="16"/>
      <c r="DN134" s="16"/>
      <c r="DO134" s="16"/>
      <c r="DP134" s="16"/>
      <c r="DQ134" s="16"/>
      <c r="DR134" s="16"/>
      <c r="DS134" s="16"/>
      <c r="DT134" s="16"/>
      <c r="DU134" s="16"/>
      <c r="DV134" s="16"/>
      <c r="DW134" s="16"/>
      <c r="DX134" s="16"/>
      <c r="DY134" s="16"/>
      <c r="DZ134" s="16"/>
      <c r="EA134" s="16"/>
      <c r="EB134" s="16"/>
      <c r="EC134" s="16"/>
      <c r="ED134" s="16"/>
      <c r="EE134" s="16"/>
      <c r="EF134" s="16"/>
      <c r="EG134" s="16"/>
      <c r="EH134" s="16"/>
      <c r="EI134" s="16"/>
      <c r="EJ134" s="16"/>
      <c r="EK134" s="16"/>
      <c r="EL134" s="16"/>
      <c r="EM134" s="16"/>
      <c r="EN134" s="16"/>
      <c r="EO134" s="16"/>
      <c r="EP134" s="16"/>
      <c r="EQ134" s="16"/>
      <c r="ER134" s="16"/>
      <c r="ES134" s="16"/>
      <c r="ET134" s="16"/>
      <c r="EU134" s="16"/>
      <c r="EV134" s="16"/>
      <c r="EW134" s="16"/>
      <c r="EX134" s="16"/>
      <c r="EY134" s="16"/>
      <c r="EZ134" s="16"/>
      <c r="FA134" s="16"/>
      <c r="FB134" s="16"/>
      <c r="FC134" s="16"/>
      <c r="FD134" s="16"/>
      <c r="FE134" s="16"/>
      <c r="FF134" s="16"/>
      <c r="FG134" s="16"/>
      <c r="FH134" s="16"/>
      <c r="FI134" s="16"/>
      <c r="FJ134" s="16"/>
      <c r="FK134" s="16"/>
      <c r="FL134" s="16"/>
      <c r="FM134" s="16"/>
      <c r="FN134" s="16"/>
      <c r="FO134" s="16"/>
      <c r="FP134" s="16"/>
      <c r="FQ134" s="16"/>
      <c r="FR134" s="16"/>
      <c r="FS134" s="16"/>
      <c r="FT134" s="16"/>
      <c r="FU134" s="16"/>
      <c r="FV134" s="16"/>
      <c r="FW134" s="16"/>
      <c r="FX134" s="16"/>
      <c r="FY134" s="16"/>
      <c r="FZ134" s="16"/>
      <c r="GA134" s="16"/>
      <c r="GB134" s="16"/>
      <c r="GC134" s="16"/>
      <c r="GD134" s="16"/>
      <c r="GE134" s="16"/>
      <c r="GF134" s="16"/>
      <c r="GG134" s="16"/>
      <c r="GH134" s="16"/>
      <c r="GI134" s="16"/>
      <c r="GJ134" s="16"/>
      <c r="GK134" s="16"/>
      <c r="GL134" s="16"/>
      <c r="GM134" s="16"/>
      <c r="GN134" s="16"/>
      <c r="GO134" s="16"/>
      <c r="GP134" s="16"/>
      <c r="GQ134" s="16"/>
      <c r="GR134" s="16"/>
      <c r="GS134" s="16"/>
      <c r="GT134" s="16"/>
      <c r="GU134" s="16"/>
      <c r="GV134" s="16"/>
      <c r="GW134" s="16"/>
      <c r="GX134" s="16"/>
      <c r="GY134" s="16"/>
      <c r="GZ134" s="16"/>
      <c r="HA134" s="16"/>
      <c r="HB134" s="16"/>
      <c r="HC134" s="16"/>
      <c r="HD134" s="16"/>
      <c r="HE134" s="16"/>
      <c r="HF134" s="16"/>
      <c r="HG134" s="16"/>
      <c r="HH134" s="16"/>
      <c r="HI134" s="16"/>
      <c r="HJ134" s="16"/>
      <c r="HK134" s="16"/>
      <c r="HL134" s="16"/>
      <c r="HM134" s="16"/>
      <c r="HN134" s="16"/>
      <c r="HO134" s="16"/>
      <c r="HP134" s="16"/>
      <c r="HQ134" s="16"/>
      <c r="HR134" s="16"/>
      <c r="HS134" s="16"/>
      <c r="HT134" s="16"/>
      <c r="HU134" s="16"/>
      <c r="HV134" s="16"/>
      <c r="HW134" s="16"/>
    </row>
    <row r="135" spans="1:231">
      <c r="A135" s="115"/>
      <c r="B135" s="47" t="str">
        <f t="shared" si="61"/>
        <v>23,200 Lumens 35ft Mnt Hgt 250W HPS Overhead CO Wood Pole</v>
      </c>
      <c r="D135" s="47">
        <v>313</v>
      </c>
      <c r="E135" s="10">
        <v>20.420000000000002</v>
      </c>
      <c r="F135" s="108"/>
      <c r="G135" s="35"/>
      <c r="H135" s="59"/>
      <c r="O135" s="16"/>
      <c r="P135" s="16"/>
      <c r="Q135" s="16"/>
      <c r="R135" s="16"/>
      <c r="S135" s="16"/>
      <c r="T135" s="16"/>
      <c r="U135" s="16"/>
      <c r="V135" s="16"/>
      <c r="W135" s="16"/>
      <c r="X135" s="16"/>
      <c r="Y135" s="16"/>
      <c r="Z135" s="16"/>
      <c r="AA135" s="16"/>
      <c r="AB135" s="16"/>
      <c r="AC135" s="16"/>
      <c r="AD135" s="16"/>
      <c r="AE135" s="16"/>
      <c r="AF135" s="16"/>
      <c r="AG135" s="16"/>
      <c r="AH135" s="16"/>
      <c r="AI135" s="16"/>
      <c r="AJ135" s="16"/>
      <c r="AK135" s="16"/>
      <c r="AL135" s="16"/>
      <c r="AM135" s="16"/>
      <c r="AN135" s="16"/>
      <c r="AO135" s="16"/>
      <c r="AP135" s="16"/>
      <c r="AQ135" s="16"/>
      <c r="AR135" s="16"/>
      <c r="AS135" s="16"/>
      <c r="AT135" s="16"/>
      <c r="AU135" s="16"/>
      <c r="AV135" s="16"/>
      <c r="AW135" s="16"/>
      <c r="AX135" s="16"/>
      <c r="AY135" s="16"/>
      <c r="AZ135" s="16"/>
      <c r="BA135" s="16"/>
      <c r="BB135" s="16"/>
      <c r="BC135" s="16"/>
      <c r="BD135" s="16"/>
      <c r="BE135" s="16"/>
      <c r="BF135" s="16"/>
      <c r="BG135" s="16"/>
      <c r="BH135" s="16"/>
      <c r="BI135" s="16"/>
      <c r="BJ135" s="16"/>
      <c r="BK135" s="16"/>
      <c r="BL135" s="16"/>
      <c r="BM135" s="16"/>
      <c r="BN135" s="16"/>
      <c r="BO135" s="16"/>
      <c r="BP135" s="16"/>
      <c r="BQ135" s="16"/>
      <c r="BR135" s="16"/>
      <c r="BS135" s="16"/>
      <c r="BT135" s="16"/>
      <c r="BU135" s="16"/>
      <c r="BV135" s="16"/>
      <c r="BW135" s="16"/>
      <c r="BX135" s="16"/>
      <c r="BY135" s="16"/>
      <c r="BZ135" s="16"/>
      <c r="CA135" s="16"/>
      <c r="CB135" s="16"/>
      <c r="CC135" s="16"/>
      <c r="CD135" s="16"/>
      <c r="CE135" s="16"/>
      <c r="CF135" s="16"/>
      <c r="CG135" s="16"/>
      <c r="CH135" s="16"/>
      <c r="CI135" s="16"/>
      <c r="CJ135" s="16"/>
      <c r="CK135" s="16"/>
      <c r="CL135" s="16"/>
      <c r="CM135" s="16"/>
      <c r="CN135" s="16"/>
      <c r="CO135" s="16"/>
      <c r="CP135" s="16"/>
      <c r="CQ135" s="16"/>
      <c r="CR135" s="16"/>
      <c r="CS135" s="16"/>
      <c r="CT135" s="16"/>
      <c r="CU135" s="16"/>
      <c r="CV135" s="16"/>
      <c r="CW135" s="16"/>
      <c r="CX135" s="16"/>
      <c r="CY135" s="16"/>
      <c r="CZ135" s="16"/>
      <c r="DA135" s="16"/>
      <c r="DB135" s="16"/>
      <c r="DC135" s="16"/>
      <c r="DD135" s="16"/>
      <c r="DE135" s="16"/>
      <c r="DF135" s="16"/>
      <c r="DG135" s="16"/>
      <c r="DH135" s="16"/>
      <c r="DI135" s="16"/>
      <c r="DJ135" s="16"/>
      <c r="DK135" s="16"/>
      <c r="DL135" s="16"/>
      <c r="DM135" s="16"/>
      <c r="DN135" s="16"/>
      <c r="DO135" s="16"/>
      <c r="DP135" s="16"/>
      <c r="DQ135" s="16"/>
      <c r="DR135" s="16"/>
      <c r="DS135" s="16"/>
      <c r="DT135" s="16"/>
      <c r="DU135" s="16"/>
      <c r="DV135" s="16"/>
      <c r="DW135" s="16"/>
      <c r="DX135" s="16"/>
      <c r="DY135" s="16"/>
      <c r="DZ135" s="16"/>
      <c r="EA135" s="16"/>
      <c r="EB135" s="16"/>
      <c r="EC135" s="16"/>
      <c r="ED135" s="16"/>
      <c r="EE135" s="16"/>
      <c r="EF135" s="16"/>
      <c r="EG135" s="16"/>
      <c r="EH135" s="16"/>
      <c r="EI135" s="16"/>
      <c r="EJ135" s="16"/>
      <c r="EK135" s="16"/>
      <c r="EL135" s="16"/>
      <c r="EM135" s="16"/>
      <c r="EN135" s="16"/>
      <c r="EO135" s="16"/>
      <c r="EP135" s="16"/>
      <c r="EQ135" s="16"/>
      <c r="ER135" s="16"/>
      <c r="ES135" s="16"/>
      <c r="ET135" s="16"/>
      <c r="EU135" s="16"/>
      <c r="EV135" s="16"/>
      <c r="EW135" s="16"/>
      <c r="EX135" s="16"/>
      <c r="EY135" s="16"/>
      <c r="EZ135" s="16"/>
      <c r="FA135" s="16"/>
      <c r="FB135" s="16"/>
      <c r="FC135" s="16"/>
      <c r="FD135" s="16"/>
      <c r="FE135" s="16"/>
      <c r="FF135" s="16"/>
      <c r="FG135" s="16"/>
      <c r="FH135" s="16"/>
      <c r="FI135" s="16"/>
      <c r="FJ135" s="16"/>
      <c r="FK135" s="16"/>
      <c r="FL135" s="16"/>
      <c r="FM135" s="16"/>
      <c r="FN135" s="16"/>
      <c r="FO135" s="16"/>
      <c r="FP135" s="16"/>
      <c r="FQ135" s="16"/>
      <c r="FR135" s="16"/>
      <c r="FS135" s="16"/>
      <c r="FT135" s="16"/>
      <c r="FU135" s="16"/>
      <c r="FV135" s="16"/>
      <c r="FW135" s="16"/>
      <c r="FX135" s="16"/>
      <c r="FY135" s="16"/>
      <c r="FZ135" s="16"/>
      <c r="GA135" s="16"/>
      <c r="GB135" s="16"/>
      <c r="GC135" s="16"/>
      <c r="GD135" s="16"/>
      <c r="GE135" s="16"/>
      <c r="GF135" s="16"/>
      <c r="GG135" s="16"/>
      <c r="GH135" s="16"/>
      <c r="GI135" s="16"/>
      <c r="GJ135" s="16"/>
      <c r="GK135" s="16"/>
      <c r="GL135" s="16"/>
      <c r="GM135" s="16"/>
      <c r="GN135" s="16"/>
      <c r="GO135" s="16"/>
      <c r="GP135" s="16"/>
      <c r="GQ135" s="16"/>
      <c r="GR135" s="16"/>
      <c r="GS135" s="16"/>
      <c r="GT135" s="16"/>
      <c r="GU135" s="16"/>
      <c r="GV135" s="16"/>
      <c r="GW135" s="16"/>
      <c r="GX135" s="16"/>
      <c r="GY135" s="16"/>
      <c r="GZ135" s="16"/>
      <c r="HA135" s="16"/>
      <c r="HB135" s="16"/>
      <c r="HC135" s="16"/>
      <c r="HD135" s="16"/>
      <c r="HE135" s="16"/>
      <c r="HF135" s="16"/>
      <c r="HG135" s="16"/>
      <c r="HH135" s="16"/>
      <c r="HI135" s="16"/>
      <c r="HJ135" s="16"/>
      <c r="HK135" s="16"/>
      <c r="HL135" s="16"/>
      <c r="HM135" s="16"/>
      <c r="HN135" s="16"/>
      <c r="HO135" s="16"/>
      <c r="HP135" s="16"/>
      <c r="HQ135" s="16"/>
      <c r="HR135" s="16"/>
      <c r="HS135" s="16"/>
      <c r="HT135" s="16"/>
      <c r="HU135" s="16"/>
      <c r="HV135" s="16"/>
      <c r="HW135" s="16"/>
    </row>
    <row r="136" spans="1:231">
      <c r="A136" s="115"/>
      <c r="B136" s="47" t="str">
        <f t="shared" si="61"/>
        <v>23,200 Lumens 35ft 250W HPS OH NonCO Stand Fxtr CO Wood Pole</v>
      </c>
      <c r="D136" s="47">
        <v>313</v>
      </c>
      <c r="E136" s="10">
        <v>12.08</v>
      </c>
      <c r="F136" s="108"/>
      <c r="G136" s="35"/>
      <c r="H136" s="59"/>
      <c r="O136" s="16"/>
      <c r="P136" s="16"/>
      <c r="Q136" s="16"/>
      <c r="R136" s="16"/>
      <c r="S136" s="16"/>
      <c r="T136" s="16"/>
      <c r="U136" s="16"/>
      <c r="V136" s="16"/>
      <c r="W136" s="16"/>
      <c r="X136" s="16"/>
      <c r="Y136" s="16"/>
      <c r="Z136" s="16"/>
      <c r="AA136" s="16"/>
      <c r="AB136" s="16"/>
      <c r="AC136" s="16"/>
      <c r="AD136" s="16"/>
      <c r="AE136" s="16"/>
      <c r="AF136" s="16"/>
      <c r="AG136" s="16"/>
      <c r="AH136" s="16"/>
      <c r="AI136" s="16"/>
      <c r="AJ136" s="16"/>
      <c r="AK136" s="16"/>
      <c r="AL136" s="16"/>
      <c r="AM136" s="16"/>
      <c r="AN136" s="16"/>
      <c r="AO136" s="16"/>
      <c r="AP136" s="16"/>
      <c r="AQ136" s="16"/>
      <c r="AR136" s="16"/>
      <c r="AS136" s="16"/>
      <c r="AT136" s="16"/>
      <c r="AU136" s="16"/>
      <c r="AV136" s="16"/>
      <c r="AW136" s="16"/>
      <c r="AX136" s="16"/>
      <c r="AY136" s="16"/>
      <c r="AZ136" s="16"/>
      <c r="BA136" s="16"/>
      <c r="BB136" s="16"/>
      <c r="BC136" s="16"/>
      <c r="BD136" s="16"/>
      <c r="BE136" s="16"/>
      <c r="BF136" s="16"/>
      <c r="BG136" s="16"/>
      <c r="BH136" s="16"/>
      <c r="BI136" s="16"/>
      <c r="BJ136" s="16"/>
      <c r="BK136" s="16"/>
      <c r="BL136" s="16"/>
      <c r="BM136" s="16"/>
      <c r="BN136" s="16"/>
      <c r="BO136" s="16"/>
      <c r="BP136" s="16"/>
      <c r="BQ136" s="16"/>
      <c r="BR136" s="16"/>
      <c r="BS136" s="16"/>
      <c r="BT136" s="16"/>
      <c r="BU136" s="16"/>
      <c r="BV136" s="16"/>
      <c r="BW136" s="16"/>
      <c r="BX136" s="16"/>
      <c r="BY136" s="16"/>
      <c r="BZ136" s="16"/>
      <c r="CA136" s="16"/>
      <c r="CB136" s="16"/>
      <c r="CC136" s="16"/>
      <c r="CD136" s="16"/>
      <c r="CE136" s="16"/>
      <c r="CF136" s="16"/>
      <c r="CG136" s="16"/>
      <c r="CH136" s="16"/>
      <c r="CI136" s="16"/>
      <c r="CJ136" s="16"/>
      <c r="CK136" s="16"/>
      <c r="CL136" s="16"/>
      <c r="CM136" s="16"/>
      <c r="CN136" s="16"/>
      <c r="CO136" s="16"/>
      <c r="CP136" s="16"/>
      <c r="CQ136" s="16"/>
      <c r="CR136" s="16"/>
      <c r="CS136" s="16"/>
      <c r="CT136" s="16"/>
      <c r="CU136" s="16"/>
      <c r="CV136" s="16"/>
      <c r="CW136" s="16"/>
      <c r="CX136" s="16"/>
      <c r="CY136" s="16"/>
      <c r="CZ136" s="16"/>
      <c r="DA136" s="16"/>
      <c r="DB136" s="16"/>
      <c r="DC136" s="16"/>
      <c r="DD136" s="16"/>
      <c r="DE136" s="16"/>
      <c r="DF136" s="16"/>
      <c r="DG136" s="16"/>
      <c r="DH136" s="16"/>
      <c r="DI136" s="16"/>
      <c r="DJ136" s="16"/>
      <c r="DK136" s="16"/>
      <c r="DL136" s="16"/>
      <c r="DM136" s="16"/>
      <c r="DN136" s="16"/>
      <c r="DO136" s="16"/>
      <c r="DP136" s="16"/>
      <c r="DQ136" s="16"/>
      <c r="DR136" s="16"/>
      <c r="DS136" s="16"/>
      <c r="DT136" s="16"/>
      <c r="DU136" s="16"/>
      <c r="DV136" s="16"/>
      <c r="DW136" s="16"/>
      <c r="DX136" s="16"/>
      <c r="DY136" s="16"/>
      <c r="DZ136" s="16"/>
      <c r="EA136" s="16"/>
      <c r="EB136" s="16"/>
      <c r="EC136" s="16"/>
      <c r="ED136" s="16"/>
      <c r="EE136" s="16"/>
      <c r="EF136" s="16"/>
      <c r="EG136" s="16"/>
      <c r="EH136" s="16"/>
      <c r="EI136" s="16"/>
      <c r="EJ136" s="16"/>
      <c r="EK136" s="16"/>
      <c r="EL136" s="16"/>
      <c r="EM136" s="16"/>
      <c r="EN136" s="16"/>
      <c r="EO136" s="16"/>
      <c r="EP136" s="16"/>
      <c r="EQ136" s="16"/>
      <c r="ER136" s="16"/>
      <c r="ES136" s="16"/>
      <c r="ET136" s="16"/>
      <c r="EU136" s="16"/>
      <c r="EV136" s="16"/>
      <c r="EW136" s="16"/>
      <c r="EX136" s="16"/>
      <c r="EY136" s="16"/>
      <c r="EZ136" s="16"/>
      <c r="FA136" s="16"/>
      <c r="FB136" s="16"/>
      <c r="FC136" s="16"/>
      <c r="FD136" s="16"/>
      <c r="FE136" s="16"/>
      <c r="FF136" s="16"/>
      <c r="FG136" s="16"/>
      <c r="FH136" s="16"/>
      <c r="FI136" s="16"/>
      <c r="FJ136" s="16"/>
      <c r="FK136" s="16"/>
      <c r="FL136" s="16"/>
      <c r="FM136" s="16"/>
      <c r="FN136" s="16"/>
      <c r="FO136" s="16"/>
      <c r="FP136" s="16"/>
      <c r="FQ136" s="16"/>
      <c r="FR136" s="16"/>
      <c r="FS136" s="16"/>
      <c r="FT136" s="16"/>
      <c r="FU136" s="16"/>
      <c r="FV136" s="16"/>
      <c r="FW136" s="16"/>
      <c r="FX136" s="16"/>
      <c r="FY136" s="16"/>
      <c r="FZ136" s="16"/>
      <c r="GA136" s="16"/>
      <c r="GB136" s="16"/>
      <c r="GC136" s="16"/>
      <c r="GD136" s="16"/>
      <c r="GE136" s="16"/>
      <c r="GF136" s="16"/>
      <c r="GG136" s="16"/>
      <c r="GH136" s="16"/>
      <c r="GI136" s="16"/>
      <c r="GJ136" s="16"/>
      <c r="GK136" s="16"/>
      <c r="GL136" s="16"/>
      <c r="GM136" s="16"/>
      <c r="GN136" s="16"/>
      <c r="GO136" s="16"/>
      <c r="GP136" s="16"/>
      <c r="GQ136" s="16"/>
      <c r="GR136" s="16"/>
      <c r="GS136" s="16"/>
      <c r="GT136" s="16"/>
      <c r="GU136" s="16"/>
      <c r="GV136" s="16"/>
      <c r="GW136" s="16"/>
      <c r="GX136" s="16"/>
      <c r="GY136" s="16"/>
      <c r="GZ136" s="16"/>
      <c r="HA136" s="16"/>
      <c r="HB136" s="16"/>
      <c r="HC136" s="16"/>
      <c r="HD136" s="16"/>
      <c r="HE136" s="16"/>
      <c r="HF136" s="16"/>
      <c r="HG136" s="16"/>
      <c r="HH136" s="16"/>
      <c r="HI136" s="16"/>
      <c r="HJ136" s="16"/>
      <c r="HK136" s="16"/>
      <c r="HL136" s="16"/>
      <c r="HM136" s="16"/>
      <c r="HN136" s="16"/>
      <c r="HO136" s="16"/>
      <c r="HP136" s="16"/>
      <c r="HQ136" s="16"/>
      <c r="HR136" s="16"/>
      <c r="HS136" s="16"/>
      <c r="HT136" s="16"/>
      <c r="HU136" s="16"/>
      <c r="HV136" s="16"/>
      <c r="HW136" s="16"/>
    </row>
    <row r="137" spans="1:231">
      <c r="A137" s="115"/>
      <c r="B137" s="47" t="str">
        <f t="shared" si="61"/>
        <v>23,200 Lumens 40ft Mnt Hgt 250W HPS Non-CO Sys Arterial</v>
      </c>
      <c r="D137" s="47">
        <v>313</v>
      </c>
      <c r="E137" s="10">
        <v>12.07</v>
      </c>
      <c r="F137" s="108"/>
      <c r="G137" s="35"/>
      <c r="H137" s="59"/>
      <c r="O137" s="16"/>
      <c r="P137" s="16"/>
      <c r="Q137" s="16"/>
      <c r="R137" s="16"/>
      <c r="S137" s="16"/>
      <c r="T137" s="16"/>
      <c r="U137" s="16"/>
      <c r="V137" s="16"/>
      <c r="W137" s="16"/>
      <c r="X137" s="16"/>
      <c r="Y137" s="16"/>
      <c r="Z137" s="16"/>
      <c r="AA137" s="16"/>
      <c r="AB137" s="16"/>
      <c r="AC137" s="16"/>
      <c r="AD137" s="16"/>
      <c r="AE137" s="16"/>
      <c r="AF137" s="16"/>
      <c r="AG137" s="16"/>
      <c r="AH137" s="16"/>
      <c r="AI137" s="16"/>
      <c r="AJ137" s="16"/>
      <c r="AK137" s="16"/>
      <c r="AL137" s="16"/>
      <c r="AM137" s="16"/>
      <c r="AN137" s="16"/>
      <c r="AO137" s="16"/>
      <c r="AP137" s="16"/>
      <c r="AQ137" s="16"/>
      <c r="AR137" s="16"/>
      <c r="AS137" s="16"/>
      <c r="AT137" s="16"/>
      <c r="AU137" s="16"/>
      <c r="AV137" s="16"/>
      <c r="AW137" s="16"/>
      <c r="AX137" s="16"/>
      <c r="AY137" s="16"/>
      <c r="AZ137" s="16"/>
      <c r="BA137" s="16"/>
      <c r="BB137" s="16"/>
      <c r="BC137" s="16"/>
      <c r="BD137" s="16"/>
      <c r="BE137" s="16"/>
      <c r="BF137" s="16"/>
      <c r="BG137" s="16"/>
      <c r="BH137" s="16"/>
      <c r="BI137" s="16"/>
      <c r="BJ137" s="16"/>
      <c r="BK137" s="16"/>
      <c r="BL137" s="16"/>
      <c r="BM137" s="16"/>
      <c r="BN137" s="16"/>
      <c r="BO137" s="16"/>
      <c r="BP137" s="16"/>
      <c r="BQ137" s="16"/>
      <c r="BR137" s="16"/>
      <c r="BS137" s="16"/>
      <c r="BT137" s="16"/>
      <c r="BU137" s="16"/>
      <c r="BV137" s="16"/>
      <c r="BW137" s="16"/>
      <c r="BX137" s="16"/>
      <c r="BY137" s="16"/>
      <c r="BZ137" s="16"/>
      <c r="CA137" s="16"/>
      <c r="CB137" s="16"/>
      <c r="CC137" s="16"/>
      <c r="CD137" s="16"/>
      <c r="CE137" s="16"/>
      <c r="CF137" s="16"/>
      <c r="CG137" s="16"/>
      <c r="CH137" s="16"/>
      <c r="CI137" s="16"/>
      <c r="CJ137" s="16"/>
      <c r="CK137" s="16"/>
      <c r="CL137" s="16"/>
      <c r="CM137" s="16"/>
      <c r="CN137" s="16"/>
      <c r="CO137" s="16"/>
      <c r="CP137" s="16"/>
      <c r="CQ137" s="16"/>
      <c r="CR137" s="16"/>
      <c r="CS137" s="16"/>
      <c r="CT137" s="16"/>
      <c r="CU137" s="16"/>
      <c r="CV137" s="16"/>
      <c r="CW137" s="16"/>
      <c r="CX137" s="16"/>
      <c r="CY137" s="16"/>
      <c r="CZ137" s="16"/>
      <c r="DA137" s="16"/>
      <c r="DB137" s="16"/>
      <c r="DC137" s="16"/>
      <c r="DD137" s="16"/>
      <c r="DE137" s="16"/>
      <c r="DF137" s="16"/>
      <c r="DG137" s="16"/>
      <c r="DH137" s="16"/>
      <c r="DI137" s="16"/>
      <c r="DJ137" s="16"/>
      <c r="DK137" s="16"/>
      <c r="DL137" s="16"/>
      <c r="DM137" s="16"/>
      <c r="DN137" s="16"/>
      <c r="DO137" s="16"/>
      <c r="DP137" s="16"/>
      <c r="DQ137" s="16"/>
      <c r="DR137" s="16"/>
      <c r="DS137" s="16"/>
      <c r="DT137" s="16"/>
      <c r="DU137" s="16"/>
      <c r="DV137" s="16"/>
      <c r="DW137" s="16"/>
      <c r="DX137" s="16"/>
      <c r="DY137" s="16"/>
      <c r="DZ137" s="16"/>
      <c r="EA137" s="16"/>
      <c r="EB137" s="16"/>
      <c r="EC137" s="16"/>
      <c r="ED137" s="16"/>
      <c r="EE137" s="16"/>
      <c r="EF137" s="16"/>
      <c r="EG137" s="16"/>
      <c r="EH137" s="16"/>
      <c r="EI137" s="16"/>
      <c r="EJ137" s="16"/>
      <c r="EK137" s="16"/>
      <c r="EL137" s="16"/>
      <c r="EM137" s="16"/>
      <c r="EN137" s="16"/>
      <c r="EO137" s="16"/>
      <c r="EP137" s="16"/>
      <c r="EQ137" s="16"/>
      <c r="ER137" s="16"/>
      <c r="ES137" s="16"/>
      <c r="ET137" s="16"/>
      <c r="EU137" s="16"/>
      <c r="EV137" s="16"/>
      <c r="EW137" s="16"/>
      <c r="EX137" s="16"/>
      <c r="EY137" s="16"/>
      <c r="EZ137" s="16"/>
      <c r="FA137" s="16"/>
      <c r="FB137" s="16"/>
      <c r="FC137" s="16"/>
      <c r="FD137" s="16"/>
      <c r="FE137" s="16"/>
      <c r="FF137" s="16"/>
      <c r="FG137" s="16"/>
      <c r="FH137" s="16"/>
      <c r="FI137" s="16"/>
      <c r="FJ137" s="16"/>
      <c r="FK137" s="16"/>
      <c r="FL137" s="16"/>
      <c r="FM137" s="16"/>
      <c r="FN137" s="16"/>
      <c r="FO137" s="16"/>
      <c r="FP137" s="16"/>
      <c r="FQ137" s="16"/>
      <c r="FR137" s="16"/>
      <c r="FS137" s="16"/>
      <c r="FT137" s="16"/>
      <c r="FU137" s="16"/>
      <c r="FV137" s="16"/>
      <c r="FW137" s="16"/>
      <c r="FX137" s="16"/>
      <c r="FY137" s="16"/>
      <c r="FZ137" s="16"/>
      <c r="GA137" s="16"/>
      <c r="GB137" s="16"/>
      <c r="GC137" s="16"/>
      <c r="GD137" s="16"/>
      <c r="GE137" s="16"/>
      <c r="GF137" s="16"/>
      <c r="GG137" s="16"/>
      <c r="GH137" s="16"/>
      <c r="GI137" s="16"/>
      <c r="GJ137" s="16"/>
      <c r="GK137" s="16"/>
      <c r="GL137" s="16"/>
      <c r="GM137" s="16"/>
      <c r="GN137" s="16"/>
      <c r="GO137" s="16"/>
      <c r="GP137" s="16"/>
      <c r="GQ137" s="16"/>
      <c r="GR137" s="16"/>
      <c r="GS137" s="16"/>
      <c r="GT137" s="16"/>
      <c r="GU137" s="16"/>
      <c r="GV137" s="16"/>
      <c r="GW137" s="16"/>
      <c r="GX137" s="16"/>
      <c r="GY137" s="16"/>
      <c r="GZ137" s="16"/>
      <c r="HA137" s="16"/>
      <c r="HB137" s="16"/>
      <c r="HC137" s="16"/>
      <c r="HD137" s="16"/>
      <c r="HE137" s="16"/>
      <c r="HF137" s="16"/>
      <c r="HG137" s="16"/>
      <c r="HH137" s="16"/>
      <c r="HI137" s="16"/>
      <c r="HJ137" s="16"/>
      <c r="HK137" s="16"/>
      <c r="HL137" s="16"/>
      <c r="HM137" s="16"/>
      <c r="HN137" s="16"/>
      <c r="HO137" s="16"/>
      <c r="HP137" s="16"/>
      <c r="HQ137" s="16"/>
      <c r="HR137" s="16"/>
      <c r="HS137" s="16"/>
      <c r="HT137" s="16"/>
      <c r="HU137" s="16"/>
      <c r="HV137" s="16"/>
      <c r="HW137" s="16"/>
    </row>
    <row r="138" spans="1:231">
      <c r="A138" s="115"/>
      <c r="B138" s="47" t="str">
        <f t="shared" si="61"/>
        <v>23,200 Lumens Wall Mount 250W HPS Non-CO System Frwy Lghtng</v>
      </c>
      <c r="D138" s="47">
        <v>313</v>
      </c>
      <c r="E138" s="10">
        <v>11.11</v>
      </c>
      <c r="F138" s="108"/>
      <c r="G138" s="35"/>
      <c r="H138" s="59"/>
      <c r="O138" s="16"/>
      <c r="P138" s="16"/>
      <c r="Q138" s="16"/>
      <c r="R138" s="16"/>
      <c r="S138" s="16"/>
      <c r="T138" s="16"/>
      <c r="U138" s="16"/>
      <c r="V138" s="16"/>
      <c r="W138" s="16"/>
      <c r="X138" s="16"/>
      <c r="Y138" s="16"/>
      <c r="Z138" s="16"/>
      <c r="AA138" s="16"/>
      <c r="AB138" s="16"/>
      <c r="AC138" s="16"/>
      <c r="AD138" s="16"/>
      <c r="AE138" s="16"/>
      <c r="AF138" s="16"/>
      <c r="AG138" s="16"/>
      <c r="AH138" s="16"/>
      <c r="AI138" s="16"/>
      <c r="AJ138" s="16"/>
      <c r="AK138" s="16"/>
      <c r="AL138" s="16"/>
      <c r="AM138" s="16"/>
      <c r="AN138" s="16"/>
      <c r="AO138" s="16"/>
      <c r="AP138" s="16"/>
      <c r="AQ138" s="16"/>
      <c r="AR138" s="16"/>
      <c r="AS138" s="16"/>
      <c r="AT138" s="16"/>
      <c r="AU138" s="16"/>
      <c r="AV138" s="16"/>
      <c r="AW138" s="16"/>
      <c r="AX138" s="16"/>
      <c r="AY138" s="16"/>
      <c r="AZ138" s="16"/>
      <c r="BA138" s="16"/>
      <c r="BB138" s="16"/>
      <c r="BC138" s="16"/>
      <c r="BD138" s="16"/>
      <c r="BE138" s="16"/>
      <c r="BF138" s="16"/>
      <c r="BG138" s="16"/>
      <c r="BH138" s="16"/>
      <c r="BI138" s="16"/>
      <c r="BJ138" s="16"/>
      <c r="BK138" s="16"/>
      <c r="BL138" s="16"/>
      <c r="BM138" s="16"/>
      <c r="BN138" s="16"/>
      <c r="BO138" s="16"/>
      <c r="BP138" s="16"/>
      <c r="BQ138" s="16"/>
      <c r="BR138" s="16"/>
      <c r="BS138" s="16"/>
      <c r="BT138" s="16"/>
      <c r="BU138" s="16"/>
      <c r="BV138" s="16"/>
      <c r="BW138" s="16"/>
      <c r="BX138" s="16"/>
      <c r="BY138" s="16"/>
      <c r="BZ138" s="16"/>
      <c r="CA138" s="16"/>
      <c r="CB138" s="16"/>
      <c r="CC138" s="16"/>
      <c r="CD138" s="16"/>
      <c r="CE138" s="16"/>
      <c r="CF138" s="16"/>
      <c r="CG138" s="16"/>
      <c r="CH138" s="16"/>
      <c r="CI138" s="16"/>
      <c r="CJ138" s="16"/>
      <c r="CK138" s="16"/>
      <c r="CL138" s="16"/>
      <c r="CM138" s="16"/>
      <c r="CN138" s="16"/>
      <c r="CO138" s="16"/>
      <c r="CP138" s="16"/>
      <c r="CQ138" s="16"/>
      <c r="CR138" s="16"/>
      <c r="CS138" s="16"/>
      <c r="CT138" s="16"/>
      <c r="CU138" s="16"/>
      <c r="CV138" s="16"/>
      <c r="CW138" s="16"/>
      <c r="CX138" s="16"/>
      <c r="CY138" s="16"/>
      <c r="CZ138" s="16"/>
      <c r="DA138" s="16"/>
      <c r="DB138" s="16"/>
      <c r="DC138" s="16"/>
      <c r="DD138" s="16"/>
      <c r="DE138" s="16"/>
      <c r="DF138" s="16"/>
      <c r="DG138" s="16"/>
      <c r="DH138" s="16"/>
      <c r="DI138" s="16"/>
      <c r="DJ138" s="16"/>
      <c r="DK138" s="16"/>
      <c r="DL138" s="16"/>
      <c r="DM138" s="16"/>
      <c r="DN138" s="16"/>
      <c r="DO138" s="16"/>
      <c r="DP138" s="16"/>
      <c r="DQ138" s="16"/>
      <c r="DR138" s="16"/>
      <c r="DS138" s="16"/>
      <c r="DT138" s="16"/>
      <c r="DU138" s="16"/>
      <c r="DV138" s="16"/>
      <c r="DW138" s="16"/>
      <c r="DX138" s="16"/>
      <c r="DY138" s="16"/>
      <c r="DZ138" s="16"/>
      <c r="EA138" s="16"/>
      <c r="EB138" s="16"/>
      <c r="EC138" s="16"/>
      <c r="ED138" s="16"/>
      <c r="EE138" s="16"/>
      <c r="EF138" s="16"/>
      <c r="EG138" s="16"/>
      <c r="EH138" s="16"/>
      <c r="EI138" s="16"/>
      <c r="EJ138" s="16"/>
      <c r="EK138" s="16"/>
      <c r="EL138" s="16"/>
      <c r="EM138" s="16"/>
      <c r="EN138" s="16"/>
      <c r="EO138" s="16"/>
      <c r="EP138" s="16"/>
      <c r="EQ138" s="16"/>
      <c r="ER138" s="16"/>
      <c r="ES138" s="16"/>
      <c r="ET138" s="16"/>
      <c r="EU138" s="16"/>
      <c r="EV138" s="16"/>
      <c r="EW138" s="16"/>
      <c r="EX138" s="16"/>
      <c r="EY138" s="16"/>
      <c r="EZ138" s="16"/>
      <c r="FA138" s="16"/>
      <c r="FB138" s="16"/>
      <c r="FC138" s="16"/>
      <c r="FD138" s="16"/>
      <c r="FE138" s="16"/>
      <c r="FF138" s="16"/>
      <c r="FG138" s="16"/>
      <c r="FH138" s="16"/>
      <c r="FI138" s="16"/>
      <c r="FJ138" s="16"/>
      <c r="FK138" s="16"/>
      <c r="FL138" s="16"/>
      <c r="FM138" s="16"/>
      <c r="FN138" s="16"/>
      <c r="FO138" s="16"/>
      <c r="FP138" s="16"/>
      <c r="FQ138" s="16"/>
      <c r="FR138" s="16"/>
      <c r="FS138" s="16"/>
      <c r="FT138" s="16"/>
      <c r="FU138" s="16"/>
      <c r="FV138" s="16"/>
      <c r="FW138" s="16"/>
      <c r="FX138" s="16"/>
      <c r="FY138" s="16"/>
      <c r="FZ138" s="16"/>
      <c r="GA138" s="16"/>
      <c r="GB138" s="16"/>
      <c r="GC138" s="16"/>
      <c r="GD138" s="16"/>
      <c r="GE138" s="16"/>
      <c r="GF138" s="16"/>
      <c r="GG138" s="16"/>
      <c r="GH138" s="16"/>
      <c r="GI138" s="16"/>
      <c r="GJ138" s="16"/>
      <c r="GK138" s="16"/>
      <c r="GL138" s="16"/>
      <c r="GM138" s="16"/>
      <c r="GN138" s="16"/>
      <c r="GO138" s="16"/>
      <c r="GP138" s="16"/>
      <c r="GQ138" s="16"/>
      <c r="GR138" s="16"/>
      <c r="GS138" s="16"/>
      <c r="GT138" s="16"/>
      <c r="GU138" s="16"/>
      <c r="GV138" s="16"/>
      <c r="GW138" s="16"/>
      <c r="GX138" s="16"/>
      <c r="GY138" s="16"/>
      <c r="GZ138" s="16"/>
      <c r="HA138" s="16"/>
      <c r="HB138" s="16"/>
      <c r="HC138" s="16"/>
      <c r="HD138" s="16"/>
      <c r="HE138" s="16"/>
      <c r="HF138" s="16"/>
      <c r="HG138" s="16"/>
      <c r="HH138" s="16"/>
      <c r="HI138" s="16"/>
      <c r="HJ138" s="16"/>
      <c r="HK138" s="16"/>
      <c r="HL138" s="16"/>
      <c r="HM138" s="16"/>
      <c r="HN138" s="16"/>
      <c r="HO138" s="16"/>
      <c r="HP138" s="16"/>
      <c r="HQ138" s="16"/>
      <c r="HR138" s="16"/>
      <c r="HS138" s="16"/>
      <c r="HT138" s="16"/>
      <c r="HU138" s="16"/>
      <c r="HV138" s="16"/>
      <c r="HW138" s="16"/>
    </row>
    <row r="139" spans="1:231">
      <c r="A139" s="115"/>
      <c r="B139" s="47" t="str">
        <f t="shared" si="61"/>
        <v>20,000 Lumens Single 400W MV Overhead CO 35ft Wood Pole</v>
      </c>
      <c r="D139" s="47">
        <v>460</v>
      </c>
      <c r="E139" s="10">
        <v>24.77</v>
      </c>
      <c r="F139" s="108"/>
      <c r="G139" s="35"/>
      <c r="H139" s="59"/>
      <c r="O139" s="16"/>
      <c r="P139" s="16"/>
      <c r="Q139" s="16"/>
      <c r="R139" s="16"/>
      <c r="S139" s="16"/>
      <c r="T139" s="16"/>
      <c r="U139" s="16"/>
      <c r="V139" s="16"/>
      <c r="W139" s="16"/>
      <c r="X139" s="16"/>
      <c r="Y139" s="16"/>
      <c r="Z139" s="16"/>
      <c r="AA139" s="16"/>
      <c r="AB139" s="16"/>
      <c r="AC139" s="16"/>
      <c r="AD139" s="16"/>
      <c r="AE139" s="16"/>
      <c r="AF139" s="16"/>
      <c r="AG139" s="16"/>
      <c r="AH139" s="16"/>
      <c r="AI139" s="16"/>
      <c r="AJ139" s="16"/>
      <c r="AK139" s="16"/>
      <c r="AL139" s="16"/>
      <c r="AM139" s="16"/>
      <c r="AN139" s="16"/>
      <c r="AO139" s="16"/>
      <c r="AP139" s="16"/>
      <c r="AQ139" s="16"/>
      <c r="AR139" s="16"/>
      <c r="AS139" s="16"/>
      <c r="AT139" s="16"/>
      <c r="AU139" s="16"/>
      <c r="AV139" s="16"/>
      <c r="AW139" s="16"/>
      <c r="AX139" s="16"/>
      <c r="AY139" s="16"/>
      <c r="AZ139" s="16"/>
      <c r="BA139" s="16"/>
      <c r="BB139" s="16"/>
      <c r="BC139" s="16"/>
      <c r="BD139" s="16"/>
      <c r="BE139" s="16"/>
      <c r="BF139" s="16"/>
      <c r="BG139" s="16"/>
      <c r="BH139" s="16"/>
      <c r="BI139" s="16"/>
      <c r="BJ139" s="16"/>
      <c r="BK139" s="16"/>
      <c r="BL139" s="16"/>
      <c r="BM139" s="16"/>
      <c r="BN139" s="16"/>
      <c r="BO139" s="16"/>
      <c r="BP139" s="16"/>
      <c r="BQ139" s="16"/>
      <c r="BR139" s="16"/>
      <c r="BS139" s="16"/>
      <c r="BT139" s="16"/>
      <c r="BU139" s="16"/>
      <c r="BV139" s="16"/>
      <c r="BW139" s="16"/>
      <c r="BX139" s="16"/>
      <c r="BY139" s="16"/>
      <c r="BZ139" s="16"/>
      <c r="CA139" s="16"/>
      <c r="CB139" s="16"/>
      <c r="CC139" s="16"/>
      <c r="CD139" s="16"/>
      <c r="CE139" s="16"/>
      <c r="CF139" s="16"/>
      <c r="CG139" s="16"/>
      <c r="CH139" s="16"/>
      <c r="CI139" s="16"/>
      <c r="CJ139" s="16"/>
      <c r="CK139" s="16"/>
      <c r="CL139" s="16"/>
      <c r="CM139" s="16"/>
      <c r="CN139" s="16"/>
      <c r="CO139" s="16"/>
      <c r="CP139" s="16"/>
      <c r="CQ139" s="16"/>
      <c r="CR139" s="16"/>
      <c r="CS139" s="16"/>
      <c r="CT139" s="16"/>
      <c r="CU139" s="16"/>
      <c r="CV139" s="16"/>
      <c r="CW139" s="16"/>
      <c r="CX139" s="16"/>
      <c r="CY139" s="16"/>
      <c r="CZ139" s="16"/>
      <c r="DA139" s="16"/>
      <c r="DB139" s="16"/>
      <c r="DC139" s="16"/>
      <c r="DD139" s="16"/>
      <c r="DE139" s="16"/>
      <c r="DF139" s="16"/>
      <c r="DG139" s="16"/>
      <c r="DH139" s="16"/>
      <c r="DI139" s="16"/>
      <c r="DJ139" s="16"/>
      <c r="DK139" s="16"/>
      <c r="DL139" s="16"/>
      <c r="DM139" s="16"/>
      <c r="DN139" s="16"/>
      <c r="DO139" s="16"/>
      <c r="DP139" s="16"/>
      <c r="DQ139" s="16"/>
      <c r="DR139" s="16"/>
      <c r="DS139" s="16"/>
      <c r="DT139" s="16"/>
      <c r="DU139" s="16"/>
      <c r="DV139" s="16"/>
      <c r="DW139" s="16"/>
      <c r="DX139" s="16"/>
      <c r="DY139" s="16"/>
      <c r="DZ139" s="16"/>
      <c r="EA139" s="16"/>
      <c r="EB139" s="16"/>
      <c r="EC139" s="16"/>
      <c r="ED139" s="16"/>
      <c r="EE139" s="16"/>
      <c r="EF139" s="16"/>
      <c r="EG139" s="16"/>
      <c r="EH139" s="16"/>
      <c r="EI139" s="16"/>
      <c r="EJ139" s="16"/>
      <c r="EK139" s="16"/>
      <c r="EL139" s="16"/>
      <c r="EM139" s="16"/>
      <c r="EN139" s="16"/>
      <c r="EO139" s="16"/>
      <c r="EP139" s="16"/>
      <c r="EQ139" s="16"/>
      <c r="ER139" s="16"/>
      <c r="ES139" s="16"/>
      <c r="ET139" s="16"/>
      <c r="EU139" s="16"/>
      <c r="EV139" s="16"/>
      <c r="EW139" s="16"/>
      <c r="EX139" s="16"/>
      <c r="EY139" s="16"/>
      <c r="EZ139" s="16"/>
      <c r="FA139" s="16"/>
      <c r="FB139" s="16"/>
      <c r="FC139" s="16"/>
      <c r="FD139" s="16"/>
      <c r="FE139" s="16"/>
      <c r="FF139" s="16"/>
      <c r="FG139" s="16"/>
      <c r="FH139" s="16"/>
      <c r="FI139" s="16"/>
      <c r="FJ139" s="16"/>
      <c r="FK139" s="16"/>
      <c r="FL139" s="16"/>
      <c r="FM139" s="16"/>
      <c r="FN139" s="16"/>
      <c r="FO139" s="16"/>
      <c r="FP139" s="16"/>
      <c r="FQ139" s="16"/>
      <c r="FR139" s="16"/>
      <c r="FS139" s="16"/>
      <c r="FT139" s="16"/>
      <c r="FU139" s="16"/>
      <c r="FV139" s="16"/>
      <c r="FW139" s="16"/>
      <c r="FX139" s="16"/>
      <c r="FY139" s="16"/>
      <c r="FZ139" s="16"/>
      <c r="GA139" s="16"/>
      <c r="GB139" s="16"/>
      <c r="GC139" s="16"/>
      <c r="GD139" s="16"/>
      <c r="GE139" s="16"/>
      <c r="GF139" s="16"/>
      <c r="GG139" s="16"/>
      <c r="GH139" s="16"/>
      <c r="GI139" s="16"/>
      <c r="GJ139" s="16"/>
      <c r="GK139" s="16"/>
      <c r="GL139" s="16"/>
      <c r="GM139" s="16"/>
      <c r="GN139" s="16"/>
      <c r="GO139" s="16"/>
      <c r="GP139" s="16"/>
      <c r="GQ139" s="16"/>
      <c r="GR139" s="16"/>
      <c r="GS139" s="16"/>
      <c r="GT139" s="16"/>
      <c r="GU139" s="16"/>
      <c r="GV139" s="16"/>
      <c r="GW139" s="16"/>
      <c r="GX139" s="16"/>
      <c r="GY139" s="16"/>
      <c r="GZ139" s="16"/>
      <c r="HA139" s="16"/>
      <c r="HB139" s="16"/>
      <c r="HC139" s="16"/>
      <c r="HD139" s="16"/>
      <c r="HE139" s="16"/>
      <c r="HF139" s="16"/>
      <c r="HG139" s="16"/>
      <c r="HH139" s="16"/>
      <c r="HI139" s="16"/>
      <c r="HJ139" s="16"/>
      <c r="HK139" s="16"/>
      <c r="HL139" s="16"/>
      <c r="HM139" s="16"/>
      <c r="HN139" s="16"/>
      <c r="HO139" s="16"/>
      <c r="HP139" s="16"/>
      <c r="HQ139" s="16"/>
      <c r="HR139" s="16"/>
      <c r="HS139" s="16"/>
      <c r="HT139" s="16"/>
      <c r="HU139" s="16"/>
      <c r="HV139" s="16"/>
      <c r="HW139" s="16"/>
    </row>
    <row r="140" spans="1:231">
      <c r="A140" s="115"/>
      <c r="B140" s="47" t="str">
        <f t="shared" si="61"/>
        <v>20,000 Lumens 40ft Mount Hght 400W MV Non-CO Frwy Lghtng</v>
      </c>
      <c r="D140" s="47">
        <v>460</v>
      </c>
      <c r="E140" s="10">
        <v>14.24</v>
      </c>
      <c r="F140" s="108"/>
      <c r="G140" s="35"/>
      <c r="H140" s="59"/>
      <c r="O140" s="16"/>
      <c r="P140" s="16"/>
      <c r="Q140" s="16"/>
      <c r="R140" s="16"/>
      <c r="S140" s="16"/>
      <c r="T140" s="16"/>
      <c r="U140" s="16"/>
      <c r="V140" s="16"/>
      <c r="W140" s="16"/>
      <c r="X140" s="16"/>
      <c r="Y140" s="16"/>
      <c r="Z140" s="16"/>
      <c r="AA140" s="16"/>
      <c r="AB140" s="16"/>
      <c r="AC140" s="16"/>
      <c r="AD140" s="16"/>
      <c r="AE140" s="16"/>
      <c r="AF140" s="16"/>
      <c r="AG140" s="16"/>
      <c r="AH140" s="16"/>
      <c r="AI140" s="16"/>
      <c r="AJ140" s="16"/>
      <c r="AK140" s="16"/>
      <c r="AL140" s="16"/>
      <c r="AM140" s="16"/>
      <c r="AN140" s="16"/>
      <c r="AO140" s="16"/>
      <c r="AP140" s="16"/>
      <c r="AQ140" s="16"/>
      <c r="AR140" s="16"/>
      <c r="AS140" s="16"/>
      <c r="AT140" s="16"/>
      <c r="AU140" s="16"/>
      <c r="AV140" s="16"/>
      <c r="AW140" s="16"/>
      <c r="AX140" s="16"/>
      <c r="AY140" s="16"/>
      <c r="AZ140" s="16"/>
      <c r="BA140" s="16"/>
      <c r="BB140" s="16"/>
      <c r="BC140" s="16"/>
      <c r="BD140" s="16"/>
      <c r="BE140" s="16"/>
      <c r="BF140" s="16"/>
      <c r="BG140" s="16"/>
      <c r="BH140" s="16"/>
      <c r="BI140" s="16"/>
      <c r="BJ140" s="16"/>
      <c r="BK140" s="16"/>
      <c r="BL140" s="16"/>
      <c r="BM140" s="16"/>
      <c r="BN140" s="16"/>
      <c r="BO140" s="16"/>
      <c r="BP140" s="16"/>
      <c r="BQ140" s="16"/>
      <c r="BR140" s="16"/>
      <c r="BS140" s="16"/>
      <c r="BT140" s="16"/>
      <c r="BU140" s="16"/>
      <c r="BV140" s="16"/>
      <c r="BW140" s="16"/>
      <c r="BX140" s="16"/>
      <c r="BY140" s="16"/>
      <c r="BZ140" s="16"/>
      <c r="CA140" s="16"/>
      <c r="CB140" s="16"/>
      <c r="CC140" s="16"/>
      <c r="CD140" s="16"/>
      <c r="CE140" s="16"/>
      <c r="CF140" s="16"/>
      <c r="CG140" s="16"/>
      <c r="CH140" s="16"/>
      <c r="CI140" s="16"/>
      <c r="CJ140" s="16"/>
      <c r="CK140" s="16"/>
      <c r="CL140" s="16"/>
      <c r="CM140" s="16"/>
      <c r="CN140" s="16"/>
      <c r="CO140" s="16"/>
      <c r="CP140" s="16"/>
      <c r="CQ140" s="16"/>
      <c r="CR140" s="16"/>
      <c r="CS140" s="16"/>
      <c r="CT140" s="16"/>
      <c r="CU140" s="16"/>
      <c r="CV140" s="16"/>
      <c r="CW140" s="16"/>
      <c r="CX140" s="16"/>
      <c r="CY140" s="16"/>
      <c r="CZ140" s="16"/>
      <c r="DA140" s="16"/>
      <c r="DB140" s="16"/>
      <c r="DC140" s="16"/>
      <c r="DD140" s="16"/>
      <c r="DE140" s="16"/>
      <c r="DF140" s="16"/>
      <c r="DG140" s="16"/>
      <c r="DH140" s="16"/>
      <c r="DI140" s="16"/>
      <c r="DJ140" s="16"/>
      <c r="DK140" s="16"/>
      <c r="DL140" s="16"/>
      <c r="DM140" s="16"/>
      <c r="DN140" s="16"/>
      <c r="DO140" s="16"/>
      <c r="DP140" s="16"/>
      <c r="DQ140" s="16"/>
      <c r="DR140" s="16"/>
      <c r="DS140" s="16"/>
      <c r="DT140" s="16"/>
      <c r="DU140" s="16"/>
      <c r="DV140" s="16"/>
      <c r="DW140" s="16"/>
      <c r="DX140" s="16"/>
      <c r="DY140" s="16"/>
      <c r="DZ140" s="16"/>
      <c r="EA140" s="16"/>
      <c r="EB140" s="16"/>
      <c r="EC140" s="16"/>
      <c r="ED140" s="16"/>
      <c r="EE140" s="16"/>
      <c r="EF140" s="16"/>
      <c r="EG140" s="16"/>
      <c r="EH140" s="16"/>
      <c r="EI140" s="16"/>
      <c r="EJ140" s="16"/>
      <c r="EK140" s="16"/>
      <c r="EL140" s="16"/>
      <c r="EM140" s="16"/>
      <c r="EN140" s="16"/>
      <c r="EO140" s="16"/>
      <c r="EP140" s="16"/>
      <c r="EQ140" s="16"/>
      <c r="ER140" s="16"/>
      <c r="ES140" s="16"/>
      <c r="ET140" s="16"/>
      <c r="EU140" s="16"/>
      <c r="EV140" s="16"/>
      <c r="EW140" s="16"/>
      <c r="EX140" s="16"/>
      <c r="EY140" s="16"/>
      <c r="EZ140" s="16"/>
      <c r="FA140" s="16"/>
      <c r="FB140" s="16"/>
      <c r="FC140" s="16"/>
      <c r="FD140" s="16"/>
      <c r="FE140" s="16"/>
      <c r="FF140" s="16"/>
      <c r="FG140" s="16"/>
      <c r="FH140" s="16"/>
      <c r="FI140" s="16"/>
      <c r="FJ140" s="16"/>
      <c r="FK140" s="16"/>
      <c r="FL140" s="16"/>
      <c r="FM140" s="16"/>
      <c r="FN140" s="16"/>
      <c r="FO140" s="16"/>
      <c r="FP140" s="16"/>
      <c r="FQ140" s="16"/>
      <c r="FR140" s="16"/>
      <c r="FS140" s="16"/>
      <c r="FT140" s="16"/>
      <c r="FU140" s="16"/>
      <c r="FV140" s="16"/>
      <c r="FW140" s="16"/>
      <c r="FX140" s="16"/>
      <c r="FY140" s="16"/>
      <c r="FZ140" s="16"/>
      <c r="GA140" s="16"/>
      <c r="GB140" s="16"/>
      <c r="GC140" s="16"/>
      <c r="GD140" s="16"/>
      <c r="GE140" s="16"/>
      <c r="GF140" s="16"/>
      <c r="GG140" s="16"/>
      <c r="GH140" s="16"/>
      <c r="GI140" s="16"/>
      <c r="GJ140" s="16"/>
      <c r="GK140" s="16"/>
      <c r="GL140" s="16"/>
      <c r="GM140" s="16"/>
      <c r="GN140" s="16"/>
      <c r="GO140" s="16"/>
      <c r="GP140" s="16"/>
      <c r="GQ140" s="16"/>
      <c r="GR140" s="16"/>
      <c r="GS140" s="16"/>
      <c r="GT140" s="16"/>
      <c r="GU140" s="16"/>
      <c r="GV140" s="16"/>
      <c r="GW140" s="16"/>
      <c r="GX140" s="16"/>
      <c r="GY140" s="16"/>
      <c r="GZ140" s="16"/>
      <c r="HA140" s="16"/>
      <c r="HB140" s="16"/>
      <c r="HC140" s="16"/>
      <c r="HD140" s="16"/>
      <c r="HE140" s="16"/>
      <c r="HF140" s="16"/>
      <c r="HG140" s="16"/>
      <c r="HH140" s="16"/>
      <c r="HI140" s="16"/>
      <c r="HJ140" s="16"/>
      <c r="HK140" s="16"/>
      <c r="HL140" s="16"/>
      <c r="HM140" s="16"/>
      <c r="HN140" s="16"/>
      <c r="HO140" s="16"/>
      <c r="HP140" s="16"/>
      <c r="HQ140" s="16"/>
      <c r="HR140" s="16"/>
      <c r="HS140" s="16"/>
      <c r="HT140" s="16"/>
      <c r="HU140" s="16"/>
      <c r="HV140" s="16"/>
      <c r="HW140" s="16"/>
    </row>
    <row r="141" spans="1:231">
      <c r="A141" s="115"/>
      <c r="B141" s="47" t="str">
        <f t="shared" si="61"/>
        <v>20,000 Lumens Single 400W MV Overhead CO 30ft Steel Pole</v>
      </c>
      <c r="D141" s="47">
        <v>460</v>
      </c>
      <c r="E141" s="10">
        <v>35.43</v>
      </c>
      <c r="F141" s="108"/>
      <c r="G141" s="35"/>
      <c r="H141" s="59"/>
      <c r="O141" s="16"/>
      <c r="P141" s="16"/>
      <c r="Q141" s="16"/>
      <c r="R141" s="16"/>
      <c r="S141" s="16"/>
      <c r="T141" s="16"/>
      <c r="U141" s="16"/>
      <c r="V141" s="16"/>
      <c r="W141" s="16"/>
      <c r="X141" s="16"/>
      <c r="Y141" s="16"/>
      <c r="Z141" s="16"/>
      <c r="AA141" s="16"/>
      <c r="AB141" s="16"/>
      <c r="AC141" s="16"/>
      <c r="AD141" s="16"/>
      <c r="AE141" s="16"/>
      <c r="AF141" s="16"/>
      <c r="AG141" s="16"/>
      <c r="AH141" s="16"/>
      <c r="AI141" s="16"/>
      <c r="AJ141" s="16"/>
      <c r="AK141" s="16"/>
      <c r="AL141" s="16"/>
      <c r="AM141" s="16"/>
      <c r="AN141" s="16"/>
      <c r="AO141" s="16"/>
      <c r="AP141" s="16"/>
      <c r="AQ141" s="16"/>
      <c r="AR141" s="16"/>
      <c r="AS141" s="16"/>
      <c r="AT141" s="16"/>
      <c r="AU141" s="16"/>
      <c r="AV141" s="16"/>
      <c r="AW141" s="16"/>
      <c r="AX141" s="16"/>
      <c r="AY141" s="16"/>
      <c r="AZ141" s="16"/>
      <c r="BA141" s="16"/>
      <c r="BB141" s="16"/>
      <c r="BC141" s="16"/>
      <c r="BD141" s="16"/>
      <c r="BE141" s="16"/>
      <c r="BF141" s="16"/>
      <c r="BG141" s="16"/>
      <c r="BH141" s="16"/>
      <c r="BI141" s="16"/>
      <c r="BJ141" s="16"/>
      <c r="BK141" s="16"/>
      <c r="BL141" s="16"/>
      <c r="BM141" s="16"/>
      <c r="BN141" s="16"/>
      <c r="BO141" s="16"/>
      <c r="BP141" s="16"/>
      <c r="BQ141" s="16"/>
      <c r="BR141" s="16"/>
      <c r="BS141" s="16"/>
      <c r="BT141" s="16"/>
      <c r="BU141" s="16"/>
      <c r="BV141" s="16"/>
      <c r="BW141" s="16"/>
      <c r="BX141" s="16"/>
      <c r="BY141" s="16"/>
      <c r="BZ141" s="16"/>
      <c r="CA141" s="16"/>
      <c r="CB141" s="16"/>
      <c r="CC141" s="16"/>
      <c r="CD141" s="16"/>
      <c r="CE141" s="16"/>
      <c r="CF141" s="16"/>
      <c r="CG141" s="16"/>
      <c r="CH141" s="16"/>
      <c r="CI141" s="16"/>
      <c r="CJ141" s="16"/>
      <c r="CK141" s="16"/>
      <c r="CL141" s="16"/>
      <c r="CM141" s="16"/>
      <c r="CN141" s="16"/>
      <c r="CO141" s="16"/>
      <c r="CP141" s="16"/>
      <c r="CQ141" s="16"/>
      <c r="CR141" s="16"/>
      <c r="CS141" s="16"/>
      <c r="CT141" s="16"/>
      <c r="CU141" s="16"/>
      <c r="CV141" s="16"/>
      <c r="CW141" s="16"/>
      <c r="CX141" s="16"/>
      <c r="CY141" s="16"/>
      <c r="CZ141" s="16"/>
      <c r="DA141" s="16"/>
      <c r="DB141" s="16"/>
      <c r="DC141" s="16"/>
      <c r="DD141" s="16"/>
      <c r="DE141" s="16"/>
      <c r="DF141" s="16"/>
      <c r="DG141" s="16"/>
      <c r="DH141" s="16"/>
      <c r="DI141" s="16"/>
      <c r="DJ141" s="16"/>
      <c r="DK141" s="16"/>
      <c r="DL141" s="16"/>
      <c r="DM141" s="16"/>
      <c r="DN141" s="16"/>
      <c r="DO141" s="16"/>
      <c r="DP141" s="16"/>
      <c r="DQ141" s="16"/>
      <c r="DR141" s="16"/>
      <c r="DS141" s="16"/>
      <c r="DT141" s="16"/>
      <c r="DU141" s="16"/>
      <c r="DV141" s="16"/>
      <c r="DW141" s="16"/>
      <c r="DX141" s="16"/>
      <c r="DY141" s="16"/>
      <c r="DZ141" s="16"/>
      <c r="EA141" s="16"/>
      <c r="EB141" s="16"/>
      <c r="EC141" s="16"/>
      <c r="ED141" s="16"/>
      <c r="EE141" s="16"/>
      <c r="EF141" s="16"/>
      <c r="EG141" s="16"/>
      <c r="EH141" s="16"/>
      <c r="EI141" s="16"/>
      <c r="EJ141" s="16"/>
      <c r="EK141" s="16"/>
      <c r="EL141" s="16"/>
      <c r="EM141" s="16"/>
      <c r="EN141" s="16"/>
      <c r="EO141" s="16"/>
      <c r="EP141" s="16"/>
      <c r="EQ141" s="16"/>
      <c r="ER141" s="16"/>
      <c r="ES141" s="16"/>
      <c r="ET141" s="16"/>
      <c r="EU141" s="16"/>
      <c r="EV141" s="16"/>
      <c r="EW141" s="16"/>
      <c r="EX141" s="16"/>
      <c r="EY141" s="16"/>
      <c r="EZ141" s="16"/>
      <c r="FA141" s="16"/>
      <c r="FB141" s="16"/>
      <c r="FC141" s="16"/>
      <c r="FD141" s="16"/>
      <c r="FE141" s="16"/>
      <c r="FF141" s="16"/>
      <c r="FG141" s="16"/>
      <c r="FH141" s="16"/>
      <c r="FI141" s="16"/>
      <c r="FJ141" s="16"/>
      <c r="FK141" s="16"/>
      <c r="FL141" s="16"/>
      <c r="FM141" s="16"/>
      <c r="FN141" s="16"/>
      <c r="FO141" s="16"/>
      <c r="FP141" s="16"/>
      <c r="FQ141" s="16"/>
      <c r="FR141" s="16"/>
      <c r="FS141" s="16"/>
      <c r="FT141" s="16"/>
      <c r="FU141" s="16"/>
      <c r="FV141" s="16"/>
      <c r="FW141" s="16"/>
      <c r="FX141" s="16"/>
      <c r="FY141" s="16"/>
      <c r="FZ141" s="16"/>
      <c r="GA141" s="16"/>
      <c r="GB141" s="16"/>
      <c r="GC141" s="16"/>
      <c r="GD141" s="16"/>
      <c r="GE141" s="16"/>
      <c r="GF141" s="16"/>
      <c r="GG141" s="16"/>
      <c r="GH141" s="16"/>
      <c r="GI141" s="16"/>
      <c r="GJ141" s="16"/>
      <c r="GK141" s="16"/>
      <c r="GL141" s="16"/>
      <c r="GM141" s="16"/>
      <c r="GN141" s="16"/>
      <c r="GO141" s="16"/>
      <c r="GP141" s="16"/>
      <c r="GQ141" s="16"/>
      <c r="GR141" s="16"/>
      <c r="GS141" s="16"/>
      <c r="GT141" s="16"/>
      <c r="GU141" s="16"/>
      <c r="GV141" s="16"/>
      <c r="GW141" s="16"/>
      <c r="GX141" s="16"/>
      <c r="GY141" s="16"/>
      <c r="GZ141" s="16"/>
      <c r="HA141" s="16"/>
      <c r="HB141" s="16"/>
      <c r="HC141" s="16"/>
      <c r="HD141" s="16"/>
      <c r="HE141" s="16"/>
      <c r="HF141" s="16"/>
      <c r="HG141" s="16"/>
      <c r="HH141" s="16"/>
      <c r="HI141" s="16"/>
      <c r="HJ141" s="16"/>
      <c r="HK141" s="16"/>
      <c r="HL141" s="16"/>
      <c r="HM141" s="16"/>
      <c r="HN141" s="16"/>
      <c r="HO141" s="16"/>
      <c r="HP141" s="16"/>
      <c r="HQ141" s="16"/>
      <c r="HR141" s="16"/>
      <c r="HS141" s="16"/>
      <c r="HT141" s="16"/>
      <c r="HU141" s="16"/>
      <c r="HV141" s="16"/>
      <c r="HW141" s="16"/>
    </row>
    <row r="142" spans="1:231">
      <c r="A142" s="115"/>
      <c r="B142" s="47" t="str">
        <f t="shared" si="61"/>
        <v>50,000 Lumens 50ft 450W HPS OH NonCO Stand Fxtr CO Wood Pole</v>
      </c>
      <c r="D142" s="47">
        <v>485</v>
      </c>
      <c r="E142" s="10">
        <v>16.579999999999998</v>
      </c>
      <c r="F142" s="108"/>
      <c r="G142" s="35"/>
      <c r="H142" s="59"/>
      <c r="O142" s="16"/>
      <c r="P142" s="16"/>
      <c r="Q142" s="16"/>
      <c r="R142" s="16"/>
      <c r="S142" s="16"/>
      <c r="T142" s="16"/>
      <c r="U142" s="16"/>
      <c r="V142" s="16"/>
      <c r="W142" s="16"/>
      <c r="X142" s="16"/>
      <c r="Y142" s="16"/>
      <c r="Z142" s="16"/>
      <c r="AA142" s="16"/>
      <c r="AB142" s="16"/>
      <c r="AC142" s="16"/>
      <c r="AD142" s="16"/>
      <c r="AE142" s="16"/>
      <c r="AF142" s="16"/>
      <c r="AG142" s="16"/>
      <c r="AH142" s="16"/>
      <c r="AI142" s="16"/>
      <c r="AJ142" s="16"/>
      <c r="AK142" s="16"/>
      <c r="AL142" s="16"/>
      <c r="AM142" s="16"/>
      <c r="AN142" s="16"/>
      <c r="AO142" s="16"/>
      <c r="AP142" s="16"/>
      <c r="AQ142" s="16"/>
      <c r="AR142" s="16"/>
      <c r="AS142" s="16"/>
      <c r="AT142" s="16"/>
      <c r="AU142" s="16"/>
      <c r="AV142" s="16"/>
      <c r="AW142" s="16"/>
      <c r="AX142" s="16"/>
      <c r="AY142" s="16"/>
      <c r="AZ142" s="16"/>
      <c r="BA142" s="16"/>
      <c r="BB142" s="16"/>
      <c r="BC142" s="16"/>
      <c r="BD142" s="16"/>
      <c r="BE142" s="16"/>
      <c r="BF142" s="16"/>
      <c r="BG142" s="16"/>
      <c r="BH142" s="16"/>
      <c r="BI142" s="16"/>
      <c r="BJ142" s="16"/>
      <c r="BK142" s="16"/>
      <c r="BL142" s="16"/>
      <c r="BM142" s="16"/>
      <c r="BN142" s="16"/>
      <c r="BO142" s="16"/>
      <c r="BP142" s="16"/>
      <c r="BQ142" s="16"/>
      <c r="BR142" s="16"/>
      <c r="BS142" s="16"/>
      <c r="BT142" s="16"/>
      <c r="BU142" s="16"/>
      <c r="BV142" s="16"/>
      <c r="BW142" s="16"/>
      <c r="BX142" s="16"/>
      <c r="BY142" s="16"/>
      <c r="BZ142" s="16"/>
      <c r="CA142" s="16"/>
      <c r="CB142" s="16"/>
      <c r="CC142" s="16"/>
      <c r="CD142" s="16"/>
      <c r="CE142" s="16"/>
      <c r="CF142" s="16"/>
      <c r="CG142" s="16"/>
      <c r="CH142" s="16"/>
      <c r="CI142" s="16"/>
      <c r="CJ142" s="16"/>
      <c r="CK142" s="16"/>
      <c r="CL142" s="16"/>
      <c r="CM142" s="16"/>
      <c r="CN142" s="16"/>
      <c r="CO142" s="16"/>
      <c r="CP142" s="16"/>
      <c r="CQ142" s="16"/>
      <c r="CR142" s="16"/>
      <c r="CS142" s="16"/>
      <c r="CT142" s="16"/>
      <c r="CU142" s="16"/>
      <c r="CV142" s="16"/>
      <c r="CW142" s="16"/>
      <c r="CX142" s="16"/>
      <c r="CY142" s="16"/>
      <c r="CZ142" s="16"/>
      <c r="DA142" s="16"/>
      <c r="DB142" s="16"/>
      <c r="DC142" s="16"/>
      <c r="DD142" s="16"/>
      <c r="DE142" s="16"/>
      <c r="DF142" s="16"/>
      <c r="DG142" s="16"/>
      <c r="DH142" s="16"/>
      <c r="DI142" s="16"/>
      <c r="DJ142" s="16"/>
      <c r="DK142" s="16"/>
      <c r="DL142" s="16"/>
      <c r="DM142" s="16"/>
      <c r="DN142" s="16"/>
      <c r="DO142" s="16"/>
      <c r="DP142" s="16"/>
      <c r="DQ142" s="16"/>
      <c r="DR142" s="16"/>
      <c r="DS142" s="16"/>
      <c r="DT142" s="16"/>
      <c r="DU142" s="16"/>
      <c r="DV142" s="16"/>
      <c r="DW142" s="16"/>
      <c r="DX142" s="16"/>
      <c r="DY142" s="16"/>
      <c r="DZ142" s="16"/>
      <c r="EA142" s="16"/>
      <c r="EB142" s="16"/>
      <c r="EC142" s="16"/>
      <c r="ED142" s="16"/>
      <c r="EE142" s="16"/>
      <c r="EF142" s="16"/>
      <c r="EG142" s="16"/>
      <c r="EH142" s="16"/>
      <c r="EI142" s="16"/>
      <c r="EJ142" s="16"/>
      <c r="EK142" s="16"/>
      <c r="EL142" s="16"/>
      <c r="EM142" s="16"/>
      <c r="EN142" s="16"/>
      <c r="EO142" s="16"/>
      <c r="EP142" s="16"/>
      <c r="EQ142" s="16"/>
      <c r="ER142" s="16"/>
      <c r="ES142" s="16"/>
      <c r="ET142" s="16"/>
      <c r="EU142" s="16"/>
      <c r="EV142" s="16"/>
      <c r="EW142" s="16"/>
      <c r="EX142" s="16"/>
      <c r="EY142" s="16"/>
      <c r="EZ142" s="16"/>
      <c r="FA142" s="16"/>
      <c r="FB142" s="16"/>
      <c r="FC142" s="16"/>
      <c r="FD142" s="16"/>
      <c r="FE142" s="16"/>
      <c r="FF142" s="16"/>
      <c r="FG142" s="16"/>
      <c r="FH142" s="16"/>
      <c r="FI142" s="16"/>
      <c r="FJ142" s="16"/>
      <c r="FK142" s="16"/>
      <c r="FL142" s="16"/>
      <c r="FM142" s="16"/>
      <c r="FN142" s="16"/>
      <c r="FO142" s="16"/>
      <c r="FP142" s="16"/>
      <c r="FQ142" s="16"/>
      <c r="FR142" s="16"/>
      <c r="FS142" s="16"/>
      <c r="FT142" s="16"/>
      <c r="FU142" s="16"/>
      <c r="FV142" s="16"/>
      <c r="FW142" s="16"/>
      <c r="FX142" s="16"/>
      <c r="FY142" s="16"/>
      <c r="FZ142" s="16"/>
      <c r="GA142" s="16"/>
      <c r="GB142" s="16"/>
      <c r="GC142" s="16"/>
      <c r="GD142" s="16"/>
      <c r="GE142" s="16"/>
      <c r="GF142" s="16"/>
      <c r="GG142" s="16"/>
      <c r="GH142" s="16"/>
      <c r="GI142" s="16"/>
      <c r="GJ142" s="16"/>
      <c r="GK142" s="16"/>
      <c r="GL142" s="16"/>
      <c r="GM142" s="16"/>
      <c r="GN142" s="16"/>
      <c r="GO142" s="16"/>
      <c r="GP142" s="16"/>
      <c r="GQ142" s="16"/>
      <c r="GR142" s="16"/>
      <c r="GS142" s="16"/>
      <c r="GT142" s="16"/>
      <c r="GU142" s="16"/>
      <c r="GV142" s="16"/>
      <c r="GW142" s="16"/>
      <c r="GX142" s="16"/>
      <c r="GY142" s="16"/>
      <c r="GZ142" s="16"/>
      <c r="HA142" s="16"/>
      <c r="HB142" s="16"/>
      <c r="HC142" s="16"/>
      <c r="HD142" s="16"/>
      <c r="HE142" s="16"/>
      <c r="HF142" s="16"/>
      <c r="HG142" s="16"/>
      <c r="HH142" s="16"/>
      <c r="HI142" s="16"/>
      <c r="HJ142" s="16"/>
      <c r="HK142" s="16"/>
      <c r="HL142" s="16"/>
      <c r="HM142" s="16"/>
      <c r="HN142" s="16"/>
      <c r="HO142" s="16"/>
      <c r="HP142" s="16"/>
      <c r="HQ142" s="16"/>
      <c r="HR142" s="16"/>
      <c r="HS142" s="16"/>
      <c r="HT142" s="16"/>
      <c r="HU142" s="16"/>
      <c r="HV142" s="16"/>
      <c r="HW142" s="16"/>
    </row>
    <row r="143" spans="1:231">
      <c r="A143" s="115"/>
      <c r="B143" s="47" t="str">
        <f t="shared" si="61"/>
        <v>50,000 Lumens 150ft Tower-Lowering 400W HPS Non-CO Sys Frwy</v>
      </c>
      <c r="D143" s="47">
        <v>485</v>
      </c>
      <c r="E143" s="10">
        <v>16.11</v>
      </c>
      <c r="F143" s="108"/>
      <c r="G143" s="35"/>
      <c r="H143" s="59"/>
      <c r="O143" s="16"/>
      <c r="P143" s="16"/>
      <c r="Q143" s="16"/>
      <c r="R143" s="16"/>
      <c r="S143" s="16"/>
      <c r="T143" s="16"/>
      <c r="U143" s="16"/>
      <c r="V143" s="16"/>
      <c r="W143" s="16"/>
      <c r="X143" s="16"/>
      <c r="Y143" s="16"/>
      <c r="Z143" s="16"/>
      <c r="AA143" s="16"/>
      <c r="AB143" s="16"/>
      <c r="AC143" s="16"/>
      <c r="AD143" s="16"/>
      <c r="AE143" s="16"/>
      <c r="AF143" s="16"/>
      <c r="AG143" s="16"/>
      <c r="AH143" s="16"/>
      <c r="AI143" s="16"/>
      <c r="AJ143" s="16"/>
      <c r="AK143" s="16"/>
      <c r="AL143" s="16"/>
      <c r="AM143" s="16"/>
      <c r="AN143" s="16"/>
      <c r="AO143" s="16"/>
      <c r="AP143" s="16"/>
      <c r="AQ143" s="16"/>
      <c r="AR143" s="16"/>
      <c r="AS143" s="16"/>
      <c r="AT143" s="16"/>
      <c r="AU143" s="16"/>
      <c r="AV143" s="16"/>
      <c r="AW143" s="16"/>
      <c r="AX143" s="16"/>
      <c r="AY143" s="16"/>
      <c r="AZ143" s="16"/>
      <c r="BA143" s="16"/>
      <c r="BB143" s="16"/>
      <c r="BC143" s="16"/>
      <c r="BD143" s="16"/>
      <c r="BE143" s="16"/>
      <c r="BF143" s="16"/>
      <c r="BG143" s="16"/>
      <c r="BH143" s="16"/>
      <c r="BI143" s="16"/>
      <c r="BJ143" s="16"/>
      <c r="BK143" s="16"/>
      <c r="BL143" s="16"/>
      <c r="BM143" s="16"/>
      <c r="BN143" s="16"/>
      <c r="BO143" s="16"/>
      <c r="BP143" s="16"/>
      <c r="BQ143" s="16"/>
      <c r="BR143" s="16"/>
      <c r="BS143" s="16"/>
      <c r="BT143" s="16"/>
      <c r="BU143" s="16"/>
      <c r="BV143" s="16"/>
      <c r="BW143" s="16"/>
      <c r="BX143" s="16"/>
      <c r="BY143" s="16"/>
      <c r="BZ143" s="16"/>
      <c r="CA143" s="16"/>
      <c r="CB143" s="16"/>
      <c r="CC143" s="16"/>
      <c r="CD143" s="16"/>
      <c r="CE143" s="16"/>
      <c r="CF143" s="16"/>
      <c r="CG143" s="16"/>
      <c r="CH143" s="16"/>
      <c r="CI143" s="16"/>
      <c r="CJ143" s="16"/>
      <c r="CK143" s="16"/>
      <c r="CL143" s="16"/>
      <c r="CM143" s="16"/>
      <c r="CN143" s="16"/>
      <c r="CO143" s="16"/>
      <c r="CP143" s="16"/>
      <c r="CQ143" s="16"/>
      <c r="CR143" s="16"/>
      <c r="CS143" s="16"/>
      <c r="CT143" s="16"/>
      <c r="CU143" s="16"/>
      <c r="CV143" s="16"/>
      <c r="CW143" s="16"/>
      <c r="CX143" s="16"/>
      <c r="CY143" s="16"/>
      <c r="CZ143" s="16"/>
      <c r="DA143" s="16"/>
      <c r="DB143" s="16"/>
      <c r="DC143" s="16"/>
      <c r="DD143" s="16"/>
      <c r="DE143" s="16"/>
      <c r="DF143" s="16"/>
      <c r="DG143" s="16"/>
      <c r="DH143" s="16"/>
      <c r="DI143" s="16"/>
      <c r="DJ143" s="16"/>
      <c r="DK143" s="16"/>
      <c r="DL143" s="16"/>
      <c r="DM143" s="16"/>
      <c r="DN143" s="16"/>
      <c r="DO143" s="16"/>
      <c r="DP143" s="16"/>
      <c r="DQ143" s="16"/>
      <c r="DR143" s="16"/>
      <c r="DS143" s="16"/>
      <c r="DT143" s="16"/>
      <c r="DU143" s="16"/>
      <c r="DV143" s="16"/>
      <c r="DW143" s="16"/>
      <c r="DX143" s="16"/>
      <c r="DY143" s="16"/>
      <c r="DZ143" s="16"/>
      <c r="EA143" s="16"/>
      <c r="EB143" s="16"/>
      <c r="EC143" s="16"/>
      <c r="ED143" s="16"/>
      <c r="EE143" s="16"/>
      <c r="EF143" s="16"/>
      <c r="EG143" s="16"/>
      <c r="EH143" s="16"/>
      <c r="EI143" s="16"/>
      <c r="EJ143" s="16"/>
      <c r="EK143" s="16"/>
      <c r="EL143" s="16"/>
      <c r="EM143" s="16"/>
      <c r="EN143" s="16"/>
      <c r="EO143" s="16"/>
      <c r="EP143" s="16"/>
      <c r="EQ143" s="16"/>
      <c r="ER143" s="16"/>
      <c r="ES143" s="16"/>
      <c r="ET143" s="16"/>
      <c r="EU143" s="16"/>
      <c r="EV143" s="16"/>
      <c r="EW143" s="16"/>
      <c r="EX143" s="16"/>
      <c r="EY143" s="16"/>
      <c r="EZ143" s="16"/>
      <c r="FA143" s="16"/>
      <c r="FB143" s="16"/>
      <c r="FC143" s="16"/>
      <c r="FD143" s="16"/>
      <c r="FE143" s="16"/>
      <c r="FF143" s="16"/>
      <c r="FG143" s="16"/>
      <c r="FH143" s="16"/>
      <c r="FI143" s="16"/>
      <c r="FJ143" s="16"/>
      <c r="FK143" s="16"/>
      <c r="FL143" s="16"/>
      <c r="FM143" s="16"/>
      <c r="FN143" s="16"/>
      <c r="FO143" s="16"/>
      <c r="FP143" s="16"/>
      <c r="FQ143" s="16"/>
      <c r="FR143" s="16"/>
      <c r="FS143" s="16"/>
      <c r="FT143" s="16"/>
      <c r="FU143" s="16"/>
      <c r="FV143" s="16"/>
      <c r="FW143" s="16"/>
      <c r="FX143" s="16"/>
      <c r="FY143" s="16"/>
      <c r="FZ143" s="16"/>
      <c r="GA143" s="16"/>
      <c r="GB143" s="16"/>
      <c r="GC143" s="16"/>
      <c r="GD143" s="16"/>
      <c r="GE143" s="16"/>
      <c r="GF143" s="16"/>
      <c r="GG143" s="16"/>
      <c r="GH143" s="16"/>
      <c r="GI143" s="16"/>
      <c r="GJ143" s="16"/>
      <c r="GK143" s="16"/>
      <c r="GL143" s="16"/>
      <c r="GM143" s="16"/>
      <c r="GN143" s="16"/>
      <c r="GO143" s="16"/>
      <c r="GP143" s="16"/>
      <c r="GQ143" s="16"/>
      <c r="GR143" s="16"/>
      <c r="GS143" s="16"/>
      <c r="GT143" s="16"/>
      <c r="GU143" s="16"/>
      <c r="GV143" s="16"/>
      <c r="GW143" s="16"/>
      <c r="GX143" s="16"/>
      <c r="GY143" s="16"/>
      <c r="GZ143" s="16"/>
      <c r="HA143" s="16"/>
      <c r="HB143" s="16"/>
      <c r="HC143" s="16"/>
      <c r="HD143" s="16"/>
      <c r="HE143" s="16"/>
      <c r="HF143" s="16"/>
      <c r="HG143" s="16"/>
      <c r="HH143" s="16"/>
      <c r="HI143" s="16"/>
      <c r="HJ143" s="16"/>
      <c r="HK143" s="16"/>
      <c r="HL143" s="16"/>
      <c r="HM143" s="16"/>
      <c r="HN143" s="16"/>
      <c r="HO143" s="16"/>
      <c r="HP143" s="16"/>
      <c r="HQ143" s="16"/>
      <c r="HR143" s="16"/>
      <c r="HS143" s="16"/>
      <c r="HT143" s="16"/>
      <c r="HU143" s="16"/>
      <c r="HV143" s="16"/>
      <c r="HW143" s="16"/>
    </row>
    <row r="144" spans="1:231">
      <c r="A144" s="115"/>
      <c r="B144" s="47" t="str">
        <f t="shared" si="61"/>
        <v>50,000 Lumens 450W HPS Overhead CO 30ft Steel Pole</v>
      </c>
      <c r="D144" s="47">
        <v>485</v>
      </c>
      <c r="E144" s="10">
        <v>50.65</v>
      </c>
      <c r="F144" s="108"/>
      <c r="G144" s="35"/>
      <c r="H144" s="59"/>
      <c r="O144" s="16"/>
      <c r="P144" s="16"/>
      <c r="Q144" s="16"/>
      <c r="R144" s="16"/>
      <c r="S144" s="16"/>
      <c r="T144" s="16"/>
      <c r="U144" s="16"/>
      <c r="V144" s="16"/>
      <c r="W144" s="16"/>
      <c r="X144" s="16"/>
      <c r="Y144" s="16"/>
      <c r="Z144" s="16"/>
      <c r="AA144" s="16"/>
      <c r="AB144" s="16"/>
      <c r="AC144" s="16"/>
      <c r="AD144" s="16"/>
      <c r="AE144" s="16"/>
      <c r="AF144" s="16"/>
      <c r="AG144" s="16"/>
      <c r="AH144" s="16"/>
      <c r="AI144" s="16"/>
      <c r="AJ144" s="16"/>
      <c r="AK144" s="16"/>
      <c r="AL144" s="16"/>
      <c r="AM144" s="16"/>
      <c r="AN144" s="16"/>
      <c r="AO144" s="16"/>
      <c r="AP144" s="16"/>
      <c r="AQ144" s="16"/>
      <c r="AR144" s="16"/>
      <c r="AS144" s="16"/>
      <c r="AT144" s="16"/>
      <c r="AU144" s="16"/>
      <c r="AV144" s="16"/>
      <c r="AW144" s="16"/>
      <c r="AX144" s="16"/>
      <c r="AY144" s="16"/>
      <c r="AZ144" s="16"/>
      <c r="BA144" s="16"/>
      <c r="BB144" s="16"/>
      <c r="BC144" s="16"/>
      <c r="BD144" s="16"/>
      <c r="BE144" s="16"/>
      <c r="BF144" s="16"/>
      <c r="BG144" s="16"/>
      <c r="BH144" s="16"/>
      <c r="BI144" s="16"/>
      <c r="BJ144" s="16"/>
      <c r="BK144" s="16"/>
      <c r="BL144" s="16"/>
      <c r="BM144" s="16"/>
      <c r="BN144" s="16"/>
      <c r="BO144" s="16"/>
      <c r="BP144" s="16"/>
      <c r="BQ144" s="16"/>
      <c r="BR144" s="16"/>
      <c r="BS144" s="16"/>
      <c r="BT144" s="16"/>
      <c r="BU144" s="16"/>
      <c r="BV144" s="16"/>
      <c r="BW144" s="16"/>
      <c r="BX144" s="16"/>
      <c r="BY144" s="16"/>
      <c r="BZ144" s="16"/>
      <c r="CA144" s="16"/>
      <c r="CB144" s="16"/>
      <c r="CC144" s="16"/>
      <c r="CD144" s="16"/>
      <c r="CE144" s="16"/>
      <c r="CF144" s="16"/>
      <c r="CG144" s="16"/>
      <c r="CH144" s="16"/>
      <c r="CI144" s="16"/>
      <c r="CJ144" s="16"/>
      <c r="CK144" s="16"/>
      <c r="CL144" s="16"/>
      <c r="CM144" s="16"/>
      <c r="CN144" s="16"/>
      <c r="CO144" s="16"/>
      <c r="CP144" s="16"/>
      <c r="CQ144" s="16"/>
      <c r="CR144" s="16"/>
      <c r="CS144" s="16"/>
      <c r="CT144" s="16"/>
      <c r="CU144" s="16"/>
      <c r="CV144" s="16"/>
      <c r="CW144" s="16"/>
      <c r="CX144" s="16"/>
      <c r="CY144" s="16"/>
      <c r="CZ144" s="16"/>
      <c r="DA144" s="16"/>
      <c r="DB144" s="16"/>
      <c r="DC144" s="16"/>
      <c r="DD144" s="16"/>
      <c r="DE144" s="16"/>
      <c r="DF144" s="16"/>
      <c r="DG144" s="16"/>
      <c r="DH144" s="16"/>
      <c r="DI144" s="16"/>
      <c r="DJ144" s="16"/>
      <c r="DK144" s="16"/>
      <c r="DL144" s="16"/>
      <c r="DM144" s="16"/>
      <c r="DN144" s="16"/>
      <c r="DO144" s="16"/>
      <c r="DP144" s="16"/>
      <c r="DQ144" s="16"/>
      <c r="DR144" s="16"/>
      <c r="DS144" s="16"/>
      <c r="DT144" s="16"/>
      <c r="DU144" s="16"/>
      <c r="DV144" s="16"/>
      <c r="DW144" s="16"/>
      <c r="DX144" s="16"/>
      <c r="DY144" s="16"/>
      <c r="DZ144" s="16"/>
      <c r="EA144" s="16"/>
      <c r="EB144" s="16"/>
      <c r="EC144" s="16"/>
      <c r="ED144" s="16"/>
      <c r="EE144" s="16"/>
      <c r="EF144" s="16"/>
      <c r="EG144" s="16"/>
      <c r="EH144" s="16"/>
      <c r="EI144" s="16"/>
      <c r="EJ144" s="16"/>
      <c r="EK144" s="16"/>
      <c r="EL144" s="16"/>
      <c r="EM144" s="16"/>
      <c r="EN144" s="16"/>
      <c r="EO144" s="16"/>
      <c r="EP144" s="16"/>
      <c r="EQ144" s="16"/>
      <c r="ER144" s="16"/>
      <c r="ES144" s="16"/>
      <c r="ET144" s="16"/>
      <c r="EU144" s="16"/>
      <c r="EV144" s="16"/>
      <c r="EW144" s="16"/>
      <c r="EX144" s="16"/>
      <c r="EY144" s="16"/>
      <c r="EZ144" s="16"/>
      <c r="FA144" s="16"/>
      <c r="FB144" s="16"/>
      <c r="FC144" s="16"/>
      <c r="FD144" s="16"/>
      <c r="FE144" s="16"/>
      <c r="FF144" s="16"/>
      <c r="FG144" s="16"/>
      <c r="FH144" s="16"/>
      <c r="FI144" s="16"/>
      <c r="FJ144" s="16"/>
      <c r="FK144" s="16"/>
      <c r="FL144" s="16"/>
      <c r="FM144" s="16"/>
      <c r="FN144" s="16"/>
      <c r="FO144" s="16"/>
      <c r="FP144" s="16"/>
      <c r="FQ144" s="16"/>
      <c r="FR144" s="16"/>
      <c r="FS144" s="16"/>
      <c r="FT144" s="16"/>
      <c r="FU144" s="16"/>
      <c r="FV144" s="16"/>
      <c r="FW144" s="16"/>
      <c r="FX144" s="16"/>
      <c r="FY144" s="16"/>
      <c r="FZ144" s="16"/>
      <c r="GA144" s="16"/>
      <c r="GB144" s="16"/>
      <c r="GC144" s="16"/>
      <c r="GD144" s="16"/>
      <c r="GE144" s="16"/>
      <c r="GF144" s="16"/>
      <c r="GG144" s="16"/>
      <c r="GH144" s="16"/>
      <c r="GI144" s="16"/>
      <c r="GJ144" s="16"/>
      <c r="GK144" s="16"/>
      <c r="GL144" s="16"/>
      <c r="GM144" s="16"/>
      <c r="GN144" s="16"/>
      <c r="GO144" s="16"/>
      <c r="GP144" s="16"/>
      <c r="GQ144" s="16"/>
      <c r="GR144" s="16"/>
      <c r="GS144" s="16"/>
      <c r="GT144" s="16"/>
      <c r="GU144" s="16"/>
      <c r="GV144" s="16"/>
      <c r="GW144" s="16"/>
      <c r="GX144" s="16"/>
      <c r="GY144" s="16"/>
      <c r="GZ144" s="16"/>
      <c r="HA144" s="16"/>
      <c r="HB144" s="16"/>
      <c r="HC144" s="16"/>
      <c r="HD144" s="16"/>
      <c r="HE144" s="16"/>
      <c r="HF144" s="16"/>
      <c r="HG144" s="16"/>
      <c r="HH144" s="16"/>
      <c r="HI144" s="16"/>
      <c r="HJ144" s="16"/>
      <c r="HK144" s="16"/>
      <c r="HL144" s="16"/>
      <c r="HM144" s="16"/>
      <c r="HN144" s="16"/>
      <c r="HO144" s="16"/>
      <c r="HP144" s="16"/>
      <c r="HQ144" s="16"/>
      <c r="HR144" s="16"/>
      <c r="HS144" s="16"/>
      <c r="HT144" s="16"/>
      <c r="HU144" s="16"/>
      <c r="HV144" s="16"/>
      <c r="HW144" s="16"/>
    </row>
    <row r="145" spans="1:231">
      <c r="A145" s="115"/>
      <c r="B145" s="47" t="str">
        <f t="shared" si="61"/>
        <v>State of Texas Lighting 400W HPS Non-CO Owned Roadway Illum</v>
      </c>
      <c r="D145" s="47">
        <v>485</v>
      </c>
      <c r="E145" s="10">
        <v>14.28</v>
      </c>
      <c r="F145" s="108"/>
      <c r="G145" s="35"/>
      <c r="H145" s="59"/>
      <c r="O145" s="16"/>
      <c r="P145" s="16"/>
      <c r="Q145" s="16"/>
      <c r="R145" s="16"/>
      <c r="S145" s="16"/>
      <c r="T145" s="16"/>
      <c r="U145" s="16"/>
      <c r="V145" s="16"/>
      <c r="W145" s="16"/>
      <c r="X145" s="16"/>
      <c r="Y145" s="16"/>
      <c r="Z145" s="16"/>
      <c r="AA145" s="16"/>
      <c r="AB145" s="16"/>
      <c r="AC145" s="16"/>
      <c r="AD145" s="16"/>
      <c r="AE145" s="16"/>
      <c r="AF145" s="16"/>
      <c r="AG145" s="16"/>
      <c r="AH145" s="16"/>
      <c r="AI145" s="16"/>
      <c r="AJ145" s="16"/>
      <c r="AK145" s="16"/>
      <c r="AL145" s="16"/>
      <c r="AM145" s="16"/>
      <c r="AN145" s="16"/>
      <c r="AO145" s="16"/>
      <c r="AP145" s="16"/>
      <c r="AQ145" s="16"/>
      <c r="AR145" s="16"/>
      <c r="AS145" s="16"/>
      <c r="AT145" s="16"/>
      <c r="AU145" s="16"/>
      <c r="AV145" s="16"/>
      <c r="AW145" s="16"/>
      <c r="AX145" s="16"/>
      <c r="AY145" s="16"/>
      <c r="AZ145" s="16"/>
      <c r="BA145" s="16"/>
      <c r="BB145" s="16"/>
      <c r="BC145" s="16"/>
      <c r="BD145" s="16"/>
      <c r="BE145" s="16"/>
      <c r="BF145" s="16"/>
      <c r="BG145" s="16"/>
      <c r="BH145" s="16"/>
      <c r="BI145" s="16"/>
      <c r="BJ145" s="16"/>
      <c r="BK145" s="16"/>
      <c r="BL145" s="16"/>
      <c r="BM145" s="16"/>
      <c r="BN145" s="16"/>
      <c r="BO145" s="16"/>
      <c r="BP145" s="16"/>
      <c r="BQ145" s="16"/>
      <c r="BR145" s="16"/>
      <c r="BS145" s="16"/>
      <c r="BT145" s="16"/>
      <c r="BU145" s="16"/>
      <c r="BV145" s="16"/>
      <c r="BW145" s="16"/>
      <c r="BX145" s="16"/>
      <c r="BY145" s="16"/>
      <c r="BZ145" s="16"/>
      <c r="CA145" s="16"/>
      <c r="CB145" s="16"/>
      <c r="CC145" s="16"/>
      <c r="CD145" s="16"/>
      <c r="CE145" s="16"/>
      <c r="CF145" s="16"/>
      <c r="CG145" s="16"/>
      <c r="CH145" s="16"/>
      <c r="CI145" s="16"/>
      <c r="CJ145" s="16"/>
      <c r="CK145" s="16"/>
      <c r="CL145" s="16"/>
      <c r="CM145" s="16"/>
      <c r="CN145" s="16"/>
      <c r="CO145" s="16"/>
      <c r="CP145" s="16"/>
      <c r="CQ145" s="16"/>
      <c r="CR145" s="16"/>
      <c r="CS145" s="16"/>
      <c r="CT145" s="16"/>
      <c r="CU145" s="16"/>
      <c r="CV145" s="16"/>
      <c r="CW145" s="16"/>
      <c r="CX145" s="16"/>
      <c r="CY145" s="16"/>
      <c r="CZ145" s="16"/>
      <c r="DA145" s="16"/>
      <c r="DB145" s="16"/>
      <c r="DC145" s="16"/>
      <c r="DD145" s="16"/>
      <c r="DE145" s="16"/>
      <c r="DF145" s="16"/>
      <c r="DG145" s="16"/>
      <c r="DH145" s="16"/>
      <c r="DI145" s="16"/>
      <c r="DJ145" s="16"/>
      <c r="DK145" s="16"/>
      <c r="DL145" s="16"/>
      <c r="DM145" s="16"/>
      <c r="DN145" s="16"/>
      <c r="DO145" s="16"/>
      <c r="DP145" s="16"/>
      <c r="DQ145" s="16"/>
      <c r="DR145" s="16"/>
      <c r="DS145" s="16"/>
      <c r="DT145" s="16"/>
      <c r="DU145" s="16"/>
      <c r="DV145" s="16"/>
      <c r="DW145" s="16"/>
      <c r="DX145" s="16"/>
      <c r="DY145" s="16"/>
      <c r="DZ145" s="16"/>
      <c r="EA145" s="16"/>
      <c r="EB145" s="16"/>
      <c r="EC145" s="16"/>
      <c r="ED145" s="16"/>
      <c r="EE145" s="16"/>
      <c r="EF145" s="16"/>
      <c r="EG145" s="16"/>
      <c r="EH145" s="16"/>
      <c r="EI145" s="16"/>
      <c r="EJ145" s="16"/>
      <c r="EK145" s="16"/>
      <c r="EL145" s="16"/>
      <c r="EM145" s="16"/>
      <c r="EN145" s="16"/>
      <c r="EO145" s="16"/>
      <c r="EP145" s="16"/>
      <c r="EQ145" s="16"/>
      <c r="ER145" s="16"/>
      <c r="ES145" s="16"/>
      <c r="ET145" s="16"/>
      <c r="EU145" s="16"/>
      <c r="EV145" s="16"/>
      <c r="EW145" s="16"/>
      <c r="EX145" s="16"/>
      <c r="EY145" s="16"/>
      <c r="EZ145" s="16"/>
      <c r="FA145" s="16"/>
      <c r="FB145" s="16"/>
      <c r="FC145" s="16"/>
      <c r="FD145" s="16"/>
      <c r="FE145" s="16"/>
      <c r="FF145" s="16"/>
      <c r="FG145" s="16"/>
      <c r="FH145" s="16"/>
      <c r="FI145" s="16"/>
      <c r="FJ145" s="16"/>
      <c r="FK145" s="16"/>
      <c r="FL145" s="16"/>
      <c r="FM145" s="16"/>
      <c r="FN145" s="16"/>
      <c r="FO145" s="16"/>
      <c r="FP145" s="16"/>
      <c r="FQ145" s="16"/>
      <c r="FR145" s="16"/>
      <c r="FS145" s="16"/>
      <c r="FT145" s="16"/>
      <c r="FU145" s="16"/>
      <c r="FV145" s="16"/>
      <c r="FW145" s="16"/>
      <c r="FX145" s="16"/>
      <c r="FY145" s="16"/>
      <c r="FZ145" s="16"/>
      <c r="GA145" s="16"/>
      <c r="GB145" s="16"/>
      <c r="GC145" s="16"/>
      <c r="GD145" s="16"/>
      <c r="GE145" s="16"/>
      <c r="GF145" s="16"/>
      <c r="GG145" s="16"/>
      <c r="GH145" s="16"/>
      <c r="GI145" s="16"/>
      <c r="GJ145" s="16"/>
      <c r="GK145" s="16"/>
      <c r="GL145" s="16"/>
      <c r="GM145" s="16"/>
      <c r="GN145" s="16"/>
      <c r="GO145" s="16"/>
      <c r="GP145" s="16"/>
      <c r="GQ145" s="16"/>
      <c r="GR145" s="16"/>
      <c r="GS145" s="16"/>
      <c r="GT145" s="16"/>
      <c r="GU145" s="16"/>
      <c r="GV145" s="16"/>
      <c r="GW145" s="16"/>
      <c r="GX145" s="16"/>
      <c r="GY145" s="16"/>
      <c r="GZ145" s="16"/>
      <c r="HA145" s="16"/>
      <c r="HB145" s="16"/>
      <c r="HC145" s="16"/>
      <c r="HD145" s="16"/>
      <c r="HE145" s="16"/>
      <c r="HF145" s="16"/>
      <c r="HG145" s="16"/>
      <c r="HH145" s="16"/>
      <c r="HI145" s="16"/>
      <c r="HJ145" s="16"/>
      <c r="HK145" s="16"/>
      <c r="HL145" s="16"/>
      <c r="HM145" s="16"/>
      <c r="HN145" s="16"/>
      <c r="HO145" s="16"/>
      <c r="HP145" s="16"/>
      <c r="HQ145" s="16"/>
      <c r="HR145" s="16"/>
      <c r="HS145" s="16"/>
      <c r="HT145" s="16"/>
      <c r="HU145" s="16"/>
      <c r="HV145" s="16"/>
      <c r="HW145" s="16"/>
    </row>
    <row r="146" spans="1:231">
      <c r="A146" s="115"/>
      <c r="B146" s="47" t="str">
        <f t="shared" si="61"/>
        <v>50,000 Lumens 50ft MntHgt 400W HPS Non-CO System Frwy Lghtng</v>
      </c>
      <c r="D146" s="47">
        <v>485</v>
      </c>
      <c r="E146" s="10">
        <v>15.23</v>
      </c>
      <c r="F146" s="108"/>
      <c r="G146" s="35"/>
      <c r="H146" s="59"/>
      <c r="O146" s="16"/>
      <c r="P146" s="16"/>
      <c r="Q146" s="16"/>
      <c r="R146" s="16"/>
      <c r="S146" s="16"/>
      <c r="T146" s="16"/>
      <c r="U146" s="16"/>
      <c r="V146" s="16"/>
      <c r="W146" s="16"/>
      <c r="X146" s="16"/>
      <c r="Y146" s="16"/>
      <c r="Z146" s="16"/>
      <c r="AA146" s="16"/>
      <c r="AB146" s="16"/>
      <c r="AC146" s="16"/>
      <c r="AD146" s="16"/>
      <c r="AE146" s="16"/>
      <c r="AF146" s="16"/>
      <c r="AG146" s="16"/>
      <c r="AH146" s="16"/>
      <c r="AI146" s="16"/>
      <c r="AJ146" s="16"/>
      <c r="AK146" s="16"/>
      <c r="AL146" s="16"/>
      <c r="AM146" s="16"/>
      <c r="AN146" s="16"/>
      <c r="AO146" s="16"/>
      <c r="AP146" s="16"/>
      <c r="AQ146" s="16"/>
      <c r="AR146" s="16"/>
      <c r="AS146" s="16"/>
      <c r="AT146" s="16"/>
      <c r="AU146" s="16"/>
      <c r="AV146" s="16"/>
      <c r="AW146" s="16"/>
      <c r="AX146" s="16"/>
      <c r="AY146" s="16"/>
      <c r="AZ146" s="16"/>
      <c r="BA146" s="16"/>
      <c r="BB146" s="16"/>
      <c r="BC146" s="16"/>
      <c r="BD146" s="16"/>
      <c r="BE146" s="16"/>
      <c r="BF146" s="16"/>
      <c r="BG146" s="16"/>
      <c r="BH146" s="16"/>
      <c r="BI146" s="16"/>
      <c r="BJ146" s="16"/>
      <c r="BK146" s="16"/>
      <c r="BL146" s="16"/>
      <c r="BM146" s="16"/>
      <c r="BN146" s="16"/>
      <c r="BO146" s="16"/>
      <c r="BP146" s="16"/>
      <c r="BQ146" s="16"/>
      <c r="BR146" s="16"/>
      <c r="BS146" s="16"/>
      <c r="BT146" s="16"/>
      <c r="BU146" s="16"/>
      <c r="BV146" s="16"/>
      <c r="BW146" s="16"/>
      <c r="BX146" s="16"/>
      <c r="BY146" s="16"/>
      <c r="BZ146" s="16"/>
      <c r="CA146" s="16"/>
      <c r="CB146" s="16"/>
      <c r="CC146" s="16"/>
      <c r="CD146" s="16"/>
      <c r="CE146" s="16"/>
      <c r="CF146" s="16"/>
      <c r="CG146" s="16"/>
      <c r="CH146" s="16"/>
      <c r="CI146" s="16"/>
      <c r="CJ146" s="16"/>
      <c r="CK146" s="16"/>
      <c r="CL146" s="16"/>
      <c r="CM146" s="16"/>
      <c r="CN146" s="16"/>
      <c r="CO146" s="16"/>
      <c r="CP146" s="16"/>
      <c r="CQ146" s="16"/>
      <c r="CR146" s="16"/>
      <c r="CS146" s="16"/>
      <c r="CT146" s="16"/>
      <c r="CU146" s="16"/>
      <c r="CV146" s="16"/>
      <c r="CW146" s="16"/>
      <c r="CX146" s="16"/>
      <c r="CY146" s="16"/>
      <c r="CZ146" s="16"/>
      <c r="DA146" s="16"/>
      <c r="DB146" s="16"/>
      <c r="DC146" s="16"/>
      <c r="DD146" s="16"/>
      <c r="DE146" s="16"/>
      <c r="DF146" s="16"/>
      <c r="DG146" s="16"/>
      <c r="DH146" s="16"/>
      <c r="DI146" s="16"/>
      <c r="DJ146" s="16"/>
      <c r="DK146" s="16"/>
      <c r="DL146" s="16"/>
      <c r="DM146" s="16"/>
      <c r="DN146" s="16"/>
      <c r="DO146" s="16"/>
      <c r="DP146" s="16"/>
      <c r="DQ146" s="16"/>
      <c r="DR146" s="16"/>
      <c r="DS146" s="16"/>
      <c r="DT146" s="16"/>
      <c r="DU146" s="16"/>
      <c r="DV146" s="16"/>
      <c r="DW146" s="16"/>
      <c r="DX146" s="16"/>
      <c r="DY146" s="16"/>
      <c r="DZ146" s="16"/>
      <c r="EA146" s="16"/>
      <c r="EB146" s="16"/>
      <c r="EC146" s="16"/>
      <c r="ED146" s="16"/>
      <c r="EE146" s="16"/>
      <c r="EF146" s="16"/>
      <c r="EG146" s="16"/>
      <c r="EH146" s="16"/>
      <c r="EI146" s="16"/>
      <c r="EJ146" s="16"/>
      <c r="EK146" s="16"/>
      <c r="EL146" s="16"/>
      <c r="EM146" s="16"/>
      <c r="EN146" s="16"/>
      <c r="EO146" s="16"/>
      <c r="EP146" s="16"/>
      <c r="EQ146" s="16"/>
      <c r="ER146" s="16"/>
      <c r="ES146" s="16"/>
      <c r="ET146" s="16"/>
      <c r="EU146" s="16"/>
      <c r="EV146" s="16"/>
      <c r="EW146" s="16"/>
      <c r="EX146" s="16"/>
      <c r="EY146" s="16"/>
      <c r="EZ146" s="16"/>
      <c r="FA146" s="16"/>
      <c r="FB146" s="16"/>
      <c r="FC146" s="16"/>
      <c r="FD146" s="16"/>
      <c r="FE146" s="16"/>
      <c r="FF146" s="16"/>
      <c r="FG146" s="16"/>
      <c r="FH146" s="16"/>
      <c r="FI146" s="16"/>
      <c r="FJ146" s="16"/>
      <c r="FK146" s="16"/>
      <c r="FL146" s="16"/>
      <c r="FM146" s="16"/>
      <c r="FN146" s="16"/>
      <c r="FO146" s="16"/>
      <c r="FP146" s="16"/>
      <c r="FQ146" s="16"/>
      <c r="FR146" s="16"/>
      <c r="FS146" s="16"/>
      <c r="FT146" s="16"/>
      <c r="FU146" s="16"/>
      <c r="FV146" s="16"/>
      <c r="FW146" s="16"/>
      <c r="FX146" s="16"/>
      <c r="FY146" s="16"/>
      <c r="FZ146" s="16"/>
      <c r="GA146" s="16"/>
      <c r="GB146" s="16"/>
      <c r="GC146" s="16"/>
      <c r="GD146" s="16"/>
      <c r="GE146" s="16"/>
      <c r="GF146" s="16"/>
      <c r="GG146" s="16"/>
      <c r="GH146" s="16"/>
      <c r="GI146" s="16"/>
      <c r="GJ146" s="16"/>
      <c r="GK146" s="16"/>
      <c r="GL146" s="16"/>
      <c r="GM146" s="16"/>
      <c r="GN146" s="16"/>
      <c r="GO146" s="16"/>
      <c r="GP146" s="16"/>
      <c r="GQ146" s="16"/>
      <c r="GR146" s="16"/>
      <c r="GS146" s="16"/>
      <c r="GT146" s="16"/>
      <c r="GU146" s="16"/>
      <c r="GV146" s="16"/>
      <c r="GW146" s="16"/>
      <c r="GX146" s="16"/>
      <c r="GY146" s="16"/>
      <c r="GZ146" s="16"/>
      <c r="HA146" s="16"/>
      <c r="HB146" s="16"/>
      <c r="HC146" s="16"/>
      <c r="HD146" s="16"/>
      <c r="HE146" s="16"/>
      <c r="HF146" s="16"/>
      <c r="HG146" s="16"/>
      <c r="HH146" s="16"/>
      <c r="HI146" s="16"/>
      <c r="HJ146" s="16"/>
      <c r="HK146" s="16"/>
      <c r="HL146" s="16"/>
      <c r="HM146" s="16"/>
      <c r="HN146" s="16"/>
      <c r="HO146" s="16"/>
      <c r="HP146" s="16"/>
      <c r="HQ146" s="16"/>
      <c r="HR146" s="16"/>
      <c r="HS146" s="16"/>
      <c r="HT146" s="16"/>
      <c r="HU146" s="16"/>
      <c r="HV146" s="16"/>
      <c r="HW146" s="16"/>
    </row>
    <row r="147" spans="1:231">
      <c r="A147" s="115"/>
      <c r="B147" s="47" t="str">
        <f t="shared" si="61"/>
        <v>50,000 Lumens 50ft Mnt Hgt 400W HPS Overhead CO Wood Pole</v>
      </c>
      <c r="D147" s="47">
        <v>485</v>
      </c>
      <c r="E147" s="10">
        <v>29.36</v>
      </c>
      <c r="F147" s="108"/>
      <c r="G147" s="35"/>
      <c r="H147" s="59"/>
      <c r="O147" s="16"/>
      <c r="P147" s="16"/>
      <c r="Q147" s="16"/>
      <c r="R147" s="16"/>
      <c r="S147" s="16"/>
      <c r="T147" s="16"/>
      <c r="U147" s="16"/>
      <c r="V147" s="16"/>
      <c r="W147" s="16"/>
      <c r="X147" s="16"/>
      <c r="Y147" s="16"/>
      <c r="Z147" s="16"/>
      <c r="AA147" s="16"/>
      <c r="AB147" s="16"/>
      <c r="AC147" s="16"/>
      <c r="AD147" s="16"/>
      <c r="AE147" s="16"/>
      <c r="AF147" s="16"/>
      <c r="AG147" s="16"/>
      <c r="AH147" s="16"/>
      <c r="AI147" s="16"/>
      <c r="AJ147" s="16"/>
      <c r="AK147" s="16"/>
      <c r="AL147" s="16"/>
      <c r="AM147" s="16"/>
      <c r="AN147" s="16"/>
      <c r="AO147" s="16"/>
      <c r="AP147" s="16"/>
      <c r="AQ147" s="16"/>
      <c r="AR147" s="16"/>
      <c r="AS147" s="16"/>
      <c r="AT147" s="16"/>
      <c r="AU147" s="16"/>
      <c r="AV147" s="16"/>
      <c r="AW147" s="16"/>
      <c r="AX147" s="16"/>
      <c r="AY147" s="16"/>
      <c r="AZ147" s="16"/>
      <c r="BA147" s="16"/>
      <c r="BB147" s="16"/>
      <c r="BC147" s="16"/>
      <c r="BD147" s="16"/>
      <c r="BE147" s="16"/>
      <c r="BF147" s="16"/>
      <c r="BG147" s="16"/>
      <c r="BH147" s="16"/>
      <c r="BI147" s="16"/>
      <c r="BJ147" s="16"/>
      <c r="BK147" s="16"/>
      <c r="BL147" s="16"/>
      <c r="BM147" s="16"/>
      <c r="BN147" s="16"/>
      <c r="BO147" s="16"/>
      <c r="BP147" s="16"/>
      <c r="BQ147" s="16"/>
      <c r="BR147" s="16"/>
      <c r="BS147" s="16"/>
      <c r="BT147" s="16"/>
      <c r="BU147" s="16"/>
      <c r="BV147" s="16"/>
      <c r="BW147" s="16"/>
      <c r="BX147" s="16"/>
      <c r="BY147" s="16"/>
      <c r="BZ147" s="16"/>
      <c r="CA147" s="16"/>
      <c r="CB147" s="16"/>
      <c r="CC147" s="16"/>
      <c r="CD147" s="16"/>
      <c r="CE147" s="16"/>
      <c r="CF147" s="16"/>
      <c r="CG147" s="16"/>
      <c r="CH147" s="16"/>
      <c r="CI147" s="16"/>
      <c r="CJ147" s="16"/>
      <c r="CK147" s="16"/>
      <c r="CL147" s="16"/>
      <c r="CM147" s="16"/>
      <c r="CN147" s="16"/>
      <c r="CO147" s="16"/>
      <c r="CP147" s="16"/>
      <c r="CQ147" s="16"/>
      <c r="CR147" s="16"/>
      <c r="CS147" s="16"/>
      <c r="CT147" s="16"/>
      <c r="CU147" s="16"/>
      <c r="CV147" s="16"/>
      <c r="CW147" s="16"/>
      <c r="CX147" s="16"/>
      <c r="CY147" s="16"/>
      <c r="CZ147" s="16"/>
      <c r="DA147" s="16"/>
      <c r="DB147" s="16"/>
      <c r="DC147" s="16"/>
      <c r="DD147" s="16"/>
      <c r="DE147" s="16"/>
      <c r="DF147" s="16"/>
      <c r="DG147" s="16"/>
      <c r="DH147" s="16"/>
      <c r="DI147" s="16"/>
      <c r="DJ147" s="16"/>
      <c r="DK147" s="16"/>
      <c r="DL147" s="16"/>
      <c r="DM147" s="16"/>
      <c r="DN147" s="16"/>
      <c r="DO147" s="16"/>
      <c r="DP147" s="16"/>
      <c r="DQ147" s="16"/>
      <c r="DR147" s="16"/>
      <c r="DS147" s="16"/>
      <c r="DT147" s="16"/>
      <c r="DU147" s="16"/>
      <c r="DV147" s="16"/>
      <c r="DW147" s="16"/>
      <c r="DX147" s="16"/>
      <c r="DY147" s="16"/>
      <c r="DZ147" s="16"/>
      <c r="EA147" s="16"/>
      <c r="EB147" s="16"/>
      <c r="EC147" s="16"/>
      <c r="ED147" s="16"/>
      <c r="EE147" s="16"/>
      <c r="EF147" s="16"/>
      <c r="EG147" s="16"/>
      <c r="EH147" s="16"/>
      <c r="EI147" s="16"/>
      <c r="EJ147" s="16"/>
      <c r="EK147" s="16"/>
      <c r="EL147" s="16"/>
      <c r="EM147" s="16"/>
      <c r="EN147" s="16"/>
      <c r="EO147" s="16"/>
      <c r="EP147" s="16"/>
      <c r="EQ147" s="16"/>
      <c r="ER147" s="16"/>
      <c r="ES147" s="16"/>
      <c r="ET147" s="16"/>
      <c r="EU147" s="16"/>
      <c r="EV147" s="16"/>
      <c r="EW147" s="16"/>
      <c r="EX147" s="16"/>
      <c r="EY147" s="16"/>
      <c r="EZ147" s="16"/>
      <c r="FA147" s="16"/>
      <c r="FB147" s="16"/>
      <c r="FC147" s="16"/>
      <c r="FD147" s="16"/>
      <c r="FE147" s="16"/>
      <c r="FF147" s="16"/>
      <c r="FG147" s="16"/>
      <c r="FH147" s="16"/>
      <c r="FI147" s="16"/>
      <c r="FJ147" s="16"/>
      <c r="FK147" s="16"/>
      <c r="FL147" s="16"/>
      <c r="FM147" s="16"/>
      <c r="FN147" s="16"/>
      <c r="FO147" s="16"/>
      <c r="FP147" s="16"/>
      <c r="FQ147" s="16"/>
      <c r="FR147" s="16"/>
      <c r="FS147" s="16"/>
      <c r="FT147" s="16"/>
      <c r="FU147" s="16"/>
      <c r="FV147" s="16"/>
      <c r="FW147" s="16"/>
      <c r="FX147" s="16"/>
      <c r="FY147" s="16"/>
      <c r="FZ147" s="16"/>
      <c r="GA147" s="16"/>
      <c r="GB147" s="16"/>
      <c r="GC147" s="16"/>
      <c r="GD147" s="16"/>
      <c r="GE147" s="16"/>
      <c r="GF147" s="16"/>
      <c r="GG147" s="16"/>
      <c r="GH147" s="16"/>
      <c r="GI147" s="16"/>
      <c r="GJ147" s="16"/>
      <c r="GK147" s="16"/>
      <c r="GL147" s="16"/>
      <c r="GM147" s="16"/>
      <c r="GN147" s="16"/>
      <c r="GO147" s="16"/>
      <c r="GP147" s="16"/>
      <c r="GQ147" s="16"/>
      <c r="GR147" s="16"/>
      <c r="GS147" s="16"/>
      <c r="GT147" s="16"/>
      <c r="GU147" s="16"/>
      <c r="GV147" s="16"/>
      <c r="GW147" s="16"/>
      <c r="GX147" s="16"/>
      <c r="GY147" s="16"/>
      <c r="GZ147" s="16"/>
      <c r="HA147" s="16"/>
      <c r="HB147" s="16"/>
      <c r="HC147" s="16"/>
      <c r="HD147" s="16"/>
      <c r="HE147" s="16"/>
      <c r="HF147" s="16"/>
      <c r="HG147" s="16"/>
      <c r="HH147" s="16"/>
      <c r="HI147" s="16"/>
      <c r="HJ147" s="16"/>
      <c r="HK147" s="16"/>
      <c r="HL147" s="16"/>
      <c r="HM147" s="16"/>
      <c r="HN147" s="16"/>
      <c r="HO147" s="16"/>
      <c r="HP147" s="16"/>
      <c r="HQ147" s="16"/>
      <c r="HR147" s="16"/>
      <c r="HS147" s="16"/>
      <c r="HT147" s="16"/>
      <c r="HU147" s="16"/>
      <c r="HV147" s="16"/>
      <c r="HW147" s="16"/>
    </row>
    <row r="148" spans="1:231">
      <c r="A148" s="115"/>
      <c r="B148" s="47" t="str">
        <f t="shared" si="61"/>
        <v>50,000 Lumens 50ft Mnt Hgt 400W HPS Non-CO Sys Arterial</v>
      </c>
      <c r="D148" s="47">
        <v>485</v>
      </c>
      <c r="E148" s="10">
        <v>17.37</v>
      </c>
      <c r="F148" s="108"/>
      <c r="G148" s="35"/>
      <c r="H148" s="59"/>
      <c r="O148" s="16"/>
      <c r="P148" s="16"/>
      <c r="Q148" s="16"/>
      <c r="R148" s="16"/>
      <c r="S148" s="16"/>
      <c r="T148" s="16"/>
      <c r="U148" s="16"/>
      <c r="V148" s="16"/>
      <c r="W148" s="16"/>
      <c r="X148" s="16"/>
      <c r="Y148" s="16"/>
      <c r="Z148" s="16"/>
      <c r="AA148" s="16"/>
      <c r="AB148" s="16"/>
      <c r="AC148" s="16"/>
      <c r="AD148" s="16"/>
      <c r="AE148" s="16"/>
      <c r="AF148" s="16"/>
      <c r="AG148" s="16"/>
      <c r="AH148" s="16"/>
      <c r="AI148" s="16"/>
      <c r="AJ148" s="16"/>
      <c r="AK148" s="16"/>
      <c r="AL148" s="16"/>
      <c r="AM148" s="16"/>
      <c r="AN148" s="16"/>
      <c r="AO148" s="16"/>
      <c r="AP148" s="16"/>
      <c r="AQ148" s="16"/>
      <c r="AR148" s="16"/>
      <c r="AS148" s="16"/>
      <c r="AT148" s="16"/>
      <c r="AU148" s="16"/>
      <c r="AV148" s="16"/>
      <c r="AW148" s="16"/>
      <c r="AX148" s="16"/>
      <c r="AY148" s="16"/>
      <c r="AZ148" s="16"/>
      <c r="BA148" s="16"/>
      <c r="BB148" s="16"/>
      <c r="BC148" s="16"/>
      <c r="BD148" s="16"/>
      <c r="BE148" s="16"/>
      <c r="BF148" s="16"/>
      <c r="BG148" s="16"/>
      <c r="BH148" s="16"/>
      <c r="BI148" s="16"/>
      <c r="BJ148" s="16"/>
      <c r="BK148" s="16"/>
      <c r="BL148" s="16"/>
      <c r="BM148" s="16"/>
      <c r="BN148" s="16"/>
      <c r="BO148" s="16"/>
      <c r="BP148" s="16"/>
      <c r="BQ148" s="16"/>
      <c r="BR148" s="16"/>
      <c r="BS148" s="16"/>
      <c r="BT148" s="16"/>
      <c r="BU148" s="16"/>
      <c r="BV148" s="16"/>
      <c r="BW148" s="16"/>
      <c r="BX148" s="16"/>
      <c r="BY148" s="16"/>
      <c r="BZ148" s="16"/>
      <c r="CA148" s="16"/>
      <c r="CB148" s="16"/>
      <c r="CC148" s="16"/>
      <c r="CD148" s="16"/>
      <c r="CE148" s="16"/>
      <c r="CF148" s="16"/>
      <c r="CG148" s="16"/>
      <c r="CH148" s="16"/>
      <c r="CI148" s="16"/>
      <c r="CJ148" s="16"/>
      <c r="CK148" s="16"/>
      <c r="CL148" s="16"/>
      <c r="CM148" s="16"/>
      <c r="CN148" s="16"/>
      <c r="CO148" s="16"/>
      <c r="CP148" s="16"/>
      <c r="CQ148" s="16"/>
      <c r="CR148" s="16"/>
      <c r="CS148" s="16"/>
      <c r="CT148" s="16"/>
      <c r="CU148" s="16"/>
      <c r="CV148" s="16"/>
      <c r="CW148" s="16"/>
      <c r="CX148" s="16"/>
      <c r="CY148" s="16"/>
      <c r="CZ148" s="16"/>
      <c r="DA148" s="16"/>
      <c r="DB148" s="16"/>
      <c r="DC148" s="16"/>
      <c r="DD148" s="16"/>
      <c r="DE148" s="16"/>
      <c r="DF148" s="16"/>
      <c r="DG148" s="16"/>
      <c r="DH148" s="16"/>
      <c r="DI148" s="16"/>
      <c r="DJ148" s="16"/>
      <c r="DK148" s="16"/>
      <c r="DL148" s="16"/>
      <c r="DM148" s="16"/>
      <c r="DN148" s="16"/>
      <c r="DO148" s="16"/>
      <c r="DP148" s="16"/>
      <c r="DQ148" s="16"/>
      <c r="DR148" s="16"/>
      <c r="DS148" s="16"/>
      <c r="DT148" s="16"/>
      <c r="DU148" s="16"/>
      <c r="DV148" s="16"/>
      <c r="DW148" s="16"/>
      <c r="DX148" s="16"/>
      <c r="DY148" s="16"/>
      <c r="DZ148" s="16"/>
      <c r="EA148" s="16"/>
      <c r="EB148" s="16"/>
      <c r="EC148" s="16"/>
      <c r="ED148" s="16"/>
      <c r="EE148" s="16"/>
      <c r="EF148" s="16"/>
      <c r="EG148" s="16"/>
      <c r="EH148" s="16"/>
      <c r="EI148" s="16"/>
      <c r="EJ148" s="16"/>
      <c r="EK148" s="16"/>
      <c r="EL148" s="16"/>
      <c r="EM148" s="16"/>
      <c r="EN148" s="16"/>
      <c r="EO148" s="16"/>
      <c r="EP148" s="16"/>
      <c r="EQ148" s="16"/>
      <c r="ER148" s="16"/>
      <c r="ES148" s="16"/>
      <c r="ET148" s="16"/>
      <c r="EU148" s="16"/>
      <c r="EV148" s="16"/>
      <c r="EW148" s="16"/>
      <c r="EX148" s="16"/>
      <c r="EY148" s="16"/>
      <c r="EZ148" s="16"/>
      <c r="FA148" s="16"/>
      <c r="FB148" s="16"/>
      <c r="FC148" s="16"/>
      <c r="FD148" s="16"/>
      <c r="FE148" s="16"/>
      <c r="FF148" s="16"/>
      <c r="FG148" s="16"/>
      <c r="FH148" s="16"/>
      <c r="FI148" s="16"/>
      <c r="FJ148" s="16"/>
      <c r="FK148" s="16"/>
      <c r="FL148" s="16"/>
      <c r="FM148" s="16"/>
      <c r="FN148" s="16"/>
      <c r="FO148" s="16"/>
      <c r="FP148" s="16"/>
      <c r="FQ148" s="16"/>
      <c r="FR148" s="16"/>
      <c r="FS148" s="16"/>
      <c r="FT148" s="16"/>
      <c r="FU148" s="16"/>
      <c r="FV148" s="16"/>
      <c r="FW148" s="16"/>
      <c r="FX148" s="16"/>
      <c r="FY148" s="16"/>
      <c r="FZ148" s="16"/>
      <c r="GA148" s="16"/>
      <c r="GB148" s="16"/>
      <c r="GC148" s="16"/>
      <c r="GD148" s="16"/>
      <c r="GE148" s="16"/>
      <c r="GF148" s="16"/>
      <c r="GG148" s="16"/>
      <c r="GH148" s="16"/>
      <c r="GI148" s="16"/>
      <c r="GJ148" s="16"/>
      <c r="GK148" s="16"/>
      <c r="GL148" s="16"/>
      <c r="GM148" s="16"/>
      <c r="GN148" s="16"/>
      <c r="GO148" s="16"/>
      <c r="GP148" s="16"/>
      <c r="GQ148" s="16"/>
      <c r="GR148" s="16"/>
      <c r="GS148" s="16"/>
      <c r="GT148" s="16"/>
      <c r="GU148" s="16"/>
      <c r="GV148" s="16"/>
      <c r="GW148" s="16"/>
      <c r="GX148" s="16"/>
      <c r="GY148" s="16"/>
      <c r="GZ148" s="16"/>
      <c r="HA148" s="16"/>
      <c r="HB148" s="16"/>
      <c r="HC148" s="16"/>
      <c r="HD148" s="16"/>
      <c r="HE148" s="16"/>
      <c r="HF148" s="16"/>
      <c r="HG148" s="16"/>
      <c r="HH148" s="16"/>
      <c r="HI148" s="16"/>
      <c r="HJ148" s="16"/>
      <c r="HK148" s="16"/>
      <c r="HL148" s="16"/>
      <c r="HM148" s="16"/>
      <c r="HN148" s="16"/>
      <c r="HO148" s="16"/>
      <c r="HP148" s="16"/>
      <c r="HQ148" s="16"/>
      <c r="HR148" s="16"/>
      <c r="HS148" s="16"/>
      <c r="HT148" s="16"/>
      <c r="HU148" s="16"/>
      <c r="HV148" s="16"/>
      <c r="HW148" s="16"/>
    </row>
    <row r="149" spans="1:231">
      <c r="A149" s="115"/>
      <c r="B149" s="47" t="str">
        <f t="shared" si="61"/>
        <v>50,000 Lumens 150ft Tower-Climbing 400W HPS Non-CO Sys Frwy</v>
      </c>
      <c r="D149" s="47">
        <v>485</v>
      </c>
      <c r="E149" s="10">
        <v>16.11</v>
      </c>
      <c r="F149" s="108"/>
      <c r="G149" s="35"/>
      <c r="H149" s="59"/>
      <c r="O149" s="16"/>
      <c r="P149" s="16"/>
      <c r="Q149" s="16"/>
      <c r="R149" s="16"/>
      <c r="S149" s="16"/>
      <c r="T149" s="16"/>
      <c r="U149" s="16"/>
      <c r="V149" s="16"/>
      <c r="W149" s="16"/>
      <c r="X149" s="16"/>
      <c r="Y149" s="16"/>
      <c r="Z149" s="16"/>
      <c r="AA149" s="16"/>
      <c r="AB149" s="16"/>
      <c r="AC149" s="16"/>
      <c r="AD149" s="16"/>
      <c r="AE149" s="16"/>
      <c r="AF149" s="16"/>
      <c r="AG149" s="16"/>
      <c r="AH149" s="16"/>
      <c r="AI149" s="16"/>
      <c r="AJ149" s="16"/>
      <c r="AK149" s="16"/>
      <c r="AL149" s="16"/>
      <c r="AM149" s="16"/>
      <c r="AN149" s="16"/>
      <c r="AO149" s="16"/>
      <c r="AP149" s="16"/>
      <c r="AQ149" s="16"/>
      <c r="AR149" s="16"/>
      <c r="AS149" s="16"/>
      <c r="AT149" s="16"/>
      <c r="AU149" s="16"/>
      <c r="AV149" s="16"/>
      <c r="AW149" s="16"/>
      <c r="AX149" s="16"/>
      <c r="AY149" s="16"/>
      <c r="AZ149" s="16"/>
      <c r="BA149" s="16"/>
      <c r="BB149" s="16"/>
      <c r="BC149" s="16"/>
      <c r="BD149" s="16"/>
      <c r="BE149" s="16"/>
      <c r="BF149" s="16"/>
      <c r="BG149" s="16"/>
      <c r="BH149" s="16"/>
      <c r="BI149" s="16"/>
      <c r="BJ149" s="16"/>
      <c r="BK149" s="16"/>
      <c r="BL149" s="16"/>
      <c r="BM149" s="16"/>
      <c r="BN149" s="16"/>
      <c r="BO149" s="16"/>
      <c r="BP149" s="16"/>
      <c r="BQ149" s="16"/>
      <c r="BR149" s="16"/>
      <c r="BS149" s="16"/>
      <c r="BT149" s="16"/>
      <c r="BU149" s="16"/>
      <c r="BV149" s="16"/>
      <c r="BW149" s="16"/>
      <c r="BX149" s="16"/>
      <c r="BY149" s="16"/>
      <c r="BZ149" s="16"/>
      <c r="CA149" s="16"/>
      <c r="CB149" s="16"/>
      <c r="CC149" s="16"/>
      <c r="CD149" s="16"/>
      <c r="CE149" s="16"/>
      <c r="CF149" s="16"/>
      <c r="CG149" s="16"/>
      <c r="CH149" s="16"/>
      <c r="CI149" s="16"/>
      <c r="CJ149" s="16"/>
      <c r="CK149" s="16"/>
      <c r="CL149" s="16"/>
      <c r="CM149" s="16"/>
      <c r="CN149" s="16"/>
      <c r="CO149" s="16"/>
      <c r="CP149" s="16"/>
      <c r="CQ149" s="16"/>
      <c r="CR149" s="16"/>
      <c r="CS149" s="16"/>
      <c r="CT149" s="16"/>
      <c r="CU149" s="16"/>
      <c r="CV149" s="16"/>
      <c r="CW149" s="16"/>
      <c r="CX149" s="16"/>
      <c r="CY149" s="16"/>
      <c r="CZ149" s="16"/>
      <c r="DA149" s="16"/>
      <c r="DB149" s="16"/>
      <c r="DC149" s="16"/>
      <c r="DD149" s="16"/>
      <c r="DE149" s="16"/>
      <c r="DF149" s="16"/>
      <c r="DG149" s="16"/>
      <c r="DH149" s="16"/>
      <c r="DI149" s="16"/>
      <c r="DJ149" s="16"/>
      <c r="DK149" s="16"/>
      <c r="DL149" s="16"/>
      <c r="DM149" s="16"/>
      <c r="DN149" s="16"/>
      <c r="DO149" s="16"/>
      <c r="DP149" s="16"/>
      <c r="DQ149" s="16"/>
      <c r="DR149" s="16"/>
      <c r="DS149" s="16"/>
      <c r="DT149" s="16"/>
      <c r="DU149" s="16"/>
      <c r="DV149" s="16"/>
      <c r="DW149" s="16"/>
      <c r="DX149" s="16"/>
      <c r="DY149" s="16"/>
      <c r="DZ149" s="16"/>
      <c r="EA149" s="16"/>
      <c r="EB149" s="16"/>
      <c r="EC149" s="16"/>
      <c r="ED149" s="16"/>
      <c r="EE149" s="16"/>
      <c r="EF149" s="16"/>
      <c r="EG149" s="16"/>
      <c r="EH149" s="16"/>
      <c r="EI149" s="16"/>
      <c r="EJ149" s="16"/>
      <c r="EK149" s="16"/>
      <c r="EL149" s="16"/>
      <c r="EM149" s="16"/>
      <c r="EN149" s="16"/>
      <c r="EO149" s="16"/>
      <c r="EP149" s="16"/>
      <c r="EQ149" s="16"/>
      <c r="ER149" s="16"/>
      <c r="ES149" s="16"/>
      <c r="ET149" s="16"/>
      <c r="EU149" s="16"/>
      <c r="EV149" s="16"/>
      <c r="EW149" s="16"/>
      <c r="EX149" s="16"/>
      <c r="EY149" s="16"/>
      <c r="EZ149" s="16"/>
      <c r="FA149" s="16"/>
      <c r="FB149" s="16"/>
      <c r="FC149" s="16"/>
      <c r="FD149" s="16"/>
      <c r="FE149" s="16"/>
      <c r="FF149" s="16"/>
      <c r="FG149" s="16"/>
      <c r="FH149" s="16"/>
      <c r="FI149" s="16"/>
      <c r="FJ149" s="16"/>
      <c r="FK149" s="16"/>
      <c r="FL149" s="16"/>
      <c r="FM149" s="16"/>
      <c r="FN149" s="16"/>
      <c r="FO149" s="16"/>
      <c r="FP149" s="16"/>
      <c r="FQ149" s="16"/>
      <c r="FR149" s="16"/>
      <c r="FS149" s="16"/>
      <c r="FT149" s="16"/>
      <c r="FU149" s="16"/>
      <c r="FV149" s="16"/>
      <c r="FW149" s="16"/>
      <c r="FX149" s="16"/>
      <c r="FY149" s="16"/>
      <c r="FZ149" s="16"/>
      <c r="GA149" s="16"/>
      <c r="GB149" s="16"/>
      <c r="GC149" s="16"/>
      <c r="GD149" s="16"/>
      <c r="GE149" s="16"/>
      <c r="GF149" s="16"/>
      <c r="GG149" s="16"/>
      <c r="GH149" s="16"/>
      <c r="GI149" s="16"/>
      <c r="GJ149" s="16"/>
      <c r="GK149" s="16"/>
      <c r="GL149" s="16"/>
      <c r="GM149" s="16"/>
      <c r="GN149" s="16"/>
      <c r="GO149" s="16"/>
      <c r="GP149" s="16"/>
      <c r="GQ149" s="16"/>
      <c r="GR149" s="16"/>
      <c r="GS149" s="16"/>
      <c r="GT149" s="16"/>
      <c r="GU149" s="16"/>
      <c r="GV149" s="16"/>
      <c r="GW149" s="16"/>
      <c r="GX149" s="16"/>
      <c r="GY149" s="16"/>
      <c r="GZ149" s="16"/>
      <c r="HA149" s="16"/>
      <c r="HB149" s="16"/>
      <c r="HC149" s="16"/>
      <c r="HD149" s="16"/>
      <c r="HE149" s="16"/>
      <c r="HF149" s="16"/>
      <c r="HG149" s="16"/>
      <c r="HH149" s="16"/>
      <c r="HI149" s="16"/>
      <c r="HJ149" s="16"/>
      <c r="HK149" s="16"/>
      <c r="HL149" s="16"/>
      <c r="HM149" s="16"/>
      <c r="HN149" s="16"/>
      <c r="HO149" s="16"/>
      <c r="HP149" s="16"/>
      <c r="HQ149" s="16"/>
      <c r="HR149" s="16"/>
      <c r="HS149" s="16"/>
      <c r="HT149" s="16"/>
      <c r="HU149" s="16"/>
      <c r="HV149" s="16"/>
      <c r="HW149" s="16"/>
    </row>
    <row r="150" spans="1:231">
      <c r="A150" s="115"/>
      <c r="B150" s="47" t="str">
        <f t="shared" si="61"/>
        <v>23,200 Lumens Dbl 250W HPS OH NonCO Stand Fxtr CO Wood Pole</v>
      </c>
      <c r="D150" s="47">
        <v>626</v>
      </c>
      <c r="E150" s="10">
        <v>21.47</v>
      </c>
      <c r="F150" s="108"/>
      <c r="G150" s="35"/>
      <c r="H150" s="59"/>
    </row>
    <row r="151" spans="1:231">
      <c r="A151" s="115"/>
      <c r="B151" s="47" t="str">
        <f t="shared" si="61"/>
        <v>20,000 Lumens Double 400W MV Overhead CO 35ft Wood Pole</v>
      </c>
      <c r="D151" s="47">
        <v>920</v>
      </c>
      <c r="E151" s="10">
        <v>40.159999999999997</v>
      </c>
      <c r="F151" s="108"/>
      <c r="G151" s="35"/>
      <c r="H151" s="59"/>
    </row>
    <row r="152" spans="1:231">
      <c r="A152" s="115"/>
      <c r="B152" s="47" t="str">
        <f t="shared" si="61"/>
        <v>20,000 Lumens Double 400W MV Overhead CO 30ft Steel Pole</v>
      </c>
      <c r="D152" s="47">
        <v>920</v>
      </c>
      <c r="E152" s="10">
        <v>49.75</v>
      </c>
      <c r="F152" s="108"/>
      <c r="G152" s="35"/>
      <c r="H152" s="59"/>
    </row>
    <row r="153" spans="1:231">
      <c r="A153" s="115"/>
      <c r="B153" s="47" t="str">
        <f t="shared" si="61"/>
        <v>119,500 Lumens 1,000W HPS Underground CO 30ft Steel Pole</v>
      </c>
      <c r="D153" s="47">
        <v>1102</v>
      </c>
      <c r="E153" s="10">
        <v>94.69</v>
      </c>
      <c r="F153" s="108"/>
      <c r="G153" s="35"/>
      <c r="H153" s="59"/>
    </row>
    <row r="154" spans="1:231">
      <c r="A154" s="115"/>
      <c r="B154" s="47" t="str">
        <f t="shared" si="61"/>
        <v>60,000 Lumens 50ft Mount Hght 1,000W MV Non-CO Frwy Lghtng</v>
      </c>
      <c r="D154" s="47">
        <v>1102</v>
      </c>
      <c r="E154" s="10">
        <v>38.119999999999997</v>
      </c>
      <c r="F154" s="108"/>
      <c r="G154" s="35"/>
      <c r="H154" s="59"/>
    </row>
    <row r="155" spans="1:231">
      <c r="A155" s="115"/>
      <c r="B155" s="47" t="str">
        <f t="shared" si="61"/>
        <v>119,500 Lumens 1,000W HPS Overhead CO 30ft Steel Pole</v>
      </c>
      <c r="D155" s="47">
        <v>1102</v>
      </c>
      <c r="E155" s="10">
        <v>58.01</v>
      </c>
      <c r="F155" s="108"/>
      <c r="G155" s="35"/>
      <c r="H155" s="59"/>
    </row>
    <row r="156" spans="1:231">
      <c r="A156" s="115"/>
      <c r="H156" s="59"/>
    </row>
    <row r="157" spans="1:231">
      <c r="A157" s="115"/>
    </row>
    <row r="158" spans="1:231">
      <c r="A158" s="115"/>
    </row>
    <row r="159" spans="1:231">
      <c r="A159" s="115"/>
    </row>
  </sheetData>
  <pageMargins left="0.17" right="0.17" top="1.1000000000000001" bottom="0.26" header="0.5" footer="0.17"/>
  <pageSetup scale="39" fitToHeight="0" orientation="landscape" r:id="rId1"/>
  <headerFooter>
    <oddHeader>&amp;RSOAH Docket No. 473-21-2606
PUC Docket No. 52195
OPUC's 1st, Q. No. OPUC 1-1
Page &amp;P of &amp;N
Attachment 1
Voluminous</oddHeader>
  </headerFooter>
  <ignoredErrors>
    <ignoredError sqref="O102:O103 O106 O54" formula="1"/>
    <ignoredError sqref="O104" unlockedFormula="1"/>
  </ignoredError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pageSetUpPr fitToPage="1"/>
  </sheetPr>
  <dimension ref="A1:AB122"/>
  <sheetViews>
    <sheetView tabSelected="1" view="pageLayout" zoomScaleNormal="100" workbookViewId="0">
      <selection activeCell="O4" sqref="O4"/>
    </sheetView>
  </sheetViews>
  <sheetFormatPr defaultColWidth="9.1796875" defaultRowHeight="12.5"/>
  <cols>
    <col min="1" max="1" width="5.453125" style="47" customWidth="1"/>
    <col min="2" max="2" width="64" style="47" bestFit="1" customWidth="1"/>
    <col min="3" max="3" width="13.26953125" style="47" customWidth="1"/>
    <col min="4" max="14" width="12.7265625" style="47" customWidth="1"/>
    <col min="15" max="15" width="13.453125" style="47" bestFit="1" customWidth="1"/>
    <col min="16" max="16" width="8.54296875" style="47" bestFit="1" customWidth="1"/>
    <col min="17" max="17" width="12.1796875" style="47" customWidth="1"/>
    <col min="18" max="16384" width="9.1796875" style="47"/>
  </cols>
  <sheetData>
    <row r="1" spans="1:28">
      <c r="A1" s="47" t="s">
        <v>34</v>
      </c>
      <c r="B1" s="43"/>
      <c r="D1" s="93"/>
      <c r="E1" s="43"/>
      <c r="F1" s="43"/>
      <c r="G1" s="43"/>
      <c r="H1" s="43"/>
      <c r="I1" s="43"/>
      <c r="J1" s="43"/>
      <c r="K1" s="43"/>
      <c r="L1" s="43"/>
      <c r="M1" s="43"/>
      <c r="N1" s="372"/>
      <c r="P1" s="43"/>
    </row>
    <row r="2" spans="1:28">
      <c r="A2" s="47" t="str">
        <f>'Fuel-Annualized'!B2</f>
        <v>Annualized Data &amp; Revenues at Current Rates - Texas</v>
      </c>
      <c r="B2" s="43"/>
      <c r="C2" s="43"/>
      <c r="D2" s="43"/>
      <c r="E2" s="43"/>
      <c r="F2" s="43"/>
      <c r="G2" s="43"/>
      <c r="H2" s="43"/>
      <c r="I2" s="43"/>
      <c r="J2" s="43"/>
      <c r="K2" s="43"/>
      <c r="L2" s="43"/>
      <c r="M2" s="43"/>
      <c r="N2" s="119" t="str">
        <f>"This worksheet updated thru "&amp;N7&amp;" as of:"</f>
        <v>This worksheet updated thru Dec 2020 as of:</v>
      </c>
      <c r="O2" s="120">
        <v>43882</v>
      </c>
      <c r="P2" s="43"/>
    </row>
    <row r="3" spans="1:28">
      <c r="A3" s="47" t="str">
        <f>'Annualized Data'!A3</f>
        <v>For the Test Year Period Ended Dec 2020</v>
      </c>
      <c r="B3" s="43"/>
      <c r="C3" s="43"/>
      <c r="D3" s="43"/>
      <c r="E3" s="43"/>
      <c r="F3" s="43"/>
      <c r="G3" s="43"/>
      <c r="H3" s="43"/>
      <c r="I3" s="43"/>
      <c r="J3" s="43"/>
      <c r="K3" s="43"/>
      <c r="L3" s="43"/>
      <c r="M3" s="43"/>
      <c r="N3" s="43"/>
      <c r="P3" s="43"/>
    </row>
    <row r="4" spans="1:28">
      <c r="A4" s="138" t="s">
        <v>636</v>
      </c>
      <c r="B4" s="43"/>
      <c r="C4" s="43"/>
      <c r="D4" s="43"/>
      <c r="E4" s="43"/>
      <c r="F4" s="43"/>
      <c r="G4" s="43"/>
      <c r="H4" s="43"/>
      <c r="I4" s="43"/>
      <c r="J4" s="43"/>
      <c r="K4" s="43"/>
      <c r="L4" s="43"/>
      <c r="M4" s="43"/>
      <c r="N4" s="43"/>
      <c r="P4" s="43"/>
    </row>
    <row r="5" spans="1:28">
      <c r="A5" s="43" t="s">
        <v>0</v>
      </c>
      <c r="B5" s="43"/>
      <c r="I5" s="43"/>
      <c r="J5" s="43"/>
      <c r="K5" s="43"/>
      <c r="L5" s="43"/>
      <c r="M5" s="43"/>
      <c r="N5" s="43"/>
      <c r="O5" s="43"/>
    </row>
    <row r="6" spans="1:28">
      <c r="A6" s="43"/>
      <c r="B6" s="349" t="s">
        <v>1</v>
      </c>
      <c r="C6" s="349" t="s">
        <v>2</v>
      </c>
      <c r="D6" s="349" t="s">
        <v>3</v>
      </c>
      <c r="E6" s="349" t="s">
        <v>4</v>
      </c>
      <c r="F6" s="349" t="s">
        <v>5</v>
      </c>
      <c r="G6" s="349" t="s">
        <v>6</v>
      </c>
      <c r="H6" s="349" t="s">
        <v>7</v>
      </c>
      <c r="I6" s="349" t="s">
        <v>8</v>
      </c>
      <c r="J6" s="349" t="s">
        <v>9</v>
      </c>
      <c r="K6" s="349" t="s">
        <v>10</v>
      </c>
      <c r="L6" s="349" t="s">
        <v>11</v>
      </c>
      <c r="M6" s="349" t="s">
        <v>12</v>
      </c>
      <c r="N6" s="349" t="s">
        <v>13</v>
      </c>
      <c r="O6" s="349" t="s">
        <v>14</v>
      </c>
    </row>
    <row r="7" spans="1:28">
      <c r="A7" s="350" t="s">
        <v>29</v>
      </c>
      <c r="B7" s="351" t="s">
        <v>17</v>
      </c>
      <c r="C7" s="40" t="str">
        <f>'Rate 1 WP'!C7</f>
        <v>Jan 2020</v>
      </c>
      <c r="D7" s="40" t="str">
        <f>'Rate 1 WP'!D7</f>
        <v>Feb 2020</v>
      </c>
      <c r="E7" s="40" t="str">
        <f>'Rate 1 WP'!E7</f>
        <v>Mar 2020</v>
      </c>
      <c r="F7" s="40" t="str">
        <f>'Rate 1 WP'!F7</f>
        <v>Apr 2020</v>
      </c>
      <c r="G7" s="40" t="str">
        <f>'Rate 1 WP'!G7</f>
        <v>May 2020</v>
      </c>
      <c r="H7" s="40" t="str">
        <f>'Rate 1 WP'!H7</f>
        <v>Jun 2020</v>
      </c>
      <c r="I7" s="40" t="str">
        <f>'Rate 1 WP'!I7</f>
        <v>Jul 2020</v>
      </c>
      <c r="J7" s="40" t="str">
        <f>'Rate 1 WP'!J7</f>
        <v>Aug 2020</v>
      </c>
      <c r="K7" s="40" t="str">
        <f>'Rate 1 WP'!K7</f>
        <v>Sep 2020</v>
      </c>
      <c r="L7" s="40" t="str">
        <f>'Rate 1 WP'!L7</f>
        <v>Oct 2020</v>
      </c>
      <c r="M7" s="40" t="str">
        <f>'Rate 1 WP'!M7</f>
        <v>Nov 2020</v>
      </c>
      <c r="N7" s="40" t="str">
        <f>'Rate 1 WP'!N7</f>
        <v>Dec 2020</v>
      </c>
      <c r="O7" s="351" t="s">
        <v>18</v>
      </c>
      <c r="Q7" s="47" t="s">
        <v>155</v>
      </c>
      <c r="R7" s="47" t="s">
        <v>156</v>
      </c>
      <c r="S7" s="47" t="s">
        <v>157</v>
      </c>
      <c r="T7" s="47" t="s">
        <v>142</v>
      </c>
      <c r="U7" s="47" t="s">
        <v>15</v>
      </c>
      <c r="V7" s="47" t="s">
        <v>143</v>
      </c>
      <c r="W7" s="47" t="s">
        <v>144</v>
      </c>
      <c r="X7" s="47" t="s">
        <v>145</v>
      </c>
      <c r="Y7" s="47" t="s">
        <v>146</v>
      </c>
      <c r="Z7" s="47" t="s">
        <v>147</v>
      </c>
      <c r="AA7" s="47" t="s">
        <v>148</v>
      </c>
      <c r="AB7" s="47" t="s">
        <v>149</v>
      </c>
    </row>
    <row r="8" spans="1:28" ht="25" customHeight="1">
      <c r="A8" s="373"/>
      <c r="B8" s="102" t="s">
        <v>138</v>
      </c>
      <c r="C8" s="374"/>
      <c r="D8" s="374"/>
      <c r="E8" s="374"/>
      <c r="F8" s="374"/>
      <c r="G8" s="374"/>
      <c r="H8" s="374"/>
      <c r="I8" s="374"/>
      <c r="J8" s="374"/>
      <c r="K8" s="374"/>
      <c r="L8" s="374"/>
      <c r="M8" s="374"/>
      <c r="N8" s="374"/>
      <c r="O8" s="368"/>
      <c r="Q8" s="47">
        <v>419.64</v>
      </c>
      <c r="R8" s="47">
        <v>365.16500000000002</v>
      </c>
      <c r="S8" s="47">
        <v>369.08699999999999</v>
      </c>
      <c r="T8" s="47">
        <v>328.017</v>
      </c>
      <c r="U8" s="47">
        <v>311.88900000000001</v>
      </c>
      <c r="V8" s="47">
        <v>287.94400000000002</v>
      </c>
      <c r="W8" s="47">
        <v>306.35399999999998</v>
      </c>
      <c r="X8" s="47">
        <v>328.28899999999999</v>
      </c>
      <c r="Y8" s="47">
        <v>343.71499999999997</v>
      </c>
      <c r="Z8" s="47">
        <v>384.59300000000002</v>
      </c>
      <c r="AA8" s="47">
        <v>400.15699999999998</v>
      </c>
      <c r="AB8" s="47">
        <v>429.93</v>
      </c>
    </row>
    <row r="9" spans="1:28" ht="12.75" customHeight="1">
      <c r="A9" s="115">
        <v>1</v>
      </c>
      <c r="B9" s="53" t="s">
        <v>861</v>
      </c>
      <c r="C9" s="35">
        <f t="shared" ref="C9:M13" si="0">$N9</f>
        <v>24</v>
      </c>
      <c r="D9" s="35">
        <f t="shared" si="0"/>
        <v>24</v>
      </c>
      <c r="E9" s="35">
        <f t="shared" si="0"/>
        <v>24</v>
      </c>
      <c r="F9" s="35">
        <f t="shared" si="0"/>
        <v>24</v>
      </c>
      <c r="G9" s="35">
        <f t="shared" si="0"/>
        <v>24</v>
      </c>
      <c r="H9" s="35">
        <f t="shared" si="0"/>
        <v>24</v>
      </c>
      <c r="I9" s="35">
        <f t="shared" si="0"/>
        <v>24</v>
      </c>
      <c r="J9" s="35">
        <f t="shared" si="0"/>
        <v>24</v>
      </c>
      <c r="K9" s="35">
        <f t="shared" si="0"/>
        <v>24</v>
      </c>
      <c r="L9" s="35">
        <f t="shared" si="0"/>
        <v>24</v>
      </c>
      <c r="M9" s="35">
        <f t="shared" si="0"/>
        <v>24</v>
      </c>
      <c r="N9" s="35">
        <v>24</v>
      </c>
      <c r="O9" s="35">
        <f>SUM(C9:N9)</f>
        <v>288</v>
      </c>
      <c r="P9" s="35" t="s">
        <v>125</v>
      </c>
    </row>
    <row r="10" spans="1:28">
      <c r="A10" s="115">
        <f>A9+1</f>
        <v>2</v>
      </c>
      <c r="B10" s="53" t="s">
        <v>798</v>
      </c>
      <c r="C10" s="35">
        <f t="shared" si="0"/>
        <v>7487</v>
      </c>
      <c r="D10" s="35">
        <f t="shared" si="0"/>
        <v>7487</v>
      </c>
      <c r="E10" s="35">
        <f t="shared" si="0"/>
        <v>7487</v>
      </c>
      <c r="F10" s="35">
        <f t="shared" si="0"/>
        <v>7487</v>
      </c>
      <c r="G10" s="35">
        <f t="shared" si="0"/>
        <v>7487</v>
      </c>
      <c r="H10" s="35">
        <f t="shared" si="0"/>
        <v>7487</v>
      </c>
      <c r="I10" s="35">
        <f t="shared" si="0"/>
        <v>7487</v>
      </c>
      <c r="J10" s="35">
        <f t="shared" si="0"/>
        <v>7487</v>
      </c>
      <c r="K10" s="35">
        <f t="shared" si="0"/>
        <v>7487</v>
      </c>
      <c r="L10" s="35">
        <f t="shared" si="0"/>
        <v>7487</v>
      </c>
      <c r="M10" s="35">
        <f t="shared" si="0"/>
        <v>7487</v>
      </c>
      <c r="N10" s="35">
        <v>7487</v>
      </c>
      <c r="O10" s="35">
        <f>SUM(C10:N10)</f>
        <v>89844</v>
      </c>
      <c r="P10" s="35" t="s">
        <v>125</v>
      </c>
    </row>
    <row r="11" spans="1:28">
      <c r="A11" s="115">
        <f>A10+1</f>
        <v>3</v>
      </c>
      <c r="B11" s="53" t="s">
        <v>799</v>
      </c>
      <c r="C11" s="35">
        <f t="shared" si="0"/>
        <v>135</v>
      </c>
      <c r="D11" s="35">
        <f t="shared" si="0"/>
        <v>135</v>
      </c>
      <c r="E11" s="35">
        <f t="shared" si="0"/>
        <v>135</v>
      </c>
      <c r="F11" s="35">
        <f t="shared" si="0"/>
        <v>135</v>
      </c>
      <c r="G11" s="35">
        <f t="shared" si="0"/>
        <v>135</v>
      </c>
      <c r="H11" s="35">
        <f t="shared" si="0"/>
        <v>135</v>
      </c>
      <c r="I11" s="35">
        <f t="shared" si="0"/>
        <v>135</v>
      </c>
      <c r="J11" s="35">
        <f t="shared" si="0"/>
        <v>135</v>
      </c>
      <c r="K11" s="35">
        <f t="shared" si="0"/>
        <v>135</v>
      </c>
      <c r="L11" s="35">
        <f t="shared" si="0"/>
        <v>135</v>
      </c>
      <c r="M11" s="35">
        <f t="shared" si="0"/>
        <v>135</v>
      </c>
      <c r="N11" s="35">
        <v>135</v>
      </c>
      <c r="O11" s="35">
        <f>SUM(C11:N11)</f>
        <v>1620</v>
      </c>
      <c r="P11" s="35" t="s">
        <v>125</v>
      </c>
      <c r="Q11" s="35"/>
    </row>
    <row r="12" spans="1:28">
      <c r="A12" s="115">
        <f>A11+1</f>
        <v>4</v>
      </c>
      <c r="B12" s="53" t="s">
        <v>810</v>
      </c>
      <c r="C12" s="35">
        <f t="shared" si="0"/>
        <v>10</v>
      </c>
      <c r="D12" s="35">
        <f t="shared" si="0"/>
        <v>10</v>
      </c>
      <c r="E12" s="35">
        <f t="shared" si="0"/>
        <v>10</v>
      </c>
      <c r="F12" s="35">
        <f t="shared" si="0"/>
        <v>10</v>
      </c>
      <c r="G12" s="35">
        <f t="shared" si="0"/>
        <v>10</v>
      </c>
      <c r="H12" s="35">
        <f t="shared" si="0"/>
        <v>10</v>
      </c>
      <c r="I12" s="35">
        <f t="shared" si="0"/>
        <v>10</v>
      </c>
      <c r="J12" s="35">
        <f t="shared" si="0"/>
        <v>10</v>
      </c>
      <c r="K12" s="35">
        <f t="shared" si="0"/>
        <v>10</v>
      </c>
      <c r="L12" s="35">
        <f t="shared" si="0"/>
        <v>10</v>
      </c>
      <c r="M12" s="35">
        <f t="shared" si="0"/>
        <v>10</v>
      </c>
      <c r="N12" s="35">
        <v>10</v>
      </c>
      <c r="O12" s="35">
        <f>SUM(C12:N12)</f>
        <v>120</v>
      </c>
      <c r="P12" s="35" t="s">
        <v>125</v>
      </c>
      <c r="Q12" s="35"/>
    </row>
    <row r="13" spans="1:28">
      <c r="A13" s="115">
        <f t="shared" ref="A13:A42" si="1">A12+1</f>
        <v>5</v>
      </c>
      <c r="B13" s="53" t="s">
        <v>647</v>
      </c>
      <c r="C13" s="35">
        <f t="shared" si="0"/>
        <v>1371</v>
      </c>
      <c r="D13" s="35">
        <f t="shared" si="0"/>
        <v>1371</v>
      </c>
      <c r="E13" s="35">
        <f t="shared" si="0"/>
        <v>1371</v>
      </c>
      <c r="F13" s="35">
        <f t="shared" si="0"/>
        <v>1371</v>
      </c>
      <c r="G13" s="35">
        <f t="shared" si="0"/>
        <v>1371</v>
      </c>
      <c r="H13" s="35">
        <f t="shared" si="0"/>
        <v>1371</v>
      </c>
      <c r="I13" s="35">
        <f t="shared" si="0"/>
        <v>1371</v>
      </c>
      <c r="J13" s="35">
        <f t="shared" si="0"/>
        <v>1371</v>
      </c>
      <c r="K13" s="35">
        <f t="shared" si="0"/>
        <v>1371</v>
      </c>
      <c r="L13" s="35">
        <f t="shared" si="0"/>
        <v>1371</v>
      </c>
      <c r="M13" s="35">
        <f t="shared" si="0"/>
        <v>1371</v>
      </c>
      <c r="N13" s="35">
        <v>1371</v>
      </c>
      <c r="O13" s="35">
        <f>SUM(C13:N13)</f>
        <v>16452</v>
      </c>
      <c r="P13" s="35" t="s">
        <v>125</v>
      </c>
      <c r="Q13" s="35"/>
      <c r="R13" s="35"/>
    </row>
    <row r="14" spans="1:28">
      <c r="A14" s="115">
        <f t="shared" si="1"/>
        <v>6</v>
      </c>
      <c r="B14" s="53" t="s">
        <v>646</v>
      </c>
      <c r="C14" s="35">
        <f t="shared" ref="C14:M14" si="2">$N14</f>
        <v>122</v>
      </c>
      <c r="D14" s="35">
        <f t="shared" si="2"/>
        <v>122</v>
      </c>
      <c r="E14" s="35">
        <f t="shared" si="2"/>
        <v>122</v>
      </c>
      <c r="F14" s="35">
        <f t="shared" si="2"/>
        <v>122</v>
      </c>
      <c r="G14" s="35">
        <f t="shared" si="2"/>
        <v>122</v>
      </c>
      <c r="H14" s="35">
        <f t="shared" si="2"/>
        <v>122</v>
      </c>
      <c r="I14" s="35">
        <f t="shared" si="2"/>
        <v>122</v>
      </c>
      <c r="J14" s="35">
        <f t="shared" si="2"/>
        <v>122</v>
      </c>
      <c r="K14" s="35">
        <f t="shared" si="2"/>
        <v>122</v>
      </c>
      <c r="L14" s="35">
        <f t="shared" si="2"/>
        <v>122</v>
      </c>
      <c r="M14" s="35">
        <f t="shared" si="2"/>
        <v>122</v>
      </c>
      <c r="N14" s="35">
        <v>122</v>
      </c>
      <c r="O14" s="35">
        <f t="shared" ref="O14:O42" si="3">SUM(C14:N14)</f>
        <v>1464</v>
      </c>
      <c r="P14" s="35" t="s">
        <v>125</v>
      </c>
      <c r="Q14" s="35"/>
      <c r="R14" s="35"/>
    </row>
    <row r="15" spans="1:28">
      <c r="A15" s="115">
        <f t="shared" si="1"/>
        <v>7</v>
      </c>
      <c r="B15" s="53" t="s">
        <v>800</v>
      </c>
      <c r="C15" s="35">
        <f t="shared" ref="C15:M18" si="4">$N15</f>
        <v>2400</v>
      </c>
      <c r="D15" s="35">
        <f t="shared" si="4"/>
        <v>2400</v>
      </c>
      <c r="E15" s="35">
        <f t="shared" si="4"/>
        <v>2400</v>
      </c>
      <c r="F15" s="35">
        <f t="shared" si="4"/>
        <v>2400</v>
      </c>
      <c r="G15" s="35">
        <f t="shared" si="4"/>
        <v>2400</v>
      </c>
      <c r="H15" s="35">
        <f t="shared" si="4"/>
        <v>2400</v>
      </c>
      <c r="I15" s="35">
        <f t="shared" si="4"/>
        <v>2400</v>
      </c>
      <c r="J15" s="35">
        <f t="shared" si="4"/>
        <v>2400</v>
      </c>
      <c r="K15" s="35">
        <f t="shared" si="4"/>
        <v>2400</v>
      </c>
      <c r="L15" s="35">
        <f t="shared" si="4"/>
        <v>2400</v>
      </c>
      <c r="M15" s="35">
        <f t="shared" si="4"/>
        <v>2400</v>
      </c>
      <c r="N15" s="35">
        <v>2400</v>
      </c>
      <c r="O15" s="35">
        <f t="shared" si="3"/>
        <v>28800</v>
      </c>
      <c r="P15" s="35" t="s">
        <v>125</v>
      </c>
      <c r="Q15" s="35"/>
      <c r="R15" s="35"/>
    </row>
    <row r="16" spans="1:28">
      <c r="A16" s="115">
        <f t="shared" si="1"/>
        <v>8</v>
      </c>
      <c r="B16" s="53" t="s">
        <v>801</v>
      </c>
      <c r="C16" s="35">
        <f t="shared" si="4"/>
        <v>73</v>
      </c>
      <c r="D16" s="35">
        <f t="shared" si="4"/>
        <v>73</v>
      </c>
      <c r="E16" s="35">
        <f t="shared" si="4"/>
        <v>73</v>
      </c>
      <c r="F16" s="35">
        <f t="shared" si="4"/>
        <v>73</v>
      </c>
      <c r="G16" s="35">
        <f t="shared" si="4"/>
        <v>73</v>
      </c>
      <c r="H16" s="35">
        <f t="shared" si="4"/>
        <v>73</v>
      </c>
      <c r="I16" s="35">
        <f t="shared" si="4"/>
        <v>73</v>
      </c>
      <c r="J16" s="35">
        <f t="shared" si="4"/>
        <v>73</v>
      </c>
      <c r="K16" s="35">
        <f t="shared" si="4"/>
        <v>73</v>
      </c>
      <c r="L16" s="35">
        <f t="shared" si="4"/>
        <v>73</v>
      </c>
      <c r="M16" s="35">
        <f t="shared" si="4"/>
        <v>73</v>
      </c>
      <c r="N16" s="35">
        <v>73</v>
      </c>
      <c r="O16" s="35">
        <f t="shared" si="3"/>
        <v>876</v>
      </c>
      <c r="P16" s="35" t="s">
        <v>125</v>
      </c>
      <c r="Q16" s="35"/>
      <c r="R16" s="35"/>
    </row>
    <row r="17" spans="1:18">
      <c r="A17" s="115">
        <f t="shared" si="1"/>
        <v>9</v>
      </c>
      <c r="B17" s="53" t="s">
        <v>879</v>
      </c>
      <c r="C17" s="35">
        <f t="shared" si="4"/>
        <v>15</v>
      </c>
      <c r="D17" s="35">
        <f t="shared" si="4"/>
        <v>15</v>
      </c>
      <c r="E17" s="35">
        <f t="shared" si="4"/>
        <v>15</v>
      </c>
      <c r="F17" s="35">
        <f t="shared" si="4"/>
        <v>15</v>
      </c>
      <c r="G17" s="35">
        <f t="shared" si="4"/>
        <v>15</v>
      </c>
      <c r="H17" s="35">
        <f t="shared" si="4"/>
        <v>15</v>
      </c>
      <c r="I17" s="35">
        <f t="shared" si="4"/>
        <v>15</v>
      </c>
      <c r="J17" s="35">
        <f t="shared" si="4"/>
        <v>15</v>
      </c>
      <c r="K17" s="35">
        <f t="shared" si="4"/>
        <v>15</v>
      </c>
      <c r="L17" s="35">
        <f t="shared" si="4"/>
        <v>15</v>
      </c>
      <c r="M17" s="35">
        <f t="shared" si="4"/>
        <v>15</v>
      </c>
      <c r="N17" s="35">
        <v>15</v>
      </c>
      <c r="O17" s="35">
        <f t="shared" ref="O17" si="5">SUM(C17:N17)</f>
        <v>180</v>
      </c>
      <c r="P17" s="35" t="s">
        <v>125</v>
      </c>
      <c r="Q17" s="35"/>
      <c r="R17" s="35"/>
    </row>
    <row r="18" spans="1:18">
      <c r="A18" s="115">
        <f t="shared" si="1"/>
        <v>10</v>
      </c>
      <c r="B18" s="53" t="s">
        <v>802</v>
      </c>
      <c r="C18" s="35">
        <f t="shared" si="4"/>
        <v>1230</v>
      </c>
      <c r="D18" s="35">
        <f t="shared" si="4"/>
        <v>1230</v>
      </c>
      <c r="E18" s="35">
        <f t="shared" si="4"/>
        <v>1230</v>
      </c>
      <c r="F18" s="35">
        <f t="shared" si="4"/>
        <v>1230</v>
      </c>
      <c r="G18" s="35">
        <f t="shared" si="4"/>
        <v>1230</v>
      </c>
      <c r="H18" s="35">
        <f t="shared" si="4"/>
        <v>1230</v>
      </c>
      <c r="I18" s="35">
        <f t="shared" si="4"/>
        <v>1230</v>
      </c>
      <c r="J18" s="35">
        <f t="shared" si="4"/>
        <v>1230</v>
      </c>
      <c r="K18" s="35">
        <f t="shared" si="4"/>
        <v>1230</v>
      </c>
      <c r="L18" s="35">
        <f t="shared" si="4"/>
        <v>1230</v>
      </c>
      <c r="M18" s="35">
        <f t="shared" si="4"/>
        <v>1230</v>
      </c>
      <c r="N18" s="35">
        <v>1230</v>
      </c>
      <c r="O18" s="35">
        <f t="shared" si="3"/>
        <v>14760</v>
      </c>
      <c r="P18" s="35" t="s">
        <v>125</v>
      </c>
      <c r="Q18" s="35"/>
      <c r="R18" s="35"/>
    </row>
    <row r="19" spans="1:18">
      <c r="A19" s="115">
        <f t="shared" si="1"/>
        <v>11</v>
      </c>
      <c r="B19" s="126" t="s">
        <v>649</v>
      </c>
      <c r="C19" s="35">
        <f t="shared" ref="C19:M19" si="6">$N19</f>
        <v>64</v>
      </c>
      <c r="D19" s="35">
        <f t="shared" si="6"/>
        <v>64</v>
      </c>
      <c r="E19" s="35">
        <f t="shared" si="6"/>
        <v>64</v>
      </c>
      <c r="F19" s="35">
        <f t="shared" si="6"/>
        <v>64</v>
      </c>
      <c r="G19" s="35">
        <f t="shared" si="6"/>
        <v>64</v>
      </c>
      <c r="H19" s="35">
        <f t="shared" si="6"/>
        <v>64</v>
      </c>
      <c r="I19" s="35">
        <f t="shared" si="6"/>
        <v>64</v>
      </c>
      <c r="J19" s="35">
        <f t="shared" si="6"/>
        <v>64</v>
      </c>
      <c r="K19" s="35">
        <f t="shared" si="6"/>
        <v>64</v>
      </c>
      <c r="L19" s="35">
        <f t="shared" si="6"/>
        <v>64</v>
      </c>
      <c r="M19" s="35">
        <f t="shared" si="6"/>
        <v>64</v>
      </c>
      <c r="N19" s="35">
        <v>64</v>
      </c>
      <c r="O19" s="35">
        <f t="shared" si="3"/>
        <v>768</v>
      </c>
      <c r="P19" s="35" t="s">
        <v>125</v>
      </c>
      <c r="Q19" s="35"/>
      <c r="R19" s="35"/>
    </row>
    <row r="20" spans="1:18">
      <c r="A20" s="115">
        <f t="shared" si="1"/>
        <v>12</v>
      </c>
      <c r="B20" s="126" t="s">
        <v>642</v>
      </c>
      <c r="C20" s="35">
        <f t="shared" ref="C20:L20" si="7">$N20</f>
        <v>55</v>
      </c>
      <c r="D20" s="35">
        <f t="shared" si="7"/>
        <v>55</v>
      </c>
      <c r="E20" s="35">
        <f t="shared" si="7"/>
        <v>55</v>
      </c>
      <c r="F20" s="35">
        <f t="shared" si="7"/>
        <v>55</v>
      </c>
      <c r="G20" s="35">
        <f t="shared" si="7"/>
        <v>55</v>
      </c>
      <c r="H20" s="35">
        <f t="shared" si="7"/>
        <v>55</v>
      </c>
      <c r="I20" s="35">
        <f t="shared" si="7"/>
        <v>55</v>
      </c>
      <c r="J20" s="35">
        <f t="shared" si="7"/>
        <v>55</v>
      </c>
      <c r="K20" s="35">
        <f t="shared" si="7"/>
        <v>55</v>
      </c>
      <c r="L20" s="35">
        <f t="shared" si="7"/>
        <v>55</v>
      </c>
      <c r="M20" s="35">
        <f>$N20</f>
        <v>55</v>
      </c>
      <c r="N20" s="35">
        <v>55</v>
      </c>
      <c r="O20" s="35">
        <f t="shared" si="3"/>
        <v>660</v>
      </c>
      <c r="P20" s="35" t="s">
        <v>125</v>
      </c>
      <c r="Q20" s="35"/>
      <c r="R20" s="35"/>
    </row>
    <row r="21" spans="1:18">
      <c r="A21" s="115">
        <f t="shared" si="1"/>
        <v>13</v>
      </c>
      <c r="B21" s="126" t="s">
        <v>803</v>
      </c>
      <c r="C21" s="35">
        <f t="shared" ref="C21:L21" si="8">$N21</f>
        <v>2489</v>
      </c>
      <c r="D21" s="35">
        <f t="shared" si="8"/>
        <v>2489</v>
      </c>
      <c r="E21" s="35">
        <f t="shared" si="8"/>
        <v>2489</v>
      </c>
      <c r="F21" s="35">
        <f t="shared" si="8"/>
        <v>2489</v>
      </c>
      <c r="G21" s="35">
        <f t="shared" si="8"/>
        <v>2489</v>
      </c>
      <c r="H21" s="35">
        <f t="shared" si="8"/>
        <v>2489</v>
      </c>
      <c r="I21" s="35">
        <f t="shared" si="8"/>
        <v>2489</v>
      </c>
      <c r="J21" s="35">
        <f t="shared" si="8"/>
        <v>2489</v>
      </c>
      <c r="K21" s="35">
        <f t="shared" si="8"/>
        <v>2489</v>
      </c>
      <c r="L21" s="35">
        <f t="shared" si="8"/>
        <v>2489</v>
      </c>
      <c r="M21" s="35">
        <f>$N21</f>
        <v>2489</v>
      </c>
      <c r="N21" s="35">
        <v>2489</v>
      </c>
      <c r="O21" s="35">
        <f t="shared" si="3"/>
        <v>29868</v>
      </c>
      <c r="P21" s="35" t="s">
        <v>125</v>
      </c>
      <c r="Q21" s="35"/>
      <c r="R21" s="35"/>
    </row>
    <row r="22" spans="1:18">
      <c r="A22" s="115">
        <f t="shared" si="1"/>
        <v>14</v>
      </c>
      <c r="B22" s="126" t="s">
        <v>641</v>
      </c>
      <c r="C22" s="35">
        <f t="shared" ref="C22:L22" si="9">$N22</f>
        <v>34</v>
      </c>
      <c r="D22" s="35">
        <f t="shared" si="9"/>
        <v>34</v>
      </c>
      <c r="E22" s="35">
        <f t="shared" si="9"/>
        <v>34</v>
      </c>
      <c r="F22" s="35">
        <f t="shared" si="9"/>
        <v>34</v>
      </c>
      <c r="G22" s="35">
        <f t="shared" si="9"/>
        <v>34</v>
      </c>
      <c r="H22" s="35">
        <f t="shared" si="9"/>
        <v>34</v>
      </c>
      <c r="I22" s="35">
        <f t="shared" si="9"/>
        <v>34</v>
      </c>
      <c r="J22" s="35">
        <f t="shared" si="9"/>
        <v>34</v>
      </c>
      <c r="K22" s="35">
        <f t="shared" si="9"/>
        <v>34</v>
      </c>
      <c r="L22" s="35">
        <f t="shared" si="9"/>
        <v>34</v>
      </c>
      <c r="M22" s="35">
        <f>$N22</f>
        <v>34</v>
      </c>
      <c r="N22" s="35">
        <v>34</v>
      </c>
      <c r="O22" s="35">
        <f t="shared" si="3"/>
        <v>408</v>
      </c>
      <c r="P22" s="35" t="s">
        <v>125</v>
      </c>
      <c r="Q22" s="35"/>
      <c r="R22" s="35"/>
    </row>
    <row r="23" spans="1:18">
      <c r="A23" s="115">
        <f t="shared" si="1"/>
        <v>15</v>
      </c>
      <c r="B23" s="126" t="s">
        <v>804</v>
      </c>
      <c r="C23" s="35">
        <f t="shared" ref="C23:M38" si="10">$N23</f>
        <v>2091</v>
      </c>
      <c r="D23" s="35">
        <f t="shared" si="10"/>
        <v>2091</v>
      </c>
      <c r="E23" s="35">
        <f t="shared" si="10"/>
        <v>2091</v>
      </c>
      <c r="F23" s="35">
        <f t="shared" si="10"/>
        <v>2091</v>
      </c>
      <c r="G23" s="35">
        <f t="shared" si="10"/>
        <v>2091</v>
      </c>
      <c r="H23" s="35">
        <f t="shared" si="10"/>
        <v>2091</v>
      </c>
      <c r="I23" s="35">
        <f t="shared" si="10"/>
        <v>2091</v>
      </c>
      <c r="J23" s="35">
        <f t="shared" si="10"/>
        <v>2091</v>
      </c>
      <c r="K23" s="35">
        <f t="shared" si="10"/>
        <v>2091</v>
      </c>
      <c r="L23" s="35">
        <f t="shared" si="10"/>
        <v>2091</v>
      </c>
      <c r="M23" s="35">
        <f t="shared" si="10"/>
        <v>2091</v>
      </c>
      <c r="N23" s="35">
        <v>2091</v>
      </c>
      <c r="O23" s="35">
        <f t="shared" si="3"/>
        <v>25092</v>
      </c>
      <c r="P23" s="35" t="s">
        <v>125</v>
      </c>
      <c r="Q23" s="35"/>
      <c r="R23" s="35"/>
    </row>
    <row r="24" spans="1:18">
      <c r="A24" s="115">
        <f t="shared" si="1"/>
        <v>16</v>
      </c>
      <c r="B24" s="126" t="s">
        <v>805</v>
      </c>
      <c r="C24" s="35">
        <f t="shared" si="10"/>
        <v>664</v>
      </c>
      <c r="D24" s="35">
        <f t="shared" si="10"/>
        <v>664</v>
      </c>
      <c r="E24" s="35">
        <f t="shared" si="10"/>
        <v>664</v>
      </c>
      <c r="F24" s="35">
        <f t="shared" si="10"/>
        <v>664</v>
      </c>
      <c r="G24" s="35">
        <f t="shared" si="10"/>
        <v>664</v>
      </c>
      <c r="H24" s="35">
        <f t="shared" si="10"/>
        <v>664</v>
      </c>
      <c r="I24" s="35">
        <f t="shared" si="10"/>
        <v>664</v>
      </c>
      <c r="J24" s="35">
        <f t="shared" si="10"/>
        <v>664</v>
      </c>
      <c r="K24" s="35">
        <f t="shared" si="10"/>
        <v>664</v>
      </c>
      <c r="L24" s="35">
        <f t="shared" si="10"/>
        <v>664</v>
      </c>
      <c r="M24" s="35">
        <f t="shared" si="10"/>
        <v>664</v>
      </c>
      <c r="N24" s="35">
        <v>664</v>
      </c>
      <c r="O24" s="35">
        <f t="shared" si="3"/>
        <v>7968</v>
      </c>
      <c r="P24" s="35" t="s">
        <v>125</v>
      </c>
      <c r="Q24" s="35"/>
      <c r="R24" s="35"/>
    </row>
    <row r="25" spans="1:18">
      <c r="A25" s="115">
        <f t="shared" si="1"/>
        <v>17</v>
      </c>
      <c r="B25" s="126" t="s">
        <v>806</v>
      </c>
      <c r="C25" s="35">
        <f t="shared" si="10"/>
        <v>1146</v>
      </c>
      <c r="D25" s="35">
        <f t="shared" si="10"/>
        <v>1146</v>
      </c>
      <c r="E25" s="35">
        <f t="shared" si="10"/>
        <v>1146</v>
      </c>
      <c r="F25" s="35">
        <f t="shared" si="10"/>
        <v>1146</v>
      </c>
      <c r="G25" s="35">
        <f t="shared" si="10"/>
        <v>1146</v>
      </c>
      <c r="H25" s="35">
        <f t="shared" si="10"/>
        <v>1146</v>
      </c>
      <c r="I25" s="35">
        <f t="shared" si="10"/>
        <v>1146</v>
      </c>
      <c r="J25" s="35">
        <f t="shared" si="10"/>
        <v>1146</v>
      </c>
      <c r="K25" s="35">
        <f t="shared" si="10"/>
        <v>1146</v>
      </c>
      <c r="L25" s="35">
        <f t="shared" si="10"/>
        <v>1146</v>
      </c>
      <c r="M25" s="35">
        <f t="shared" si="10"/>
        <v>1146</v>
      </c>
      <c r="N25" s="35">
        <v>1146</v>
      </c>
      <c r="O25" s="35">
        <f t="shared" si="3"/>
        <v>13752</v>
      </c>
      <c r="P25" s="35" t="s">
        <v>125</v>
      </c>
      <c r="Q25" s="35"/>
      <c r="R25" s="35"/>
    </row>
    <row r="26" spans="1:18">
      <c r="A26" s="115">
        <f t="shared" si="1"/>
        <v>18</v>
      </c>
      <c r="B26" s="126" t="s">
        <v>823</v>
      </c>
      <c r="C26" s="35">
        <f t="shared" si="10"/>
        <v>138</v>
      </c>
      <c r="D26" s="35">
        <f t="shared" si="10"/>
        <v>138</v>
      </c>
      <c r="E26" s="35">
        <f t="shared" si="10"/>
        <v>138</v>
      </c>
      <c r="F26" s="35">
        <f t="shared" si="10"/>
        <v>138</v>
      </c>
      <c r="G26" s="35">
        <f t="shared" si="10"/>
        <v>138</v>
      </c>
      <c r="H26" s="35">
        <f t="shared" si="10"/>
        <v>138</v>
      </c>
      <c r="I26" s="35">
        <f t="shared" si="10"/>
        <v>138</v>
      </c>
      <c r="J26" s="35">
        <f t="shared" si="10"/>
        <v>138</v>
      </c>
      <c r="K26" s="35">
        <f t="shared" si="10"/>
        <v>138</v>
      </c>
      <c r="L26" s="35">
        <f t="shared" si="10"/>
        <v>138</v>
      </c>
      <c r="M26" s="35">
        <f t="shared" si="10"/>
        <v>138</v>
      </c>
      <c r="N26" s="35">
        <v>138</v>
      </c>
      <c r="O26" s="35">
        <f>SUM(C26:N26)</f>
        <v>1656</v>
      </c>
      <c r="P26" s="35" t="s">
        <v>125</v>
      </c>
      <c r="Q26" s="35"/>
      <c r="R26" s="35"/>
    </row>
    <row r="27" spans="1:18">
      <c r="A27" s="115">
        <f t="shared" si="1"/>
        <v>19</v>
      </c>
      <c r="B27" s="126" t="s">
        <v>878</v>
      </c>
      <c r="C27" s="35">
        <f t="shared" si="10"/>
        <v>192</v>
      </c>
      <c r="D27" s="35">
        <f t="shared" si="10"/>
        <v>192</v>
      </c>
      <c r="E27" s="35">
        <f t="shared" si="10"/>
        <v>192</v>
      </c>
      <c r="F27" s="35">
        <f t="shared" si="10"/>
        <v>192</v>
      </c>
      <c r="G27" s="35">
        <f t="shared" si="10"/>
        <v>192</v>
      </c>
      <c r="H27" s="35">
        <f t="shared" si="10"/>
        <v>192</v>
      </c>
      <c r="I27" s="35">
        <f t="shared" si="10"/>
        <v>192</v>
      </c>
      <c r="J27" s="35">
        <f t="shared" si="10"/>
        <v>192</v>
      </c>
      <c r="K27" s="35">
        <f t="shared" si="10"/>
        <v>192</v>
      </c>
      <c r="L27" s="35">
        <f t="shared" si="10"/>
        <v>192</v>
      </c>
      <c r="M27" s="35">
        <f t="shared" si="10"/>
        <v>192</v>
      </c>
      <c r="N27" s="35">
        <v>192</v>
      </c>
      <c r="O27" s="35">
        <f t="shared" ref="O27" si="11">SUM(C27:N27)</f>
        <v>2304</v>
      </c>
      <c r="P27" s="35" t="s">
        <v>125</v>
      </c>
      <c r="Q27" s="35"/>
      <c r="R27" s="35"/>
    </row>
    <row r="28" spans="1:18">
      <c r="A28" s="115">
        <f t="shared" si="1"/>
        <v>20</v>
      </c>
      <c r="B28" s="126" t="s">
        <v>809</v>
      </c>
      <c r="C28" s="35">
        <f t="shared" si="10"/>
        <v>161</v>
      </c>
      <c r="D28" s="35">
        <f t="shared" si="10"/>
        <v>161</v>
      </c>
      <c r="E28" s="35">
        <f t="shared" si="10"/>
        <v>161</v>
      </c>
      <c r="F28" s="35">
        <f t="shared" si="10"/>
        <v>161</v>
      </c>
      <c r="G28" s="35">
        <f t="shared" si="10"/>
        <v>161</v>
      </c>
      <c r="H28" s="35">
        <f t="shared" si="10"/>
        <v>161</v>
      </c>
      <c r="I28" s="35">
        <f t="shared" si="10"/>
        <v>161</v>
      </c>
      <c r="J28" s="35">
        <f t="shared" si="10"/>
        <v>161</v>
      </c>
      <c r="K28" s="35">
        <f t="shared" si="10"/>
        <v>161</v>
      </c>
      <c r="L28" s="35">
        <f t="shared" si="10"/>
        <v>161</v>
      </c>
      <c r="M28" s="35">
        <f t="shared" si="10"/>
        <v>161</v>
      </c>
      <c r="N28" s="35">
        <v>161</v>
      </c>
      <c r="O28" s="35">
        <f t="shared" si="3"/>
        <v>1932</v>
      </c>
      <c r="P28" s="35" t="s">
        <v>125</v>
      </c>
      <c r="Q28" s="35"/>
      <c r="R28" s="35"/>
    </row>
    <row r="29" spans="1:18">
      <c r="A29" s="115">
        <f t="shared" si="1"/>
        <v>21</v>
      </c>
      <c r="B29" s="126" t="s">
        <v>967</v>
      </c>
      <c r="C29" s="35">
        <f t="shared" si="10"/>
        <v>1332</v>
      </c>
      <c r="D29" s="35">
        <f t="shared" si="10"/>
        <v>1332</v>
      </c>
      <c r="E29" s="35">
        <f t="shared" si="10"/>
        <v>1332</v>
      </c>
      <c r="F29" s="35">
        <f t="shared" si="10"/>
        <v>1332</v>
      </c>
      <c r="G29" s="35">
        <f t="shared" si="10"/>
        <v>1332</v>
      </c>
      <c r="H29" s="35">
        <f t="shared" si="10"/>
        <v>1332</v>
      </c>
      <c r="I29" s="35">
        <f t="shared" si="10"/>
        <v>1332</v>
      </c>
      <c r="J29" s="35">
        <f t="shared" si="10"/>
        <v>1332</v>
      </c>
      <c r="K29" s="35">
        <f t="shared" si="10"/>
        <v>1332</v>
      </c>
      <c r="L29" s="35">
        <f t="shared" si="10"/>
        <v>1332</v>
      </c>
      <c r="M29" s="35">
        <f t="shared" si="10"/>
        <v>1332</v>
      </c>
      <c r="N29" s="35">
        <v>1332</v>
      </c>
      <c r="O29" s="35">
        <f>SUM(C29:N29)</f>
        <v>15984</v>
      </c>
      <c r="P29" s="35" t="s">
        <v>125</v>
      </c>
      <c r="Q29" s="35"/>
      <c r="R29" s="35"/>
    </row>
    <row r="30" spans="1:18">
      <c r="A30" s="115">
        <f t="shared" si="1"/>
        <v>22</v>
      </c>
      <c r="B30" s="126" t="s">
        <v>764</v>
      </c>
      <c r="C30" s="35">
        <f t="shared" si="10"/>
        <v>0</v>
      </c>
      <c r="D30" s="35">
        <f t="shared" si="10"/>
        <v>0</v>
      </c>
      <c r="E30" s="35">
        <f t="shared" si="10"/>
        <v>0</v>
      </c>
      <c r="F30" s="35">
        <f t="shared" si="10"/>
        <v>0</v>
      </c>
      <c r="G30" s="35">
        <f t="shared" si="10"/>
        <v>0</v>
      </c>
      <c r="H30" s="35">
        <f t="shared" si="10"/>
        <v>0</v>
      </c>
      <c r="I30" s="35">
        <f t="shared" si="10"/>
        <v>0</v>
      </c>
      <c r="J30" s="35">
        <f t="shared" si="10"/>
        <v>0</v>
      </c>
      <c r="K30" s="35">
        <f t="shared" si="10"/>
        <v>0</v>
      </c>
      <c r="L30" s="35">
        <f t="shared" si="10"/>
        <v>0</v>
      </c>
      <c r="M30" s="35">
        <f t="shared" si="10"/>
        <v>0</v>
      </c>
      <c r="N30" s="35">
        <v>0</v>
      </c>
      <c r="O30" s="35">
        <f t="shared" ref="O30:O41" si="12">SUM(C30:N30)</f>
        <v>0</v>
      </c>
      <c r="P30" s="35" t="str">
        <f>IF(RIGHT(B31,5)="Lamps"," *","")</f>
        <v xml:space="preserve"> *</v>
      </c>
      <c r="Q30" s="35"/>
      <c r="R30" s="35"/>
    </row>
    <row r="31" spans="1:18">
      <c r="A31" s="115">
        <f t="shared" si="1"/>
        <v>23</v>
      </c>
      <c r="B31" s="126" t="str">
        <f>B30&amp;" Lamps"</f>
        <v>32W LED - Street Light - NCO Fixture &amp; Lamp on CO Dist Pole Lamps</v>
      </c>
      <c r="C31" s="35">
        <f t="shared" si="10"/>
        <v>5</v>
      </c>
      <c r="D31" s="35">
        <f t="shared" si="10"/>
        <v>5</v>
      </c>
      <c r="E31" s="35">
        <f t="shared" si="10"/>
        <v>5</v>
      </c>
      <c r="F31" s="35">
        <f t="shared" si="10"/>
        <v>5</v>
      </c>
      <c r="G31" s="35">
        <f t="shared" si="10"/>
        <v>5</v>
      </c>
      <c r="H31" s="35">
        <f t="shared" si="10"/>
        <v>5</v>
      </c>
      <c r="I31" s="35">
        <f t="shared" si="10"/>
        <v>5</v>
      </c>
      <c r="J31" s="35">
        <f t="shared" si="10"/>
        <v>5</v>
      </c>
      <c r="K31" s="35">
        <f t="shared" si="10"/>
        <v>5</v>
      </c>
      <c r="L31" s="35">
        <f t="shared" si="10"/>
        <v>5</v>
      </c>
      <c r="M31" s="35">
        <f t="shared" si="10"/>
        <v>5</v>
      </c>
      <c r="N31" s="35">
        <v>5</v>
      </c>
      <c r="O31" s="35">
        <f t="shared" si="12"/>
        <v>60</v>
      </c>
      <c r="P31" s="35" t="s">
        <v>125</v>
      </c>
      <c r="Q31" s="35"/>
      <c r="R31" s="35"/>
    </row>
    <row r="32" spans="1:18">
      <c r="A32" s="115">
        <f t="shared" si="1"/>
        <v>24</v>
      </c>
      <c r="B32" s="126" t="s">
        <v>648</v>
      </c>
      <c r="C32" s="35">
        <f t="shared" si="10"/>
        <v>0</v>
      </c>
      <c r="D32" s="35">
        <f t="shared" si="10"/>
        <v>0</v>
      </c>
      <c r="E32" s="35">
        <f t="shared" si="10"/>
        <v>0</v>
      </c>
      <c r="F32" s="35">
        <f t="shared" si="10"/>
        <v>0</v>
      </c>
      <c r="G32" s="35">
        <f t="shared" si="10"/>
        <v>0</v>
      </c>
      <c r="H32" s="35">
        <f t="shared" si="10"/>
        <v>0</v>
      </c>
      <c r="I32" s="35">
        <f t="shared" si="10"/>
        <v>0</v>
      </c>
      <c r="J32" s="35">
        <f t="shared" si="10"/>
        <v>0</v>
      </c>
      <c r="K32" s="35">
        <f t="shared" si="10"/>
        <v>0</v>
      </c>
      <c r="L32" s="35">
        <f t="shared" si="10"/>
        <v>0</v>
      </c>
      <c r="M32" s="35">
        <f t="shared" si="10"/>
        <v>0</v>
      </c>
      <c r="N32" s="35">
        <v>0</v>
      </c>
      <c r="O32" s="35">
        <f t="shared" si="12"/>
        <v>0</v>
      </c>
      <c r="P32" s="35" t="str">
        <f>IF(RIGHT(B33,5)="Lamps"," *","")</f>
        <v xml:space="preserve"> *</v>
      </c>
      <c r="Q32" s="35"/>
      <c r="R32" s="35"/>
    </row>
    <row r="33" spans="1:18">
      <c r="A33" s="115">
        <f t="shared" si="1"/>
        <v>25</v>
      </c>
      <c r="B33" s="126" t="str">
        <f>B32&amp;" Lamps"</f>
        <v>65W LED - Street Light - NCO Fixture &amp; Lamp on CO Dist Pole Lamps</v>
      </c>
      <c r="C33" s="35">
        <f t="shared" si="10"/>
        <v>292</v>
      </c>
      <c r="D33" s="35">
        <f t="shared" si="10"/>
        <v>292</v>
      </c>
      <c r="E33" s="35">
        <f t="shared" si="10"/>
        <v>292</v>
      </c>
      <c r="F33" s="35">
        <f t="shared" si="10"/>
        <v>292</v>
      </c>
      <c r="G33" s="35">
        <f t="shared" si="10"/>
        <v>292</v>
      </c>
      <c r="H33" s="35">
        <f t="shared" si="10"/>
        <v>292</v>
      </c>
      <c r="I33" s="35">
        <f t="shared" si="10"/>
        <v>292</v>
      </c>
      <c r="J33" s="35">
        <f t="shared" si="10"/>
        <v>292</v>
      </c>
      <c r="K33" s="35">
        <f t="shared" si="10"/>
        <v>292</v>
      </c>
      <c r="L33" s="35">
        <f t="shared" si="10"/>
        <v>292</v>
      </c>
      <c r="M33" s="35">
        <f t="shared" si="10"/>
        <v>292</v>
      </c>
      <c r="N33" s="35">
        <v>292</v>
      </c>
      <c r="O33" s="35">
        <f t="shared" si="12"/>
        <v>3504</v>
      </c>
      <c r="P33" s="35" t="s">
        <v>125</v>
      </c>
      <c r="Q33" s="35"/>
      <c r="R33" s="35"/>
    </row>
    <row r="34" spans="1:18">
      <c r="A34" s="115">
        <f t="shared" si="1"/>
        <v>26</v>
      </c>
      <c r="B34" s="126" t="s">
        <v>650</v>
      </c>
      <c r="C34" s="35">
        <f t="shared" si="10"/>
        <v>0</v>
      </c>
      <c r="D34" s="35">
        <f t="shared" si="10"/>
        <v>0</v>
      </c>
      <c r="E34" s="35">
        <f t="shared" si="10"/>
        <v>0</v>
      </c>
      <c r="F34" s="35">
        <f t="shared" si="10"/>
        <v>0</v>
      </c>
      <c r="G34" s="35">
        <f t="shared" si="10"/>
        <v>0</v>
      </c>
      <c r="H34" s="35">
        <f t="shared" si="10"/>
        <v>0</v>
      </c>
      <c r="I34" s="35">
        <f t="shared" si="10"/>
        <v>0</v>
      </c>
      <c r="J34" s="35">
        <f t="shared" si="10"/>
        <v>0</v>
      </c>
      <c r="K34" s="35">
        <f t="shared" si="10"/>
        <v>0</v>
      </c>
      <c r="L34" s="35">
        <f t="shared" si="10"/>
        <v>0</v>
      </c>
      <c r="M34" s="35">
        <f t="shared" si="10"/>
        <v>0</v>
      </c>
      <c r="N34" s="35">
        <v>0</v>
      </c>
      <c r="O34" s="35">
        <f t="shared" si="12"/>
        <v>0</v>
      </c>
      <c r="P34" s="35" t="str">
        <f>IF(RIGHT(B35,5)="Lamps"," *","")</f>
        <v xml:space="preserve"> *</v>
      </c>
      <c r="Q34" s="35"/>
      <c r="R34" s="35"/>
    </row>
    <row r="35" spans="1:18">
      <c r="A35" s="115">
        <f t="shared" si="1"/>
        <v>27</v>
      </c>
      <c r="B35" s="126" t="str">
        <f>B34&amp;" Lamps"</f>
        <v>95W LED - Street Light - NCO Fixture &amp; Lamp on CO Dist Pole Lamps</v>
      </c>
      <c r="C35" s="35">
        <f t="shared" si="10"/>
        <v>55</v>
      </c>
      <c r="D35" s="35">
        <f t="shared" si="10"/>
        <v>55</v>
      </c>
      <c r="E35" s="35">
        <f t="shared" si="10"/>
        <v>55</v>
      </c>
      <c r="F35" s="35">
        <f t="shared" si="10"/>
        <v>55</v>
      </c>
      <c r="G35" s="35">
        <f t="shared" si="10"/>
        <v>55</v>
      </c>
      <c r="H35" s="35">
        <f t="shared" si="10"/>
        <v>55</v>
      </c>
      <c r="I35" s="35">
        <f t="shared" si="10"/>
        <v>55</v>
      </c>
      <c r="J35" s="35">
        <f t="shared" si="10"/>
        <v>55</v>
      </c>
      <c r="K35" s="35">
        <f t="shared" si="10"/>
        <v>55</v>
      </c>
      <c r="L35" s="35">
        <f t="shared" si="10"/>
        <v>55</v>
      </c>
      <c r="M35" s="35">
        <f t="shared" si="10"/>
        <v>55</v>
      </c>
      <c r="N35" s="35">
        <v>55</v>
      </c>
      <c r="O35" s="35">
        <f t="shared" si="12"/>
        <v>660</v>
      </c>
      <c r="P35" s="35" t="s">
        <v>125</v>
      </c>
      <c r="Q35" s="35"/>
      <c r="R35" s="35"/>
    </row>
    <row r="36" spans="1:18">
      <c r="A36" s="115">
        <f t="shared" si="1"/>
        <v>28</v>
      </c>
      <c r="B36" s="126" t="s">
        <v>643</v>
      </c>
      <c r="C36" s="35">
        <f t="shared" si="10"/>
        <v>0</v>
      </c>
      <c r="D36" s="35">
        <f t="shared" si="10"/>
        <v>0</v>
      </c>
      <c r="E36" s="35">
        <f t="shared" si="10"/>
        <v>0</v>
      </c>
      <c r="F36" s="35">
        <f t="shared" si="10"/>
        <v>0</v>
      </c>
      <c r="G36" s="35">
        <f t="shared" si="10"/>
        <v>0</v>
      </c>
      <c r="H36" s="35">
        <f t="shared" si="10"/>
        <v>0</v>
      </c>
      <c r="I36" s="35">
        <f t="shared" si="10"/>
        <v>0</v>
      </c>
      <c r="J36" s="35">
        <f t="shared" si="10"/>
        <v>0</v>
      </c>
      <c r="K36" s="35">
        <f t="shared" si="10"/>
        <v>0</v>
      </c>
      <c r="L36" s="35">
        <f t="shared" si="10"/>
        <v>0</v>
      </c>
      <c r="M36" s="35">
        <f t="shared" si="10"/>
        <v>0</v>
      </c>
      <c r="N36" s="35">
        <v>0</v>
      </c>
      <c r="O36" s="35">
        <f t="shared" si="12"/>
        <v>0</v>
      </c>
      <c r="P36" s="35" t="str">
        <f>IF(RIGHT(B37,5)="Lamps"," *","")</f>
        <v xml:space="preserve"> *</v>
      </c>
      <c r="Q36" s="35"/>
      <c r="R36" s="35"/>
    </row>
    <row r="37" spans="1:18">
      <c r="A37" s="115">
        <f t="shared" si="1"/>
        <v>29</v>
      </c>
      <c r="B37" s="126" t="str">
        <f>B36&amp;" Lamps"</f>
        <v>100W LED - Street Light - NCO Fixture &amp; Lamp on CO Dist Pole Lamps</v>
      </c>
      <c r="C37" s="35">
        <f t="shared" si="10"/>
        <v>69</v>
      </c>
      <c r="D37" s="35">
        <f t="shared" si="10"/>
        <v>69</v>
      </c>
      <c r="E37" s="35">
        <f t="shared" si="10"/>
        <v>69</v>
      </c>
      <c r="F37" s="35">
        <f t="shared" si="10"/>
        <v>69</v>
      </c>
      <c r="G37" s="35">
        <f t="shared" si="10"/>
        <v>69</v>
      </c>
      <c r="H37" s="35">
        <f t="shared" si="10"/>
        <v>69</v>
      </c>
      <c r="I37" s="35">
        <f t="shared" si="10"/>
        <v>69</v>
      </c>
      <c r="J37" s="35">
        <f t="shared" si="10"/>
        <v>69</v>
      </c>
      <c r="K37" s="35">
        <f t="shared" si="10"/>
        <v>69</v>
      </c>
      <c r="L37" s="35">
        <f t="shared" si="10"/>
        <v>69</v>
      </c>
      <c r="M37" s="35">
        <f t="shared" si="10"/>
        <v>69</v>
      </c>
      <c r="N37" s="35">
        <v>69</v>
      </c>
      <c r="O37" s="35">
        <f t="shared" si="12"/>
        <v>828</v>
      </c>
      <c r="P37" s="35" t="s">
        <v>125</v>
      </c>
      <c r="Q37" s="35"/>
      <c r="R37" s="35"/>
    </row>
    <row r="38" spans="1:18">
      <c r="A38" s="115">
        <f t="shared" si="1"/>
        <v>30</v>
      </c>
      <c r="B38" s="126" t="s">
        <v>644</v>
      </c>
      <c r="C38" s="35">
        <f t="shared" si="10"/>
        <v>0</v>
      </c>
      <c r="D38" s="35">
        <f t="shared" si="10"/>
        <v>0</v>
      </c>
      <c r="E38" s="35">
        <f t="shared" si="10"/>
        <v>0</v>
      </c>
      <c r="F38" s="35">
        <f t="shared" si="10"/>
        <v>0</v>
      </c>
      <c r="G38" s="35">
        <f t="shared" si="10"/>
        <v>0</v>
      </c>
      <c r="H38" s="35">
        <f t="shared" si="10"/>
        <v>0</v>
      </c>
      <c r="I38" s="35">
        <f t="shared" si="10"/>
        <v>0</v>
      </c>
      <c r="J38" s="35">
        <f t="shared" si="10"/>
        <v>0</v>
      </c>
      <c r="K38" s="35">
        <f t="shared" si="10"/>
        <v>0</v>
      </c>
      <c r="L38" s="35">
        <f t="shared" si="10"/>
        <v>0</v>
      </c>
      <c r="M38" s="35">
        <f t="shared" si="10"/>
        <v>0</v>
      </c>
      <c r="N38" s="35">
        <v>0</v>
      </c>
      <c r="O38" s="35">
        <f t="shared" si="12"/>
        <v>0</v>
      </c>
      <c r="P38" s="35" t="str">
        <f t="shared" ref="P38" si="13">IF(RIGHT(B39,5)="Lamps"," *","")</f>
        <v xml:space="preserve"> *</v>
      </c>
      <c r="Q38" s="35"/>
      <c r="R38" s="35"/>
    </row>
    <row r="39" spans="1:18">
      <c r="A39" s="115">
        <f t="shared" si="1"/>
        <v>31</v>
      </c>
      <c r="B39" s="126" t="str">
        <f>B38&amp;" Lamps"</f>
        <v>116W LED - Street Light - NCO Fixture &amp; Lamp on CO Dist Pole Lamps</v>
      </c>
      <c r="C39" s="35">
        <f t="shared" ref="C39:M41" si="14">$N39</f>
        <v>161</v>
      </c>
      <c r="D39" s="35">
        <f t="shared" si="14"/>
        <v>161</v>
      </c>
      <c r="E39" s="35">
        <f t="shared" si="14"/>
        <v>161</v>
      </c>
      <c r="F39" s="35">
        <f t="shared" si="14"/>
        <v>161</v>
      </c>
      <c r="G39" s="35">
        <f t="shared" si="14"/>
        <v>161</v>
      </c>
      <c r="H39" s="35">
        <f t="shared" si="14"/>
        <v>161</v>
      </c>
      <c r="I39" s="35">
        <f t="shared" si="14"/>
        <v>161</v>
      </c>
      <c r="J39" s="35">
        <f t="shared" si="14"/>
        <v>161</v>
      </c>
      <c r="K39" s="35">
        <f t="shared" si="14"/>
        <v>161</v>
      </c>
      <c r="L39" s="35">
        <f t="shared" si="14"/>
        <v>161</v>
      </c>
      <c r="M39" s="35">
        <f t="shared" si="14"/>
        <v>161</v>
      </c>
      <c r="N39" s="35">
        <v>161</v>
      </c>
      <c r="O39" s="35">
        <f t="shared" si="12"/>
        <v>1932</v>
      </c>
      <c r="P39" s="35" t="s">
        <v>125</v>
      </c>
      <c r="Q39" s="35"/>
      <c r="R39" s="35"/>
    </row>
    <row r="40" spans="1:18">
      <c r="A40" s="115">
        <f t="shared" si="1"/>
        <v>32</v>
      </c>
      <c r="B40" s="126" t="s">
        <v>645</v>
      </c>
      <c r="C40" s="35">
        <f t="shared" si="14"/>
        <v>0</v>
      </c>
      <c r="D40" s="35">
        <f t="shared" si="14"/>
        <v>0</v>
      </c>
      <c r="E40" s="35">
        <f t="shared" si="14"/>
        <v>0</v>
      </c>
      <c r="F40" s="35">
        <f t="shared" si="14"/>
        <v>0</v>
      </c>
      <c r="G40" s="35">
        <f t="shared" si="14"/>
        <v>0</v>
      </c>
      <c r="H40" s="35">
        <f t="shared" si="14"/>
        <v>0</v>
      </c>
      <c r="I40" s="35">
        <f t="shared" si="14"/>
        <v>0</v>
      </c>
      <c r="J40" s="35">
        <f t="shared" si="14"/>
        <v>0</v>
      </c>
      <c r="K40" s="35">
        <f t="shared" si="14"/>
        <v>0</v>
      </c>
      <c r="L40" s="35">
        <f t="shared" si="14"/>
        <v>0</v>
      </c>
      <c r="M40" s="35">
        <f t="shared" si="14"/>
        <v>0</v>
      </c>
      <c r="N40" s="35">
        <v>0</v>
      </c>
      <c r="O40" s="35">
        <f t="shared" si="12"/>
        <v>0</v>
      </c>
      <c r="P40" s="35" t="str">
        <f>IF(RIGHT(B41,5)="Lamps"," *","")</f>
        <v xml:space="preserve"> *</v>
      </c>
      <c r="Q40" s="35"/>
      <c r="R40" s="35"/>
    </row>
    <row r="41" spans="1:18">
      <c r="A41" s="115">
        <f t="shared" si="1"/>
        <v>33</v>
      </c>
      <c r="B41" s="126" t="str">
        <f>B40&amp;" Lamps"</f>
        <v>159W LED - Street Light - NCO Fixture &amp; Lamp on CO Dist Pole Lamps</v>
      </c>
      <c r="C41" s="35">
        <f t="shared" si="14"/>
        <v>36</v>
      </c>
      <c r="D41" s="35">
        <f t="shared" si="14"/>
        <v>36</v>
      </c>
      <c r="E41" s="35">
        <f t="shared" si="14"/>
        <v>36</v>
      </c>
      <c r="F41" s="35">
        <f t="shared" si="14"/>
        <v>36</v>
      </c>
      <c r="G41" s="35">
        <f t="shared" si="14"/>
        <v>36</v>
      </c>
      <c r="H41" s="35">
        <f t="shared" si="14"/>
        <v>36</v>
      </c>
      <c r="I41" s="35">
        <f t="shared" si="14"/>
        <v>36</v>
      </c>
      <c r="J41" s="35">
        <f t="shared" si="14"/>
        <v>36</v>
      </c>
      <c r="K41" s="35">
        <f t="shared" si="14"/>
        <v>36</v>
      </c>
      <c r="L41" s="35">
        <f t="shared" si="14"/>
        <v>36</v>
      </c>
      <c r="M41" s="35">
        <f t="shared" si="14"/>
        <v>36</v>
      </c>
      <c r="N41" s="35">
        <v>36</v>
      </c>
      <c r="O41" s="35">
        <f t="shared" si="12"/>
        <v>432</v>
      </c>
      <c r="P41" s="35" t="s">
        <v>125</v>
      </c>
      <c r="Q41" s="35"/>
      <c r="R41" s="35"/>
    </row>
    <row r="42" spans="1:18">
      <c r="A42" s="115">
        <f t="shared" si="1"/>
        <v>34</v>
      </c>
      <c r="B42" s="53" t="s">
        <v>877</v>
      </c>
      <c r="C42" s="35">
        <f t="shared" ref="C42:M42" si="15">$N42</f>
        <v>569</v>
      </c>
      <c r="D42" s="35">
        <f t="shared" si="15"/>
        <v>569</v>
      </c>
      <c r="E42" s="35">
        <f t="shared" si="15"/>
        <v>569</v>
      </c>
      <c r="F42" s="35">
        <f t="shared" si="15"/>
        <v>569</v>
      </c>
      <c r="G42" s="35">
        <f t="shared" si="15"/>
        <v>569</v>
      </c>
      <c r="H42" s="35">
        <f t="shared" si="15"/>
        <v>569</v>
      </c>
      <c r="I42" s="35">
        <f t="shared" si="15"/>
        <v>569</v>
      </c>
      <c r="J42" s="35">
        <f t="shared" si="15"/>
        <v>569</v>
      </c>
      <c r="K42" s="35">
        <f t="shared" si="15"/>
        <v>569</v>
      </c>
      <c r="L42" s="35">
        <f t="shared" si="15"/>
        <v>569</v>
      </c>
      <c r="M42" s="35">
        <f t="shared" si="15"/>
        <v>569</v>
      </c>
      <c r="N42" s="35">
        <v>569</v>
      </c>
      <c r="O42" s="35">
        <f t="shared" si="3"/>
        <v>6828</v>
      </c>
      <c r="P42" s="35" t="s">
        <v>119</v>
      </c>
      <c r="Q42" s="35"/>
      <c r="R42" s="35"/>
    </row>
    <row r="43" spans="1:18" ht="13" thickBot="1">
      <c r="A43" s="115">
        <f t="shared" ref="A43:A83" si="16">A42+1</f>
        <v>35</v>
      </c>
      <c r="B43" s="47" t="s">
        <v>651</v>
      </c>
      <c r="C43" s="135">
        <f t="shared" ref="C43:M43" si="17">SUM(C9:C42)-SUMIF($P$9:$P$42," *",C9:C42)</f>
        <v>22420</v>
      </c>
      <c r="D43" s="135">
        <f t="shared" si="17"/>
        <v>22420</v>
      </c>
      <c r="E43" s="135">
        <f t="shared" si="17"/>
        <v>22420</v>
      </c>
      <c r="F43" s="135">
        <f t="shared" si="17"/>
        <v>22420</v>
      </c>
      <c r="G43" s="135">
        <f t="shared" si="17"/>
        <v>22420</v>
      </c>
      <c r="H43" s="135">
        <f t="shared" si="17"/>
        <v>22420</v>
      </c>
      <c r="I43" s="135">
        <f t="shared" si="17"/>
        <v>22420</v>
      </c>
      <c r="J43" s="135">
        <f t="shared" si="17"/>
        <v>22420</v>
      </c>
      <c r="K43" s="135">
        <f t="shared" si="17"/>
        <v>22420</v>
      </c>
      <c r="L43" s="135">
        <f t="shared" si="17"/>
        <v>22420</v>
      </c>
      <c r="M43" s="135">
        <f t="shared" si="17"/>
        <v>22420</v>
      </c>
      <c r="N43" s="135">
        <f>SUM(N9:N42)-SUMIF($P$9:$P$42," *",N9:N42)</f>
        <v>22420</v>
      </c>
      <c r="O43" s="135">
        <f>SUM(O9:O42)-SUMIF($P$9:$P$42," *",O9:O42)</f>
        <v>269040</v>
      </c>
      <c r="P43" s="129"/>
      <c r="Q43" s="129"/>
    </row>
    <row r="44" spans="1:18" ht="13" thickTop="1">
      <c r="A44" s="115">
        <f t="shared" si="16"/>
        <v>36</v>
      </c>
      <c r="B44" s="47" t="s">
        <v>222</v>
      </c>
      <c r="C44" s="196">
        <f t="shared" ref="C44:N44" si="18">HLOOKUP(LEFT(C7,3),$Q$7:$AB$8,2,FALSE)</f>
        <v>419.64</v>
      </c>
      <c r="D44" s="196">
        <f t="shared" si="18"/>
        <v>365.16500000000002</v>
      </c>
      <c r="E44" s="196">
        <f t="shared" si="18"/>
        <v>369.08699999999999</v>
      </c>
      <c r="F44" s="196">
        <f t="shared" si="18"/>
        <v>328.017</v>
      </c>
      <c r="G44" s="196">
        <f t="shared" si="18"/>
        <v>311.88900000000001</v>
      </c>
      <c r="H44" s="196">
        <f t="shared" si="18"/>
        <v>287.94400000000002</v>
      </c>
      <c r="I44" s="196">
        <f t="shared" si="18"/>
        <v>306.35399999999998</v>
      </c>
      <c r="J44" s="196">
        <f t="shared" si="18"/>
        <v>328.28899999999999</v>
      </c>
      <c r="K44" s="196">
        <f t="shared" si="18"/>
        <v>343.71499999999997</v>
      </c>
      <c r="L44" s="196">
        <f t="shared" si="18"/>
        <v>384.59300000000002</v>
      </c>
      <c r="M44" s="196">
        <f t="shared" si="18"/>
        <v>400.15699999999998</v>
      </c>
      <c r="N44" s="196">
        <f t="shared" si="18"/>
        <v>429.93</v>
      </c>
      <c r="O44" s="250">
        <f>SUM(C44:N44)</f>
        <v>4274.7800000000007</v>
      </c>
      <c r="Q44" s="129"/>
    </row>
    <row r="45" spans="1:18" ht="25" customHeight="1">
      <c r="A45" s="115">
        <f t="shared" si="16"/>
        <v>37</v>
      </c>
      <c r="B45" s="47" t="s">
        <v>33</v>
      </c>
      <c r="C45" s="44"/>
      <c r="D45" s="44"/>
      <c r="E45" s="44"/>
      <c r="F45" s="44"/>
      <c r="G45" s="44"/>
      <c r="H45" s="44"/>
      <c r="I45" s="44"/>
      <c r="J45" s="44"/>
      <c r="K45" s="44"/>
      <c r="L45" s="44"/>
      <c r="M45" s="44"/>
      <c r="N45" s="44"/>
      <c r="O45" s="44"/>
    </row>
    <row r="46" spans="1:18" ht="12.75" customHeight="1">
      <c r="A46" s="115">
        <f t="shared" si="16"/>
        <v>38</v>
      </c>
      <c r="B46" s="126" t="str">
        <f t="shared" ref="B46:B66" si="19">$B9</f>
        <v>21W-30W LED - Street Light - Non Company Owned and Maint Sys</v>
      </c>
      <c r="C46" s="44">
        <f t="shared" ref="C46:N46" si="20">IFERROR(ROUND(C9*C$44*$D86/1000,0),0)</f>
        <v>252</v>
      </c>
      <c r="D46" s="44">
        <f t="shared" si="20"/>
        <v>219</v>
      </c>
      <c r="E46" s="44">
        <f t="shared" si="20"/>
        <v>221</v>
      </c>
      <c r="F46" s="44">
        <f t="shared" si="20"/>
        <v>197</v>
      </c>
      <c r="G46" s="44">
        <f t="shared" si="20"/>
        <v>187</v>
      </c>
      <c r="H46" s="44">
        <f t="shared" si="20"/>
        <v>173</v>
      </c>
      <c r="I46" s="44">
        <f t="shared" si="20"/>
        <v>184</v>
      </c>
      <c r="J46" s="44">
        <f t="shared" si="20"/>
        <v>197</v>
      </c>
      <c r="K46" s="44">
        <f t="shared" si="20"/>
        <v>206</v>
      </c>
      <c r="L46" s="44">
        <f t="shared" si="20"/>
        <v>231</v>
      </c>
      <c r="M46" s="44">
        <f t="shared" si="20"/>
        <v>240</v>
      </c>
      <c r="N46" s="44">
        <f t="shared" si="20"/>
        <v>258</v>
      </c>
      <c r="O46" s="35">
        <f>SUM(C46:N46)</f>
        <v>2565</v>
      </c>
    </row>
    <row r="47" spans="1:18">
      <c r="A47" s="115">
        <f t="shared" si="16"/>
        <v>39</v>
      </c>
      <c r="B47" s="126" t="str">
        <f t="shared" si="19"/>
        <v>31W-40W LED - Street Light - Non Company Owned and Maint Sys</v>
      </c>
      <c r="C47" s="44">
        <f t="shared" ref="C47:N47" si="21">IFERROR(ROUND(C10*C$44*$D87/1000,0),0)</f>
        <v>109965</v>
      </c>
      <c r="D47" s="44">
        <f t="shared" si="21"/>
        <v>95690</v>
      </c>
      <c r="E47" s="44">
        <f t="shared" si="21"/>
        <v>96717</v>
      </c>
      <c r="F47" s="44">
        <f t="shared" si="21"/>
        <v>85955</v>
      </c>
      <c r="G47" s="44">
        <f t="shared" si="21"/>
        <v>81729</v>
      </c>
      <c r="H47" s="44">
        <f t="shared" si="21"/>
        <v>75454</v>
      </c>
      <c r="I47" s="44">
        <f t="shared" si="21"/>
        <v>80279</v>
      </c>
      <c r="J47" s="44">
        <f t="shared" si="21"/>
        <v>86026</v>
      </c>
      <c r="K47" s="44">
        <f t="shared" si="21"/>
        <v>90069</v>
      </c>
      <c r="L47" s="44">
        <f t="shared" si="21"/>
        <v>100781</v>
      </c>
      <c r="M47" s="44">
        <f t="shared" si="21"/>
        <v>104859</v>
      </c>
      <c r="N47" s="44">
        <f t="shared" si="21"/>
        <v>112661</v>
      </c>
      <c r="O47" s="35">
        <f>SUM(C47:N47)</f>
        <v>1120185</v>
      </c>
    </row>
    <row r="48" spans="1:18">
      <c r="A48" s="115">
        <f t="shared" si="16"/>
        <v>40</v>
      </c>
      <c r="B48" s="126" t="str">
        <f t="shared" si="19"/>
        <v>41W-50W LED - Street Light - Non Company Owned and Maint Sys</v>
      </c>
      <c r="C48" s="44">
        <f t="shared" ref="C48:N48" si="22">IFERROR(ROUND(C11*C$44*$D88/1000,0),0)</f>
        <v>2549</v>
      </c>
      <c r="D48" s="44">
        <f t="shared" si="22"/>
        <v>2218</v>
      </c>
      <c r="E48" s="44">
        <f t="shared" si="22"/>
        <v>2242</v>
      </c>
      <c r="F48" s="44">
        <f t="shared" si="22"/>
        <v>1993</v>
      </c>
      <c r="G48" s="44">
        <f t="shared" si="22"/>
        <v>1895</v>
      </c>
      <c r="H48" s="44">
        <f t="shared" si="22"/>
        <v>1749</v>
      </c>
      <c r="I48" s="44">
        <f t="shared" si="22"/>
        <v>1861</v>
      </c>
      <c r="J48" s="44">
        <f t="shared" si="22"/>
        <v>1994</v>
      </c>
      <c r="K48" s="44">
        <f t="shared" si="22"/>
        <v>2088</v>
      </c>
      <c r="L48" s="44">
        <f t="shared" si="22"/>
        <v>2336</v>
      </c>
      <c r="M48" s="44">
        <f t="shared" si="22"/>
        <v>2431</v>
      </c>
      <c r="N48" s="44">
        <f t="shared" si="22"/>
        <v>2612</v>
      </c>
      <c r="O48" s="35">
        <f>SUM(C48:N48)</f>
        <v>25968</v>
      </c>
    </row>
    <row r="49" spans="1:18">
      <c r="A49" s="115">
        <f t="shared" si="16"/>
        <v>41</v>
      </c>
      <c r="B49" s="126" t="str">
        <f t="shared" si="19"/>
        <v>51W-60W LED - Street Light - Non Company Owned and Maint Sys</v>
      </c>
      <c r="C49" s="44">
        <f t="shared" ref="C49:N49" si="23">IFERROR(ROUND(C12*C$44*$D89/1000,0),0)</f>
        <v>231</v>
      </c>
      <c r="D49" s="44">
        <f t="shared" si="23"/>
        <v>201</v>
      </c>
      <c r="E49" s="44">
        <f t="shared" si="23"/>
        <v>203</v>
      </c>
      <c r="F49" s="44">
        <f t="shared" si="23"/>
        <v>180</v>
      </c>
      <c r="G49" s="44">
        <f t="shared" si="23"/>
        <v>172</v>
      </c>
      <c r="H49" s="44">
        <f t="shared" si="23"/>
        <v>158</v>
      </c>
      <c r="I49" s="44">
        <f t="shared" si="23"/>
        <v>168</v>
      </c>
      <c r="J49" s="44">
        <f t="shared" si="23"/>
        <v>181</v>
      </c>
      <c r="K49" s="44">
        <f t="shared" si="23"/>
        <v>189</v>
      </c>
      <c r="L49" s="44">
        <f t="shared" si="23"/>
        <v>212</v>
      </c>
      <c r="M49" s="44">
        <f t="shared" si="23"/>
        <v>220</v>
      </c>
      <c r="N49" s="44">
        <f t="shared" si="23"/>
        <v>236</v>
      </c>
      <c r="O49" s="35">
        <f>SUM(C49:N49)</f>
        <v>2351</v>
      </c>
    </row>
    <row r="50" spans="1:18">
      <c r="A50" s="115">
        <f t="shared" si="16"/>
        <v>42</v>
      </c>
      <c r="B50" s="126" t="str">
        <f t="shared" si="19"/>
        <v>65W LED replacing 7K Lumens Single Overhead CO 35ft Wd Pole</v>
      </c>
      <c r="C50" s="44">
        <f t="shared" ref="C50:N50" si="24">IFERROR(ROUND(C13*C$44*$D90/1000,0),0)</f>
        <v>37396</v>
      </c>
      <c r="D50" s="44">
        <f t="shared" si="24"/>
        <v>32542</v>
      </c>
      <c r="E50" s="44">
        <f t="shared" si="24"/>
        <v>32891</v>
      </c>
      <c r="F50" s="44">
        <f t="shared" si="24"/>
        <v>29231</v>
      </c>
      <c r="G50" s="44">
        <f t="shared" si="24"/>
        <v>27794</v>
      </c>
      <c r="H50" s="44">
        <f t="shared" si="24"/>
        <v>25660</v>
      </c>
      <c r="I50" s="44">
        <f t="shared" si="24"/>
        <v>27301</v>
      </c>
      <c r="J50" s="44">
        <f t="shared" si="24"/>
        <v>29255</v>
      </c>
      <c r="K50" s="44">
        <f t="shared" si="24"/>
        <v>30630</v>
      </c>
      <c r="L50" s="44">
        <f t="shared" si="24"/>
        <v>34273</v>
      </c>
      <c r="M50" s="44">
        <f t="shared" si="24"/>
        <v>35660</v>
      </c>
      <c r="N50" s="44">
        <f t="shared" si="24"/>
        <v>38313</v>
      </c>
      <c r="O50" s="35">
        <f>SUM(C50:N50)</f>
        <v>380946</v>
      </c>
      <c r="R50" s="45"/>
    </row>
    <row r="51" spans="1:18">
      <c r="A51" s="115">
        <f t="shared" si="16"/>
        <v>43</v>
      </c>
      <c r="B51" s="126" t="str">
        <f t="shared" si="19"/>
        <v>65W LED replacing 8.5K Lumen 35ft Mnt Hgt Ovrhd CO Wd Pole</v>
      </c>
      <c r="C51" s="44">
        <f t="shared" ref="C51:N51" si="25">IFERROR(ROUND(C14*C$44*$D91/1000,0),0)</f>
        <v>3328</v>
      </c>
      <c r="D51" s="44">
        <f t="shared" si="25"/>
        <v>2896</v>
      </c>
      <c r="E51" s="44">
        <f t="shared" si="25"/>
        <v>2927</v>
      </c>
      <c r="F51" s="44">
        <f t="shared" si="25"/>
        <v>2601</v>
      </c>
      <c r="G51" s="44">
        <f t="shared" si="25"/>
        <v>2473</v>
      </c>
      <c r="H51" s="44">
        <f t="shared" si="25"/>
        <v>2283</v>
      </c>
      <c r="I51" s="44">
        <f t="shared" si="25"/>
        <v>2429</v>
      </c>
      <c r="J51" s="44">
        <f t="shared" si="25"/>
        <v>2603</v>
      </c>
      <c r="K51" s="44">
        <f t="shared" si="25"/>
        <v>2726</v>
      </c>
      <c r="L51" s="44">
        <f t="shared" si="25"/>
        <v>3050</v>
      </c>
      <c r="M51" s="44">
        <f t="shared" si="25"/>
        <v>3173</v>
      </c>
      <c r="N51" s="44">
        <f t="shared" si="25"/>
        <v>3409</v>
      </c>
      <c r="O51" s="35">
        <f t="shared" ref="O51:O62" si="26">SUM(C51:N51)</f>
        <v>33898</v>
      </c>
    </row>
    <row r="52" spans="1:18">
      <c r="A52" s="115">
        <f t="shared" si="16"/>
        <v>44</v>
      </c>
      <c r="B52" s="126" t="str">
        <f t="shared" si="19"/>
        <v>61W-70W LED - Street Light - Non Company Owned and Maint Sys</v>
      </c>
      <c r="C52" s="44">
        <f t="shared" ref="C52:N52" si="27">IFERROR(ROUND(C15*C$44*$D92/1000,0),0)</f>
        <v>65464</v>
      </c>
      <c r="D52" s="44">
        <f t="shared" si="27"/>
        <v>56966</v>
      </c>
      <c r="E52" s="44">
        <f t="shared" si="27"/>
        <v>57578</v>
      </c>
      <c r="F52" s="44">
        <f t="shared" si="27"/>
        <v>51171</v>
      </c>
      <c r="G52" s="44">
        <f t="shared" si="27"/>
        <v>48655</v>
      </c>
      <c r="H52" s="44">
        <f t="shared" si="27"/>
        <v>44919</v>
      </c>
      <c r="I52" s="44">
        <f t="shared" si="27"/>
        <v>47791</v>
      </c>
      <c r="J52" s="44">
        <f t="shared" si="27"/>
        <v>51213</v>
      </c>
      <c r="K52" s="44">
        <f t="shared" si="27"/>
        <v>53620</v>
      </c>
      <c r="L52" s="44">
        <f t="shared" si="27"/>
        <v>59997</v>
      </c>
      <c r="M52" s="44">
        <f t="shared" si="27"/>
        <v>62424</v>
      </c>
      <c r="N52" s="44">
        <f t="shared" si="27"/>
        <v>67069</v>
      </c>
      <c r="O52" s="35">
        <f t="shared" si="26"/>
        <v>666867</v>
      </c>
    </row>
    <row r="53" spans="1:18">
      <c r="A53" s="115">
        <f t="shared" si="16"/>
        <v>45</v>
      </c>
      <c r="B53" s="126" t="str">
        <f t="shared" si="19"/>
        <v>71W-80W LED - Street Light - Non Company Owned and Maint Sys</v>
      </c>
      <c r="C53" s="44">
        <f t="shared" ref="C53:N53" si="28">IFERROR(ROUND(C16*C$44*$D93/1000,0),0)</f>
        <v>2298</v>
      </c>
      <c r="D53" s="44">
        <f t="shared" si="28"/>
        <v>1999</v>
      </c>
      <c r="E53" s="44">
        <f t="shared" si="28"/>
        <v>2021</v>
      </c>
      <c r="F53" s="44">
        <f t="shared" si="28"/>
        <v>1796</v>
      </c>
      <c r="G53" s="44">
        <f t="shared" si="28"/>
        <v>1708</v>
      </c>
      <c r="H53" s="44">
        <f t="shared" si="28"/>
        <v>1576</v>
      </c>
      <c r="I53" s="44">
        <f t="shared" si="28"/>
        <v>1677</v>
      </c>
      <c r="J53" s="44">
        <f t="shared" si="28"/>
        <v>1797</v>
      </c>
      <c r="K53" s="44">
        <f t="shared" si="28"/>
        <v>1882</v>
      </c>
      <c r="L53" s="44">
        <f t="shared" si="28"/>
        <v>2106</v>
      </c>
      <c r="M53" s="44">
        <f t="shared" si="28"/>
        <v>2191</v>
      </c>
      <c r="N53" s="44">
        <f t="shared" si="28"/>
        <v>2354</v>
      </c>
      <c r="O53" s="35">
        <f t="shared" si="26"/>
        <v>23405</v>
      </c>
    </row>
    <row r="54" spans="1:18">
      <c r="A54" s="115">
        <f t="shared" si="16"/>
        <v>46</v>
      </c>
      <c r="B54" s="126" t="str">
        <f t="shared" si="19"/>
        <v>81W-90W LED - Street Light - Non Company Owned and Maint Sys</v>
      </c>
      <c r="C54" s="44">
        <f t="shared" ref="C54:N54" si="29">IFERROR(ROUND(C17*C$44*$D94/1000,0),0)</f>
        <v>535</v>
      </c>
      <c r="D54" s="44">
        <f t="shared" si="29"/>
        <v>466</v>
      </c>
      <c r="E54" s="44">
        <f t="shared" si="29"/>
        <v>471</v>
      </c>
      <c r="F54" s="44">
        <f t="shared" si="29"/>
        <v>418</v>
      </c>
      <c r="G54" s="44">
        <f t="shared" si="29"/>
        <v>398</v>
      </c>
      <c r="H54" s="44">
        <f t="shared" si="29"/>
        <v>367</v>
      </c>
      <c r="I54" s="44">
        <f t="shared" si="29"/>
        <v>391</v>
      </c>
      <c r="J54" s="44">
        <f t="shared" si="29"/>
        <v>419</v>
      </c>
      <c r="K54" s="44">
        <f t="shared" si="29"/>
        <v>438</v>
      </c>
      <c r="L54" s="44">
        <f t="shared" si="29"/>
        <v>490</v>
      </c>
      <c r="M54" s="44">
        <f t="shared" si="29"/>
        <v>510</v>
      </c>
      <c r="N54" s="44">
        <f t="shared" si="29"/>
        <v>548</v>
      </c>
      <c r="O54" s="35">
        <f t="shared" ref="O54" si="30">SUM(C54:N54)</f>
        <v>5451</v>
      </c>
    </row>
    <row r="55" spans="1:18">
      <c r="A55" s="115">
        <f t="shared" si="16"/>
        <v>47</v>
      </c>
      <c r="B55" s="126" t="str">
        <f t="shared" si="19"/>
        <v>91W-100W LED - Street Light - Non Company Owned and Maint Sy</v>
      </c>
      <c r="C55" s="44">
        <f t="shared" ref="C55:N55" si="31">IFERROR(ROUND(C18*C$44*$D95/1000,0),0)</f>
        <v>49035</v>
      </c>
      <c r="D55" s="44">
        <f t="shared" si="31"/>
        <v>42670</v>
      </c>
      <c r="E55" s="44">
        <f t="shared" si="31"/>
        <v>43128</v>
      </c>
      <c r="F55" s="44">
        <f t="shared" si="31"/>
        <v>38329</v>
      </c>
      <c r="G55" s="44">
        <f t="shared" si="31"/>
        <v>36444</v>
      </c>
      <c r="H55" s="44">
        <f t="shared" si="31"/>
        <v>33646</v>
      </c>
      <c r="I55" s="44">
        <f t="shared" si="31"/>
        <v>35797</v>
      </c>
      <c r="J55" s="44">
        <f t="shared" si="31"/>
        <v>38361</v>
      </c>
      <c r="K55" s="44">
        <f t="shared" si="31"/>
        <v>40163</v>
      </c>
      <c r="L55" s="44">
        <f t="shared" si="31"/>
        <v>44940</v>
      </c>
      <c r="M55" s="44">
        <f t="shared" si="31"/>
        <v>46758</v>
      </c>
      <c r="N55" s="44">
        <f t="shared" si="31"/>
        <v>50237</v>
      </c>
      <c r="O55" s="35">
        <f t="shared" si="26"/>
        <v>499508</v>
      </c>
    </row>
    <row r="56" spans="1:18">
      <c r="A56" s="115">
        <f t="shared" si="16"/>
        <v>48</v>
      </c>
      <c r="B56" s="126" t="str">
        <f t="shared" si="19"/>
        <v>100W LED replacing 11K Lumen Single Overhead CO 35ft Wd Pole</v>
      </c>
      <c r="C56" s="44">
        <f t="shared" ref="C56:N56" si="32">IFERROR(ROUND(C19*C$44*$D96/1000,0),0)</f>
        <v>2686</v>
      </c>
      <c r="D56" s="44">
        <f t="shared" si="32"/>
        <v>2337</v>
      </c>
      <c r="E56" s="44">
        <f t="shared" si="32"/>
        <v>2362</v>
      </c>
      <c r="F56" s="44">
        <f t="shared" si="32"/>
        <v>2099</v>
      </c>
      <c r="G56" s="44">
        <f t="shared" si="32"/>
        <v>1996</v>
      </c>
      <c r="H56" s="44">
        <f t="shared" si="32"/>
        <v>1843</v>
      </c>
      <c r="I56" s="44">
        <f t="shared" si="32"/>
        <v>1961</v>
      </c>
      <c r="J56" s="44">
        <f t="shared" si="32"/>
        <v>2101</v>
      </c>
      <c r="K56" s="44">
        <f t="shared" si="32"/>
        <v>2200</v>
      </c>
      <c r="L56" s="44">
        <f t="shared" si="32"/>
        <v>2461</v>
      </c>
      <c r="M56" s="44">
        <f t="shared" si="32"/>
        <v>2561</v>
      </c>
      <c r="N56" s="44">
        <f t="shared" si="32"/>
        <v>2752</v>
      </c>
      <c r="O56" s="35">
        <f t="shared" si="26"/>
        <v>27359</v>
      </c>
      <c r="R56" s="45"/>
    </row>
    <row r="57" spans="1:18">
      <c r="A57" s="115">
        <f t="shared" si="16"/>
        <v>49</v>
      </c>
      <c r="B57" s="126" t="str">
        <f t="shared" si="19"/>
        <v>100W LED replacing 20K Lumen Single Overhead CO 35ft Wd Pole</v>
      </c>
      <c r="C57" s="44">
        <f t="shared" ref="C57:N57" si="33">IFERROR(ROUND(C20*C$44*$D97/1000,0),0)</f>
        <v>2308</v>
      </c>
      <c r="D57" s="44">
        <f t="shared" si="33"/>
        <v>2008</v>
      </c>
      <c r="E57" s="44">
        <f t="shared" si="33"/>
        <v>2030</v>
      </c>
      <c r="F57" s="44">
        <f t="shared" si="33"/>
        <v>1804</v>
      </c>
      <c r="G57" s="44">
        <f t="shared" si="33"/>
        <v>1715</v>
      </c>
      <c r="H57" s="44">
        <f t="shared" si="33"/>
        <v>1584</v>
      </c>
      <c r="I57" s="44">
        <f t="shared" si="33"/>
        <v>1685</v>
      </c>
      <c r="J57" s="44">
        <f t="shared" si="33"/>
        <v>1806</v>
      </c>
      <c r="K57" s="44">
        <f t="shared" si="33"/>
        <v>1890</v>
      </c>
      <c r="L57" s="44">
        <f t="shared" si="33"/>
        <v>2115</v>
      </c>
      <c r="M57" s="44">
        <f t="shared" si="33"/>
        <v>2201</v>
      </c>
      <c r="N57" s="44">
        <f t="shared" si="33"/>
        <v>2365</v>
      </c>
      <c r="O57" s="35">
        <f t="shared" si="26"/>
        <v>23511</v>
      </c>
      <c r="R57" s="45"/>
    </row>
    <row r="58" spans="1:18">
      <c r="A58" s="115">
        <f t="shared" si="16"/>
        <v>50</v>
      </c>
      <c r="B58" s="126" t="str">
        <f t="shared" si="19"/>
        <v>101W-110W LED - Street Light - Non Company Owned and Maint S</v>
      </c>
      <c r="C58" s="44">
        <f t="shared" ref="C58:N58" si="34">IFERROR(ROUND(C21*C$44*$D98/1000,0),0)</f>
        <v>109671</v>
      </c>
      <c r="D58" s="44">
        <f t="shared" si="34"/>
        <v>95434</v>
      </c>
      <c r="E58" s="44">
        <f t="shared" si="34"/>
        <v>96459</v>
      </c>
      <c r="F58" s="44">
        <f t="shared" si="34"/>
        <v>85726</v>
      </c>
      <c r="G58" s="44">
        <f t="shared" si="34"/>
        <v>81511</v>
      </c>
      <c r="H58" s="44">
        <f t="shared" si="34"/>
        <v>75253</v>
      </c>
      <c r="I58" s="44">
        <f t="shared" si="34"/>
        <v>80064</v>
      </c>
      <c r="J58" s="44">
        <f t="shared" si="34"/>
        <v>85797</v>
      </c>
      <c r="K58" s="44">
        <f t="shared" si="34"/>
        <v>89828</v>
      </c>
      <c r="L58" s="44">
        <f t="shared" si="34"/>
        <v>100511</v>
      </c>
      <c r="M58" s="44">
        <f t="shared" si="34"/>
        <v>104579</v>
      </c>
      <c r="N58" s="44">
        <f t="shared" si="34"/>
        <v>112360</v>
      </c>
      <c r="O58" s="35">
        <f t="shared" si="26"/>
        <v>1117193</v>
      </c>
      <c r="R58" s="45"/>
    </row>
    <row r="59" spans="1:18">
      <c r="A59" s="115">
        <f t="shared" si="16"/>
        <v>51</v>
      </c>
      <c r="B59" s="126" t="str">
        <f t="shared" si="19"/>
        <v>116W LED replacing 23.2K Lumen 35ft Mnt Hgt Ovrhd CO Wd Pole</v>
      </c>
      <c r="C59" s="44">
        <f t="shared" ref="C59:N59" si="35">IFERROR(ROUND(C22*C$44*$D99/1000,0),0)</f>
        <v>1655</v>
      </c>
      <c r="D59" s="44">
        <f t="shared" si="35"/>
        <v>1440</v>
      </c>
      <c r="E59" s="44">
        <f t="shared" si="35"/>
        <v>1456</v>
      </c>
      <c r="F59" s="44">
        <f t="shared" si="35"/>
        <v>1294</v>
      </c>
      <c r="G59" s="44">
        <f t="shared" si="35"/>
        <v>1230</v>
      </c>
      <c r="H59" s="44">
        <f t="shared" si="35"/>
        <v>1136</v>
      </c>
      <c r="I59" s="44">
        <f t="shared" si="35"/>
        <v>1208</v>
      </c>
      <c r="J59" s="44">
        <f t="shared" si="35"/>
        <v>1295</v>
      </c>
      <c r="K59" s="44">
        <f t="shared" si="35"/>
        <v>1356</v>
      </c>
      <c r="L59" s="44">
        <f t="shared" si="35"/>
        <v>1517</v>
      </c>
      <c r="M59" s="44">
        <f t="shared" si="35"/>
        <v>1578</v>
      </c>
      <c r="N59" s="44">
        <f t="shared" si="35"/>
        <v>1696</v>
      </c>
      <c r="O59" s="35">
        <f t="shared" si="26"/>
        <v>16861</v>
      </c>
      <c r="R59" s="45"/>
    </row>
    <row r="60" spans="1:18">
      <c r="A60" s="115">
        <f t="shared" si="16"/>
        <v>52</v>
      </c>
      <c r="B60" s="126" t="str">
        <f t="shared" si="19"/>
        <v>111W-130W LED - Street Light - Non Company Owned and Maint S</v>
      </c>
      <c r="C60" s="44">
        <f t="shared" ref="C60:N60" si="36">IFERROR(ROUND(C23*C$44*$D100/1000,0),0)</f>
        <v>105296</v>
      </c>
      <c r="D60" s="44">
        <f t="shared" si="36"/>
        <v>91627</v>
      </c>
      <c r="E60" s="44">
        <f t="shared" si="36"/>
        <v>92611</v>
      </c>
      <c r="F60" s="44">
        <f t="shared" si="36"/>
        <v>82306</v>
      </c>
      <c r="G60" s="44">
        <f t="shared" si="36"/>
        <v>78259</v>
      </c>
      <c r="H60" s="44">
        <f t="shared" si="36"/>
        <v>72251</v>
      </c>
      <c r="I60" s="44">
        <f t="shared" si="36"/>
        <v>76870</v>
      </c>
      <c r="J60" s="44">
        <f t="shared" si="36"/>
        <v>82374</v>
      </c>
      <c r="K60" s="44">
        <f t="shared" si="36"/>
        <v>86245</v>
      </c>
      <c r="L60" s="44">
        <f t="shared" si="36"/>
        <v>96502</v>
      </c>
      <c r="M60" s="44">
        <f t="shared" si="36"/>
        <v>100407</v>
      </c>
      <c r="N60" s="44">
        <f t="shared" si="36"/>
        <v>107878</v>
      </c>
      <c r="O60" s="35">
        <f t="shared" si="26"/>
        <v>1072626</v>
      </c>
      <c r="R60" s="45"/>
    </row>
    <row r="61" spans="1:18">
      <c r="A61" s="115">
        <f t="shared" si="16"/>
        <v>53</v>
      </c>
      <c r="B61" s="126" t="str">
        <f t="shared" si="19"/>
        <v>131W-150W LED - Street Light - Non Company Owned and Maint S</v>
      </c>
      <c r="C61" s="44">
        <f t="shared" ref="C61:N61" si="37">IFERROR(ROUND(C24*C$44*$D101/1000,0),0)</f>
        <v>39010</v>
      </c>
      <c r="D61" s="44">
        <f t="shared" si="37"/>
        <v>33946</v>
      </c>
      <c r="E61" s="44">
        <f t="shared" si="37"/>
        <v>34310</v>
      </c>
      <c r="F61" s="44">
        <f t="shared" si="37"/>
        <v>30492</v>
      </c>
      <c r="G61" s="44">
        <f t="shared" si="37"/>
        <v>28993</v>
      </c>
      <c r="H61" s="44">
        <f t="shared" si="37"/>
        <v>26767</v>
      </c>
      <c r="I61" s="44">
        <f t="shared" si="37"/>
        <v>28479</v>
      </c>
      <c r="J61" s="44">
        <f t="shared" si="37"/>
        <v>30518</v>
      </c>
      <c r="K61" s="44">
        <f t="shared" si="37"/>
        <v>31952</v>
      </c>
      <c r="L61" s="44">
        <f t="shared" si="37"/>
        <v>35752</v>
      </c>
      <c r="M61" s="44">
        <f t="shared" si="37"/>
        <v>37199</v>
      </c>
      <c r="N61" s="44">
        <f t="shared" si="37"/>
        <v>39966</v>
      </c>
      <c r="O61" s="35">
        <f t="shared" si="26"/>
        <v>397384</v>
      </c>
      <c r="R61" s="45"/>
    </row>
    <row r="62" spans="1:18">
      <c r="A62" s="115">
        <f t="shared" si="16"/>
        <v>54</v>
      </c>
      <c r="B62" s="126" t="str">
        <f t="shared" si="19"/>
        <v>151W-170W LED - Street Light - Non Company Owned and Maint S</v>
      </c>
      <c r="C62" s="44">
        <f t="shared" ref="C62:N62" si="38">IFERROR(ROUND(C25*C$44*$D102/1000,0),0)</f>
        <v>76945</v>
      </c>
      <c r="D62" s="44">
        <f t="shared" si="38"/>
        <v>66957</v>
      </c>
      <c r="E62" s="44">
        <f t="shared" si="38"/>
        <v>67676</v>
      </c>
      <c r="F62" s="44">
        <f t="shared" si="38"/>
        <v>60145</v>
      </c>
      <c r="G62" s="44">
        <f t="shared" si="38"/>
        <v>57188</v>
      </c>
      <c r="H62" s="44">
        <f t="shared" si="38"/>
        <v>52797</v>
      </c>
      <c r="I62" s="44">
        <f t="shared" si="38"/>
        <v>56173</v>
      </c>
      <c r="J62" s="44">
        <f t="shared" si="38"/>
        <v>60195</v>
      </c>
      <c r="K62" s="44">
        <f t="shared" si="38"/>
        <v>63024</v>
      </c>
      <c r="L62" s="44">
        <f t="shared" si="38"/>
        <v>70519</v>
      </c>
      <c r="M62" s="44">
        <f t="shared" si="38"/>
        <v>73373</v>
      </c>
      <c r="N62" s="44">
        <f t="shared" si="38"/>
        <v>78832</v>
      </c>
      <c r="O62" s="35">
        <f t="shared" si="26"/>
        <v>783824</v>
      </c>
      <c r="R62" s="45"/>
    </row>
    <row r="63" spans="1:18">
      <c r="A63" s="115">
        <f t="shared" si="16"/>
        <v>55</v>
      </c>
      <c r="B63" s="126" t="str">
        <f t="shared" si="19"/>
        <v>171W-190W LED - Street Light - Non Company Owned and Maint S</v>
      </c>
      <c r="C63" s="44">
        <f t="shared" ref="C63:N63" si="39">IFERROR(ROUND(C26*C$44*$D103/1000,0),0)</f>
        <v>10424</v>
      </c>
      <c r="D63" s="44">
        <f t="shared" si="39"/>
        <v>9071</v>
      </c>
      <c r="E63" s="44">
        <f t="shared" si="39"/>
        <v>9168</v>
      </c>
      <c r="F63" s="44">
        <f t="shared" si="39"/>
        <v>8148</v>
      </c>
      <c r="G63" s="44">
        <f t="shared" si="39"/>
        <v>7747</v>
      </c>
      <c r="H63" s="44">
        <f t="shared" si="39"/>
        <v>7153</v>
      </c>
      <c r="I63" s="44">
        <f t="shared" si="39"/>
        <v>7610</v>
      </c>
      <c r="J63" s="44">
        <f t="shared" si="39"/>
        <v>8155</v>
      </c>
      <c r="K63" s="44">
        <f t="shared" si="39"/>
        <v>8538</v>
      </c>
      <c r="L63" s="44">
        <f t="shared" si="39"/>
        <v>9553</v>
      </c>
      <c r="M63" s="44">
        <f t="shared" si="39"/>
        <v>9940</v>
      </c>
      <c r="N63" s="44">
        <f t="shared" si="39"/>
        <v>10679</v>
      </c>
      <c r="O63" s="35">
        <f t="shared" ref="O63:O66" si="40">SUM(C63:N63)</f>
        <v>106186</v>
      </c>
      <c r="R63" s="45"/>
    </row>
    <row r="64" spans="1:18">
      <c r="A64" s="115">
        <f t="shared" si="16"/>
        <v>56</v>
      </c>
      <c r="B64" s="126" t="str">
        <f t="shared" si="19"/>
        <v>211W-230W LED - Street Light - Non Company Owned and Maint S</v>
      </c>
      <c r="C64" s="44">
        <f t="shared" ref="C64:N64" si="41">IFERROR(ROUND(C27*C$44*$D104/1000,0),0)</f>
        <v>17726</v>
      </c>
      <c r="D64" s="44">
        <f t="shared" si="41"/>
        <v>15425</v>
      </c>
      <c r="E64" s="44">
        <f t="shared" si="41"/>
        <v>15590</v>
      </c>
      <c r="F64" s="44">
        <f t="shared" si="41"/>
        <v>13855</v>
      </c>
      <c r="G64" s="44">
        <f t="shared" si="41"/>
        <v>13174</v>
      </c>
      <c r="H64" s="44">
        <f t="shared" si="41"/>
        <v>12163</v>
      </c>
      <c r="I64" s="44">
        <f t="shared" si="41"/>
        <v>12940</v>
      </c>
      <c r="J64" s="44">
        <f t="shared" si="41"/>
        <v>13867</v>
      </c>
      <c r="K64" s="44">
        <f t="shared" si="41"/>
        <v>14519</v>
      </c>
      <c r="L64" s="44">
        <f t="shared" si="41"/>
        <v>16245</v>
      </c>
      <c r="M64" s="44">
        <f t="shared" si="41"/>
        <v>16903</v>
      </c>
      <c r="N64" s="44">
        <f t="shared" si="41"/>
        <v>18160</v>
      </c>
      <c r="O64" s="35">
        <f t="shared" ref="O64" si="42">SUM(C64:N64)</f>
        <v>180567</v>
      </c>
      <c r="R64" s="45"/>
    </row>
    <row r="65" spans="1:18">
      <c r="A65" s="115">
        <f t="shared" si="16"/>
        <v>57</v>
      </c>
      <c r="B65" s="126" t="str">
        <f t="shared" si="19"/>
        <v>231W-250W LED - Street Light - Non Company Owned and Maint S</v>
      </c>
      <c r="C65" s="44">
        <f t="shared" ref="C65:N65" si="43">IFERROR(ROUND(C28*C$44*$D105/1000,0),0)</f>
        <v>16215</v>
      </c>
      <c r="D65" s="44">
        <f t="shared" si="43"/>
        <v>14110</v>
      </c>
      <c r="E65" s="44">
        <f t="shared" si="43"/>
        <v>14262</v>
      </c>
      <c r="F65" s="44">
        <f t="shared" si="43"/>
        <v>12675</v>
      </c>
      <c r="G65" s="44">
        <f t="shared" si="43"/>
        <v>12051</v>
      </c>
      <c r="H65" s="44">
        <f t="shared" si="43"/>
        <v>11126</v>
      </c>
      <c r="I65" s="44">
        <f t="shared" si="43"/>
        <v>11838</v>
      </c>
      <c r="J65" s="44">
        <f t="shared" si="43"/>
        <v>12685</v>
      </c>
      <c r="K65" s="44">
        <f t="shared" si="43"/>
        <v>13281</v>
      </c>
      <c r="L65" s="44">
        <f t="shared" si="43"/>
        <v>14861</v>
      </c>
      <c r="M65" s="44">
        <f t="shared" si="43"/>
        <v>15462</v>
      </c>
      <c r="N65" s="44">
        <f t="shared" si="43"/>
        <v>16612</v>
      </c>
      <c r="O65" s="35">
        <f t="shared" si="40"/>
        <v>165178</v>
      </c>
      <c r="R65" s="45"/>
    </row>
    <row r="66" spans="1:18">
      <c r="A66" s="115">
        <f t="shared" si="16"/>
        <v>58</v>
      </c>
      <c r="B66" s="126" t="str">
        <f t="shared" si="19"/>
        <v>251-270W LED - Street Light - Non Company Owned and Maint S</v>
      </c>
      <c r="C66" s="44">
        <f t="shared" ref="C66:N66" si="44">IFERROR(ROUND(C29*C$44*$D106/1000,0),0)</f>
        <v>145330</v>
      </c>
      <c r="D66" s="44">
        <f t="shared" si="44"/>
        <v>126464</v>
      </c>
      <c r="E66" s="44">
        <f t="shared" si="44"/>
        <v>127822</v>
      </c>
      <c r="F66" s="44">
        <f t="shared" si="44"/>
        <v>113599</v>
      </c>
      <c r="G66" s="44">
        <f t="shared" si="44"/>
        <v>108013</v>
      </c>
      <c r="H66" s="44">
        <f t="shared" si="44"/>
        <v>99721</v>
      </c>
      <c r="I66" s="44">
        <f t="shared" si="44"/>
        <v>106097</v>
      </c>
      <c r="J66" s="44">
        <f t="shared" si="44"/>
        <v>113693</v>
      </c>
      <c r="K66" s="44">
        <f t="shared" si="44"/>
        <v>119035</v>
      </c>
      <c r="L66" s="44">
        <f t="shared" si="44"/>
        <v>133192</v>
      </c>
      <c r="M66" s="44">
        <f t="shared" si="44"/>
        <v>138582</v>
      </c>
      <c r="N66" s="44">
        <f t="shared" si="44"/>
        <v>148893</v>
      </c>
      <c r="O66" s="35">
        <f t="shared" si="40"/>
        <v>1480441</v>
      </c>
      <c r="R66" s="45"/>
    </row>
    <row r="67" spans="1:18">
      <c r="A67" s="115">
        <f t="shared" si="16"/>
        <v>59</v>
      </c>
      <c r="B67" s="126" t="str">
        <f t="shared" ref="B67:B78" si="45">$B30</f>
        <v>32W LED - Street Light - NCO Fixture &amp; Lamp on CO Dist Pole</v>
      </c>
      <c r="C67" s="44">
        <f t="shared" ref="C67:N67" si="46">IFERROR(ROUND(C30*C$44*$D107/1000,0),0)</f>
        <v>0</v>
      </c>
      <c r="D67" s="44">
        <f t="shared" si="46"/>
        <v>0</v>
      </c>
      <c r="E67" s="44">
        <f t="shared" si="46"/>
        <v>0</v>
      </c>
      <c r="F67" s="44">
        <f t="shared" si="46"/>
        <v>0</v>
      </c>
      <c r="G67" s="44">
        <f t="shared" si="46"/>
        <v>0</v>
      </c>
      <c r="H67" s="44">
        <f t="shared" si="46"/>
        <v>0</v>
      </c>
      <c r="I67" s="44">
        <f t="shared" si="46"/>
        <v>0</v>
      </c>
      <c r="J67" s="44">
        <f t="shared" si="46"/>
        <v>0</v>
      </c>
      <c r="K67" s="44">
        <f t="shared" si="46"/>
        <v>0</v>
      </c>
      <c r="L67" s="44">
        <f t="shared" si="46"/>
        <v>0</v>
      </c>
      <c r="M67" s="44">
        <f t="shared" si="46"/>
        <v>0</v>
      </c>
      <c r="N67" s="44">
        <f t="shared" si="46"/>
        <v>0</v>
      </c>
      <c r="O67" s="35">
        <f t="shared" ref="O67:O78" si="47">SUM(C67:N67)</f>
        <v>0</v>
      </c>
      <c r="R67" s="45"/>
    </row>
    <row r="68" spans="1:18">
      <c r="A68" s="115">
        <f t="shared" si="16"/>
        <v>60</v>
      </c>
      <c r="B68" s="126" t="str">
        <f t="shared" si="45"/>
        <v>32W LED - Street Light - NCO Fixture &amp; Lamp on CO Dist Pole Lamps</v>
      </c>
      <c r="C68" s="44">
        <f t="shared" ref="C68:N68" si="48">IFERROR(ROUND(C31*C$44*$D108/1000,0),0)</f>
        <v>67</v>
      </c>
      <c r="D68" s="44">
        <f t="shared" si="48"/>
        <v>58</v>
      </c>
      <c r="E68" s="44">
        <f t="shared" si="48"/>
        <v>59</v>
      </c>
      <c r="F68" s="44">
        <f t="shared" si="48"/>
        <v>52</v>
      </c>
      <c r="G68" s="44">
        <f t="shared" si="48"/>
        <v>50</v>
      </c>
      <c r="H68" s="44">
        <f t="shared" si="48"/>
        <v>46</v>
      </c>
      <c r="I68" s="44">
        <f t="shared" si="48"/>
        <v>49</v>
      </c>
      <c r="J68" s="44">
        <f t="shared" si="48"/>
        <v>53</v>
      </c>
      <c r="K68" s="44">
        <f t="shared" si="48"/>
        <v>55</v>
      </c>
      <c r="L68" s="44">
        <f t="shared" si="48"/>
        <v>62</v>
      </c>
      <c r="M68" s="44">
        <f t="shared" si="48"/>
        <v>64</v>
      </c>
      <c r="N68" s="44">
        <f t="shared" si="48"/>
        <v>69</v>
      </c>
      <c r="O68" s="35">
        <f t="shared" si="47"/>
        <v>684</v>
      </c>
      <c r="R68" s="45"/>
    </row>
    <row r="69" spans="1:18">
      <c r="A69" s="115">
        <f t="shared" si="16"/>
        <v>61</v>
      </c>
      <c r="B69" s="126" t="str">
        <f t="shared" si="45"/>
        <v>65W LED - Street Light - NCO Fixture &amp; Lamp on CO Dist Pole</v>
      </c>
      <c r="C69" s="44">
        <f t="shared" ref="C69:N69" si="49">IFERROR(ROUND(C32*C$44*$D109/1000,0),0)</f>
        <v>0</v>
      </c>
      <c r="D69" s="44">
        <f t="shared" si="49"/>
        <v>0</v>
      </c>
      <c r="E69" s="44">
        <f t="shared" si="49"/>
        <v>0</v>
      </c>
      <c r="F69" s="44">
        <f t="shared" si="49"/>
        <v>0</v>
      </c>
      <c r="G69" s="44">
        <f t="shared" si="49"/>
        <v>0</v>
      </c>
      <c r="H69" s="44">
        <f t="shared" si="49"/>
        <v>0</v>
      </c>
      <c r="I69" s="44">
        <f t="shared" si="49"/>
        <v>0</v>
      </c>
      <c r="J69" s="44">
        <f t="shared" si="49"/>
        <v>0</v>
      </c>
      <c r="K69" s="44">
        <f t="shared" si="49"/>
        <v>0</v>
      </c>
      <c r="L69" s="44">
        <f t="shared" si="49"/>
        <v>0</v>
      </c>
      <c r="M69" s="44">
        <f t="shared" si="49"/>
        <v>0</v>
      </c>
      <c r="N69" s="44">
        <f t="shared" si="49"/>
        <v>0</v>
      </c>
      <c r="O69" s="35">
        <f t="shared" si="47"/>
        <v>0</v>
      </c>
      <c r="R69" s="45"/>
    </row>
    <row r="70" spans="1:18">
      <c r="A70" s="115">
        <f t="shared" si="16"/>
        <v>62</v>
      </c>
      <c r="B70" s="126" t="str">
        <f t="shared" si="45"/>
        <v>65W LED - Street Light - NCO Fixture &amp; Lamp on CO Dist Pole Lamps</v>
      </c>
      <c r="C70" s="44">
        <f t="shared" ref="C70:N70" si="50">IFERROR(ROUND(C33*C$44*$D110/1000,0),0)</f>
        <v>7965</v>
      </c>
      <c r="D70" s="44">
        <f t="shared" si="50"/>
        <v>6931</v>
      </c>
      <c r="E70" s="44">
        <f t="shared" si="50"/>
        <v>7005</v>
      </c>
      <c r="F70" s="44">
        <f t="shared" si="50"/>
        <v>6226</v>
      </c>
      <c r="G70" s="44">
        <f t="shared" si="50"/>
        <v>5920</v>
      </c>
      <c r="H70" s="44">
        <f t="shared" si="50"/>
        <v>5465</v>
      </c>
      <c r="I70" s="44">
        <f t="shared" si="50"/>
        <v>5815</v>
      </c>
      <c r="J70" s="44">
        <f t="shared" si="50"/>
        <v>6231</v>
      </c>
      <c r="K70" s="44">
        <f t="shared" si="50"/>
        <v>6524</v>
      </c>
      <c r="L70" s="44">
        <f t="shared" si="50"/>
        <v>7300</v>
      </c>
      <c r="M70" s="44">
        <f t="shared" si="50"/>
        <v>7595</v>
      </c>
      <c r="N70" s="44">
        <f t="shared" si="50"/>
        <v>8160</v>
      </c>
      <c r="O70" s="35">
        <f t="shared" si="47"/>
        <v>81137</v>
      </c>
      <c r="R70" s="45"/>
    </row>
    <row r="71" spans="1:18">
      <c r="A71" s="115">
        <f t="shared" si="16"/>
        <v>63</v>
      </c>
      <c r="B71" s="126" t="str">
        <f t="shared" si="45"/>
        <v>95W LED - Street Light - NCO Fixture &amp; Lamp on CO Dist Pole</v>
      </c>
      <c r="C71" s="44">
        <f t="shared" ref="C71:N71" si="51">IFERROR(ROUND(C34*C$44*$D111/1000,0),0)</f>
        <v>0</v>
      </c>
      <c r="D71" s="44">
        <f t="shared" si="51"/>
        <v>0</v>
      </c>
      <c r="E71" s="44">
        <f t="shared" si="51"/>
        <v>0</v>
      </c>
      <c r="F71" s="44">
        <f t="shared" si="51"/>
        <v>0</v>
      </c>
      <c r="G71" s="44">
        <f t="shared" si="51"/>
        <v>0</v>
      </c>
      <c r="H71" s="44">
        <f t="shared" si="51"/>
        <v>0</v>
      </c>
      <c r="I71" s="44">
        <f t="shared" si="51"/>
        <v>0</v>
      </c>
      <c r="J71" s="44">
        <f t="shared" si="51"/>
        <v>0</v>
      </c>
      <c r="K71" s="44">
        <f t="shared" si="51"/>
        <v>0</v>
      </c>
      <c r="L71" s="44">
        <f t="shared" si="51"/>
        <v>0</v>
      </c>
      <c r="M71" s="44">
        <f t="shared" si="51"/>
        <v>0</v>
      </c>
      <c r="N71" s="44">
        <f t="shared" si="51"/>
        <v>0</v>
      </c>
      <c r="O71" s="35">
        <f t="shared" si="47"/>
        <v>0</v>
      </c>
      <c r="R71" s="45"/>
    </row>
    <row r="72" spans="1:18">
      <c r="A72" s="115">
        <f t="shared" si="16"/>
        <v>64</v>
      </c>
      <c r="B72" s="126" t="str">
        <f t="shared" si="45"/>
        <v>95W LED - Street Light - NCO Fixture &amp; Lamp on CO Dist Pole Lamps</v>
      </c>
      <c r="C72" s="44">
        <f t="shared" ref="C72:N72" si="52">IFERROR(ROUND(C35*C$44*$D112/1000,0),0)</f>
        <v>2193</v>
      </c>
      <c r="D72" s="44">
        <f t="shared" si="52"/>
        <v>1908</v>
      </c>
      <c r="E72" s="44">
        <f t="shared" si="52"/>
        <v>1928</v>
      </c>
      <c r="F72" s="44">
        <f t="shared" si="52"/>
        <v>1714</v>
      </c>
      <c r="G72" s="44">
        <f t="shared" si="52"/>
        <v>1630</v>
      </c>
      <c r="H72" s="44">
        <f t="shared" si="52"/>
        <v>1505</v>
      </c>
      <c r="I72" s="44">
        <f t="shared" si="52"/>
        <v>1601</v>
      </c>
      <c r="J72" s="44">
        <f t="shared" si="52"/>
        <v>1715</v>
      </c>
      <c r="K72" s="44">
        <f t="shared" si="52"/>
        <v>1796</v>
      </c>
      <c r="L72" s="44">
        <f t="shared" si="52"/>
        <v>2009</v>
      </c>
      <c r="M72" s="44">
        <f t="shared" si="52"/>
        <v>2091</v>
      </c>
      <c r="N72" s="44">
        <f t="shared" si="52"/>
        <v>2246</v>
      </c>
      <c r="O72" s="35">
        <f t="shared" si="47"/>
        <v>22336</v>
      </c>
      <c r="R72" s="45"/>
    </row>
    <row r="73" spans="1:18">
      <c r="A73" s="115">
        <f t="shared" si="16"/>
        <v>65</v>
      </c>
      <c r="B73" s="126" t="str">
        <f t="shared" si="45"/>
        <v>100W LED - Street Light - NCO Fixture &amp; Lamp on CO Dist Pole</v>
      </c>
      <c r="C73" s="44">
        <f t="shared" ref="C73:N73" si="53">IFERROR(ROUND(C36*C$44*$D113/1000,0),0)</f>
        <v>0</v>
      </c>
      <c r="D73" s="44">
        <f t="shared" si="53"/>
        <v>0</v>
      </c>
      <c r="E73" s="44">
        <f t="shared" si="53"/>
        <v>0</v>
      </c>
      <c r="F73" s="44">
        <f t="shared" si="53"/>
        <v>0</v>
      </c>
      <c r="G73" s="44">
        <f t="shared" si="53"/>
        <v>0</v>
      </c>
      <c r="H73" s="44">
        <f t="shared" si="53"/>
        <v>0</v>
      </c>
      <c r="I73" s="44">
        <f t="shared" si="53"/>
        <v>0</v>
      </c>
      <c r="J73" s="44">
        <f t="shared" si="53"/>
        <v>0</v>
      </c>
      <c r="K73" s="44">
        <f t="shared" si="53"/>
        <v>0</v>
      </c>
      <c r="L73" s="44">
        <f t="shared" si="53"/>
        <v>0</v>
      </c>
      <c r="M73" s="44">
        <f t="shared" si="53"/>
        <v>0</v>
      </c>
      <c r="N73" s="44">
        <f t="shared" si="53"/>
        <v>0</v>
      </c>
      <c r="O73" s="35">
        <f t="shared" si="47"/>
        <v>0</v>
      </c>
      <c r="R73" s="45"/>
    </row>
    <row r="74" spans="1:18">
      <c r="A74" s="115">
        <f t="shared" si="16"/>
        <v>66</v>
      </c>
      <c r="B74" s="126" t="str">
        <f t="shared" si="45"/>
        <v>100W LED - Street Light - NCO Fixture &amp; Lamp on CO Dist Pole Lamps</v>
      </c>
      <c r="C74" s="44">
        <f t="shared" ref="C74:N74" si="54">IFERROR(ROUND(C37*C$44*$D114/1000,0),0)</f>
        <v>2896</v>
      </c>
      <c r="D74" s="44">
        <f t="shared" si="54"/>
        <v>2520</v>
      </c>
      <c r="E74" s="44">
        <f t="shared" si="54"/>
        <v>2547</v>
      </c>
      <c r="F74" s="44">
        <f t="shared" si="54"/>
        <v>2263</v>
      </c>
      <c r="G74" s="44">
        <f t="shared" si="54"/>
        <v>2152</v>
      </c>
      <c r="H74" s="44">
        <f t="shared" si="54"/>
        <v>1987</v>
      </c>
      <c r="I74" s="44">
        <f t="shared" si="54"/>
        <v>2114</v>
      </c>
      <c r="J74" s="44">
        <f t="shared" si="54"/>
        <v>2265</v>
      </c>
      <c r="K74" s="44">
        <f t="shared" si="54"/>
        <v>2372</v>
      </c>
      <c r="L74" s="44">
        <f t="shared" si="54"/>
        <v>2654</v>
      </c>
      <c r="M74" s="44">
        <f t="shared" si="54"/>
        <v>2761</v>
      </c>
      <c r="N74" s="44">
        <f t="shared" si="54"/>
        <v>2967</v>
      </c>
      <c r="O74" s="35">
        <f t="shared" si="47"/>
        <v>29498</v>
      </c>
      <c r="R74" s="45"/>
    </row>
    <row r="75" spans="1:18">
      <c r="A75" s="115">
        <f t="shared" si="16"/>
        <v>67</v>
      </c>
      <c r="B75" s="126" t="str">
        <f t="shared" si="45"/>
        <v>116W LED - Street Light - NCO Fixture &amp; Lamp on CO Dist Pole</v>
      </c>
      <c r="C75" s="44">
        <f t="shared" ref="C75:N75" si="55">IFERROR(ROUND(C38*C$44*$D115/1000,0),0)</f>
        <v>0</v>
      </c>
      <c r="D75" s="44">
        <f t="shared" si="55"/>
        <v>0</v>
      </c>
      <c r="E75" s="44">
        <f t="shared" si="55"/>
        <v>0</v>
      </c>
      <c r="F75" s="44">
        <f t="shared" si="55"/>
        <v>0</v>
      </c>
      <c r="G75" s="44">
        <f t="shared" si="55"/>
        <v>0</v>
      </c>
      <c r="H75" s="44">
        <f t="shared" si="55"/>
        <v>0</v>
      </c>
      <c r="I75" s="44">
        <f t="shared" si="55"/>
        <v>0</v>
      </c>
      <c r="J75" s="44">
        <f t="shared" si="55"/>
        <v>0</v>
      </c>
      <c r="K75" s="44">
        <f t="shared" si="55"/>
        <v>0</v>
      </c>
      <c r="L75" s="44">
        <f t="shared" si="55"/>
        <v>0</v>
      </c>
      <c r="M75" s="44">
        <f t="shared" si="55"/>
        <v>0</v>
      </c>
      <c r="N75" s="44">
        <f t="shared" si="55"/>
        <v>0</v>
      </c>
      <c r="O75" s="35">
        <f t="shared" si="47"/>
        <v>0</v>
      </c>
      <c r="R75" s="45"/>
    </row>
    <row r="76" spans="1:18">
      <c r="A76" s="115">
        <f t="shared" si="16"/>
        <v>68</v>
      </c>
      <c r="B76" s="126" t="str">
        <f t="shared" si="45"/>
        <v>116W LED - Street Light - NCO Fixture &amp; Lamp on CO Dist Pole Lamps</v>
      </c>
      <c r="C76" s="44">
        <f t="shared" ref="C76:N76" si="56">IFERROR(ROUND(C39*C$44*$D116/1000,0),0)</f>
        <v>7837</v>
      </c>
      <c r="D76" s="44">
        <f t="shared" si="56"/>
        <v>6820</v>
      </c>
      <c r="E76" s="44">
        <f t="shared" si="56"/>
        <v>6893</v>
      </c>
      <c r="F76" s="44">
        <f t="shared" si="56"/>
        <v>6126</v>
      </c>
      <c r="G76" s="44">
        <f t="shared" si="56"/>
        <v>5825</v>
      </c>
      <c r="H76" s="44">
        <f t="shared" si="56"/>
        <v>5378</v>
      </c>
      <c r="I76" s="44">
        <f t="shared" si="56"/>
        <v>5721</v>
      </c>
      <c r="J76" s="44">
        <f t="shared" si="56"/>
        <v>6131</v>
      </c>
      <c r="K76" s="44">
        <f t="shared" si="56"/>
        <v>6419</v>
      </c>
      <c r="L76" s="44">
        <f t="shared" si="56"/>
        <v>7183</v>
      </c>
      <c r="M76" s="44">
        <f t="shared" si="56"/>
        <v>7473</v>
      </c>
      <c r="N76" s="44">
        <f t="shared" si="56"/>
        <v>8029</v>
      </c>
      <c r="O76" s="35">
        <f t="shared" si="47"/>
        <v>79835</v>
      </c>
      <c r="R76" s="45"/>
    </row>
    <row r="77" spans="1:18">
      <c r="A77" s="115">
        <f t="shared" si="16"/>
        <v>69</v>
      </c>
      <c r="B77" s="126" t="str">
        <f t="shared" si="45"/>
        <v>159W LED - Street Light - NCO Fixture &amp; Lamp on CO Dist Pole</v>
      </c>
      <c r="C77" s="44">
        <f t="shared" ref="C77:N77" si="57">IFERROR(ROUND(C40*C$44*$D117/1000,0),0)</f>
        <v>0</v>
      </c>
      <c r="D77" s="44">
        <f t="shared" si="57"/>
        <v>0</v>
      </c>
      <c r="E77" s="44">
        <f t="shared" si="57"/>
        <v>0</v>
      </c>
      <c r="F77" s="44">
        <f t="shared" si="57"/>
        <v>0</v>
      </c>
      <c r="G77" s="44">
        <f t="shared" si="57"/>
        <v>0</v>
      </c>
      <c r="H77" s="44">
        <f t="shared" si="57"/>
        <v>0</v>
      </c>
      <c r="I77" s="44">
        <f t="shared" si="57"/>
        <v>0</v>
      </c>
      <c r="J77" s="44">
        <f t="shared" si="57"/>
        <v>0</v>
      </c>
      <c r="K77" s="44">
        <f t="shared" si="57"/>
        <v>0</v>
      </c>
      <c r="L77" s="44">
        <f t="shared" si="57"/>
        <v>0</v>
      </c>
      <c r="M77" s="44">
        <f t="shared" si="57"/>
        <v>0</v>
      </c>
      <c r="N77" s="44">
        <f t="shared" si="57"/>
        <v>0</v>
      </c>
      <c r="O77" s="35">
        <f t="shared" si="47"/>
        <v>0</v>
      </c>
      <c r="R77" s="45"/>
    </row>
    <row r="78" spans="1:18">
      <c r="A78" s="115">
        <f t="shared" si="16"/>
        <v>70</v>
      </c>
      <c r="B78" s="126" t="str">
        <f t="shared" si="45"/>
        <v>159W LED - Street Light - NCO Fixture &amp; Lamp on CO Dist Pole Lamps</v>
      </c>
      <c r="C78" s="44">
        <f t="shared" ref="C78:N78" si="58">IFERROR(ROUND(C41*C$44*$D118/1000,0),0)</f>
        <v>2402</v>
      </c>
      <c r="D78" s="44">
        <f t="shared" si="58"/>
        <v>2090</v>
      </c>
      <c r="E78" s="44">
        <f t="shared" si="58"/>
        <v>2113</v>
      </c>
      <c r="F78" s="44">
        <f t="shared" si="58"/>
        <v>1878</v>
      </c>
      <c r="G78" s="44">
        <f t="shared" si="58"/>
        <v>1785</v>
      </c>
      <c r="H78" s="44">
        <f t="shared" si="58"/>
        <v>1648</v>
      </c>
      <c r="I78" s="44">
        <f t="shared" si="58"/>
        <v>1754</v>
      </c>
      <c r="J78" s="44">
        <f t="shared" si="58"/>
        <v>1879</v>
      </c>
      <c r="K78" s="44">
        <f t="shared" si="58"/>
        <v>1967</v>
      </c>
      <c r="L78" s="44">
        <f t="shared" si="58"/>
        <v>2201</v>
      </c>
      <c r="M78" s="44">
        <f t="shared" si="58"/>
        <v>2290</v>
      </c>
      <c r="N78" s="44">
        <f t="shared" si="58"/>
        <v>2461</v>
      </c>
      <c r="O78" s="35">
        <f t="shared" si="47"/>
        <v>24468</v>
      </c>
      <c r="R78" s="45"/>
    </row>
    <row r="79" spans="1:18">
      <c r="A79" s="118">
        <f t="shared" si="16"/>
        <v>71</v>
      </c>
      <c r="B79" s="126" t="str">
        <f>$B42</f>
        <v>LED Fixture on Company Pole</v>
      </c>
      <c r="C79" s="44">
        <f t="shared" ref="C79:N79" si="59">IFERROR(ROUND(C42*C$44*$D119/1000,0),0)</f>
        <v>0</v>
      </c>
      <c r="D79" s="44">
        <f t="shared" si="59"/>
        <v>0</v>
      </c>
      <c r="E79" s="44">
        <f t="shared" si="59"/>
        <v>0</v>
      </c>
      <c r="F79" s="44">
        <f t="shared" si="59"/>
        <v>0</v>
      </c>
      <c r="G79" s="44">
        <f t="shared" si="59"/>
        <v>0</v>
      </c>
      <c r="H79" s="44">
        <f t="shared" si="59"/>
        <v>0</v>
      </c>
      <c r="I79" s="44">
        <f t="shared" si="59"/>
        <v>0</v>
      </c>
      <c r="J79" s="44">
        <f t="shared" si="59"/>
        <v>0</v>
      </c>
      <c r="K79" s="44">
        <f t="shared" si="59"/>
        <v>0</v>
      </c>
      <c r="L79" s="44">
        <f t="shared" si="59"/>
        <v>0</v>
      </c>
      <c r="M79" s="44">
        <f t="shared" si="59"/>
        <v>0</v>
      </c>
      <c r="N79" s="44">
        <f t="shared" si="59"/>
        <v>0</v>
      </c>
      <c r="O79" s="35">
        <f t="shared" ref="O79" si="60">SUM(C79:N79)</f>
        <v>0</v>
      </c>
    </row>
    <row r="80" spans="1:18" ht="13" thickBot="1">
      <c r="A80" s="118">
        <f t="shared" si="16"/>
        <v>72</v>
      </c>
      <c r="B80" s="47" t="s">
        <v>102</v>
      </c>
      <c r="C80" s="109">
        <f>SUM(C46:C79)</f>
        <v>821679</v>
      </c>
      <c r="D80" s="109">
        <f t="shared" ref="D80:N80" si="61">SUM(D46:D79)</f>
        <v>715013</v>
      </c>
      <c r="E80" s="109">
        <f t="shared" si="61"/>
        <v>722690</v>
      </c>
      <c r="F80" s="109">
        <f t="shared" si="61"/>
        <v>642273</v>
      </c>
      <c r="G80" s="109">
        <f t="shared" si="61"/>
        <v>610694</v>
      </c>
      <c r="H80" s="109">
        <f t="shared" si="61"/>
        <v>563808</v>
      </c>
      <c r="I80" s="109">
        <f t="shared" si="61"/>
        <v>599857</v>
      </c>
      <c r="J80" s="109">
        <f t="shared" si="61"/>
        <v>642806</v>
      </c>
      <c r="K80" s="109">
        <f t="shared" si="61"/>
        <v>673012</v>
      </c>
      <c r="L80" s="109">
        <f t="shared" si="61"/>
        <v>753053</v>
      </c>
      <c r="M80" s="109">
        <f t="shared" si="61"/>
        <v>783525</v>
      </c>
      <c r="N80" s="109">
        <f t="shared" si="61"/>
        <v>841822</v>
      </c>
      <c r="O80" s="109">
        <f>SUM(O46:O79)</f>
        <v>8370232</v>
      </c>
    </row>
    <row r="81" spans="1:15" ht="25" customHeight="1" thickTop="1" thickBot="1">
      <c r="A81" s="118">
        <f t="shared" si="16"/>
        <v>73</v>
      </c>
      <c r="B81" s="47" t="s">
        <v>129</v>
      </c>
      <c r="C81" s="251">
        <f>SUMPRODUCT(C9:C42,$E$86:$E$119)+ROUND(SUM(C67:C79)*$E$120,2)</f>
        <v>59042.220000000008</v>
      </c>
      <c r="D81" s="251">
        <f t="shared" ref="D81:N81" si="62">SUMPRODUCT(D9:D42,$E$86:$E$119)+ROUND(SUM(D67:D79)*$E$120,2)</f>
        <v>58904.91</v>
      </c>
      <c r="E81" s="251">
        <f t="shared" si="62"/>
        <v>58914.780000000006</v>
      </c>
      <c r="F81" s="251">
        <f t="shared" si="62"/>
        <v>58811.290000000008</v>
      </c>
      <c r="G81" s="251">
        <f t="shared" si="62"/>
        <v>58770.69000000001</v>
      </c>
      <c r="H81" s="251">
        <f t="shared" si="62"/>
        <v>58710.340000000004</v>
      </c>
      <c r="I81" s="251">
        <f t="shared" si="62"/>
        <v>58756.740000000005</v>
      </c>
      <c r="J81" s="251">
        <f t="shared" si="62"/>
        <v>58811.970000000008</v>
      </c>
      <c r="K81" s="251">
        <f t="shared" si="62"/>
        <v>58850.860000000008</v>
      </c>
      <c r="L81" s="251">
        <f t="shared" si="62"/>
        <v>58953.900000000009</v>
      </c>
      <c r="M81" s="251">
        <f t="shared" si="62"/>
        <v>58993.05</v>
      </c>
      <c r="N81" s="251">
        <f t="shared" si="62"/>
        <v>59068.110000000008</v>
      </c>
      <c r="O81" s="62">
        <f>SUM(C81:N81)</f>
        <v>706588.8600000001</v>
      </c>
    </row>
    <row r="82" spans="1:15" ht="25" customHeight="1" thickTop="1">
      <c r="A82" s="118">
        <f t="shared" si="16"/>
        <v>74</v>
      </c>
      <c r="B82" s="16" t="s">
        <v>200</v>
      </c>
      <c r="C82" s="252">
        <f>C80*('Rate 8 - Street Lighting'!$H$9)</f>
        <v>10180.60281</v>
      </c>
      <c r="D82" s="252">
        <f>D80*('Rate 8 - Street Lighting'!$H$9)</f>
        <v>8859.0110700000005</v>
      </c>
      <c r="E82" s="252">
        <f>E80*('Rate 8 - Street Lighting'!$H$9)</f>
        <v>8954.1291000000001</v>
      </c>
      <c r="F82" s="252">
        <f>F80*('Rate 8 - Street Lighting'!$H$9)</f>
        <v>7957.7624699999997</v>
      </c>
      <c r="G82" s="252">
        <f>G80*('Rate 8 - Street Lighting'!$H$9)</f>
        <v>7566.4986600000002</v>
      </c>
      <c r="H82" s="252">
        <f>H80*('Rate 8 - Street Lighting'!$H$9)</f>
        <v>6985.5811199999998</v>
      </c>
      <c r="I82" s="252">
        <f>I80*('Rate 8 - Street Lighting'!$H$9)</f>
        <v>7432.2282299999997</v>
      </c>
      <c r="J82" s="252">
        <f>J80*('Rate 8 - Street Lighting'!$H$9)</f>
        <v>7964.3663399999996</v>
      </c>
      <c r="K82" s="252">
        <f>K80*('Rate 8 - Street Lighting'!$H$9)</f>
        <v>8338.6186799999996</v>
      </c>
      <c r="L82" s="252">
        <f>L80*('Rate 8 - Street Lighting'!$H$9)</f>
        <v>9330.3266700000004</v>
      </c>
      <c r="M82" s="252">
        <f>M80*('Rate 8 - Street Lighting'!$H$9)</f>
        <v>9707.8747500000009</v>
      </c>
      <c r="N82" s="252">
        <f>N80*('Rate 8 - Street Lighting'!$H$9)</f>
        <v>10430.174580000001</v>
      </c>
      <c r="O82" s="252">
        <f>SUM(C82:N82)</f>
        <v>103707.17448</v>
      </c>
    </row>
    <row r="83" spans="1:15" ht="25" customHeight="1" thickBot="1">
      <c r="A83" s="118">
        <f t="shared" si="16"/>
        <v>75</v>
      </c>
      <c r="B83" s="47" t="s">
        <v>85</v>
      </c>
      <c r="C83" s="251">
        <f>C81+C82</f>
        <v>69222.822810000012</v>
      </c>
      <c r="D83" s="251">
        <f t="shared" ref="D83:N83" si="63">D81+D82</f>
        <v>67763.921070000011</v>
      </c>
      <c r="E83" s="251">
        <f t="shared" si="63"/>
        <v>67868.909100000004</v>
      </c>
      <c r="F83" s="251">
        <f t="shared" si="63"/>
        <v>66769.05247000001</v>
      </c>
      <c r="G83" s="251">
        <f t="shared" si="63"/>
        <v>66337.188660000014</v>
      </c>
      <c r="H83" s="251">
        <f t="shared" si="63"/>
        <v>65695.921119999999</v>
      </c>
      <c r="I83" s="251">
        <f t="shared" si="63"/>
        <v>66188.968229999999</v>
      </c>
      <c r="J83" s="251">
        <f t="shared" si="63"/>
        <v>66776.336340000009</v>
      </c>
      <c r="K83" s="251">
        <f t="shared" si="63"/>
        <v>67189.47868</v>
      </c>
      <c r="L83" s="251">
        <f t="shared" si="63"/>
        <v>68284.226670000004</v>
      </c>
      <c r="M83" s="251">
        <f t="shared" si="63"/>
        <v>68700.924750000006</v>
      </c>
      <c r="N83" s="251">
        <f t="shared" si="63"/>
        <v>69498.284580000007</v>
      </c>
      <c r="O83" s="62">
        <f>O81+O82</f>
        <v>810296.03448000015</v>
      </c>
    </row>
    <row r="84" spans="1:15" ht="25" customHeight="1" thickTop="1">
      <c r="A84" s="115"/>
      <c r="B84" s="37" t="s">
        <v>224</v>
      </c>
      <c r="F84" s="45"/>
      <c r="G84" s="45"/>
      <c r="H84" s="45"/>
      <c r="I84" s="45"/>
      <c r="J84" s="45"/>
      <c r="K84" s="45"/>
      <c r="L84" s="45"/>
      <c r="M84" s="45"/>
      <c r="N84" s="45"/>
      <c r="O84" s="45"/>
    </row>
    <row r="85" spans="1:15" ht="30" customHeight="1">
      <c r="A85" s="115"/>
      <c r="B85" s="16" t="s">
        <v>121</v>
      </c>
      <c r="D85" s="201" t="s">
        <v>223</v>
      </c>
      <c r="E85" s="201" t="s">
        <v>226</v>
      </c>
      <c r="F85" s="249"/>
    </row>
    <row r="86" spans="1:15" ht="15" customHeight="1">
      <c r="A86" s="115"/>
      <c r="B86" s="47" t="str">
        <f t="shared" ref="B86:B106" si="64">$B9</f>
        <v>21W-30W LED - Street Light - Non Company Owned and Maint Sys</v>
      </c>
      <c r="D86" s="16">
        <v>25</v>
      </c>
      <c r="E86" s="10">
        <v>0.7</v>
      </c>
      <c r="F86" s="249"/>
    </row>
    <row r="87" spans="1:15" ht="14">
      <c r="A87" s="115"/>
      <c r="B87" s="47" t="str">
        <f t="shared" si="64"/>
        <v>31W-40W LED - Street Light - Non Company Owned and Maint Sys</v>
      </c>
      <c r="C87" s="16"/>
      <c r="D87" s="16">
        <v>35</v>
      </c>
      <c r="E87" s="10">
        <v>0.68</v>
      </c>
      <c r="F87" s="249"/>
      <c r="H87" s="59"/>
    </row>
    <row r="88" spans="1:15" ht="14">
      <c r="A88" s="115"/>
      <c r="B88" s="47" t="str">
        <f t="shared" si="64"/>
        <v>41W-50W LED - Street Light - Non Company Owned and Maint Sys</v>
      </c>
      <c r="C88" s="16"/>
      <c r="D88" s="16">
        <v>45</v>
      </c>
      <c r="E88" s="10">
        <v>0.87</v>
      </c>
      <c r="F88" s="249"/>
      <c r="H88" s="59"/>
    </row>
    <row r="89" spans="1:15" ht="14">
      <c r="A89" s="115"/>
      <c r="B89" s="47" t="str">
        <f t="shared" si="64"/>
        <v>51W-60W LED - Street Light - Non Company Owned and Maint Sys</v>
      </c>
      <c r="C89" s="16"/>
      <c r="D89" s="16">
        <v>55</v>
      </c>
      <c r="E89" s="10">
        <v>1.08</v>
      </c>
      <c r="F89" s="249"/>
      <c r="H89" s="59"/>
    </row>
    <row r="90" spans="1:15">
      <c r="A90" s="115"/>
      <c r="B90" s="47" t="str">
        <f t="shared" si="64"/>
        <v>65W LED replacing 7K Lumens Single Overhead CO 35ft Wd Pole</v>
      </c>
      <c r="C90" s="16"/>
      <c r="D90" s="16">
        <v>65</v>
      </c>
      <c r="E90" s="10">
        <v>13.07</v>
      </c>
      <c r="F90" s="108"/>
      <c r="H90" s="59"/>
    </row>
    <row r="91" spans="1:15">
      <c r="A91" s="115"/>
      <c r="B91" s="47" t="str">
        <f t="shared" si="64"/>
        <v>65W LED replacing 8.5K Lumen 35ft Mnt Hgt Ovrhd CO Wd Pole</v>
      </c>
      <c r="C91" s="16"/>
      <c r="D91" s="16">
        <v>65</v>
      </c>
      <c r="E91" s="10">
        <v>12.77</v>
      </c>
      <c r="F91" s="108"/>
      <c r="H91" s="59"/>
      <c r="O91" s="45"/>
    </row>
    <row r="92" spans="1:15">
      <c r="A92" s="115"/>
      <c r="B92" s="47" t="str">
        <f t="shared" si="64"/>
        <v>61W-70W LED - Street Light - Non Company Owned and Maint Sys</v>
      </c>
      <c r="C92" s="16"/>
      <c r="D92" s="16">
        <v>65</v>
      </c>
      <c r="E92" s="10">
        <v>1.27</v>
      </c>
      <c r="F92" s="108"/>
      <c r="H92" s="59"/>
      <c r="O92" s="45"/>
    </row>
    <row r="93" spans="1:15">
      <c r="A93" s="115"/>
      <c r="B93" s="47" t="str">
        <f t="shared" si="64"/>
        <v>71W-80W LED - Street Light - Non Company Owned and Maint Sys</v>
      </c>
      <c r="C93" s="16"/>
      <c r="D93" s="16">
        <v>75</v>
      </c>
      <c r="E93" s="10">
        <v>1.47</v>
      </c>
      <c r="F93" s="108"/>
      <c r="H93" s="59"/>
      <c r="O93" s="45"/>
    </row>
    <row r="94" spans="1:15">
      <c r="A94" s="115"/>
      <c r="B94" s="47" t="str">
        <f t="shared" si="64"/>
        <v>81W-90W LED - Street Light - Non Company Owned and Maint Sys</v>
      </c>
      <c r="C94" s="16"/>
      <c r="D94" s="16">
        <v>85</v>
      </c>
      <c r="E94" s="10">
        <v>1.66</v>
      </c>
      <c r="F94" s="108"/>
      <c r="H94" s="59"/>
      <c r="O94" s="45"/>
    </row>
    <row r="95" spans="1:15">
      <c r="A95" s="115"/>
      <c r="B95" s="47" t="str">
        <f t="shared" si="64"/>
        <v>91W-100W LED - Street Light - Non Company Owned and Maint Sy</v>
      </c>
      <c r="C95" s="16"/>
      <c r="D95" s="16">
        <v>95</v>
      </c>
      <c r="E95" s="10">
        <v>1.88</v>
      </c>
      <c r="F95" s="108"/>
      <c r="H95" s="59"/>
      <c r="O95" s="45"/>
    </row>
    <row r="96" spans="1:15">
      <c r="A96" s="115"/>
      <c r="B96" s="47" t="str">
        <f t="shared" si="64"/>
        <v>100W LED replacing 11K Lumen Single Overhead CO 35ft Wd Pole</v>
      </c>
      <c r="C96" s="16"/>
      <c r="D96" s="16">
        <v>100</v>
      </c>
      <c r="E96" s="10">
        <v>16.34</v>
      </c>
      <c r="F96" s="108"/>
      <c r="H96" s="59"/>
    </row>
    <row r="97" spans="1:8">
      <c r="A97" s="115"/>
      <c r="B97" s="47" t="str">
        <f t="shared" si="64"/>
        <v>100W LED replacing 20K Lumen Single Overhead CO 35ft Wd Pole</v>
      </c>
      <c r="C97" s="16"/>
      <c r="D97" s="16">
        <v>100</v>
      </c>
      <c r="E97" s="10">
        <v>19.38</v>
      </c>
      <c r="F97" s="108"/>
      <c r="H97" s="59"/>
    </row>
    <row r="98" spans="1:8">
      <c r="A98" s="115"/>
      <c r="B98" s="47" t="str">
        <f t="shared" si="64"/>
        <v>101W-110W LED - Street Light - Non Company Owned and Maint S</v>
      </c>
      <c r="C98" s="16"/>
      <c r="D98" s="16">
        <v>105</v>
      </c>
      <c r="E98" s="10">
        <v>1.99</v>
      </c>
      <c r="F98" s="108"/>
      <c r="H98" s="59"/>
    </row>
    <row r="99" spans="1:8">
      <c r="A99" s="115"/>
      <c r="B99" s="47" t="str">
        <f t="shared" si="64"/>
        <v>116W LED replacing 23.2K Lumen 35ft Mnt Hgt Ovrhd CO Wd Pole</v>
      </c>
      <c r="C99" s="16"/>
      <c r="D99" s="16">
        <v>116</v>
      </c>
      <c r="E99" s="10">
        <v>17.440000000000001</v>
      </c>
      <c r="F99" s="108"/>
      <c r="H99" s="59"/>
    </row>
    <row r="100" spans="1:8">
      <c r="A100" s="115"/>
      <c r="B100" s="47" t="str">
        <f t="shared" si="64"/>
        <v>111W-130W LED - Street Light - Non Company Owned and Maint S</v>
      </c>
      <c r="C100" s="16"/>
      <c r="D100" s="16">
        <v>120</v>
      </c>
      <c r="E100" s="10">
        <v>2.2400000000000002</v>
      </c>
      <c r="F100" s="108"/>
      <c r="H100" s="59"/>
    </row>
    <row r="101" spans="1:8">
      <c r="A101" s="115"/>
      <c r="B101" s="47" t="str">
        <f t="shared" si="64"/>
        <v>131W-150W LED - Street Light - Non Company Owned and Maint S</v>
      </c>
      <c r="C101" s="16"/>
      <c r="D101" s="16">
        <v>140</v>
      </c>
      <c r="E101" s="10">
        <v>2.64</v>
      </c>
      <c r="F101" s="108"/>
      <c r="H101" s="59"/>
    </row>
    <row r="102" spans="1:8">
      <c r="A102" s="115"/>
      <c r="B102" s="47" t="str">
        <f t="shared" si="64"/>
        <v>151W-170W LED - Street Light - Non Company Owned and Maint S</v>
      </c>
      <c r="C102" s="16"/>
      <c r="D102" s="16">
        <v>160</v>
      </c>
      <c r="E102" s="10">
        <v>3.13</v>
      </c>
      <c r="F102" s="108"/>
      <c r="H102" s="59"/>
    </row>
    <row r="103" spans="1:8">
      <c r="A103" s="115"/>
      <c r="B103" s="47" t="str">
        <f t="shared" si="64"/>
        <v>171W-190W LED - Street Light - Non Company Owned and Maint S</v>
      </c>
      <c r="C103" s="16"/>
      <c r="D103" s="16">
        <v>180</v>
      </c>
      <c r="E103" s="10">
        <v>3.52</v>
      </c>
      <c r="F103" s="108"/>
      <c r="H103" s="59"/>
    </row>
    <row r="104" spans="1:8">
      <c r="A104" s="115"/>
      <c r="B104" s="47" t="str">
        <f t="shared" si="64"/>
        <v>211W-230W LED - Street Light - Non Company Owned and Maint S</v>
      </c>
      <c r="C104" s="16"/>
      <c r="D104" s="16">
        <v>220</v>
      </c>
      <c r="E104" s="10">
        <v>4.33</v>
      </c>
      <c r="F104" s="108"/>
      <c r="H104" s="59"/>
    </row>
    <row r="105" spans="1:8">
      <c r="A105" s="115"/>
      <c r="B105" s="47" t="str">
        <f t="shared" si="64"/>
        <v>231W-250W LED - Street Light - Non Company Owned and Maint S</v>
      </c>
      <c r="C105" s="16"/>
      <c r="D105" s="16">
        <v>240</v>
      </c>
      <c r="E105" s="10">
        <v>4.72</v>
      </c>
      <c r="F105" s="108"/>
      <c r="H105" s="59"/>
    </row>
    <row r="106" spans="1:8">
      <c r="A106" s="115"/>
      <c r="B106" s="47" t="str">
        <f t="shared" si="64"/>
        <v>251-270W LED - Street Light - Non Company Owned and Maint S</v>
      </c>
      <c r="C106" s="16"/>
      <c r="D106" s="16">
        <v>260</v>
      </c>
      <c r="E106" s="10">
        <v>5.12</v>
      </c>
      <c r="F106" s="108"/>
      <c r="H106" s="59"/>
    </row>
    <row r="107" spans="1:8">
      <c r="A107" s="115"/>
      <c r="B107" s="47" t="str">
        <f t="shared" ref="B107:B118" si="65">$B30</f>
        <v>32W LED - Street Light - NCO Fixture &amp; Lamp on CO Dist Pole</v>
      </c>
      <c r="D107" s="47">
        <v>0</v>
      </c>
      <c r="E107" s="404">
        <v>2.11</v>
      </c>
      <c r="F107" s="108"/>
      <c r="H107" s="59"/>
    </row>
    <row r="108" spans="1:8">
      <c r="A108" s="115"/>
      <c r="B108" s="47" t="str">
        <f t="shared" si="65"/>
        <v>32W LED - Street Light - NCO Fixture &amp; Lamp on CO Dist Pole Lamps</v>
      </c>
      <c r="D108" s="47">
        <v>32</v>
      </c>
      <c r="E108" s="404">
        <v>0</v>
      </c>
      <c r="F108" s="108"/>
      <c r="H108" s="59"/>
    </row>
    <row r="109" spans="1:8">
      <c r="A109" s="115"/>
      <c r="B109" s="47" t="str">
        <f t="shared" si="65"/>
        <v>65W LED - Street Light - NCO Fixture &amp; Lamp on CO Dist Pole</v>
      </c>
      <c r="D109" s="47">
        <v>0</v>
      </c>
      <c r="E109" s="404">
        <v>2.11</v>
      </c>
      <c r="F109" s="108"/>
      <c r="H109" s="59"/>
    </row>
    <row r="110" spans="1:8">
      <c r="A110" s="115"/>
      <c r="B110" s="47" t="str">
        <f t="shared" si="65"/>
        <v>65W LED - Street Light - NCO Fixture &amp; Lamp on CO Dist Pole Lamps</v>
      </c>
      <c r="D110" s="47">
        <v>65</v>
      </c>
      <c r="E110" s="404">
        <v>0</v>
      </c>
      <c r="F110" s="108"/>
      <c r="H110" s="59"/>
    </row>
    <row r="111" spans="1:8">
      <c r="A111" s="115"/>
      <c r="B111" s="47" t="str">
        <f t="shared" si="65"/>
        <v>95W LED - Street Light - NCO Fixture &amp; Lamp on CO Dist Pole</v>
      </c>
      <c r="D111" s="47">
        <v>0</v>
      </c>
      <c r="E111" s="404">
        <v>2.11</v>
      </c>
      <c r="F111" s="108"/>
      <c r="H111" s="59"/>
    </row>
    <row r="112" spans="1:8">
      <c r="A112" s="115"/>
      <c r="B112" s="47" t="str">
        <f t="shared" si="65"/>
        <v>95W LED - Street Light - NCO Fixture &amp; Lamp on CO Dist Pole Lamps</v>
      </c>
      <c r="D112" s="47">
        <v>95</v>
      </c>
      <c r="E112" s="404">
        <v>0</v>
      </c>
      <c r="F112" s="108"/>
      <c r="H112" s="59"/>
    </row>
    <row r="113" spans="1:9">
      <c r="A113" s="115"/>
      <c r="B113" s="47" t="str">
        <f t="shared" si="65"/>
        <v>100W LED - Street Light - NCO Fixture &amp; Lamp on CO Dist Pole</v>
      </c>
      <c r="D113" s="47">
        <v>0</v>
      </c>
      <c r="E113" s="404">
        <v>2.11</v>
      </c>
      <c r="F113" s="108"/>
      <c r="H113" s="59"/>
    </row>
    <row r="114" spans="1:9">
      <c r="A114" s="115"/>
      <c r="B114" s="47" t="str">
        <f t="shared" si="65"/>
        <v>100W LED - Street Light - NCO Fixture &amp; Lamp on CO Dist Pole Lamps</v>
      </c>
      <c r="D114" s="47">
        <v>100</v>
      </c>
      <c r="E114" s="404">
        <v>0</v>
      </c>
      <c r="F114" s="108"/>
      <c r="H114" s="59"/>
    </row>
    <row r="115" spans="1:9">
      <c r="A115" s="115"/>
      <c r="B115" s="47" t="str">
        <f t="shared" si="65"/>
        <v>116W LED - Street Light - NCO Fixture &amp; Lamp on CO Dist Pole</v>
      </c>
      <c r="D115" s="47">
        <v>0</v>
      </c>
      <c r="E115" s="404">
        <v>2.11</v>
      </c>
      <c r="F115" s="108"/>
      <c r="H115" s="59"/>
    </row>
    <row r="116" spans="1:9">
      <c r="A116" s="115"/>
      <c r="B116" s="47" t="str">
        <f t="shared" si="65"/>
        <v>116W LED - Street Light - NCO Fixture &amp; Lamp on CO Dist Pole Lamps</v>
      </c>
      <c r="D116" s="47">
        <v>116</v>
      </c>
      <c r="E116" s="404">
        <v>0</v>
      </c>
      <c r="F116" s="108"/>
      <c r="H116" s="59"/>
    </row>
    <row r="117" spans="1:9">
      <c r="A117" s="115"/>
      <c r="B117" s="47" t="str">
        <f t="shared" si="65"/>
        <v>159W LED - Street Light - NCO Fixture &amp; Lamp on CO Dist Pole</v>
      </c>
      <c r="D117" s="47">
        <v>0</v>
      </c>
      <c r="E117" s="404">
        <v>2.11</v>
      </c>
      <c r="F117" s="108"/>
      <c r="H117" s="59"/>
    </row>
    <row r="118" spans="1:9">
      <c r="A118" s="115"/>
      <c r="B118" s="47" t="str">
        <f t="shared" si="65"/>
        <v>159W LED - Street Light - NCO Fixture &amp; Lamp on CO Dist Pole Lamps</v>
      </c>
      <c r="D118" s="47">
        <v>159</v>
      </c>
      <c r="E118" s="404">
        <v>0</v>
      </c>
      <c r="F118" s="108"/>
      <c r="H118" s="59"/>
    </row>
    <row r="119" spans="1:9">
      <c r="A119" s="115"/>
      <c r="B119" s="47" t="str">
        <f>$B42</f>
        <v>LED Fixture on Company Pole</v>
      </c>
      <c r="D119" s="47">
        <v>0</v>
      </c>
      <c r="E119" s="10">
        <v>2.11</v>
      </c>
      <c r="H119" s="59"/>
      <c r="I119" s="59"/>
    </row>
    <row r="120" spans="1:9">
      <c r="A120" s="115"/>
      <c r="B120" s="47" t="s">
        <v>635</v>
      </c>
      <c r="E120" s="405">
        <v>4.5269999999999998E-2</v>
      </c>
      <c r="H120" s="59"/>
      <c r="I120" s="59"/>
    </row>
    <row r="121" spans="1:9">
      <c r="A121" s="115"/>
    </row>
    <row r="122" spans="1:9">
      <c r="A122" s="115"/>
    </row>
  </sheetData>
  <pageMargins left="0.17" right="0.17" top="1.1000000000000001" bottom="0.26" header="0.5" footer="0.17"/>
  <pageSetup scale="38" fitToHeight="0" orientation="landscape" r:id="rId1"/>
  <headerFooter>
    <oddHeader>&amp;RSOAH Docket No. 473-21-2606
PUC Docket No. 52195
OPUC's 1st, Q. No. OPUC 1-1
Page &amp;P of &amp;N
Attachment 1
Voluminous</oddHeader>
  </headerFooter>
  <ignoredErrors>
    <ignoredError sqref="O49 O28:O29 O26 O43" formula="1"/>
  </ignoredError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pageSetUpPr fitToPage="1"/>
  </sheetPr>
  <dimension ref="A1:AB141"/>
  <sheetViews>
    <sheetView tabSelected="1" view="pageLayout" zoomScaleNormal="100" workbookViewId="0">
      <selection activeCell="O4" sqref="O4"/>
    </sheetView>
  </sheetViews>
  <sheetFormatPr defaultColWidth="9.1796875" defaultRowHeight="12.5"/>
  <cols>
    <col min="1" max="1" width="4.453125" style="47" customWidth="1"/>
    <col min="2" max="2" width="62.81640625" style="47" customWidth="1"/>
    <col min="3" max="15" width="12.7265625" style="47" customWidth="1"/>
    <col min="16" max="16" width="7.453125" style="47" customWidth="1"/>
    <col min="17" max="17" width="12.1796875" style="47" customWidth="1"/>
    <col min="18" max="16384" width="9.1796875" style="47"/>
  </cols>
  <sheetData>
    <row r="1" spans="1:28">
      <c r="A1" s="248" t="s">
        <v>34</v>
      </c>
      <c r="B1" s="43"/>
      <c r="C1" s="43"/>
      <c r="D1" s="403"/>
      <c r="E1" s="43"/>
      <c r="F1" s="43"/>
      <c r="G1" s="43"/>
      <c r="H1" s="43"/>
      <c r="I1" s="43"/>
      <c r="J1" s="43"/>
      <c r="K1" s="43"/>
      <c r="L1" s="43"/>
      <c r="M1" s="43"/>
      <c r="N1" s="372"/>
      <c r="P1" s="43"/>
    </row>
    <row r="2" spans="1:28">
      <c r="A2" s="248" t="str">
        <f>'Fuel-Annualized'!B2</f>
        <v>Annualized Data &amp; Revenues at Current Rates - Texas</v>
      </c>
      <c r="B2" s="43"/>
      <c r="C2" s="43"/>
      <c r="D2" s="43"/>
      <c r="E2" s="43"/>
      <c r="F2" s="43"/>
      <c r="G2" s="43"/>
      <c r="H2" s="43"/>
      <c r="I2" s="43"/>
      <c r="J2" s="43"/>
      <c r="K2" s="43"/>
      <c r="L2" s="43"/>
      <c r="M2" s="43"/>
      <c r="N2" s="119" t="str">
        <f>"This worksheet updated thru "&amp;N7&amp;" as of:"</f>
        <v>This worksheet updated thru Dec 2020 as of:</v>
      </c>
      <c r="O2" s="120">
        <v>44270</v>
      </c>
      <c r="P2" s="43"/>
    </row>
    <row r="3" spans="1:28">
      <c r="A3" s="248" t="str">
        <f>'Annualized Data'!A3</f>
        <v>For the Test Year Period Ended Dec 2020</v>
      </c>
      <c r="B3" s="43"/>
      <c r="C3" s="43"/>
      <c r="D3" s="43"/>
      <c r="E3" s="43"/>
      <c r="F3" s="43"/>
      <c r="G3" s="43"/>
      <c r="H3" s="43"/>
      <c r="I3" s="43"/>
      <c r="J3" s="43"/>
      <c r="K3" s="43"/>
      <c r="L3" s="43"/>
      <c r="M3" s="43"/>
      <c r="N3" s="43"/>
      <c r="P3" s="43"/>
    </row>
    <row r="4" spans="1:28">
      <c r="A4" s="247" t="s">
        <v>767</v>
      </c>
      <c r="B4" s="43"/>
      <c r="C4" s="43"/>
      <c r="D4" s="43"/>
      <c r="E4" s="43"/>
      <c r="F4" s="43"/>
      <c r="G4" s="43"/>
      <c r="H4" s="43"/>
      <c r="I4" s="43"/>
      <c r="J4" s="43"/>
      <c r="K4" s="43"/>
      <c r="L4" s="43"/>
      <c r="M4" s="43"/>
      <c r="N4" s="43"/>
      <c r="P4" s="43"/>
    </row>
    <row r="5" spans="1:28">
      <c r="A5" s="43" t="s">
        <v>0</v>
      </c>
      <c r="B5" s="43"/>
      <c r="I5" s="43"/>
      <c r="J5" s="43"/>
      <c r="K5" s="43"/>
      <c r="L5" s="43"/>
      <c r="M5" s="43"/>
      <c r="N5" s="43"/>
      <c r="O5" s="43"/>
    </row>
    <row r="6" spans="1:28">
      <c r="A6" s="43"/>
      <c r="B6" s="349" t="s">
        <v>1</v>
      </c>
      <c r="C6" s="349" t="s">
        <v>2</v>
      </c>
      <c r="D6" s="349" t="s">
        <v>3</v>
      </c>
      <c r="E6" s="349" t="s">
        <v>4</v>
      </c>
      <c r="F6" s="349" t="s">
        <v>5</v>
      </c>
      <c r="G6" s="349" t="s">
        <v>6</v>
      </c>
      <c r="H6" s="349" t="s">
        <v>7</v>
      </c>
      <c r="I6" s="349" t="s">
        <v>8</v>
      </c>
      <c r="J6" s="349" t="s">
        <v>9</v>
      </c>
      <c r="K6" s="349" t="s">
        <v>10</v>
      </c>
      <c r="L6" s="349" t="s">
        <v>11</v>
      </c>
      <c r="M6" s="349" t="s">
        <v>12</v>
      </c>
      <c r="N6" s="349" t="s">
        <v>13</v>
      </c>
      <c r="O6" s="349" t="s">
        <v>14</v>
      </c>
    </row>
    <row r="7" spans="1:28">
      <c r="A7" s="350" t="s">
        <v>29</v>
      </c>
      <c r="B7" s="351" t="s">
        <v>17</v>
      </c>
      <c r="C7" s="40" t="str">
        <f>'Rate 1 WP'!C7</f>
        <v>Jan 2020</v>
      </c>
      <c r="D7" s="40" t="str">
        <f>'Rate 1 WP'!D7</f>
        <v>Feb 2020</v>
      </c>
      <c r="E7" s="40" t="str">
        <f>'Rate 1 WP'!E7</f>
        <v>Mar 2020</v>
      </c>
      <c r="F7" s="40" t="str">
        <f>'Rate 1 WP'!F7</f>
        <v>Apr 2020</v>
      </c>
      <c r="G7" s="40" t="str">
        <f>'Rate 1 WP'!G7</f>
        <v>May 2020</v>
      </c>
      <c r="H7" s="40" t="str">
        <f>'Rate 1 WP'!H7</f>
        <v>Jun 2020</v>
      </c>
      <c r="I7" s="40" t="str">
        <f>'Rate 1 WP'!I7</f>
        <v>Jul 2020</v>
      </c>
      <c r="J7" s="40" t="str">
        <f>'Rate 1 WP'!J7</f>
        <v>Aug 2020</v>
      </c>
      <c r="K7" s="40" t="str">
        <f>'Rate 1 WP'!K7</f>
        <v>Sep 2020</v>
      </c>
      <c r="L7" s="40" t="str">
        <f>'Rate 1 WP'!L7</f>
        <v>Oct 2020</v>
      </c>
      <c r="M7" s="40" t="str">
        <f>'Rate 1 WP'!M7</f>
        <v>Nov 2020</v>
      </c>
      <c r="N7" s="40" t="str">
        <f>'Rate 1 WP'!N7</f>
        <v>Dec 2020</v>
      </c>
      <c r="O7" s="351" t="s">
        <v>18</v>
      </c>
      <c r="Q7" s="47" t="s">
        <v>155</v>
      </c>
      <c r="R7" s="47" t="s">
        <v>156</v>
      </c>
      <c r="S7" s="47" t="s">
        <v>157</v>
      </c>
      <c r="T7" s="47" t="s">
        <v>142</v>
      </c>
      <c r="U7" s="47" t="s">
        <v>15</v>
      </c>
      <c r="V7" s="47" t="s">
        <v>143</v>
      </c>
      <c r="W7" s="47" t="s">
        <v>144</v>
      </c>
      <c r="X7" s="47" t="s">
        <v>145</v>
      </c>
      <c r="Y7" s="47" t="s">
        <v>146</v>
      </c>
      <c r="Z7" s="47" t="s">
        <v>147</v>
      </c>
      <c r="AA7" s="47" t="s">
        <v>148</v>
      </c>
      <c r="AB7" s="47" t="s">
        <v>149</v>
      </c>
    </row>
    <row r="8" spans="1:28" ht="25" customHeight="1">
      <c r="A8" s="373"/>
      <c r="B8" s="102" t="s">
        <v>138</v>
      </c>
      <c r="C8" s="374"/>
      <c r="D8" s="374"/>
      <c r="E8" s="374"/>
      <c r="F8" s="374"/>
      <c r="G8" s="374"/>
      <c r="H8" s="374"/>
      <c r="I8" s="374"/>
      <c r="J8" s="374"/>
      <c r="K8" s="374"/>
      <c r="L8" s="374"/>
      <c r="M8" s="374"/>
      <c r="N8" s="374"/>
      <c r="O8" s="368"/>
      <c r="Q8" s="47">
        <v>419.64</v>
      </c>
      <c r="R8" s="47">
        <v>365.16500000000002</v>
      </c>
      <c r="S8" s="47">
        <v>369.08699999999999</v>
      </c>
      <c r="T8" s="47">
        <v>328.017</v>
      </c>
      <c r="U8" s="47">
        <v>311.88900000000001</v>
      </c>
      <c r="V8" s="47">
        <v>287.94400000000002</v>
      </c>
      <c r="W8" s="47">
        <v>306.35399999999998</v>
      </c>
      <c r="X8" s="47">
        <v>328.28899999999999</v>
      </c>
      <c r="Y8" s="47">
        <v>343.71499999999997</v>
      </c>
      <c r="Z8" s="47">
        <v>384.59300000000002</v>
      </c>
      <c r="AA8" s="47">
        <v>400.15699999999998</v>
      </c>
      <c r="AB8" s="47">
        <v>429.93</v>
      </c>
    </row>
    <row r="9" spans="1:28">
      <c r="A9" s="115"/>
      <c r="B9" s="53" t="s">
        <v>296</v>
      </c>
      <c r="C9" s="35">
        <f t="shared" ref="C9:M24" si="0">$N9</f>
        <v>0</v>
      </c>
      <c r="D9" s="35">
        <f t="shared" si="0"/>
        <v>0</v>
      </c>
      <c r="E9" s="35">
        <f t="shared" si="0"/>
        <v>0</v>
      </c>
      <c r="F9" s="35">
        <f t="shared" si="0"/>
        <v>0</v>
      </c>
      <c r="G9" s="35">
        <f t="shared" si="0"/>
        <v>0</v>
      </c>
      <c r="H9" s="35">
        <f t="shared" si="0"/>
        <v>0</v>
      </c>
      <c r="I9" s="35">
        <f t="shared" si="0"/>
        <v>0</v>
      </c>
      <c r="J9" s="35">
        <f t="shared" si="0"/>
        <v>0</v>
      </c>
      <c r="K9" s="35">
        <f t="shared" si="0"/>
        <v>0</v>
      </c>
      <c r="L9" s="35">
        <f t="shared" si="0"/>
        <v>0</v>
      </c>
      <c r="M9" s="35">
        <f t="shared" si="0"/>
        <v>0</v>
      </c>
      <c r="N9" s="35">
        <v>0</v>
      </c>
      <c r="O9" s="35">
        <f>SUM(C9:N9)</f>
        <v>0</v>
      </c>
    </row>
    <row r="10" spans="1:28">
      <c r="A10" s="115"/>
      <c r="B10" s="53" t="s">
        <v>297</v>
      </c>
      <c r="C10" s="35">
        <f t="shared" si="0"/>
        <v>0</v>
      </c>
      <c r="D10" s="35">
        <f t="shared" si="0"/>
        <v>0</v>
      </c>
      <c r="E10" s="35">
        <f t="shared" si="0"/>
        <v>0</v>
      </c>
      <c r="F10" s="35">
        <f t="shared" si="0"/>
        <v>0</v>
      </c>
      <c r="G10" s="35">
        <f t="shared" si="0"/>
        <v>0</v>
      </c>
      <c r="H10" s="35">
        <f t="shared" si="0"/>
        <v>0</v>
      </c>
      <c r="I10" s="35">
        <f t="shared" si="0"/>
        <v>0</v>
      </c>
      <c r="J10" s="35">
        <f t="shared" si="0"/>
        <v>0</v>
      </c>
      <c r="K10" s="35">
        <f t="shared" si="0"/>
        <v>0</v>
      </c>
      <c r="L10" s="35">
        <f t="shared" si="0"/>
        <v>0</v>
      </c>
      <c r="M10" s="35">
        <f t="shared" si="0"/>
        <v>0</v>
      </c>
      <c r="N10" s="35">
        <v>0</v>
      </c>
      <c r="O10" s="35">
        <f t="shared" ref="O10:O40" si="1">SUM(C10:N10)</f>
        <v>0</v>
      </c>
    </row>
    <row r="11" spans="1:28">
      <c r="A11" s="115"/>
      <c r="B11" s="53" t="s">
        <v>298</v>
      </c>
      <c r="C11" s="35">
        <f t="shared" si="0"/>
        <v>0</v>
      </c>
      <c r="D11" s="35">
        <f t="shared" si="0"/>
        <v>0</v>
      </c>
      <c r="E11" s="35">
        <f t="shared" si="0"/>
        <v>0</v>
      </c>
      <c r="F11" s="35">
        <f t="shared" si="0"/>
        <v>0</v>
      </c>
      <c r="G11" s="35">
        <f t="shared" si="0"/>
        <v>0</v>
      </c>
      <c r="H11" s="35">
        <f t="shared" si="0"/>
        <v>0</v>
      </c>
      <c r="I11" s="35">
        <f t="shared" si="0"/>
        <v>0</v>
      </c>
      <c r="J11" s="35">
        <f t="shared" si="0"/>
        <v>0</v>
      </c>
      <c r="K11" s="35">
        <f t="shared" si="0"/>
        <v>0</v>
      </c>
      <c r="L11" s="35">
        <f t="shared" si="0"/>
        <v>0</v>
      </c>
      <c r="M11" s="35">
        <f t="shared" si="0"/>
        <v>0</v>
      </c>
      <c r="N11" s="35">
        <v>0</v>
      </c>
      <c r="O11" s="35">
        <f t="shared" si="1"/>
        <v>0</v>
      </c>
    </row>
    <row r="12" spans="1:28">
      <c r="A12" s="115">
        <f>A11+1</f>
        <v>1</v>
      </c>
      <c r="B12" s="53" t="s">
        <v>863</v>
      </c>
      <c r="C12" s="35">
        <f t="shared" si="0"/>
        <v>1021</v>
      </c>
      <c r="D12" s="35">
        <f t="shared" si="0"/>
        <v>1021</v>
      </c>
      <c r="E12" s="35">
        <f t="shared" si="0"/>
        <v>1021</v>
      </c>
      <c r="F12" s="35">
        <f t="shared" si="0"/>
        <v>1021</v>
      </c>
      <c r="G12" s="35">
        <f t="shared" si="0"/>
        <v>1021</v>
      </c>
      <c r="H12" s="35">
        <f t="shared" si="0"/>
        <v>1021</v>
      </c>
      <c r="I12" s="35">
        <f t="shared" si="0"/>
        <v>1021</v>
      </c>
      <c r="J12" s="35">
        <f t="shared" si="0"/>
        <v>1021</v>
      </c>
      <c r="K12" s="35">
        <f t="shared" si="0"/>
        <v>1021</v>
      </c>
      <c r="L12" s="35">
        <f t="shared" si="0"/>
        <v>1021</v>
      </c>
      <c r="M12" s="35">
        <f t="shared" si="0"/>
        <v>1021</v>
      </c>
      <c r="N12" s="35">
        <v>1021</v>
      </c>
      <c r="O12" s="35">
        <f t="shared" si="1"/>
        <v>12252</v>
      </c>
    </row>
    <row r="13" spans="1:28">
      <c r="A13" s="115"/>
      <c r="B13" s="53" t="s">
        <v>299</v>
      </c>
      <c r="C13" s="35">
        <f t="shared" si="0"/>
        <v>0</v>
      </c>
      <c r="D13" s="35">
        <f t="shared" si="0"/>
        <v>0</v>
      </c>
      <c r="E13" s="35">
        <f t="shared" si="0"/>
        <v>0</v>
      </c>
      <c r="F13" s="35">
        <f t="shared" si="0"/>
        <v>0</v>
      </c>
      <c r="G13" s="35">
        <f t="shared" si="0"/>
        <v>0</v>
      </c>
      <c r="H13" s="35">
        <f t="shared" si="0"/>
        <v>0</v>
      </c>
      <c r="I13" s="35">
        <f t="shared" si="0"/>
        <v>0</v>
      </c>
      <c r="J13" s="35">
        <f t="shared" si="0"/>
        <v>0</v>
      </c>
      <c r="K13" s="35">
        <f t="shared" si="0"/>
        <v>0</v>
      </c>
      <c r="L13" s="35">
        <f t="shared" si="0"/>
        <v>0</v>
      </c>
      <c r="M13" s="35">
        <f>$N13</f>
        <v>0</v>
      </c>
      <c r="N13" s="35">
        <v>0</v>
      </c>
      <c r="O13" s="35">
        <f t="shared" si="1"/>
        <v>0</v>
      </c>
    </row>
    <row r="14" spans="1:28">
      <c r="A14" s="115">
        <f>A12+1</f>
        <v>2</v>
      </c>
      <c r="B14" s="53" t="s">
        <v>300</v>
      </c>
      <c r="C14" s="35">
        <f t="shared" si="0"/>
        <v>2</v>
      </c>
      <c r="D14" s="35">
        <f t="shared" si="0"/>
        <v>2</v>
      </c>
      <c r="E14" s="35">
        <f t="shared" si="0"/>
        <v>2</v>
      </c>
      <c r="F14" s="35">
        <f t="shared" si="0"/>
        <v>2</v>
      </c>
      <c r="G14" s="35">
        <f t="shared" si="0"/>
        <v>2</v>
      </c>
      <c r="H14" s="35">
        <f t="shared" si="0"/>
        <v>2</v>
      </c>
      <c r="I14" s="35">
        <f t="shared" si="0"/>
        <v>2</v>
      </c>
      <c r="J14" s="35">
        <f t="shared" si="0"/>
        <v>2</v>
      </c>
      <c r="K14" s="35">
        <f t="shared" si="0"/>
        <v>2</v>
      </c>
      <c r="L14" s="35">
        <f t="shared" si="0"/>
        <v>2</v>
      </c>
      <c r="M14" s="35">
        <f>$N14</f>
        <v>2</v>
      </c>
      <c r="N14" s="35">
        <v>2</v>
      </c>
      <c r="O14" s="35">
        <f t="shared" si="1"/>
        <v>24</v>
      </c>
    </row>
    <row r="15" spans="1:28">
      <c r="A15" s="115"/>
      <c r="B15" s="53" t="s">
        <v>301</v>
      </c>
      <c r="C15" s="35">
        <f t="shared" si="0"/>
        <v>0</v>
      </c>
      <c r="D15" s="35">
        <f t="shared" si="0"/>
        <v>0</v>
      </c>
      <c r="E15" s="35">
        <f t="shared" si="0"/>
        <v>0</v>
      </c>
      <c r="F15" s="35">
        <f t="shared" si="0"/>
        <v>0</v>
      </c>
      <c r="G15" s="35">
        <f t="shared" si="0"/>
        <v>0</v>
      </c>
      <c r="H15" s="35">
        <f t="shared" si="0"/>
        <v>0</v>
      </c>
      <c r="I15" s="35">
        <f t="shared" si="0"/>
        <v>0</v>
      </c>
      <c r="J15" s="35">
        <f t="shared" si="0"/>
        <v>0</v>
      </c>
      <c r="K15" s="35">
        <f t="shared" si="0"/>
        <v>0</v>
      </c>
      <c r="L15" s="35">
        <f t="shared" si="0"/>
        <v>0</v>
      </c>
      <c r="M15" s="35">
        <f>$N15</f>
        <v>0</v>
      </c>
      <c r="N15" s="35">
        <v>0</v>
      </c>
      <c r="O15" s="35">
        <f t="shared" si="1"/>
        <v>0</v>
      </c>
    </row>
    <row r="16" spans="1:28">
      <c r="A16" s="115">
        <f>A14+1</f>
        <v>3</v>
      </c>
      <c r="B16" s="53" t="s">
        <v>302</v>
      </c>
      <c r="C16" s="35">
        <f t="shared" si="0"/>
        <v>4832</v>
      </c>
      <c r="D16" s="35">
        <f t="shared" si="0"/>
        <v>4832</v>
      </c>
      <c r="E16" s="35">
        <f t="shared" si="0"/>
        <v>4832</v>
      </c>
      <c r="F16" s="35">
        <f t="shared" si="0"/>
        <v>4832</v>
      </c>
      <c r="G16" s="35">
        <f t="shared" si="0"/>
        <v>4832</v>
      </c>
      <c r="H16" s="35">
        <f t="shared" si="0"/>
        <v>4832</v>
      </c>
      <c r="I16" s="35">
        <f t="shared" si="0"/>
        <v>4832</v>
      </c>
      <c r="J16" s="35">
        <f t="shared" si="0"/>
        <v>4832</v>
      </c>
      <c r="K16" s="35">
        <f t="shared" si="0"/>
        <v>4832</v>
      </c>
      <c r="L16" s="35">
        <f t="shared" si="0"/>
        <v>4832</v>
      </c>
      <c r="M16" s="35">
        <f t="shared" si="0"/>
        <v>4832</v>
      </c>
      <c r="N16" s="35">
        <v>4832</v>
      </c>
      <c r="O16" s="35">
        <f t="shared" si="1"/>
        <v>57984</v>
      </c>
    </row>
    <row r="17" spans="1:15">
      <c r="A17" s="115">
        <f>A16+1</f>
        <v>4</v>
      </c>
      <c r="B17" s="53" t="s">
        <v>737</v>
      </c>
      <c r="C17" s="35">
        <f t="shared" si="0"/>
        <v>8</v>
      </c>
      <c r="D17" s="35">
        <f t="shared" si="0"/>
        <v>8</v>
      </c>
      <c r="E17" s="35">
        <f t="shared" si="0"/>
        <v>8</v>
      </c>
      <c r="F17" s="35">
        <f t="shared" si="0"/>
        <v>8</v>
      </c>
      <c r="G17" s="35">
        <f t="shared" si="0"/>
        <v>8</v>
      </c>
      <c r="H17" s="35">
        <f t="shared" si="0"/>
        <v>8</v>
      </c>
      <c r="I17" s="35">
        <f t="shared" si="0"/>
        <v>8</v>
      </c>
      <c r="J17" s="35">
        <f t="shared" si="0"/>
        <v>8</v>
      </c>
      <c r="K17" s="35">
        <f t="shared" si="0"/>
        <v>8</v>
      </c>
      <c r="L17" s="35">
        <f t="shared" si="0"/>
        <v>8</v>
      </c>
      <c r="M17" s="35">
        <f t="shared" si="0"/>
        <v>8</v>
      </c>
      <c r="N17" s="35">
        <v>8</v>
      </c>
      <c r="O17" s="35">
        <f t="shared" si="1"/>
        <v>96</v>
      </c>
    </row>
    <row r="18" spans="1:15">
      <c r="A18" s="115"/>
      <c r="B18" s="53" t="s">
        <v>303</v>
      </c>
      <c r="C18" s="35">
        <f t="shared" si="0"/>
        <v>0</v>
      </c>
      <c r="D18" s="35">
        <f t="shared" si="0"/>
        <v>0</v>
      </c>
      <c r="E18" s="35">
        <f t="shared" si="0"/>
        <v>0</v>
      </c>
      <c r="F18" s="35">
        <f t="shared" si="0"/>
        <v>0</v>
      </c>
      <c r="G18" s="35">
        <f t="shared" si="0"/>
        <v>0</v>
      </c>
      <c r="H18" s="35">
        <f t="shared" si="0"/>
        <v>0</v>
      </c>
      <c r="I18" s="35">
        <f t="shared" si="0"/>
        <v>0</v>
      </c>
      <c r="J18" s="35">
        <f t="shared" si="0"/>
        <v>0</v>
      </c>
      <c r="K18" s="35">
        <f t="shared" si="0"/>
        <v>0</v>
      </c>
      <c r="L18" s="35">
        <f t="shared" si="0"/>
        <v>0</v>
      </c>
      <c r="M18" s="35">
        <f t="shared" si="0"/>
        <v>0</v>
      </c>
      <c r="N18" s="35">
        <v>0</v>
      </c>
      <c r="O18" s="35">
        <f t="shared" si="1"/>
        <v>0</v>
      </c>
    </row>
    <row r="19" spans="1:15">
      <c r="A19" s="115"/>
      <c r="B19" s="53" t="s">
        <v>304</v>
      </c>
      <c r="C19" s="35">
        <f t="shared" si="0"/>
        <v>0</v>
      </c>
      <c r="D19" s="35">
        <f t="shared" si="0"/>
        <v>0</v>
      </c>
      <c r="E19" s="35">
        <f t="shared" si="0"/>
        <v>0</v>
      </c>
      <c r="F19" s="35">
        <f t="shared" si="0"/>
        <v>0</v>
      </c>
      <c r="G19" s="35">
        <f t="shared" si="0"/>
        <v>0</v>
      </c>
      <c r="H19" s="35">
        <f t="shared" si="0"/>
        <v>0</v>
      </c>
      <c r="I19" s="35">
        <f t="shared" si="0"/>
        <v>0</v>
      </c>
      <c r="J19" s="35">
        <f t="shared" si="0"/>
        <v>0</v>
      </c>
      <c r="K19" s="35">
        <f t="shared" si="0"/>
        <v>0</v>
      </c>
      <c r="L19" s="35">
        <f t="shared" si="0"/>
        <v>0</v>
      </c>
      <c r="M19" s="35">
        <f t="shared" si="0"/>
        <v>0</v>
      </c>
      <c r="N19" s="35">
        <v>0</v>
      </c>
      <c r="O19" s="35">
        <f t="shared" si="1"/>
        <v>0</v>
      </c>
    </row>
    <row r="20" spans="1:15">
      <c r="A20" s="115">
        <f>A17+1</f>
        <v>5</v>
      </c>
      <c r="B20" s="53" t="s">
        <v>305</v>
      </c>
      <c r="C20" s="35">
        <f t="shared" si="0"/>
        <v>777</v>
      </c>
      <c r="D20" s="35">
        <f t="shared" si="0"/>
        <v>777</v>
      </c>
      <c r="E20" s="35">
        <f t="shared" si="0"/>
        <v>777</v>
      </c>
      <c r="F20" s="35">
        <f t="shared" si="0"/>
        <v>777</v>
      </c>
      <c r="G20" s="35">
        <f t="shared" si="0"/>
        <v>777</v>
      </c>
      <c r="H20" s="35">
        <f t="shared" si="0"/>
        <v>777</v>
      </c>
      <c r="I20" s="35">
        <f t="shared" si="0"/>
        <v>777</v>
      </c>
      <c r="J20" s="35">
        <f t="shared" si="0"/>
        <v>777</v>
      </c>
      <c r="K20" s="35">
        <f t="shared" si="0"/>
        <v>777</v>
      </c>
      <c r="L20" s="35">
        <f t="shared" si="0"/>
        <v>777</v>
      </c>
      <c r="M20" s="35">
        <f t="shared" si="0"/>
        <v>777</v>
      </c>
      <c r="N20" s="35">
        <v>777</v>
      </c>
      <c r="O20" s="35">
        <f t="shared" si="1"/>
        <v>9324</v>
      </c>
    </row>
    <row r="21" spans="1:15">
      <c r="A21" s="115">
        <f>A20+1</f>
        <v>6</v>
      </c>
      <c r="B21" s="53" t="s">
        <v>306</v>
      </c>
      <c r="C21" s="35">
        <f t="shared" si="0"/>
        <v>263</v>
      </c>
      <c r="D21" s="35">
        <f t="shared" si="0"/>
        <v>263</v>
      </c>
      <c r="E21" s="35">
        <f t="shared" si="0"/>
        <v>263</v>
      </c>
      <c r="F21" s="35">
        <f t="shared" si="0"/>
        <v>263</v>
      </c>
      <c r="G21" s="35">
        <f t="shared" si="0"/>
        <v>263</v>
      </c>
      <c r="H21" s="35">
        <f t="shared" si="0"/>
        <v>263</v>
      </c>
      <c r="I21" s="35">
        <f t="shared" si="0"/>
        <v>263</v>
      </c>
      <c r="J21" s="35">
        <f t="shared" si="0"/>
        <v>263</v>
      </c>
      <c r="K21" s="35">
        <f t="shared" si="0"/>
        <v>263</v>
      </c>
      <c r="L21" s="35">
        <f t="shared" si="0"/>
        <v>263</v>
      </c>
      <c r="M21" s="35">
        <f t="shared" si="0"/>
        <v>263</v>
      </c>
      <c r="N21" s="35">
        <v>263</v>
      </c>
      <c r="O21" s="35">
        <f t="shared" si="1"/>
        <v>3156</v>
      </c>
    </row>
    <row r="22" spans="1:15">
      <c r="A22" s="115">
        <f>A21+1</f>
        <v>7</v>
      </c>
      <c r="B22" s="53" t="s">
        <v>307</v>
      </c>
      <c r="C22" s="35">
        <f t="shared" si="0"/>
        <v>6169</v>
      </c>
      <c r="D22" s="35">
        <f t="shared" si="0"/>
        <v>6169</v>
      </c>
      <c r="E22" s="35">
        <f t="shared" si="0"/>
        <v>6169</v>
      </c>
      <c r="F22" s="35">
        <f t="shared" si="0"/>
        <v>6169</v>
      </c>
      <c r="G22" s="35">
        <f t="shared" si="0"/>
        <v>6169</v>
      </c>
      <c r="H22" s="35">
        <f t="shared" si="0"/>
        <v>6169</v>
      </c>
      <c r="I22" s="35">
        <f t="shared" si="0"/>
        <v>6169</v>
      </c>
      <c r="J22" s="35">
        <f t="shared" si="0"/>
        <v>6169</v>
      </c>
      <c r="K22" s="35">
        <f t="shared" si="0"/>
        <v>6169</v>
      </c>
      <c r="L22" s="35">
        <f t="shared" si="0"/>
        <v>6169</v>
      </c>
      <c r="M22" s="35">
        <f t="shared" si="0"/>
        <v>6169</v>
      </c>
      <c r="N22" s="35">
        <v>6169</v>
      </c>
      <c r="O22" s="35">
        <f t="shared" si="1"/>
        <v>74028</v>
      </c>
    </row>
    <row r="23" spans="1:15">
      <c r="A23" s="115">
        <f>A22+1</f>
        <v>8</v>
      </c>
      <c r="B23" s="53" t="s">
        <v>541</v>
      </c>
      <c r="C23" s="35">
        <f t="shared" si="0"/>
        <v>200</v>
      </c>
      <c r="D23" s="35">
        <f t="shared" si="0"/>
        <v>200</v>
      </c>
      <c r="E23" s="35">
        <f t="shared" si="0"/>
        <v>200</v>
      </c>
      <c r="F23" s="35">
        <f t="shared" si="0"/>
        <v>200</v>
      </c>
      <c r="G23" s="35">
        <f t="shared" si="0"/>
        <v>200</v>
      </c>
      <c r="H23" s="35">
        <f t="shared" si="0"/>
        <v>200</v>
      </c>
      <c r="I23" s="35">
        <f t="shared" si="0"/>
        <v>200</v>
      </c>
      <c r="J23" s="35">
        <f t="shared" si="0"/>
        <v>200</v>
      </c>
      <c r="K23" s="35">
        <f t="shared" si="0"/>
        <v>200</v>
      </c>
      <c r="L23" s="35">
        <f t="shared" si="0"/>
        <v>200</v>
      </c>
      <c r="M23" s="35">
        <f t="shared" si="0"/>
        <v>200</v>
      </c>
      <c r="N23" s="35">
        <v>200</v>
      </c>
      <c r="O23" s="35">
        <f t="shared" si="1"/>
        <v>2400</v>
      </c>
    </row>
    <row r="24" spans="1:15">
      <c r="A24" s="115">
        <f>A23+1</f>
        <v>9</v>
      </c>
      <c r="B24" s="53" t="s">
        <v>308</v>
      </c>
      <c r="C24" s="35">
        <f t="shared" si="0"/>
        <v>47</v>
      </c>
      <c r="D24" s="35">
        <f t="shared" si="0"/>
        <v>47</v>
      </c>
      <c r="E24" s="35">
        <f t="shared" si="0"/>
        <v>47</v>
      </c>
      <c r="F24" s="35">
        <f t="shared" si="0"/>
        <v>47</v>
      </c>
      <c r="G24" s="35">
        <f t="shared" si="0"/>
        <v>47</v>
      </c>
      <c r="H24" s="35">
        <f t="shared" si="0"/>
        <v>47</v>
      </c>
      <c r="I24" s="35">
        <f t="shared" si="0"/>
        <v>47</v>
      </c>
      <c r="J24" s="35">
        <f t="shared" si="0"/>
        <v>47</v>
      </c>
      <c r="K24" s="35">
        <f t="shared" si="0"/>
        <v>47</v>
      </c>
      <c r="L24" s="35">
        <f t="shared" si="0"/>
        <v>47</v>
      </c>
      <c r="M24" s="35">
        <f t="shared" si="0"/>
        <v>47</v>
      </c>
      <c r="N24" s="35">
        <v>47</v>
      </c>
      <c r="O24" s="35">
        <f t="shared" si="1"/>
        <v>564</v>
      </c>
    </row>
    <row r="25" spans="1:15">
      <c r="A25" s="115"/>
      <c r="B25" s="53" t="s">
        <v>542</v>
      </c>
      <c r="C25" s="35">
        <f t="shared" ref="C25:M40" si="2">$N25</f>
        <v>0</v>
      </c>
      <c r="D25" s="35">
        <f t="shared" si="2"/>
        <v>0</v>
      </c>
      <c r="E25" s="35">
        <f t="shared" si="2"/>
        <v>0</v>
      </c>
      <c r="F25" s="35">
        <f t="shared" si="2"/>
        <v>0</v>
      </c>
      <c r="G25" s="35">
        <f t="shared" si="2"/>
        <v>0</v>
      </c>
      <c r="H25" s="35">
        <f t="shared" si="2"/>
        <v>0</v>
      </c>
      <c r="I25" s="35">
        <f t="shared" si="2"/>
        <v>0</v>
      </c>
      <c r="J25" s="35">
        <f t="shared" si="2"/>
        <v>0</v>
      </c>
      <c r="K25" s="35">
        <f t="shared" si="2"/>
        <v>0</v>
      </c>
      <c r="L25" s="35">
        <f t="shared" si="2"/>
        <v>0</v>
      </c>
      <c r="M25" s="35">
        <f t="shared" si="2"/>
        <v>0</v>
      </c>
      <c r="N25" s="35">
        <v>0</v>
      </c>
      <c r="O25" s="35">
        <f t="shared" si="1"/>
        <v>0</v>
      </c>
    </row>
    <row r="26" spans="1:15">
      <c r="A26" s="115"/>
      <c r="B26" s="53" t="s">
        <v>309</v>
      </c>
      <c r="C26" s="35">
        <f t="shared" si="2"/>
        <v>0</v>
      </c>
      <c r="D26" s="35">
        <f t="shared" si="2"/>
        <v>0</v>
      </c>
      <c r="E26" s="35">
        <f t="shared" si="2"/>
        <v>0</v>
      </c>
      <c r="F26" s="35">
        <f t="shared" si="2"/>
        <v>0</v>
      </c>
      <c r="G26" s="35">
        <f t="shared" si="2"/>
        <v>0</v>
      </c>
      <c r="H26" s="35">
        <f t="shared" si="2"/>
        <v>0</v>
      </c>
      <c r="I26" s="35">
        <f t="shared" si="2"/>
        <v>0</v>
      </c>
      <c r="J26" s="35">
        <f t="shared" si="2"/>
        <v>0</v>
      </c>
      <c r="K26" s="35">
        <f t="shared" si="2"/>
        <v>0</v>
      </c>
      <c r="L26" s="35">
        <f t="shared" si="2"/>
        <v>0</v>
      </c>
      <c r="M26" s="35">
        <f t="shared" si="2"/>
        <v>0</v>
      </c>
      <c r="N26" s="35">
        <v>0</v>
      </c>
      <c r="O26" s="35">
        <f t="shared" si="1"/>
        <v>0</v>
      </c>
    </row>
    <row r="27" spans="1:15">
      <c r="A27" s="115"/>
      <c r="B27" s="53" t="s">
        <v>310</v>
      </c>
      <c r="C27" s="35">
        <f t="shared" si="2"/>
        <v>0</v>
      </c>
      <c r="D27" s="35">
        <f t="shared" si="2"/>
        <v>0</v>
      </c>
      <c r="E27" s="35">
        <f t="shared" si="2"/>
        <v>0</v>
      </c>
      <c r="F27" s="35">
        <f t="shared" si="2"/>
        <v>0</v>
      </c>
      <c r="G27" s="35">
        <f t="shared" si="2"/>
        <v>0</v>
      </c>
      <c r="H27" s="35">
        <f t="shared" si="2"/>
        <v>0</v>
      </c>
      <c r="I27" s="35">
        <f t="shared" si="2"/>
        <v>0</v>
      </c>
      <c r="J27" s="35">
        <f t="shared" si="2"/>
        <v>0</v>
      </c>
      <c r="K27" s="35">
        <f t="shared" si="2"/>
        <v>0</v>
      </c>
      <c r="L27" s="35">
        <f t="shared" si="2"/>
        <v>0</v>
      </c>
      <c r="M27" s="35">
        <f t="shared" si="2"/>
        <v>0</v>
      </c>
      <c r="N27" s="35">
        <v>0</v>
      </c>
      <c r="O27" s="35">
        <f t="shared" si="1"/>
        <v>0</v>
      </c>
    </row>
    <row r="28" spans="1:15">
      <c r="A28" s="115">
        <f>A24+1</f>
        <v>10</v>
      </c>
      <c r="B28" s="53" t="s">
        <v>311</v>
      </c>
      <c r="C28" s="35">
        <f t="shared" si="2"/>
        <v>659</v>
      </c>
      <c r="D28" s="35">
        <f t="shared" si="2"/>
        <v>659</v>
      </c>
      <c r="E28" s="35">
        <f t="shared" si="2"/>
        <v>659</v>
      </c>
      <c r="F28" s="35">
        <f t="shared" si="2"/>
        <v>659</v>
      </c>
      <c r="G28" s="35">
        <f t="shared" si="2"/>
        <v>659</v>
      </c>
      <c r="H28" s="35">
        <f t="shared" si="2"/>
        <v>659</v>
      </c>
      <c r="I28" s="35">
        <f t="shared" si="2"/>
        <v>659</v>
      </c>
      <c r="J28" s="35">
        <f t="shared" si="2"/>
        <v>659</v>
      </c>
      <c r="K28" s="35">
        <f t="shared" si="2"/>
        <v>659</v>
      </c>
      <c r="L28" s="35">
        <f t="shared" si="2"/>
        <v>659</v>
      </c>
      <c r="M28" s="35">
        <f t="shared" si="2"/>
        <v>659</v>
      </c>
      <c r="N28" s="35">
        <v>659</v>
      </c>
      <c r="O28" s="35">
        <f t="shared" si="1"/>
        <v>7908</v>
      </c>
    </row>
    <row r="29" spans="1:15">
      <c r="A29" s="115"/>
      <c r="B29" s="53" t="s">
        <v>312</v>
      </c>
      <c r="C29" s="35">
        <f t="shared" si="2"/>
        <v>0</v>
      </c>
      <c r="D29" s="35">
        <f t="shared" si="2"/>
        <v>0</v>
      </c>
      <c r="E29" s="35">
        <f t="shared" si="2"/>
        <v>0</v>
      </c>
      <c r="F29" s="35">
        <f t="shared" si="2"/>
        <v>0</v>
      </c>
      <c r="G29" s="35">
        <f t="shared" si="2"/>
        <v>0</v>
      </c>
      <c r="H29" s="35">
        <f t="shared" si="2"/>
        <v>0</v>
      </c>
      <c r="I29" s="35">
        <f t="shared" si="2"/>
        <v>0</v>
      </c>
      <c r="J29" s="35">
        <f t="shared" si="2"/>
        <v>0</v>
      </c>
      <c r="K29" s="35">
        <f t="shared" si="2"/>
        <v>0</v>
      </c>
      <c r="L29" s="35">
        <f t="shared" si="2"/>
        <v>0</v>
      </c>
      <c r="M29" s="35">
        <f t="shared" si="2"/>
        <v>0</v>
      </c>
      <c r="N29" s="35">
        <v>0</v>
      </c>
      <c r="O29" s="35">
        <f t="shared" si="1"/>
        <v>0</v>
      </c>
    </row>
    <row r="30" spans="1:15">
      <c r="A30" s="115"/>
      <c r="B30" s="53" t="s">
        <v>313</v>
      </c>
      <c r="C30" s="35">
        <f t="shared" si="2"/>
        <v>0</v>
      </c>
      <c r="D30" s="35">
        <f t="shared" si="2"/>
        <v>0</v>
      </c>
      <c r="E30" s="35">
        <f t="shared" si="2"/>
        <v>0</v>
      </c>
      <c r="F30" s="35">
        <f t="shared" si="2"/>
        <v>0</v>
      </c>
      <c r="G30" s="35">
        <f t="shared" si="2"/>
        <v>0</v>
      </c>
      <c r="H30" s="35">
        <f t="shared" si="2"/>
        <v>0</v>
      </c>
      <c r="I30" s="35">
        <f t="shared" si="2"/>
        <v>0</v>
      </c>
      <c r="J30" s="35">
        <f t="shared" si="2"/>
        <v>0</v>
      </c>
      <c r="K30" s="35">
        <f t="shared" si="2"/>
        <v>0</v>
      </c>
      <c r="L30" s="35">
        <f t="shared" si="2"/>
        <v>0</v>
      </c>
      <c r="M30" s="35">
        <f t="shared" si="2"/>
        <v>0</v>
      </c>
      <c r="N30" s="35">
        <v>0</v>
      </c>
      <c r="O30" s="35">
        <f t="shared" si="1"/>
        <v>0</v>
      </c>
    </row>
    <row r="31" spans="1:15">
      <c r="A31" s="115"/>
      <c r="B31" s="53" t="s">
        <v>314</v>
      </c>
      <c r="C31" s="35">
        <f t="shared" si="2"/>
        <v>0</v>
      </c>
      <c r="D31" s="35">
        <f t="shared" si="2"/>
        <v>0</v>
      </c>
      <c r="E31" s="35">
        <f t="shared" si="2"/>
        <v>0</v>
      </c>
      <c r="F31" s="35">
        <f t="shared" si="2"/>
        <v>0</v>
      </c>
      <c r="G31" s="35">
        <f t="shared" si="2"/>
        <v>0</v>
      </c>
      <c r="H31" s="35">
        <f t="shared" si="2"/>
        <v>0</v>
      </c>
      <c r="I31" s="35">
        <f t="shared" si="2"/>
        <v>0</v>
      </c>
      <c r="J31" s="35">
        <f t="shared" si="2"/>
        <v>0</v>
      </c>
      <c r="K31" s="35">
        <f t="shared" si="2"/>
        <v>0</v>
      </c>
      <c r="L31" s="35">
        <f t="shared" si="2"/>
        <v>0</v>
      </c>
      <c r="M31" s="35">
        <f t="shared" si="2"/>
        <v>0</v>
      </c>
      <c r="N31" s="35">
        <v>0</v>
      </c>
      <c r="O31" s="35">
        <f t="shared" si="1"/>
        <v>0</v>
      </c>
    </row>
    <row r="32" spans="1:15">
      <c r="A32" s="115"/>
      <c r="B32" s="53" t="s">
        <v>315</v>
      </c>
      <c r="C32" s="35">
        <f t="shared" si="2"/>
        <v>0</v>
      </c>
      <c r="D32" s="35">
        <f t="shared" si="2"/>
        <v>0</v>
      </c>
      <c r="E32" s="35">
        <f t="shared" si="2"/>
        <v>0</v>
      </c>
      <c r="F32" s="35">
        <f t="shared" si="2"/>
        <v>0</v>
      </c>
      <c r="G32" s="35">
        <f t="shared" si="2"/>
        <v>0</v>
      </c>
      <c r="H32" s="35">
        <f t="shared" si="2"/>
        <v>0</v>
      </c>
      <c r="I32" s="35">
        <f t="shared" si="2"/>
        <v>0</v>
      </c>
      <c r="J32" s="35">
        <f t="shared" si="2"/>
        <v>0</v>
      </c>
      <c r="K32" s="35">
        <f t="shared" si="2"/>
        <v>0</v>
      </c>
      <c r="L32" s="35">
        <f t="shared" si="2"/>
        <v>0</v>
      </c>
      <c r="M32" s="35">
        <f t="shared" si="2"/>
        <v>0</v>
      </c>
      <c r="N32" s="35">
        <v>0</v>
      </c>
      <c r="O32" s="35">
        <f t="shared" si="1"/>
        <v>0</v>
      </c>
    </row>
    <row r="33" spans="1:15">
      <c r="A33" s="115"/>
      <c r="B33" s="53" t="s">
        <v>316</v>
      </c>
      <c r="C33" s="35">
        <f t="shared" si="2"/>
        <v>0</v>
      </c>
      <c r="D33" s="35">
        <f t="shared" si="2"/>
        <v>0</v>
      </c>
      <c r="E33" s="35">
        <f t="shared" si="2"/>
        <v>0</v>
      </c>
      <c r="F33" s="35">
        <f t="shared" si="2"/>
        <v>0</v>
      </c>
      <c r="G33" s="35">
        <f t="shared" si="2"/>
        <v>0</v>
      </c>
      <c r="H33" s="35">
        <f t="shared" si="2"/>
        <v>0</v>
      </c>
      <c r="I33" s="35">
        <f t="shared" si="2"/>
        <v>0</v>
      </c>
      <c r="J33" s="35">
        <f t="shared" si="2"/>
        <v>0</v>
      </c>
      <c r="K33" s="35">
        <f t="shared" si="2"/>
        <v>0</v>
      </c>
      <c r="L33" s="35">
        <f t="shared" si="2"/>
        <v>0</v>
      </c>
      <c r="M33" s="35">
        <f t="shared" si="2"/>
        <v>0</v>
      </c>
      <c r="N33" s="35">
        <v>0</v>
      </c>
      <c r="O33" s="35">
        <f t="shared" si="1"/>
        <v>0</v>
      </c>
    </row>
    <row r="34" spans="1:15">
      <c r="A34" s="115"/>
      <c r="B34" s="53" t="s">
        <v>317</v>
      </c>
      <c r="C34" s="35">
        <f t="shared" si="2"/>
        <v>0</v>
      </c>
      <c r="D34" s="35">
        <f t="shared" si="2"/>
        <v>0</v>
      </c>
      <c r="E34" s="35">
        <f t="shared" si="2"/>
        <v>0</v>
      </c>
      <c r="F34" s="35">
        <f t="shared" si="2"/>
        <v>0</v>
      </c>
      <c r="G34" s="35">
        <f t="shared" si="2"/>
        <v>0</v>
      </c>
      <c r="H34" s="35">
        <f t="shared" si="2"/>
        <v>0</v>
      </c>
      <c r="I34" s="35">
        <f t="shared" si="2"/>
        <v>0</v>
      </c>
      <c r="J34" s="35">
        <f t="shared" si="2"/>
        <v>0</v>
      </c>
      <c r="K34" s="35">
        <f t="shared" si="2"/>
        <v>0</v>
      </c>
      <c r="L34" s="35">
        <f t="shared" si="2"/>
        <v>0</v>
      </c>
      <c r="M34" s="35">
        <f t="shared" si="2"/>
        <v>0</v>
      </c>
      <c r="N34" s="35">
        <v>0</v>
      </c>
      <c r="O34" s="35">
        <f t="shared" si="1"/>
        <v>0</v>
      </c>
    </row>
    <row r="35" spans="1:15">
      <c r="A35" s="115"/>
      <c r="B35" s="53" t="s">
        <v>318</v>
      </c>
      <c r="C35" s="35">
        <f t="shared" si="2"/>
        <v>0</v>
      </c>
      <c r="D35" s="35">
        <f t="shared" si="2"/>
        <v>0</v>
      </c>
      <c r="E35" s="35">
        <f t="shared" si="2"/>
        <v>0</v>
      </c>
      <c r="F35" s="35">
        <f t="shared" si="2"/>
        <v>0</v>
      </c>
      <c r="G35" s="35">
        <f t="shared" si="2"/>
        <v>0</v>
      </c>
      <c r="H35" s="35">
        <f t="shared" si="2"/>
        <v>0</v>
      </c>
      <c r="I35" s="35">
        <f t="shared" si="2"/>
        <v>0</v>
      </c>
      <c r="J35" s="35">
        <f t="shared" si="2"/>
        <v>0</v>
      </c>
      <c r="K35" s="35">
        <f t="shared" si="2"/>
        <v>0</v>
      </c>
      <c r="L35" s="35">
        <f t="shared" si="2"/>
        <v>0</v>
      </c>
      <c r="M35" s="35">
        <f t="shared" si="2"/>
        <v>0</v>
      </c>
      <c r="N35" s="35">
        <v>0</v>
      </c>
      <c r="O35" s="35">
        <f t="shared" si="1"/>
        <v>0</v>
      </c>
    </row>
    <row r="36" spans="1:15">
      <c r="A36" s="115"/>
      <c r="B36" s="53" t="s">
        <v>319</v>
      </c>
      <c r="C36" s="35">
        <f t="shared" si="2"/>
        <v>0</v>
      </c>
      <c r="D36" s="35">
        <f t="shared" si="2"/>
        <v>0</v>
      </c>
      <c r="E36" s="35">
        <f t="shared" si="2"/>
        <v>0</v>
      </c>
      <c r="F36" s="35">
        <f t="shared" si="2"/>
        <v>0</v>
      </c>
      <c r="G36" s="35">
        <f t="shared" si="2"/>
        <v>0</v>
      </c>
      <c r="H36" s="35">
        <f t="shared" si="2"/>
        <v>0</v>
      </c>
      <c r="I36" s="35">
        <f t="shared" si="2"/>
        <v>0</v>
      </c>
      <c r="J36" s="35">
        <f t="shared" si="2"/>
        <v>0</v>
      </c>
      <c r="K36" s="35">
        <f t="shared" si="2"/>
        <v>0</v>
      </c>
      <c r="L36" s="35">
        <f t="shared" si="2"/>
        <v>0</v>
      </c>
      <c r="M36" s="35">
        <f t="shared" si="2"/>
        <v>0</v>
      </c>
      <c r="N36" s="35">
        <v>0</v>
      </c>
      <c r="O36" s="35">
        <f t="shared" si="1"/>
        <v>0</v>
      </c>
    </row>
    <row r="37" spans="1:15">
      <c r="A37" s="115"/>
      <c r="B37" s="53" t="s">
        <v>320</v>
      </c>
      <c r="C37" s="35">
        <f t="shared" si="2"/>
        <v>0</v>
      </c>
      <c r="D37" s="35">
        <f t="shared" si="2"/>
        <v>0</v>
      </c>
      <c r="E37" s="35">
        <f t="shared" si="2"/>
        <v>0</v>
      </c>
      <c r="F37" s="35">
        <f t="shared" si="2"/>
        <v>0</v>
      </c>
      <c r="G37" s="35">
        <f t="shared" si="2"/>
        <v>0</v>
      </c>
      <c r="H37" s="35">
        <f t="shared" si="2"/>
        <v>0</v>
      </c>
      <c r="I37" s="35">
        <f t="shared" si="2"/>
        <v>0</v>
      </c>
      <c r="J37" s="35">
        <f t="shared" si="2"/>
        <v>0</v>
      </c>
      <c r="K37" s="35">
        <f t="shared" si="2"/>
        <v>0</v>
      </c>
      <c r="L37" s="35">
        <f t="shared" si="2"/>
        <v>0</v>
      </c>
      <c r="M37" s="35">
        <f t="shared" si="2"/>
        <v>0</v>
      </c>
      <c r="N37" s="35">
        <v>0</v>
      </c>
      <c r="O37" s="35">
        <f t="shared" si="1"/>
        <v>0</v>
      </c>
    </row>
    <row r="38" spans="1:15">
      <c r="A38" s="115"/>
      <c r="B38" s="53" t="s">
        <v>321</v>
      </c>
      <c r="C38" s="35">
        <f t="shared" si="2"/>
        <v>0</v>
      </c>
      <c r="D38" s="35">
        <f t="shared" si="2"/>
        <v>0</v>
      </c>
      <c r="E38" s="35">
        <f t="shared" si="2"/>
        <v>0</v>
      </c>
      <c r="F38" s="35">
        <f t="shared" si="2"/>
        <v>0</v>
      </c>
      <c r="G38" s="35">
        <f t="shared" si="2"/>
        <v>0</v>
      </c>
      <c r="H38" s="35">
        <f t="shared" si="2"/>
        <v>0</v>
      </c>
      <c r="I38" s="35">
        <f t="shared" si="2"/>
        <v>0</v>
      </c>
      <c r="J38" s="35">
        <f t="shared" si="2"/>
        <v>0</v>
      </c>
      <c r="K38" s="35">
        <f t="shared" si="2"/>
        <v>0</v>
      </c>
      <c r="L38" s="35">
        <f t="shared" si="2"/>
        <v>0</v>
      </c>
      <c r="M38" s="35">
        <f t="shared" si="2"/>
        <v>0</v>
      </c>
      <c r="N38" s="35">
        <v>0</v>
      </c>
      <c r="O38" s="35">
        <f t="shared" si="1"/>
        <v>0</v>
      </c>
    </row>
    <row r="39" spans="1:15">
      <c r="A39" s="115"/>
      <c r="B39" s="53" t="s">
        <v>322</v>
      </c>
      <c r="C39" s="35">
        <f t="shared" si="2"/>
        <v>0</v>
      </c>
      <c r="D39" s="35">
        <f t="shared" si="2"/>
        <v>0</v>
      </c>
      <c r="E39" s="35">
        <f t="shared" si="2"/>
        <v>0</v>
      </c>
      <c r="F39" s="35">
        <f t="shared" si="2"/>
        <v>0</v>
      </c>
      <c r="G39" s="35">
        <f t="shared" si="2"/>
        <v>0</v>
      </c>
      <c r="H39" s="35">
        <f t="shared" si="2"/>
        <v>0</v>
      </c>
      <c r="I39" s="35">
        <f t="shared" si="2"/>
        <v>0</v>
      </c>
      <c r="J39" s="35">
        <f t="shared" si="2"/>
        <v>0</v>
      </c>
      <c r="K39" s="35">
        <f t="shared" si="2"/>
        <v>0</v>
      </c>
      <c r="L39" s="35">
        <f t="shared" si="2"/>
        <v>0</v>
      </c>
      <c r="M39" s="35">
        <f t="shared" si="2"/>
        <v>0</v>
      </c>
      <c r="N39" s="35">
        <v>0</v>
      </c>
      <c r="O39" s="35">
        <f t="shared" si="1"/>
        <v>0</v>
      </c>
    </row>
    <row r="40" spans="1:15">
      <c r="A40" s="115"/>
      <c r="B40" s="53" t="s">
        <v>323</v>
      </c>
      <c r="C40" s="35">
        <f t="shared" si="2"/>
        <v>0</v>
      </c>
      <c r="D40" s="35">
        <f t="shared" si="2"/>
        <v>0</v>
      </c>
      <c r="E40" s="35">
        <f t="shared" si="2"/>
        <v>0</v>
      </c>
      <c r="F40" s="35">
        <f t="shared" si="2"/>
        <v>0</v>
      </c>
      <c r="G40" s="35">
        <f t="shared" si="2"/>
        <v>0</v>
      </c>
      <c r="H40" s="35">
        <f t="shared" si="2"/>
        <v>0</v>
      </c>
      <c r="I40" s="35">
        <f t="shared" si="2"/>
        <v>0</v>
      </c>
      <c r="J40" s="35">
        <f t="shared" si="2"/>
        <v>0</v>
      </c>
      <c r="K40" s="35">
        <f t="shared" si="2"/>
        <v>0</v>
      </c>
      <c r="L40" s="35">
        <f t="shared" si="2"/>
        <v>0</v>
      </c>
      <c r="M40" s="35">
        <f t="shared" si="2"/>
        <v>0</v>
      </c>
      <c r="N40" s="35">
        <v>0</v>
      </c>
      <c r="O40" s="35">
        <f t="shared" si="1"/>
        <v>0</v>
      </c>
    </row>
    <row r="41" spans="1:15" ht="13" thickBot="1">
      <c r="A41" s="115">
        <f>A28+1</f>
        <v>11</v>
      </c>
      <c r="B41" s="47" t="s">
        <v>140</v>
      </c>
      <c r="C41" s="135">
        <f t="shared" ref="C41:O41" si="3">SUM(C9:C40)</f>
        <v>13978</v>
      </c>
      <c r="D41" s="135">
        <f t="shared" si="3"/>
        <v>13978</v>
      </c>
      <c r="E41" s="135">
        <f t="shared" si="3"/>
        <v>13978</v>
      </c>
      <c r="F41" s="135">
        <f t="shared" si="3"/>
        <v>13978</v>
      </c>
      <c r="G41" s="135">
        <f t="shared" si="3"/>
        <v>13978</v>
      </c>
      <c r="H41" s="135">
        <f t="shared" si="3"/>
        <v>13978</v>
      </c>
      <c r="I41" s="135">
        <f t="shared" si="3"/>
        <v>13978</v>
      </c>
      <c r="J41" s="135">
        <f t="shared" si="3"/>
        <v>13978</v>
      </c>
      <c r="K41" s="135">
        <f t="shared" si="3"/>
        <v>13978</v>
      </c>
      <c r="L41" s="135">
        <f t="shared" si="3"/>
        <v>13978</v>
      </c>
      <c r="M41" s="135">
        <f t="shared" si="3"/>
        <v>13978</v>
      </c>
      <c r="N41" s="135">
        <f t="shared" si="3"/>
        <v>13978</v>
      </c>
      <c r="O41" s="135">
        <f t="shared" si="3"/>
        <v>167736</v>
      </c>
    </row>
    <row r="42" spans="1:15" ht="13" thickTop="1">
      <c r="A42" s="115">
        <f>A41+1</f>
        <v>12</v>
      </c>
      <c r="B42" s="47" t="s">
        <v>222</v>
      </c>
      <c r="C42" s="196">
        <f t="shared" ref="C42:N42" si="4">HLOOKUP(LEFT(C7,3),$Q$7:$AB$8,2,FALSE)</f>
        <v>419.64</v>
      </c>
      <c r="D42" s="196">
        <f t="shared" si="4"/>
        <v>365.16500000000002</v>
      </c>
      <c r="E42" s="196">
        <f t="shared" si="4"/>
        <v>369.08699999999999</v>
      </c>
      <c r="F42" s="196">
        <f t="shared" si="4"/>
        <v>328.017</v>
      </c>
      <c r="G42" s="196">
        <f t="shared" si="4"/>
        <v>311.88900000000001</v>
      </c>
      <c r="H42" s="196">
        <f t="shared" si="4"/>
        <v>287.94400000000002</v>
      </c>
      <c r="I42" s="196">
        <f t="shared" si="4"/>
        <v>306.35399999999998</v>
      </c>
      <c r="J42" s="196">
        <f t="shared" si="4"/>
        <v>328.28899999999999</v>
      </c>
      <c r="K42" s="196">
        <f t="shared" si="4"/>
        <v>343.71499999999997</v>
      </c>
      <c r="L42" s="196">
        <f t="shared" si="4"/>
        <v>384.59300000000002</v>
      </c>
      <c r="M42" s="196">
        <f t="shared" si="4"/>
        <v>400.15699999999998</v>
      </c>
      <c r="N42" s="196">
        <f t="shared" si="4"/>
        <v>429.93</v>
      </c>
      <c r="O42" s="35">
        <f>SUM(C42:N42)</f>
        <v>4274.7800000000007</v>
      </c>
    </row>
    <row r="43" spans="1:15" ht="25" customHeight="1">
      <c r="A43" s="115">
        <f>A42+1</f>
        <v>13</v>
      </c>
      <c r="B43" s="47" t="s">
        <v>33</v>
      </c>
      <c r="C43" s="44"/>
      <c r="D43" s="44"/>
      <c r="E43" s="44"/>
      <c r="F43" s="44"/>
      <c r="G43" s="44"/>
      <c r="H43" s="44"/>
      <c r="I43" s="44"/>
      <c r="J43" s="44"/>
      <c r="K43" s="44"/>
      <c r="L43" s="44"/>
      <c r="M43" s="44"/>
      <c r="N43" s="44"/>
      <c r="O43" s="44"/>
    </row>
    <row r="44" spans="1:15">
      <c r="A44" s="115"/>
      <c r="B44" s="126" t="str">
        <f t="shared" ref="B44:B75" si="5">B9</f>
        <v>4 Unit School Flasher 14W 351ABHrs LED Traffic Signal</v>
      </c>
      <c r="C44" s="44">
        <f t="shared" ref="C44:N44" si="6">IFERROR(ROUND(C9*351/12*$D85/1000,0),0)</f>
        <v>0</v>
      </c>
      <c r="D44" s="44">
        <f t="shared" si="6"/>
        <v>0</v>
      </c>
      <c r="E44" s="44">
        <f t="shared" si="6"/>
        <v>0</v>
      </c>
      <c r="F44" s="44">
        <f t="shared" si="6"/>
        <v>0</v>
      </c>
      <c r="G44" s="44">
        <f t="shared" si="6"/>
        <v>0</v>
      </c>
      <c r="H44" s="44">
        <f t="shared" si="6"/>
        <v>0</v>
      </c>
      <c r="I44" s="44">
        <f t="shared" si="6"/>
        <v>0</v>
      </c>
      <c r="J44" s="44">
        <f t="shared" si="6"/>
        <v>0</v>
      </c>
      <c r="K44" s="44">
        <f t="shared" si="6"/>
        <v>0</v>
      </c>
      <c r="L44" s="44">
        <f t="shared" si="6"/>
        <v>0</v>
      </c>
      <c r="M44" s="44">
        <f t="shared" si="6"/>
        <v>0</v>
      </c>
      <c r="N44" s="44">
        <f t="shared" si="6"/>
        <v>0</v>
      </c>
      <c r="O44" s="35">
        <f t="shared" ref="O44:O57" si="7">SUM(C44:N44)</f>
        <v>0</v>
      </c>
    </row>
    <row r="45" spans="1:15">
      <c r="A45" s="115"/>
      <c r="B45" s="126" t="str">
        <f t="shared" si="5"/>
        <v>2 Unit School Flashers 14W 351ABHrs LED Traffic Signal</v>
      </c>
      <c r="C45" s="44">
        <f t="shared" ref="C45:N45" si="8">IFERROR(ROUND(C10*351/12*$D86/1000,0),0)</f>
        <v>0</v>
      </c>
      <c r="D45" s="44">
        <f t="shared" si="8"/>
        <v>0</v>
      </c>
      <c r="E45" s="44">
        <f t="shared" si="8"/>
        <v>0</v>
      </c>
      <c r="F45" s="44">
        <f t="shared" si="8"/>
        <v>0</v>
      </c>
      <c r="G45" s="44">
        <f t="shared" si="8"/>
        <v>0</v>
      </c>
      <c r="H45" s="44">
        <f t="shared" si="8"/>
        <v>0</v>
      </c>
      <c r="I45" s="44">
        <f t="shared" si="8"/>
        <v>0</v>
      </c>
      <c r="J45" s="44">
        <f t="shared" si="8"/>
        <v>0</v>
      </c>
      <c r="K45" s="44">
        <f t="shared" si="8"/>
        <v>0</v>
      </c>
      <c r="L45" s="44">
        <f t="shared" si="8"/>
        <v>0</v>
      </c>
      <c r="M45" s="44">
        <f t="shared" si="8"/>
        <v>0</v>
      </c>
      <c r="N45" s="44">
        <f t="shared" si="8"/>
        <v>0</v>
      </c>
      <c r="O45" s="35">
        <f t="shared" si="7"/>
        <v>0</v>
      </c>
    </row>
    <row r="46" spans="1:15">
      <c r="A46" s="115"/>
      <c r="B46" s="126" t="str">
        <f t="shared" si="5"/>
        <v>4 Unit School Flasher 14W 790ABHrs LED Traffic Signal</v>
      </c>
      <c r="C46" s="44">
        <f t="shared" ref="C46:N46" si="9">IFERROR(ROUND(C11*790/12*$D87/1000,0),0)</f>
        <v>0</v>
      </c>
      <c r="D46" s="44">
        <f t="shared" si="9"/>
        <v>0</v>
      </c>
      <c r="E46" s="44">
        <f t="shared" si="9"/>
        <v>0</v>
      </c>
      <c r="F46" s="44">
        <f t="shared" si="9"/>
        <v>0</v>
      </c>
      <c r="G46" s="44">
        <f t="shared" si="9"/>
        <v>0</v>
      </c>
      <c r="H46" s="44">
        <f t="shared" si="9"/>
        <v>0</v>
      </c>
      <c r="I46" s="44">
        <f t="shared" si="9"/>
        <v>0</v>
      </c>
      <c r="J46" s="44">
        <f t="shared" si="9"/>
        <v>0</v>
      </c>
      <c r="K46" s="44">
        <f t="shared" si="9"/>
        <v>0</v>
      </c>
      <c r="L46" s="44">
        <f t="shared" si="9"/>
        <v>0</v>
      </c>
      <c r="M46" s="44">
        <f t="shared" si="9"/>
        <v>0</v>
      </c>
      <c r="N46" s="44">
        <f t="shared" si="9"/>
        <v>0</v>
      </c>
      <c r="O46" s="35">
        <f t="shared" si="7"/>
        <v>0</v>
      </c>
    </row>
    <row r="47" spans="1:15">
      <c r="A47" s="115">
        <f>A43+1</f>
        <v>14</v>
      </c>
      <c r="B47" s="126" t="str">
        <f t="shared" si="5"/>
        <v>2Unit School Flasher 14W 790ABHrs LED Traffic Signal</v>
      </c>
      <c r="C47" s="44">
        <f t="shared" ref="C47:N47" si="10">IFERROR(ROUND(C12*790/12*$D88/1000,0),0)</f>
        <v>941</v>
      </c>
      <c r="D47" s="44">
        <f t="shared" si="10"/>
        <v>941</v>
      </c>
      <c r="E47" s="44">
        <f t="shared" si="10"/>
        <v>941</v>
      </c>
      <c r="F47" s="44">
        <f t="shared" si="10"/>
        <v>941</v>
      </c>
      <c r="G47" s="44">
        <f t="shared" si="10"/>
        <v>941</v>
      </c>
      <c r="H47" s="44">
        <f t="shared" si="10"/>
        <v>941</v>
      </c>
      <c r="I47" s="44">
        <f t="shared" si="10"/>
        <v>941</v>
      </c>
      <c r="J47" s="44">
        <f t="shared" si="10"/>
        <v>941</v>
      </c>
      <c r="K47" s="44">
        <f t="shared" si="10"/>
        <v>941</v>
      </c>
      <c r="L47" s="44">
        <f t="shared" si="10"/>
        <v>941</v>
      </c>
      <c r="M47" s="44">
        <f t="shared" si="10"/>
        <v>941</v>
      </c>
      <c r="N47" s="44">
        <f t="shared" si="10"/>
        <v>941</v>
      </c>
      <c r="O47" s="35">
        <f t="shared" si="7"/>
        <v>11292</v>
      </c>
    </row>
    <row r="48" spans="1:15">
      <c r="A48" s="115"/>
      <c r="B48" s="126" t="str">
        <f t="shared" si="5"/>
        <v>2 U School Flasher 103W 351ABhrs Incandescent Traffic Signal</v>
      </c>
      <c r="C48" s="44">
        <f t="shared" ref="C48:N48" si="11">IFERROR(ROUND(C13*351/12*$D89/1000,0),0)</f>
        <v>0</v>
      </c>
      <c r="D48" s="44">
        <f t="shared" si="11"/>
        <v>0</v>
      </c>
      <c r="E48" s="44">
        <f t="shared" si="11"/>
        <v>0</v>
      </c>
      <c r="F48" s="44">
        <f t="shared" si="11"/>
        <v>0</v>
      </c>
      <c r="G48" s="44">
        <f t="shared" si="11"/>
        <v>0</v>
      </c>
      <c r="H48" s="44">
        <f t="shared" si="11"/>
        <v>0</v>
      </c>
      <c r="I48" s="44">
        <f t="shared" si="11"/>
        <v>0</v>
      </c>
      <c r="J48" s="44">
        <f t="shared" si="11"/>
        <v>0</v>
      </c>
      <c r="K48" s="44">
        <f t="shared" si="11"/>
        <v>0</v>
      </c>
      <c r="L48" s="44">
        <f t="shared" si="11"/>
        <v>0</v>
      </c>
      <c r="M48" s="44">
        <f t="shared" si="11"/>
        <v>0</v>
      </c>
      <c r="N48" s="44">
        <f t="shared" si="11"/>
        <v>0</v>
      </c>
      <c r="O48" s="35">
        <f t="shared" si="7"/>
        <v>0</v>
      </c>
    </row>
    <row r="49" spans="1:15">
      <c r="A49" s="115">
        <f>A47+1</f>
        <v>15</v>
      </c>
      <c r="B49" s="126" t="str">
        <f t="shared" si="5"/>
        <v>2 U School Flasher 133W 790ABhrs Incandescent Traffic Signal</v>
      </c>
      <c r="C49" s="44">
        <f t="shared" ref="C49:N49" si="12">IFERROR(ROUND(C14*790/12*$D90/1000,0),0)</f>
        <v>18</v>
      </c>
      <c r="D49" s="44">
        <f t="shared" si="12"/>
        <v>18</v>
      </c>
      <c r="E49" s="44">
        <f t="shared" si="12"/>
        <v>18</v>
      </c>
      <c r="F49" s="44">
        <f t="shared" si="12"/>
        <v>18</v>
      </c>
      <c r="G49" s="44">
        <f t="shared" si="12"/>
        <v>18</v>
      </c>
      <c r="H49" s="44">
        <f t="shared" si="12"/>
        <v>18</v>
      </c>
      <c r="I49" s="44">
        <f t="shared" si="12"/>
        <v>18</v>
      </c>
      <c r="J49" s="44">
        <f t="shared" si="12"/>
        <v>18</v>
      </c>
      <c r="K49" s="44">
        <f t="shared" si="12"/>
        <v>18</v>
      </c>
      <c r="L49" s="44">
        <f t="shared" si="12"/>
        <v>18</v>
      </c>
      <c r="M49" s="44">
        <f t="shared" si="12"/>
        <v>18</v>
      </c>
      <c r="N49" s="44">
        <f t="shared" si="12"/>
        <v>18</v>
      </c>
      <c r="O49" s="35">
        <f t="shared" si="7"/>
        <v>216</v>
      </c>
    </row>
    <row r="50" spans="1:15">
      <c r="A50" s="115"/>
      <c r="B50" s="126" t="str">
        <f t="shared" si="5"/>
        <v>2 Unit Walk Light 9W 18HrsN 6HrsF LED Traffic Signal</v>
      </c>
      <c r="C50" s="44">
        <f t="shared" ref="C50:N50" si="13">IFERROR(ROUND(C15*$D91,0),0)</f>
        <v>0</v>
      </c>
      <c r="D50" s="44">
        <f t="shared" si="13"/>
        <v>0</v>
      </c>
      <c r="E50" s="44">
        <f t="shared" si="13"/>
        <v>0</v>
      </c>
      <c r="F50" s="44">
        <f t="shared" si="13"/>
        <v>0</v>
      </c>
      <c r="G50" s="44">
        <f t="shared" si="13"/>
        <v>0</v>
      </c>
      <c r="H50" s="44">
        <f t="shared" si="13"/>
        <v>0</v>
      </c>
      <c r="I50" s="44">
        <f t="shared" si="13"/>
        <v>0</v>
      </c>
      <c r="J50" s="44">
        <f t="shared" si="13"/>
        <v>0</v>
      </c>
      <c r="K50" s="44">
        <f t="shared" si="13"/>
        <v>0</v>
      </c>
      <c r="L50" s="44">
        <f t="shared" si="13"/>
        <v>0</v>
      </c>
      <c r="M50" s="44">
        <f t="shared" si="13"/>
        <v>0</v>
      </c>
      <c r="N50" s="44">
        <f t="shared" si="13"/>
        <v>0</v>
      </c>
      <c r="O50" s="35">
        <f t="shared" si="7"/>
        <v>0</v>
      </c>
    </row>
    <row r="51" spans="1:15">
      <c r="A51" s="115">
        <f>A49+1</f>
        <v>16</v>
      </c>
      <c r="B51" s="126" t="str">
        <f t="shared" si="5"/>
        <v>2 Unit Walk Light 9W 24Hrs LED Traffic Signal</v>
      </c>
      <c r="C51" s="44">
        <f t="shared" ref="C51:N51" si="14">IFERROR(ROUND(C16*$D92,0),0)</f>
        <v>43488</v>
      </c>
      <c r="D51" s="44">
        <f t="shared" si="14"/>
        <v>43488</v>
      </c>
      <c r="E51" s="44">
        <f t="shared" si="14"/>
        <v>43488</v>
      </c>
      <c r="F51" s="44">
        <f t="shared" si="14"/>
        <v>43488</v>
      </c>
      <c r="G51" s="44">
        <f t="shared" si="14"/>
        <v>43488</v>
      </c>
      <c r="H51" s="44">
        <f t="shared" si="14"/>
        <v>43488</v>
      </c>
      <c r="I51" s="44">
        <f t="shared" si="14"/>
        <v>43488</v>
      </c>
      <c r="J51" s="44">
        <f t="shared" si="14"/>
        <v>43488</v>
      </c>
      <c r="K51" s="44">
        <f t="shared" si="14"/>
        <v>43488</v>
      </c>
      <c r="L51" s="44">
        <f t="shared" si="14"/>
        <v>43488</v>
      </c>
      <c r="M51" s="44">
        <f t="shared" si="14"/>
        <v>43488</v>
      </c>
      <c r="N51" s="44">
        <f t="shared" si="14"/>
        <v>43488</v>
      </c>
      <c r="O51" s="35">
        <f t="shared" si="7"/>
        <v>521856</v>
      </c>
    </row>
    <row r="52" spans="1:15">
      <c r="A52" s="115">
        <f>A51+1</f>
        <v>17</v>
      </c>
      <c r="B52" s="126" t="str">
        <f t="shared" si="5"/>
        <v>2 Unit Flashing 14W 24Hr LED Traffic Signal</v>
      </c>
      <c r="C52" s="44">
        <f t="shared" ref="C52:N52" si="15">IFERROR(ROUND(C17*$D93,0),0)</f>
        <v>112</v>
      </c>
      <c r="D52" s="44">
        <f t="shared" si="15"/>
        <v>112</v>
      </c>
      <c r="E52" s="44">
        <f t="shared" si="15"/>
        <v>112</v>
      </c>
      <c r="F52" s="44">
        <f t="shared" si="15"/>
        <v>112</v>
      </c>
      <c r="G52" s="44">
        <f t="shared" si="15"/>
        <v>112</v>
      </c>
      <c r="H52" s="44">
        <f t="shared" si="15"/>
        <v>112</v>
      </c>
      <c r="I52" s="44">
        <f t="shared" si="15"/>
        <v>112</v>
      </c>
      <c r="J52" s="44">
        <f t="shared" si="15"/>
        <v>112</v>
      </c>
      <c r="K52" s="44">
        <f t="shared" si="15"/>
        <v>112</v>
      </c>
      <c r="L52" s="44">
        <f t="shared" si="15"/>
        <v>112</v>
      </c>
      <c r="M52" s="44">
        <f t="shared" si="15"/>
        <v>112</v>
      </c>
      <c r="N52" s="44">
        <f t="shared" si="15"/>
        <v>112</v>
      </c>
      <c r="O52" s="35">
        <f>SUM(C52:N52)</f>
        <v>1344</v>
      </c>
    </row>
    <row r="53" spans="1:15">
      <c r="A53" s="115"/>
      <c r="B53" s="126" t="str">
        <f t="shared" si="5"/>
        <v>3 Lamp Head 14W 18HrsN 6HrsF LED Trafic Signals</v>
      </c>
      <c r="C53" s="44">
        <f t="shared" ref="C53:N53" si="16">IFERROR(ROUND(C18*$D94,0),0)</f>
        <v>0</v>
      </c>
      <c r="D53" s="44">
        <f t="shared" si="16"/>
        <v>0</v>
      </c>
      <c r="E53" s="44">
        <f t="shared" si="16"/>
        <v>0</v>
      </c>
      <c r="F53" s="44">
        <f t="shared" si="16"/>
        <v>0</v>
      </c>
      <c r="G53" s="44">
        <f t="shared" si="16"/>
        <v>0</v>
      </c>
      <c r="H53" s="44">
        <f t="shared" si="16"/>
        <v>0</v>
      </c>
      <c r="I53" s="44">
        <f t="shared" si="16"/>
        <v>0</v>
      </c>
      <c r="J53" s="44">
        <f t="shared" si="16"/>
        <v>0</v>
      </c>
      <c r="K53" s="44">
        <f t="shared" si="16"/>
        <v>0</v>
      </c>
      <c r="L53" s="44">
        <f t="shared" si="16"/>
        <v>0</v>
      </c>
      <c r="M53" s="44">
        <f t="shared" si="16"/>
        <v>0</v>
      </c>
      <c r="N53" s="44">
        <f t="shared" si="16"/>
        <v>0</v>
      </c>
      <c r="O53" s="35">
        <f t="shared" si="7"/>
        <v>0</v>
      </c>
    </row>
    <row r="54" spans="1:15">
      <c r="A54" s="115"/>
      <c r="B54" s="126" t="str">
        <f t="shared" si="5"/>
        <v>4 Lamp Head 14W 18HrsN 6HrsF LED Traffic Signals</v>
      </c>
      <c r="C54" s="44">
        <f t="shared" ref="C54:N54" si="17">IFERROR(ROUND(C19*$D95,0),0)</f>
        <v>0</v>
      </c>
      <c r="D54" s="44">
        <f t="shared" si="17"/>
        <v>0</v>
      </c>
      <c r="E54" s="44">
        <f t="shared" si="17"/>
        <v>0</v>
      </c>
      <c r="F54" s="44">
        <f t="shared" si="17"/>
        <v>0</v>
      </c>
      <c r="G54" s="44">
        <f t="shared" si="17"/>
        <v>0</v>
      </c>
      <c r="H54" s="44">
        <f t="shared" si="17"/>
        <v>0</v>
      </c>
      <c r="I54" s="44">
        <f t="shared" si="17"/>
        <v>0</v>
      </c>
      <c r="J54" s="44">
        <f t="shared" si="17"/>
        <v>0</v>
      </c>
      <c r="K54" s="44">
        <f t="shared" si="17"/>
        <v>0</v>
      </c>
      <c r="L54" s="44">
        <f t="shared" si="17"/>
        <v>0</v>
      </c>
      <c r="M54" s="44">
        <f t="shared" si="17"/>
        <v>0</v>
      </c>
      <c r="N54" s="44">
        <f t="shared" si="17"/>
        <v>0</v>
      </c>
      <c r="O54" s="35">
        <f t="shared" si="7"/>
        <v>0</v>
      </c>
    </row>
    <row r="55" spans="1:15">
      <c r="A55" s="115">
        <f>A52+1</f>
        <v>18</v>
      </c>
      <c r="B55" s="126" t="str">
        <f t="shared" si="5"/>
        <v>5 Lamp Head 14W 24Hrs LED Traffic Signal</v>
      </c>
      <c r="C55" s="44">
        <f t="shared" ref="C55:N55" si="18">IFERROR(ROUND(C20*$D96,0),0)</f>
        <v>10878</v>
      </c>
      <c r="D55" s="44">
        <f t="shared" si="18"/>
        <v>10878</v>
      </c>
      <c r="E55" s="44">
        <f t="shared" si="18"/>
        <v>10878</v>
      </c>
      <c r="F55" s="44">
        <f t="shared" si="18"/>
        <v>10878</v>
      </c>
      <c r="G55" s="44">
        <f t="shared" si="18"/>
        <v>10878</v>
      </c>
      <c r="H55" s="44">
        <f t="shared" si="18"/>
        <v>10878</v>
      </c>
      <c r="I55" s="44">
        <f t="shared" si="18"/>
        <v>10878</v>
      </c>
      <c r="J55" s="44">
        <f t="shared" si="18"/>
        <v>10878</v>
      </c>
      <c r="K55" s="44">
        <f t="shared" si="18"/>
        <v>10878</v>
      </c>
      <c r="L55" s="44">
        <f t="shared" si="18"/>
        <v>10878</v>
      </c>
      <c r="M55" s="44">
        <f t="shared" si="18"/>
        <v>10878</v>
      </c>
      <c r="N55" s="44">
        <f t="shared" si="18"/>
        <v>10878</v>
      </c>
      <c r="O55" s="35">
        <f t="shared" si="7"/>
        <v>130536</v>
      </c>
    </row>
    <row r="56" spans="1:15">
      <c r="A56" s="115">
        <f>A55+1</f>
        <v>19</v>
      </c>
      <c r="B56" s="126" t="str">
        <f t="shared" si="5"/>
        <v>1 Unit Flashing 14W 24Hrs LED Traffic Signal</v>
      </c>
      <c r="C56" s="44">
        <f t="shared" ref="C56:N56" si="19">IFERROR(ROUND(C21*$D97,0),0)</f>
        <v>3682</v>
      </c>
      <c r="D56" s="44">
        <f t="shared" si="19"/>
        <v>3682</v>
      </c>
      <c r="E56" s="44">
        <f t="shared" si="19"/>
        <v>3682</v>
      </c>
      <c r="F56" s="44">
        <f t="shared" si="19"/>
        <v>3682</v>
      </c>
      <c r="G56" s="44">
        <f t="shared" si="19"/>
        <v>3682</v>
      </c>
      <c r="H56" s="44">
        <f t="shared" si="19"/>
        <v>3682</v>
      </c>
      <c r="I56" s="44">
        <f t="shared" si="19"/>
        <v>3682</v>
      </c>
      <c r="J56" s="44">
        <f t="shared" si="19"/>
        <v>3682</v>
      </c>
      <c r="K56" s="44">
        <f t="shared" si="19"/>
        <v>3682</v>
      </c>
      <c r="L56" s="44">
        <f t="shared" si="19"/>
        <v>3682</v>
      </c>
      <c r="M56" s="44">
        <f t="shared" si="19"/>
        <v>3682</v>
      </c>
      <c r="N56" s="44">
        <f t="shared" si="19"/>
        <v>3682</v>
      </c>
      <c r="O56" s="35">
        <f t="shared" si="7"/>
        <v>44184</v>
      </c>
    </row>
    <row r="57" spans="1:15">
      <c r="A57" s="115">
        <f>A56+1</f>
        <v>20</v>
      </c>
      <c r="B57" s="126" t="str">
        <f t="shared" si="5"/>
        <v>3 Lamp Head 14W 24Hrs LED Traffic Signal</v>
      </c>
      <c r="C57" s="44">
        <f t="shared" ref="C57:N57" si="20">IFERROR(ROUND(C22*$D98,0),0)</f>
        <v>86366</v>
      </c>
      <c r="D57" s="44">
        <f t="shared" si="20"/>
        <v>86366</v>
      </c>
      <c r="E57" s="44">
        <f t="shared" si="20"/>
        <v>86366</v>
      </c>
      <c r="F57" s="44">
        <f t="shared" si="20"/>
        <v>86366</v>
      </c>
      <c r="G57" s="44">
        <f t="shared" si="20"/>
        <v>86366</v>
      </c>
      <c r="H57" s="44">
        <f t="shared" si="20"/>
        <v>86366</v>
      </c>
      <c r="I57" s="44">
        <f t="shared" si="20"/>
        <v>86366</v>
      </c>
      <c r="J57" s="44">
        <f t="shared" si="20"/>
        <v>86366</v>
      </c>
      <c r="K57" s="44">
        <f t="shared" si="20"/>
        <v>86366</v>
      </c>
      <c r="L57" s="44">
        <f t="shared" si="20"/>
        <v>86366</v>
      </c>
      <c r="M57" s="44">
        <f t="shared" si="20"/>
        <v>86366</v>
      </c>
      <c r="N57" s="44">
        <f t="shared" si="20"/>
        <v>86366</v>
      </c>
      <c r="O57" s="35">
        <f t="shared" si="7"/>
        <v>1036392</v>
      </c>
    </row>
    <row r="58" spans="1:15">
      <c r="A58" s="115">
        <f>A57+1</f>
        <v>21</v>
      </c>
      <c r="B58" s="126" t="str">
        <f t="shared" si="5"/>
        <v>4 Lamp Head 14W 24Hrs  LED Traffic Signal</v>
      </c>
      <c r="C58" s="44">
        <f t="shared" ref="C58:N58" si="21">IFERROR(ROUND(C23*$D99,0),0)</f>
        <v>2800</v>
      </c>
      <c r="D58" s="44">
        <f t="shared" si="21"/>
        <v>2800</v>
      </c>
      <c r="E58" s="44">
        <f t="shared" si="21"/>
        <v>2800</v>
      </c>
      <c r="F58" s="44">
        <f t="shared" si="21"/>
        <v>2800</v>
      </c>
      <c r="G58" s="44">
        <f t="shared" si="21"/>
        <v>2800</v>
      </c>
      <c r="H58" s="44">
        <f t="shared" si="21"/>
        <v>2800</v>
      </c>
      <c r="I58" s="44">
        <f t="shared" si="21"/>
        <v>2800</v>
      </c>
      <c r="J58" s="44">
        <f t="shared" si="21"/>
        <v>2800</v>
      </c>
      <c r="K58" s="44">
        <f t="shared" si="21"/>
        <v>2800</v>
      </c>
      <c r="L58" s="44">
        <f t="shared" si="21"/>
        <v>2800</v>
      </c>
      <c r="M58" s="44">
        <f t="shared" si="21"/>
        <v>2800</v>
      </c>
      <c r="N58" s="44">
        <f t="shared" si="21"/>
        <v>2800</v>
      </c>
      <c r="O58" s="35">
        <f t="shared" ref="O58:O75" si="22">SUM(C58:N58)</f>
        <v>33600</v>
      </c>
    </row>
    <row r="59" spans="1:15">
      <c r="A59" s="115">
        <f>A58+1</f>
        <v>22</v>
      </c>
      <c r="B59" s="126" t="str">
        <f t="shared" si="5"/>
        <v>30 Watt Controller 30W 24Hrs Incandescent Traffic Signal</v>
      </c>
      <c r="C59" s="44">
        <f t="shared" ref="C59:N59" si="23">IFERROR(ROUND(C24*$D100,0),0)</f>
        <v>1410</v>
      </c>
      <c r="D59" s="44">
        <f t="shared" si="23"/>
        <v>1410</v>
      </c>
      <c r="E59" s="44">
        <f t="shared" si="23"/>
        <v>1410</v>
      </c>
      <c r="F59" s="44">
        <f t="shared" si="23"/>
        <v>1410</v>
      </c>
      <c r="G59" s="44">
        <f t="shared" si="23"/>
        <v>1410</v>
      </c>
      <c r="H59" s="44">
        <f t="shared" si="23"/>
        <v>1410</v>
      </c>
      <c r="I59" s="44">
        <f t="shared" si="23"/>
        <v>1410</v>
      </c>
      <c r="J59" s="44">
        <f t="shared" si="23"/>
        <v>1410</v>
      </c>
      <c r="K59" s="44">
        <f t="shared" si="23"/>
        <v>1410</v>
      </c>
      <c r="L59" s="44">
        <f t="shared" si="23"/>
        <v>1410</v>
      </c>
      <c r="M59" s="44">
        <f t="shared" si="23"/>
        <v>1410</v>
      </c>
      <c r="N59" s="44">
        <f t="shared" si="23"/>
        <v>1410</v>
      </c>
      <c r="O59" s="35">
        <f t="shared" si="22"/>
        <v>16920</v>
      </c>
    </row>
    <row r="60" spans="1:15">
      <c r="A60" s="115"/>
      <c r="B60" s="126" t="str">
        <f t="shared" si="5"/>
        <v>3 Lamp Head  61W 24Hrs Incandescent Traffic Signal</v>
      </c>
      <c r="C60" s="44">
        <f t="shared" ref="C60:N60" si="24">IFERROR(ROUND(C25*$D101,0),0)</f>
        <v>0</v>
      </c>
      <c r="D60" s="44">
        <f t="shared" si="24"/>
        <v>0</v>
      </c>
      <c r="E60" s="44">
        <f t="shared" si="24"/>
        <v>0</v>
      </c>
      <c r="F60" s="44">
        <f t="shared" si="24"/>
        <v>0</v>
      </c>
      <c r="G60" s="44">
        <f t="shared" si="24"/>
        <v>0</v>
      </c>
      <c r="H60" s="44">
        <f t="shared" si="24"/>
        <v>0</v>
      </c>
      <c r="I60" s="44">
        <f t="shared" si="24"/>
        <v>0</v>
      </c>
      <c r="J60" s="44">
        <f t="shared" si="24"/>
        <v>0</v>
      </c>
      <c r="K60" s="44">
        <f t="shared" si="24"/>
        <v>0</v>
      </c>
      <c r="L60" s="44">
        <f t="shared" si="24"/>
        <v>0</v>
      </c>
      <c r="M60" s="44">
        <f t="shared" si="24"/>
        <v>0</v>
      </c>
      <c r="N60" s="44">
        <f t="shared" si="24"/>
        <v>0</v>
      </c>
      <c r="O60" s="35">
        <f t="shared" si="22"/>
        <v>0</v>
      </c>
    </row>
    <row r="61" spans="1:15">
      <c r="A61" s="115"/>
      <c r="B61" s="126" t="str">
        <f t="shared" si="5"/>
        <v>4 Lamp Head 61W 24Hrs incandescent Traffic Signal</v>
      </c>
      <c r="C61" s="44">
        <f t="shared" ref="C61:N61" si="25">IFERROR(ROUND(C26*$D102,0),0)</f>
        <v>0</v>
      </c>
      <c r="D61" s="44">
        <f t="shared" si="25"/>
        <v>0</v>
      </c>
      <c r="E61" s="44">
        <f t="shared" si="25"/>
        <v>0</v>
      </c>
      <c r="F61" s="44">
        <f t="shared" si="25"/>
        <v>0</v>
      </c>
      <c r="G61" s="44">
        <f t="shared" si="25"/>
        <v>0</v>
      </c>
      <c r="H61" s="44">
        <f t="shared" si="25"/>
        <v>0</v>
      </c>
      <c r="I61" s="44">
        <f t="shared" si="25"/>
        <v>0</v>
      </c>
      <c r="J61" s="44">
        <f t="shared" si="25"/>
        <v>0</v>
      </c>
      <c r="K61" s="44">
        <f t="shared" si="25"/>
        <v>0</v>
      </c>
      <c r="L61" s="44">
        <f t="shared" si="25"/>
        <v>0</v>
      </c>
      <c r="M61" s="44">
        <f t="shared" si="25"/>
        <v>0</v>
      </c>
      <c r="N61" s="44">
        <f t="shared" si="25"/>
        <v>0</v>
      </c>
      <c r="O61" s="35">
        <f t="shared" si="22"/>
        <v>0</v>
      </c>
    </row>
    <row r="62" spans="1:15">
      <c r="A62" s="115"/>
      <c r="B62" s="126" t="str">
        <f t="shared" si="5"/>
        <v>2 Unit Walk Light 61W 24Hrs Incandescent Traffic Signal</v>
      </c>
      <c r="C62" s="44">
        <f t="shared" ref="C62:N62" si="26">IFERROR(ROUND(C27*$D103,0),0)</f>
        <v>0</v>
      </c>
      <c r="D62" s="44">
        <f t="shared" si="26"/>
        <v>0</v>
      </c>
      <c r="E62" s="44">
        <f t="shared" si="26"/>
        <v>0</v>
      </c>
      <c r="F62" s="44">
        <f t="shared" si="26"/>
        <v>0</v>
      </c>
      <c r="G62" s="44">
        <f t="shared" si="26"/>
        <v>0</v>
      </c>
      <c r="H62" s="44">
        <f t="shared" si="26"/>
        <v>0</v>
      </c>
      <c r="I62" s="44">
        <f t="shared" si="26"/>
        <v>0</v>
      </c>
      <c r="J62" s="44">
        <f t="shared" si="26"/>
        <v>0</v>
      </c>
      <c r="K62" s="44">
        <f t="shared" si="26"/>
        <v>0</v>
      </c>
      <c r="L62" s="44">
        <f t="shared" si="26"/>
        <v>0</v>
      </c>
      <c r="M62" s="44">
        <f t="shared" si="26"/>
        <v>0</v>
      </c>
      <c r="N62" s="44">
        <f t="shared" si="26"/>
        <v>0</v>
      </c>
      <c r="O62" s="35">
        <f t="shared" si="22"/>
        <v>0</v>
      </c>
    </row>
    <row r="63" spans="1:15">
      <c r="A63" s="115">
        <f>A59+1</f>
        <v>23</v>
      </c>
      <c r="B63" s="126" t="str">
        <f t="shared" si="5"/>
        <v>100 Watt Controller 100W 24Hrs LED Traffic Signal</v>
      </c>
      <c r="C63" s="44">
        <f t="shared" ref="C63:N63" si="27">IFERROR(ROUND(C28*$D104,0),0)</f>
        <v>65900</v>
      </c>
      <c r="D63" s="44">
        <f t="shared" si="27"/>
        <v>65900</v>
      </c>
      <c r="E63" s="44">
        <f t="shared" si="27"/>
        <v>65900</v>
      </c>
      <c r="F63" s="44">
        <f t="shared" si="27"/>
        <v>65900</v>
      </c>
      <c r="G63" s="44">
        <f t="shared" si="27"/>
        <v>65900</v>
      </c>
      <c r="H63" s="44">
        <f t="shared" si="27"/>
        <v>65900</v>
      </c>
      <c r="I63" s="44">
        <f t="shared" si="27"/>
        <v>65900</v>
      </c>
      <c r="J63" s="44">
        <f t="shared" si="27"/>
        <v>65900</v>
      </c>
      <c r="K63" s="44">
        <f t="shared" si="27"/>
        <v>65900</v>
      </c>
      <c r="L63" s="44">
        <f t="shared" si="27"/>
        <v>65900</v>
      </c>
      <c r="M63" s="44">
        <f t="shared" si="27"/>
        <v>65900</v>
      </c>
      <c r="N63" s="44">
        <f t="shared" si="27"/>
        <v>65900</v>
      </c>
      <c r="O63" s="35">
        <f t="shared" si="22"/>
        <v>790800</v>
      </c>
    </row>
    <row r="64" spans="1:15">
      <c r="A64" s="115"/>
      <c r="B64" s="126" t="str">
        <f t="shared" si="5"/>
        <v>2 Unit Walk Light 103W 24Hrs Incandescent Traffic Signal</v>
      </c>
      <c r="C64" s="44">
        <f t="shared" ref="C64:N64" si="28">IFERROR(ROUND(C29*$D105,0),0)</f>
        <v>0</v>
      </c>
      <c r="D64" s="44">
        <f t="shared" si="28"/>
        <v>0</v>
      </c>
      <c r="E64" s="44">
        <f t="shared" si="28"/>
        <v>0</v>
      </c>
      <c r="F64" s="44">
        <f t="shared" si="28"/>
        <v>0</v>
      </c>
      <c r="G64" s="44">
        <f t="shared" si="28"/>
        <v>0</v>
      </c>
      <c r="H64" s="44">
        <f t="shared" si="28"/>
        <v>0</v>
      </c>
      <c r="I64" s="44">
        <f t="shared" si="28"/>
        <v>0</v>
      </c>
      <c r="J64" s="44">
        <f t="shared" si="28"/>
        <v>0</v>
      </c>
      <c r="K64" s="44">
        <f t="shared" si="28"/>
        <v>0</v>
      </c>
      <c r="L64" s="44">
        <f t="shared" si="28"/>
        <v>0</v>
      </c>
      <c r="M64" s="44">
        <f t="shared" si="28"/>
        <v>0</v>
      </c>
      <c r="N64" s="44">
        <f t="shared" si="28"/>
        <v>0</v>
      </c>
      <c r="O64" s="35">
        <f t="shared" si="22"/>
        <v>0</v>
      </c>
    </row>
    <row r="65" spans="1:15">
      <c r="A65" s="115"/>
      <c r="B65" s="126" t="str">
        <f t="shared" si="5"/>
        <v>4 Lamp Head 103W 18HrsN 6HrsF Incandescent Traffic Signal</v>
      </c>
      <c r="C65" s="44">
        <f t="shared" ref="C65:N65" si="29">IFERROR(ROUND(C30*$D106,0),0)</f>
        <v>0</v>
      </c>
      <c r="D65" s="44">
        <f t="shared" si="29"/>
        <v>0</v>
      </c>
      <c r="E65" s="44">
        <f t="shared" si="29"/>
        <v>0</v>
      </c>
      <c r="F65" s="44">
        <f t="shared" si="29"/>
        <v>0</v>
      </c>
      <c r="G65" s="44">
        <f t="shared" si="29"/>
        <v>0</v>
      </c>
      <c r="H65" s="44">
        <f t="shared" si="29"/>
        <v>0</v>
      </c>
      <c r="I65" s="44">
        <f t="shared" si="29"/>
        <v>0</v>
      </c>
      <c r="J65" s="44">
        <f t="shared" si="29"/>
        <v>0</v>
      </c>
      <c r="K65" s="44">
        <f t="shared" si="29"/>
        <v>0</v>
      </c>
      <c r="L65" s="44">
        <f t="shared" si="29"/>
        <v>0</v>
      </c>
      <c r="M65" s="44">
        <f t="shared" si="29"/>
        <v>0</v>
      </c>
      <c r="N65" s="44">
        <f t="shared" si="29"/>
        <v>0</v>
      </c>
      <c r="O65" s="35">
        <f t="shared" si="22"/>
        <v>0</v>
      </c>
    </row>
    <row r="66" spans="1:15">
      <c r="A66" s="115"/>
      <c r="B66" s="126" t="str">
        <f t="shared" si="5"/>
        <v>1 Unit Flashing 103W 24Hrs Incandescent Traffic Signal</v>
      </c>
      <c r="C66" s="44">
        <f t="shared" ref="C66:N66" si="30">IFERROR(ROUND(C31*$D107,0),0)</f>
        <v>0</v>
      </c>
      <c r="D66" s="44">
        <f t="shared" si="30"/>
        <v>0</v>
      </c>
      <c r="E66" s="44">
        <f t="shared" si="30"/>
        <v>0</v>
      </c>
      <c r="F66" s="44">
        <f t="shared" si="30"/>
        <v>0</v>
      </c>
      <c r="G66" s="44">
        <f t="shared" si="30"/>
        <v>0</v>
      </c>
      <c r="H66" s="44">
        <f t="shared" si="30"/>
        <v>0</v>
      </c>
      <c r="I66" s="44">
        <f t="shared" si="30"/>
        <v>0</v>
      </c>
      <c r="J66" s="44">
        <f t="shared" si="30"/>
        <v>0</v>
      </c>
      <c r="K66" s="44">
        <f t="shared" si="30"/>
        <v>0</v>
      </c>
      <c r="L66" s="44">
        <f t="shared" si="30"/>
        <v>0</v>
      </c>
      <c r="M66" s="44">
        <f t="shared" si="30"/>
        <v>0</v>
      </c>
      <c r="N66" s="44">
        <f t="shared" si="30"/>
        <v>0</v>
      </c>
      <c r="O66" s="35">
        <f t="shared" si="22"/>
        <v>0</v>
      </c>
    </row>
    <row r="67" spans="1:15">
      <c r="A67" s="115"/>
      <c r="B67" s="126" t="str">
        <f t="shared" si="5"/>
        <v>2 Unit Walk Lght 103W 18HrsN 6HrsF Incandescent Traffic Sign</v>
      </c>
      <c r="C67" s="44">
        <f t="shared" ref="C67:N67" si="31">IFERROR(ROUND(C32*$D108,0),0)</f>
        <v>0</v>
      </c>
      <c r="D67" s="44">
        <f t="shared" si="31"/>
        <v>0</v>
      </c>
      <c r="E67" s="44">
        <f t="shared" si="31"/>
        <v>0</v>
      </c>
      <c r="F67" s="44">
        <f t="shared" si="31"/>
        <v>0</v>
      </c>
      <c r="G67" s="44">
        <f t="shared" si="31"/>
        <v>0</v>
      </c>
      <c r="H67" s="44">
        <f t="shared" si="31"/>
        <v>0</v>
      </c>
      <c r="I67" s="44">
        <f t="shared" si="31"/>
        <v>0</v>
      </c>
      <c r="J67" s="44">
        <f t="shared" si="31"/>
        <v>0</v>
      </c>
      <c r="K67" s="44">
        <f t="shared" si="31"/>
        <v>0</v>
      </c>
      <c r="L67" s="44">
        <f t="shared" si="31"/>
        <v>0</v>
      </c>
      <c r="M67" s="44">
        <f t="shared" si="31"/>
        <v>0</v>
      </c>
      <c r="N67" s="44">
        <f t="shared" si="31"/>
        <v>0</v>
      </c>
      <c r="O67" s="35">
        <f t="shared" si="22"/>
        <v>0</v>
      </c>
    </row>
    <row r="68" spans="1:15">
      <c r="A68" s="115"/>
      <c r="B68" s="126" t="str">
        <f t="shared" si="5"/>
        <v>3 Lamp Head 103W 18HrsN 6HrsF Incandescent Traffic Signal</v>
      </c>
      <c r="C68" s="44">
        <f t="shared" ref="C68:N68" si="32">IFERROR(ROUND(C33*$D109,0),0)</f>
        <v>0</v>
      </c>
      <c r="D68" s="44">
        <f t="shared" si="32"/>
        <v>0</v>
      </c>
      <c r="E68" s="44">
        <f t="shared" si="32"/>
        <v>0</v>
      </c>
      <c r="F68" s="44">
        <f t="shared" si="32"/>
        <v>0</v>
      </c>
      <c r="G68" s="44">
        <f t="shared" si="32"/>
        <v>0</v>
      </c>
      <c r="H68" s="44">
        <f t="shared" si="32"/>
        <v>0</v>
      </c>
      <c r="I68" s="44">
        <f t="shared" si="32"/>
        <v>0</v>
      </c>
      <c r="J68" s="44">
        <f t="shared" si="32"/>
        <v>0</v>
      </c>
      <c r="K68" s="44">
        <f t="shared" si="32"/>
        <v>0</v>
      </c>
      <c r="L68" s="44">
        <f t="shared" si="32"/>
        <v>0</v>
      </c>
      <c r="M68" s="44">
        <f t="shared" si="32"/>
        <v>0</v>
      </c>
      <c r="N68" s="44">
        <f t="shared" si="32"/>
        <v>0</v>
      </c>
      <c r="O68" s="35">
        <f t="shared" si="22"/>
        <v>0</v>
      </c>
    </row>
    <row r="69" spans="1:15">
      <c r="A69" s="115"/>
      <c r="B69" s="126" t="str">
        <f t="shared" si="5"/>
        <v>3 Lamp Head 103W 24Hrs Incandescent Traffic Signal</v>
      </c>
      <c r="C69" s="44">
        <f t="shared" ref="C69:N69" si="33">IFERROR(ROUND(C34*$D110,0),0)</f>
        <v>0</v>
      </c>
      <c r="D69" s="44">
        <f t="shared" si="33"/>
        <v>0</v>
      </c>
      <c r="E69" s="44">
        <f t="shared" si="33"/>
        <v>0</v>
      </c>
      <c r="F69" s="44">
        <f t="shared" si="33"/>
        <v>0</v>
      </c>
      <c r="G69" s="44">
        <f t="shared" si="33"/>
        <v>0</v>
      </c>
      <c r="H69" s="44">
        <f t="shared" si="33"/>
        <v>0</v>
      </c>
      <c r="I69" s="44">
        <f t="shared" si="33"/>
        <v>0</v>
      </c>
      <c r="J69" s="44">
        <f t="shared" si="33"/>
        <v>0</v>
      </c>
      <c r="K69" s="44">
        <f t="shared" si="33"/>
        <v>0</v>
      </c>
      <c r="L69" s="44">
        <f t="shared" si="33"/>
        <v>0</v>
      </c>
      <c r="M69" s="44">
        <f t="shared" si="33"/>
        <v>0</v>
      </c>
      <c r="N69" s="44">
        <f t="shared" si="33"/>
        <v>0</v>
      </c>
      <c r="O69" s="35">
        <f t="shared" si="22"/>
        <v>0</v>
      </c>
    </row>
    <row r="70" spans="1:15">
      <c r="A70" s="115"/>
      <c r="B70" s="126" t="str">
        <f t="shared" si="5"/>
        <v>3Lamp Head 133W 24Hrs Incandescent Traffic Signal</v>
      </c>
      <c r="C70" s="44">
        <f t="shared" ref="C70:N70" si="34">IFERROR(ROUND(C35*$D111,0),0)</f>
        <v>0</v>
      </c>
      <c r="D70" s="44">
        <f t="shared" si="34"/>
        <v>0</v>
      </c>
      <c r="E70" s="44">
        <f t="shared" si="34"/>
        <v>0</v>
      </c>
      <c r="F70" s="44">
        <f t="shared" si="34"/>
        <v>0</v>
      </c>
      <c r="G70" s="44">
        <f t="shared" si="34"/>
        <v>0</v>
      </c>
      <c r="H70" s="44">
        <f t="shared" si="34"/>
        <v>0</v>
      </c>
      <c r="I70" s="44">
        <f t="shared" si="34"/>
        <v>0</v>
      </c>
      <c r="J70" s="44">
        <f t="shared" si="34"/>
        <v>0</v>
      </c>
      <c r="K70" s="44">
        <f t="shared" si="34"/>
        <v>0</v>
      </c>
      <c r="L70" s="44">
        <f t="shared" si="34"/>
        <v>0</v>
      </c>
      <c r="M70" s="44">
        <f t="shared" si="34"/>
        <v>0</v>
      </c>
      <c r="N70" s="44">
        <f t="shared" si="34"/>
        <v>0</v>
      </c>
      <c r="O70" s="35">
        <f t="shared" si="22"/>
        <v>0</v>
      </c>
    </row>
    <row r="71" spans="1:15">
      <c r="A71" s="115"/>
      <c r="B71" s="126" t="str">
        <f t="shared" si="5"/>
        <v>4 Lamp head 133W 24Hrs Incandescent Traffic Signal</v>
      </c>
      <c r="C71" s="44">
        <f t="shared" ref="C71:N71" si="35">IFERROR(ROUND(C36*$D112,0),0)</f>
        <v>0</v>
      </c>
      <c r="D71" s="44">
        <f t="shared" si="35"/>
        <v>0</v>
      </c>
      <c r="E71" s="44">
        <f t="shared" si="35"/>
        <v>0</v>
      </c>
      <c r="F71" s="44">
        <f t="shared" si="35"/>
        <v>0</v>
      </c>
      <c r="G71" s="44">
        <f t="shared" si="35"/>
        <v>0</v>
      </c>
      <c r="H71" s="44">
        <f t="shared" si="35"/>
        <v>0</v>
      </c>
      <c r="I71" s="44">
        <f t="shared" si="35"/>
        <v>0</v>
      </c>
      <c r="J71" s="44">
        <f t="shared" si="35"/>
        <v>0</v>
      </c>
      <c r="K71" s="44">
        <f t="shared" si="35"/>
        <v>0</v>
      </c>
      <c r="L71" s="44">
        <f t="shared" si="35"/>
        <v>0</v>
      </c>
      <c r="M71" s="44">
        <f t="shared" si="35"/>
        <v>0</v>
      </c>
      <c r="N71" s="44">
        <f t="shared" si="35"/>
        <v>0</v>
      </c>
      <c r="O71" s="35">
        <f t="shared" si="22"/>
        <v>0</v>
      </c>
    </row>
    <row r="72" spans="1:15">
      <c r="A72" s="115"/>
      <c r="B72" s="126" t="str">
        <f t="shared" si="5"/>
        <v>5 Lamp Head 133W 24Hrs Incandescent Traffic Signal</v>
      </c>
      <c r="C72" s="44">
        <f t="shared" ref="C72:N72" si="36">IFERROR(ROUND(C37*$D113,0),0)</f>
        <v>0</v>
      </c>
      <c r="D72" s="44">
        <f t="shared" si="36"/>
        <v>0</v>
      </c>
      <c r="E72" s="44">
        <f t="shared" si="36"/>
        <v>0</v>
      </c>
      <c r="F72" s="44">
        <f t="shared" si="36"/>
        <v>0</v>
      </c>
      <c r="G72" s="44">
        <f t="shared" si="36"/>
        <v>0</v>
      </c>
      <c r="H72" s="44">
        <f t="shared" si="36"/>
        <v>0</v>
      </c>
      <c r="I72" s="44">
        <f t="shared" si="36"/>
        <v>0</v>
      </c>
      <c r="J72" s="44">
        <f t="shared" si="36"/>
        <v>0</v>
      </c>
      <c r="K72" s="44">
        <f t="shared" si="36"/>
        <v>0</v>
      </c>
      <c r="L72" s="44">
        <f t="shared" si="36"/>
        <v>0</v>
      </c>
      <c r="M72" s="44">
        <f t="shared" si="36"/>
        <v>0</v>
      </c>
      <c r="N72" s="44">
        <f t="shared" si="36"/>
        <v>0</v>
      </c>
      <c r="O72" s="35">
        <f t="shared" si="22"/>
        <v>0</v>
      </c>
    </row>
    <row r="73" spans="1:15">
      <c r="A73" s="115"/>
      <c r="B73" s="126" t="str">
        <f t="shared" si="5"/>
        <v>1 Unit Flashing 133W 24Hr Incandescent Traffic Signal</v>
      </c>
      <c r="C73" s="44">
        <f t="shared" ref="C73:N73" si="37">IFERROR(ROUND(C38*$D114,0),0)</f>
        <v>0</v>
      </c>
      <c r="D73" s="44">
        <f t="shared" si="37"/>
        <v>0</v>
      </c>
      <c r="E73" s="44">
        <f t="shared" si="37"/>
        <v>0</v>
      </c>
      <c r="F73" s="44">
        <f t="shared" si="37"/>
        <v>0</v>
      </c>
      <c r="G73" s="44">
        <f t="shared" si="37"/>
        <v>0</v>
      </c>
      <c r="H73" s="44">
        <f t="shared" si="37"/>
        <v>0</v>
      </c>
      <c r="I73" s="44">
        <f t="shared" si="37"/>
        <v>0</v>
      </c>
      <c r="J73" s="44">
        <f t="shared" si="37"/>
        <v>0</v>
      </c>
      <c r="K73" s="44">
        <f t="shared" si="37"/>
        <v>0</v>
      </c>
      <c r="L73" s="44">
        <f t="shared" si="37"/>
        <v>0</v>
      </c>
      <c r="M73" s="44">
        <f t="shared" si="37"/>
        <v>0</v>
      </c>
      <c r="N73" s="44">
        <f t="shared" si="37"/>
        <v>0</v>
      </c>
      <c r="O73" s="35">
        <f t="shared" si="22"/>
        <v>0</v>
      </c>
    </row>
    <row r="74" spans="1:15">
      <c r="A74" s="115"/>
      <c r="B74" s="126" t="str">
        <f t="shared" si="5"/>
        <v>3 Lamp Head 133W 18HrsN 6HrsF Incandenscent Traffic Signal</v>
      </c>
      <c r="C74" s="44">
        <f t="shared" ref="C74:N74" si="38">IFERROR(ROUND(C39*$D115,0),0)</f>
        <v>0</v>
      </c>
      <c r="D74" s="44">
        <f t="shared" si="38"/>
        <v>0</v>
      </c>
      <c r="E74" s="44">
        <f t="shared" si="38"/>
        <v>0</v>
      </c>
      <c r="F74" s="44">
        <f t="shared" si="38"/>
        <v>0</v>
      </c>
      <c r="G74" s="44">
        <f t="shared" si="38"/>
        <v>0</v>
      </c>
      <c r="H74" s="44">
        <f t="shared" si="38"/>
        <v>0</v>
      </c>
      <c r="I74" s="44">
        <f t="shared" si="38"/>
        <v>0</v>
      </c>
      <c r="J74" s="44">
        <f t="shared" si="38"/>
        <v>0</v>
      </c>
      <c r="K74" s="44">
        <f t="shared" si="38"/>
        <v>0</v>
      </c>
      <c r="L74" s="44">
        <f t="shared" si="38"/>
        <v>0</v>
      </c>
      <c r="M74" s="44">
        <f t="shared" si="38"/>
        <v>0</v>
      </c>
      <c r="N74" s="44">
        <f t="shared" si="38"/>
        <v>0</v>
      </c>
      <c r="O74" s="35">
        <f t="shared" si="22"/>
        <v>0</v>
      </c>
    </row>
    <row r="75" spans="1:15">
      <c r="A75" s="115"/>
      <c r="B75" s="126" t="str">
        <f t="shared" si="5"/>
        <v>4 Lamp Head 133W 18HrsN 6HrsF Incandescent Traffic Signal</v>
      </c>
      <c r="C75" s="44">
        <f t="shared" ref="C75:N75" si="39">IFERROR(ROUND(C40*$D116,0),0)</f>
        <v>0</v>
      </c>
      <c r="D75" s="44">
        <f t="shared" si="39"/>
        <v>0</v>
      </c>
      <c r="E75" s="44">
        <f t="shared" si="39"/>
        <v>0</v>
      </c>
      <c r="F75" s="44">
        <f t="shared" si="39"/>
        <v>0</v>
      </c>
      <c r="G75" s="44">
        <f t="shared" si="39"/>
        <v>0</v>
      </c>
      <c r="H75" s="44">
        <f t="shared" si="39"/>
        <v>0</v>
      </c>
      <c r="I75" s="44">
        <f t="shared" si="39"/>
        <v>0</v>
      </c>
      <c r="J75" s="44">
        <f t="shared" si="39"/>
        <v>0</v>
      </c>
      <c r="K75" s="44">
        <f t="shared" si="39"/>
        <v>0</v>
      </c>
      <c r="L75" s="44">
        <f t="shared" si="39"/>
        <v>0</v>
      </c>
      <c r="M75" s="44">
        <f t="shared" si="39"/>
        <v>0</v>
      </c>
      <c r="N75" s="44">
        <f t="shared" si="39"/>
        <v>0</v>
      </c>
      <c r="O75" s="35">
        <f t="shared" si="22"/>
        <v>0</v>
      </c>
    </row>
    <row r="76" spans="1:15">
      <c r="A76" s="115">
        <f>A63+1</f>
        <v>24</v>
      </c>
      <c r="B76" s="47" t="s">
        <v>102</v>
      </c>
      <c r="C76" s="23">
        <f t="shared" ref="C76:O76" si="40">SUM(C44:C75)</f>
        <v>215595</v>
      </c>
      <c r="D76" s="23">
        <f t="shared" si="40"/>
        <v>215595</v>
      </c>
      <c r="E76" s="23">
        <f t="shared" si="40"/>
        <v>215595</v>
      </c>
      <c r="F76" s="23">
        <f t="shared" si="40"/>
        <v>215595</v>
      </c>
      <c r="G76" s="23">
        <f t="shared" si="40"/>
        <v>215595</v>
      </c>
      <c r="H76" s="23">
        <f t="shared" si="40"/>
        <v>215595</v>
      </c>
      <c r="I76" s="23">
        <f t="shared" si="40"/>
        <v>215595</v>
      </c>
      <c r="J76" s="23">
        <f t="shared" si="40"/>
        <v>215595</v>
      </c>
      <c r="K76" s="23">
        <f t="shared" si="40"/>
        <v>215595</v>
      </c>
      <c r="L76" s="23">
        <f t="shared" si="40"/>
        <v>215595</v>
      </c>
      <c r="M76" s="23">
        <f t="shared" si="40"/>
        <v>215595</v>
      </c>
      <c r="N76" s="23">
        <f t="shared" si="40"/>
        <v>215595</v>
      </c>
      <c r="O76" s="23">
        <f t="shared" si="40"/>
        <v>2587140</v>
      </c>
    </row>
    <row r="77" spans="1:15">
      <c r="A77" s="115"/>
      <c r="B77" s="47" t="s">
        <v>712</v>
      </c>
      <c r="C77" s="42">
        <v>0</v>
      </c>
      <c r="D77" s="42">
        <v>0</v>
      </c>
      <c r="E77" s="42">
        <v>0</v>
      </c>
      <c r="F77" s="42">
        <v>0</v>
      </c>
      <c r="G77" s="42">
        <v>0</v>
      </c>
      <c r="H77" s="42">
        <v>0</v>
      </c>
      <c r="I77" s="42">
        <v>0</v>
      </c>
      <c r="J77" s="42">
        <v>0</v>
      </c>
      <c r="K77" s="42">
        <v>0</v>
      </c>
      <c r="L77" s="42">
        <v>0</v>
      </c>
      <c r="M77" s="42">
        <v>0</v>
      </c>
      <c r="N77" s="42">
        <v>0</v>
      </c>
      <c r="O77" s="34">
        <f>SUM(C77:N77)</f>
        <v>0</v>
      </c>
    </row>
    <row r="78" spans="1:15">
      <c r="A78" s="115"/>
      <c r="B78" s="47" t="s">
        <v>666</v>
      </c>
      <c r="C78" s="392">
        <v>0</v>
      </c>
      <c r="D78" s="392">
        <v>0</v>
      </c>
      <c r="E78" s="392">
        <v>0</v>
      </c>
      <c r="F78" s="392">
        <v>0</v>
      </c>
      <c r="G78" s="392">
        <v>0</v>
      </c>
      <c r="H78" s="392">
        <v>0</v>
      </c>
      <c r="I78" s="392">
        <v>0</v>
      </c>
      <c r="J78" s="392">
        <v>0</v>
      </c>
      <c r="K78" s="392">
        <v>0</v>
      </c>
      <c r="L78" s="392">
        <v>0</v>
      </c>
      <c r="M78" s="392">
        <v>0</v>
      </c>
      <c r="N78" s="392">
        <v>0</v>
      </c>
      <c r="O78" s="34">
        <f>SUM(C78:N78)</f>
        <v>0</v>
      </c>
    </row>
    <row r="79" spans="1:15" ht="13" thickBot="1">
      <c r="A79" s="115"/>
      <c r="B79" s="47" t="s">
        <v>714</v>
      </c>
      <c r="C79" s="109">
        <f>SUM(C76:C78)</f>
        <v>215595</v>
      </c>
      <c r="D79" s="109">
        <f t="shared" ref="D79:N79" si="41">SUM(D76:D78)</f>
        <v>215595</v>
      </c>
      <c r="E79" s="109">
        <f t="shared" si="41"/>
        <v>215595</v>
      </c>
      <c r="F79" s="109">
        <f t="shared" si="41"/>
        <v>215595</v>
      </c>
      <c r="G79" s="109">
        <f t="shared" si="41"/>
        <v>215595</v>
      </c>
      <c r="H79" s="109">
        <f t="shared" si="41"/>
        <v>215595</v>
      </c>
      <c r="I79" s="109">
        <f t="shared" si="41"/>
        <v>215595</v>
      </c>
      <c r="J79" s="109">
        <f t="shared" si="41"/>
        <v>215595</v>
      </c>
      <c r="K79" s="109">
        <f t="shared" si="41"/>
        <v>215595</v>
      </c>
      <c r="L79" s="109">
        <f t="shared" si="41"/>
        <v>215595</v>
      </c>
      <c r="M79" s="109">
        <f t="shared" si="41"/>
        <v>215595</v>
      </c>
      <c r="N79" s="109">
        <f t="shared" si="41"/>
        <v>215595</v>
      </c>
      <c r="O79" s="109">
        <f>SUM(O76:O78)</f>
        <v>2587140</v>
      </c>
    </row>
    <row r="80" spans="1:15" ht="25" customHeight="1" thickTop="1" thickBot="1">
      <c r="A80" s="115">
        <f>A76+1</f>
        <v>25</v>
      </c>
      <c r="B80" s="47" t="s">
        <v>129</v>
      </c>
      <c r="C80" s="199">
        <f t="shared" ref="C80:M80" si="42">SUMPRODUCT(C9:C40,$E$85:$E$116)</f>
        <v>7484.619999999999</v>
      </c>
      <c r="D80" s="199">
        <f t="shared" si="42"/>
        <v>7484.619999999999</v>
      </c>
      <c r="E80" s="199">
        <f t="shared" si="42"/>
        <v>7484.619999999999</v>
      </c>
      <c r="F80" s="199">
        <f t="shared" si="42"/>
        <v>7484.619999999999</v>
      </c>
      <c r="G80" s="199">
        <f t="shared" si="42"/>
        <v>7484.619999999999</v>
      </c>
      <c r="H80" s="199">
        <f t="shared" si="42"/>
        <v>7484.619999999999</v>
      </c>
      <c r="I80" s="199">
        <f t="shared" si="42"/>
        <v>7484.619999999999</v>
      </c>
      <c r="J80" s="199">
        <f t="shared" si="42"/>
        <v>7484.619999999999</v>
      </c>
      <c r="K80" s="199">
        <f t="shared" si="42"/>
        <v>7484.619999999999</v>
      </c>
      <c r="L80" s="199">
        <f t="shared" si="42"/>
        <v>7484.619999999999</v>
      </c>
      <c r="M80" s="199">
        <f t="shared" si="42"/>
        <v>7484.619999999999</v>
      </c>
      <c r="N80" s="199">
        <f>SUMPRODUCT(N9:N40,$E$85:$E$116)</f>
        <v>7484.619999999999</v>
      </c>
      <c r="O80" s="199">
        <f>SUM(C80:N80)</f>
        <v>89815.439999999959</v>
      </c>
    </row>
    <row r="81" spans="1:15" ht="25" customHeight="1" thickTop="1">
      <c r="A81" s="115">
        <f>A80+1</f>
        <v>26</v>
      </c>
      <c r="B81" s="16" t="s">
        <v>200</v>
      </c>
      <c r="C81" s="45">
        <f>C76*'Rate 9 - Traffic Signals'!$H$9</f>
        <v>2671.2220499999999</v>
      </c>
      <c r="D81" s="45">
        <f>D76*'Rate 9 - Traffic Signals'!$H$9</f>
        <v>2671.2220499999999</v>
      </c>
      <c r="E81" s="45">
        <f>E76*'Rate 9 - Traffic Signals'!$H$9</f>
        <v>2671.2220499999999</v>
      </c>
      <c r="F81" s="45">
        <f>F76*'Rate 9 - Traffic Signals'!$H$9</f>
        <v>2671.2220499999999</v>
      </c>
      <c r="G81" s="45">
        <f>G76*'Rate 9 - Traffic Signals'!$H$9</f>
        <v>2671.2220499999999</v>
      </c>
      <c r="H81" s="45">
        <f>H76*'Rate 9 - Traffic Signals'!$H$9</f>
        <v>2671.2220499999999</v>
      </c>
      <c r="I81" s="45">
        <f>I76*'Rate 9 - Traffic Signals'!$H$9</f>
        <v>2671.2220499999999</v>
      </c>
      <c r="J81" s="45">
        <f>J76*'Rate 9 - Traffic Signals'!$H$9</f>
        <v>2671.2220499999999</v>
      </c>
      <c r="K81" s="45">
        <f>K76*'Rate 9 - Traffic Signals'!$H$9</f>
        <v>2671.2220499999999</v>
      </c>
      <c r="L81" s="45">
        <f>L76*'Rate 9 - Traffic Signals'!$H$9</f>
        <v>2671.2220499999999</v>
      </c>
      <c r="M81" s="45">
        <f>M76*'Rate 9 - Traffic Signals'!$H$9</f>
        <v>2671.2220499999999</v>
      </c>
      <c r="N81" s="45">
        <f>N76*'Rate 9 - Traffic Signals'!$H$9</f>
        <v>2671.2220499999999</v>
      </c>
      <c r="O81" s="45">
        <f>SUM(C81:N81)</f>
        <v>32054.6646</v>
      </c>
    </row>
    <row r="82" spans="1:15" ht="25" customHeight="1" thickBot="1">
      <c r="A82" s="115">
        <f>A81+1</f>
        <v>27</v>
      </c>
      <c r="B82" s="16" t="s">
        <v>85</v>
      </c>
      <c r="C82" s="199">
        <f>C80+C81</f>
        <v>10155.842049999999</v>
      </c>
      <c r="D82" s="199">
        <f t="shared" ref="D82:O82" si="43">D80+D81</f>
        <v>10155.842049999999</v>
      </c>
      <c r="E82" s="199">
        <f t="shared" si="43"/>
        <v>10155.842049999999</v>
      </c>
      <c r="F82" s="199">
        <f t="shared" si="43"/>
        <v>10155.842049999999</v>
      </c>
      <c r="G82" s="199">
        <f t="shared" si="43"/>
        <v>10155.842049999999</v>
      </c>
      <c r="H82" s="199">
        <f t="shared" si="43"/>
        <v>10155.842049999999</v>
      </c>
      <c r="I82" s="199">
        <f t="shared" si="43"/>
        <v>10155.842049999999</v>
      </c>
      <c r="J82" s="199">
        <f t="shared" si="43"/>
        <v>10155.842049999999</v>
      </c>
      <c r="K82" s="199">
        <f t="shared" si="43"/>
        <v>10155.842049999999</v>
      </c>
      <c r="L82" s="199">
        <f t="shared" si="43"/>
        <v>10155.842049999999</v>
      </c>
      <c r="M82" s="199">
        <f t="shared" si="43"/>
        <v>10155.842049999999</v>
      </c>
      <c r="N82" s="199">
        <f t="shared" si="43"/>
        <v>10155.842049999999</v>
      </c>
      <c r="O82" s="199">
        <f t="shared" si="43"/>
        <v>121870.10459999996</v>
      </c>
    </row>
    <row r="83" spans="1:15" ht="25" customHeight="1" thickTop="1">
      <c r="A83" s="115"/>
      <c r="B83" s="37" t="s">
        <v>224</v>
      </c>
      <c r="C83" s="45"/>
      <c r="D83" s="45"/>
      <c r="E83" s="45"/>
      <c r="F83" s="45"/>
      <c r="G83" s="45"/>
      <c r="H83" s="45"/>
      <c r="I83" s="45"/>
      <c r="J83" s="45"/>
      <c r="K83" s="45"/>
      <c r="L83" s="45"/>
      <c r="M83" s="45"/>
      <c r="N83" s="45"/>
      <c r="O83" s="45"/>
    </row>
    <row r="84" spans="1:15" ht="30" customHeight="1">
      <c r="A84" s="115"/>
      <c r="B84" s="16" t="s">
        <v>121</v>
      </c>
      <c r="D84" s="201" t="s">
        <v>223</v>
      </c>
      <c r="E84" s="201" t="s">
        <v>226</v>
      </c>
      <c r="F84" s="249"/>
    </row>
    <row r="85" spans="1:15">
      <c r="A85" s="115">
        <v>0</v>
      </c>
      <c r="B85" s="47" t="str">
        <f>B9</f>
        <v>4 Unit School Flasher 14W 351ABHrs LED Traffic Signal</v>
      </c>
      <c r="D85" s="47">
        <v>14</v>
      </c>
      <c r="E85" s="10">
        <v>0.77</v>
      </c>
      <c r="F85" s="108"/>
    </row>
    <row r="86" spans="1:15">
      <c r="A86" s="115">
        <v>0</v>
      </c>
      <c r="B86" s="47" t="str">
        <f>B10</f>
        <v>2 Unit School Flashers 14W 351ABHrs LED Traffic Signal</v>
      </c>
      <c r="D86" s="47">
        <v>14</v>
      </c>
      <c r="E86" s="10">
        <v>0.35</v>
      </c>
      <c r="F86" s="108"/>
      <c r="O86" s="45"/>
    </row>
    <row r="87" spans="1:15">
      <c r="A87" s="115">
        <v>0</v>
      </c>
      <c r="B87" s="47" t="str">
        <f>B11</f>
        <v>4 Unit School Flasher 14W 790ABHrs LED Traffic Signal</v>
      </c>
      <c r="D87" s="47">
        <v>14</v>
      </c>
      <c r="E87" s="10">
        <v>0.77</v>
      </c>
      <c r="F87" s="108"/>
    </row>
    <row r="88" spans="1:15">
      <c r="A88" s="115"/>
      <c r="B88" s="47" t="str">
        <f>B12</f>
        <v>2Unit School Flasher 14W 790ABHrs LED Traffic Signal</v>
      </c>
      <c r="D88" s="47">
        <v>14</v>
      </c>
      <c r="E88" s="10">
        <v>0.35</v>
      </c>
      <c r="F88" s="108"/>
    </row>
    <row r="89" spans="1:15">
      <c r="A89" s="115"/>
      <c r="B89" s="47" t="str">
        <f t="shared" ref="B89:B116" si="44">B13</f>
        <v>2 U School Flasher 103W 351ABhrs Incandescent Traffic Signal</v>
      </c>
      <c r="D89" s="47">
        <v>103</v>
      </c>
      <c r="E89" s="10">
        <v>0</v>
      </c>
      <c r="F89" s="108"/>
    </row>
    <row r="90" spans="1:15">
      <c r="A90" s="115"/>
      <c r="B90" s="47" t="str">
        <f t="shared" si="44"/>
        <v>2 U School Flasher 133W 790ABhrs Incandescent Traffic Signal</v>
      </c>
      <c r="D90" s="47">
        <v>133</v>
      </c>
      <c r="E90" s="10">
        <v>3.42</v>
      </c>
      <c r="F90" s="108"/>
    </row>
    <row r="91" spans="1:15">
      <c r="A91" s="115"/>
      <c r="B91" s="47" t="str">
        <f t="shared" si="44"/>
        <v>2 Unit Walk Light 9W 18HrsN 6HrsF LED Traffic Signal</v>
      </c>
      <c r="D91" s="47">
        <v>9</v>
      </c>
      <c r="E91" s="10">
        <v>0.28999999999999998</v>
      </c>
      <c r="F91" s="108"/>
    </row>
    <row r="92" spans="1:15">
      <c r="A92" s="115"/>
      <c r="B92" s="47" t="str">
        <f t="shared" si="44"/>
        <v>2 Unit Walk Light 9W 24Hrs LED Traffic Signal</v>
      </c>
      <c r="D92" s="47">
        <v>9</v>
      </c>
      <c r="E92" s="10">
        <v>0.28999999999999998</v>
      </c>
      <c r="F92" s="108"/>
    </row>
    <row r="93" spans="1:15">
      <c r="A93" s="115"/>
      <c r="B93" s="47" t="str">
        <f t="shared" si="44"/>
        <v>2 Unit Flashing 14W 24Hr LED Traffic Signal</v>
      </c>
      <c r="D93" s="47">
        <v>14</v>
      </c>
      <c r="E93" s="10">
        <v>0.44</v>
      </c>
      <c r="F93" s="108"/>
    </row>
    <row r="94" spans="1:15">
      <c r="A94" s="115"/>
      <c r="B94" s="47" t="str">
        <f t="shared" si="44"/>
        <v>3 Lamp Head 14W 18HrsN 6HrsF LED Trafic Signals</v>
      </c>
      <c r="D94" s="47">
        <v>14</v>
      </c>
      <c r="E94" s="10">
        <v>0.43</v>
      </c>
      <c r="F94" s="108"/>
    </row>
    <row r="95" spans="1:15">
      <c r="A95" s="115"/>
      <c r="B95" s="47" t="str">
        <f t="shared" si="44"/>
        <v>4 Lamp Head 14W 18HrsN 6HrsF LED Traffic Signals</v>
      </c>
      <c r="D95" s="47">
        <v>14</v>
      </c>
      <c r="E95" s="10">
        <v>0.77</v>
      </c>
      <c r="F95" s="108"/>
    </row>
    <row r="96" spans="1:15">
      <c r="A96" s="115"/>
      <c r="B96" s="47" t="str">
        <f t="shared" si="44"/>
        <v>5 Lamp Head 14W 24Hrs LED Traffic Signal</v>
      </c>
      <c r="D96" s="47">
        <v>14</v>
      </c>
      <c r="E96" s="10">
        <v>0.77</v>
      </c>
      <c r="F96" s="108"/>
    </row>
    <row r="97" spans="1:6">
      <c r="A97" s="115"/>
      <c r="B97" s="47" t="str">
        <f t="shared" si="44"/>
        <v>1 Unit Flashing 14W 24Hrs LED Traffic Signal</v>
      </c>
      <c r="D97" s="47">
        <v>14</v>
      </c>
      <c r="E97" s="10">
        <v>0.22</v>
      </c>
      <c r="F97" s="108"/>
    </row>
    <row r="98" spans="1:6">
      <c r="A98" s="115"/>
      <c r="B98" s="47" t="str">
        <f t="shared" si="44"/>
        <v>3 Lamp Head 14W 24Hrs LED Traffic Signal</v>
      </c>
      <c r="D98" s="47">
        <v>14</v>
      </c>
      <c r="E98" s="10">
        <v>0.44</v>
      </c>
      <c r="F98" s="108"/>
    </row>
    <row r="99" spans="1:6">
      <c r="A99" s="115"/>
      <c r="B99" s="47" t="str">
        <f t="shared" si="44"/>
        <v>4 Lamp Head 14W 24Hrs  LED Traffic Signal</v>
      </c>
      <c r="D99" s="47">
        <v>14</v>
      </c>
      <c r="E99" s="10">
        <v>0.77</v>
      </c>
      <c r="F99" s="108"/>
    </row>
    <row r="100" spans="1:6">
      <c r="A100" s="115"/>
      <c r="B100" s="47" t="str">
        <f t="shared" si="44"/>
        <v>30 Watt Controller 30W 24Hrs Incandescent Traffic Signal</v>
      </c>
      <c r="D100" s="47">
        <v>30</v>
      </c>
      <c r="E100" s="10">
        <v>0.77</v>
      </c>
      <c r="F100" s="108"/>
    </row>
    <row r="101" spans="1:6">
      <c r="A101" s="115"/>
      <c r="B101" s="47" t="str">
        <f t="shared" si="44"/>
        <v>3 Lamp Head  61W 24Hrs Incandescent Traffic Signal</v>
      </c>
      <c r="D101" s="47">
        <v>61</v>
      </c>
      <c r="E101" s="10">
        <v>0</v>
      </c>
      <c r="F101" s="108"/>
    </row>
    <row r="102" spans="1:6">
      <c r="A102" s="115"/>
      <c r="B102" s="47" t="str">
        <f t="shared" si="44"/>
        <v>4 Lamp Head 61W 24Hrs incandescent Traffic Signal</v>
      </c>
      <c r="D102" s="47">
        <v>61</v>
      </c>
      <c r="E102" s="10">
        <v>0</v>
      </c>
      <c r="F102" s="108"/>
    </row>
    <row r="103" spans="1:6">
      <c r="A103" s="115"/>
      <c r="B103" s="47" t="str">
        <f t="shared" si="44"/>
        <v>2 Unit Walk Light 61W 24Hrs Incandescent Traffic Signal</v>
      </c>
      <c r="D103" s="47">
        <v>61</v>
      </c>
      <c r="E103" s="10">
        <v>0</v>
      </c>
      <c r="F103" s="108"/>
    </row>
    <row r="104" spans="1:6">
      <c r="A104" s="115"/>
      <c r="B104" s="47" t="str">
        <f t="shared" si="44"/>
        <v>100 Watt Controller 100W 24Hrs LED Traffic Signal</v>
      </c>
      <c r="D104" s="47">
        <v>100</v>
      </c>
      <c r="E104" s="10">
        <v>3.27</v>
      </c>
      <c r="F104" s="108"/>
    </row>
    <row r="105" spans="1:6">
      <c r="A105" s="115">
        <v>0</v>
      </c>
      <c r="B105" s="47" t="str">
        <f t="shared" si="44"/>
        <v>2 Unit Walk Light 103W 24Hrs Incandescent Traffic Signal</v>
      </c>
      <c r="D105" s="47">
        <v>103</v>
      </c>
      <c r="E105" s="10">
        <v>0</v>
      </c>
      <c r="F105" s="108"/>
    </row>
    <row r="106" spans="1:6">
      <c r="A106" s="115">
        <v>0</v>
      </c>
      <c r="B106" s="47" t="str">
        <f t="shared" si="44"/>
        <v>4 Lamp Head 103W 18HrsN 6HrsF Incandescent Traffic Signal</v>
      </c>
      <c r="D106" s="47">
        <v>103</v>
      </c>
      <c r="E106" s="10">
        <v>0</v>
      </c>
      <c r="F106" s="108"/>
    </row>
    <row r="107" spans="1:6">
      <c r="A107" s="115">
        <v>0</v>
      </c>
      <c r="B107" s="47" t="str">
        <f t="shared" si="44"/>
        <v>1 Unit Flashing 103W 24Hrs Incandescent Traffic Signal</v>
      </c>
      <c r="D107" s="47">
        <v>103</v>
      </c>
      <c r="E107" s="10">
        <v>0</v>
      </c>
      <c r="F107" s="108"/>
    </row>
    <row r="108" spans="1:6">
      <c r="A108" s="115">
        <v>0</v>
      </c>
      <c r="B108" s="47" t="str">
        <f t="shared" si="44"/>
        <v>2 Unit Walk Lght 103W 18HrsN 6HrsF Incandescent Traffic Sign</v>
      </c>
      <c r="D108" s="47">
        <v>103</v>
      </c>
      <c r="E108" s="10">
        <v>0</v>
      </c>
      <c r="F108" s="108"/>
    </row>
    <row r="109" spans="1:6">
      <c r="A109" s="115">
        <v>0</v>
      </c>
      <c r="B109" s="47" t="str">
        <f t="shared" si="44"/>
        <v>3 Lamp Head 103W 18HrsN 6HrsF Incandescent Traffic Signal</v>
      </c>
      <c r="D109" s="47">
        <v>103</v>
      </c>
      <c r="E109" s="10">
        <v>0</v>
      </c>
      <c r="F109" s="108"/>
    </row>
    <row r="110" spans="1:6">
      <c r="A110" s="115">
        <v>0</v>
      </c>
      <c r="B110" s="47" t="str">
        <f t="shared" si="44"/>
        <v>3 Lamp Head 103W 24Hrs Incandescent Traffic Signal</v>
      </c>
      <c r="D110" s="47">
        <v>103</v>
      </c>
      <c r="E110" s="10">
        <v>0</v>
      </c>
      <c r="F110" s="108"/>
    </row>
    <row r="111" spans="1:6">
      <c r="A111" s="115">
        <v>0</v>
      </c>
      <c r="B111" s="47" t="str">
        <f t="shared" si="44"/>
        <v>3Lamp Head 133W 24Hrs Incandescent Traffic Signal</v>
      </c>
      <c r="D111" s="47">
        <v>133</v>
      </c>
      <c r="E111" s="10">
        <v>0</v>
      </c>
      <c r="F111" s="108"/>
    </row>
    <row r="112" spans="1:6">
      <c r="A112" s="115">
        <v>0</v>
      </c>
      <c r="B112" s="47" t="str">
        <f t="shared" si="44"/>
        <v>4 Lamp head 133W 24Hrs Incandescent Traffic Signal</v>
      </c>
      <c r="D112" s="47">
        <v>133</v>
      </c>
      <c r="E112" s="10">
        <v>0</v>
      </c>
      <c r="F112" s="108"/>
    </row>
    <row r="113" spans="1:6">
      <c r="A113" s="115">
        <v>0</v>
      </c>
      <c r="B113" s="47" t="str">
        <f t="shared" si="44"/>
        <v>5 Lamp Head 133W 24Hrs Incandescent Traffic Signal</v>
      </c>
      <c r="D113" s="47">
        <v>133</v>
      </c>
      <c r="E113" s="10">
        <v>0</v>
      </c>
      <c r="F113" s="108"/>
    </row>
    <row r="114" spans="1:6">
      <c r="A114" s="115">
        <v>0</v>
      </c>
      <c r="B114" s="47" t="str">
        <f t="shared" si="44"/>
        <v>1 Unit Flashing 133W 24Hr Incandescent Traffic Signal</v>
      </c>
      <c r="D114" s="47">
        <v>133</v>
      </c>
      <c r="E114" s="10">
        <v>0</v>
      </c>
      <c r="F114" s="108"/>
    </row>
    <row r="115" spans="1:6">
      <c r="A115" s="115">
        <v>0</v>
      </c>
      <c r="B115" s="47" t="str">
        <f t="shared" si="44"/>
        <v>3 Lamp Head 133W 18HrsN 6HrsF Incandenscent Traffic Signal</v>
      </c>
      <c r="D115" s="47">
        <v>133</v>
      </c>
      <c r="E115" s="10">
        <v>0</v>
      </c>
      <c r="F115" s="108"/>
    </row>
    <row r="116" spans="1:6">
      <c r="A116" s="115">
        <v>0</v>
      </c>
      <c r="B116" s="47" t="str">
        <f t="shared" si="44"/>
        <v>4 Lamp Head 133W 18HrsN 6HrsF Incandescent Traffic Signal</v>
      </c>
      <c r="D116" s="47">
        <v>133</v>
      </c>
      <c r="E116" s="10">
        <v>0</v>
      </c>
      <c r="F116" s="108"/>
    </row>
    <row r="117" spans="1:6">
      <c r="A117" s="115"/>
    </row>
    <row r="118" spans="1:6">
      <c r="A118" s="115"/>
    </row>
    <row r="119" spans="1:6">
      <c r="A119" s="115"/>
    </row>
    <row r="120" spans="1:6">
      <c r="A120" s="115"/>
    </row>
    <row r="121" spans="1:6">
      <c r="A121" s="115"/>
    </row>
    <row r="138" ht="15" customHeight="1"/>
    <row r="139" ht="15" customHeight="1"/>
    <row r="140" ht="15" customHeight="1"/>
    <row r="141" ht="15" customHeight="1"/>
  </sheetData>
  <pageMargins left="0.17" right="0.17" top="1.1000000000000001" bottom="0.26" header="0.5" footer="0.17"/>
  <pageSetup scale="39" fitToHeight="0" orientation="landscape" r:id="rId1"/>
  <headerFooter>
    <oddHeader>&amp;RSOAH Docket No. 473-21-2606
PUC Docket No. 52195
OPUC's 1st, Q. No. OPUC 1-1
Page &amp;P of &amp;N
Attachment 1
Voluminous</oddHeader>
  </headerFooter>
  <ignoredErrors>
    <ignoredError sqref="O41 C48:O48 O52 O76 O79 O82" formula="1"/>
  </ignoredError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EBC81E-5EFE-48BF-8B29-4ECE06EA2CB1}">
  <sheetPr>
    <pageSetUpPr fitToPage="1"/>
  </sheetPr>
  <dimension ref="A1:R32"/>
  <sheetViews>
    <sheetView tabSelected="1" view="pageLayout" zoomScaleNormal="100" workbookViewId="0">
      <selection activeCell="O4" sqref="O4"/>
    </sheetView>
  </sheetViews>
  <sheetFormatPr defaultColWidth="9.1796875" defaultRowHeight="12.5"/>
  <cols>
    <col min="1" max="1" width="4.7265625" style="131" customWidth="1"/>
    <col min="2" max="2" width="32.453125" style="131" customWidth="1"/>
    <col min="3" max="14" width="13.7265625" style="131" customWidth="1"/>
    <col min="15" max="15" width="12.7265625" style="131" customWidth="1"/>
    <col min="16" max="16" width="11.453125" style="131" customWidth="1"/>
    <col min="17" max="16384" width="9.1796875" style="131"/>
  </cols>
  <sheetData>
    <row r="1" spans="1:18">
      <c r="A1" s="47" t="s">
        <v>34</v>
      </c>
      <c r="B1" s="43"/>
      <c r="C1" s="43"/>
      <c r="D1" s="43"/>
      <c r="E1" s="43"/>
      <c r="F1" s="43"/>
      <c r="G1" s="43"/>
      <c r="H1" s="43"/>
      <c r="I1" s="43"/>
      <c r="J1" s="43"/>
      <c r="K1" s="43"/>
      <c r="L1" s="43"/>
      <c r="M1" s="43"/>
      <c r="N1" s="43"/>
      <c r="O1" s="294" t="str">
        <f>'Rate 1 WP'!O1</f>
        <v>Annualized</v>
      </c>
      <c r="P1" s="47"/>
    </row>
    <row r="2" spans="1:18">
      <c r="A2" s="47" t="s">
        <v>270</v>
      </c>
      <c r="B2" s="43"/>
      <c r="C2" s="43"/>
      <c r="D2" s="43"/>
      <c r="E2" s="43"/>
      <c r="F2" s="43"/>
      <c r="G2" s="43"/>
      <c r="H2" s="43"/>
      <c r="I2" s="43"/>
      <c r="J2" s="43"/>
      <c r="K2" s="43"/>
      <c r="L2" s="43"/>
      <c r="M2" s="43"/>
      <c r="N2" s="119" t="str">
        <f>"This worksheet updated thru "&amp;N7&amp;" as of:"</f>
        <v>This worksheet updated thru Dec 2020 as of:</v>
      </c>
      <c r="O2" s="120">
        <v>44267</v>
      </c>
      <c r="P2" s="47"/>
    </row>
    <row r="3" spans="1:18">
      <c r="A3" s="47" t="str">
        <f>'Annualized Data'!A3</f>
        <v>For the Test Year Period Ended Dec 2020</v>
      </c>
      <c r="B3" s="43"/>
      <c r="C3" s="43"/>
      <c r="D3" s="43"/>
      <c r="E3" s="43"/>
      <c r="F3" s="43"/>
      <c r="G3" s="43"/>
      <c r="H3" s="43"/>
      <c r="I3" s="43"/>
      <c r="J3" s="43"/>
      <c r="K3" s="43"/>
      <c r="L3" s="43"/>
      <c r="M3" s="43"/>
      <c r="N3" s="43"/>
      <c r="O3" s="47"/>
      <c r="P3" s="47"/>
    </row>
    <row r="4" spans="1:18">
      <c r="A4" s="247" t="s">
        <v>865</v>
      </c>
      <c r="B4" s="43"/>
      <c r="C4" s="43"/>
      <c r="D4" s="43"/>
      <c r="E4" s="43"/>
      <c r="F4" s="43"/>
      <c r="G4" s="43"/>
      <c r="H4" s="43"/>
      <c r="I4" s="43"/>
      <c r="J4" s="43"/>
      <c r="K4" s="43"/>
      <c r="L4" s="43"/>
      <c r="M4" s="43"/>
      <c r="N4" s="43"/>
      <c r="O4" s="47"/>
      <c r="P4" s="47"/>
    </row>
    <row r="5" spans="1:18">
      <c r="A5" s="43" t="s">
        <v>0</v>
      </c>
      <c r="B5" s="43"/>
      <c r="C5" s="47">
        <v>1</v>
      </c>
      <c r="D5" s="47">
        <v>2</v>
      </c>
      <c r="E5" s="47">
        <v>3</v>
      </c>
      <c r="F5" s="47">
        <v>4</v>
      </c>
      <c r="G5" s="47">
        <v>5</v>
      </c>
      <c r="H5" s="47">
        <v>6</v>
      </c>
      <c r="I5" s="43">
        <v>7</v>
      </c>
      <c r="J5" s="43">
        <v>8</v>
      </c>
      <c r="K5" s="43">
        <v>9</v>
      </c>
      <c r="L5" s="43">
        <v>10</v>
      </c>
      <c r="M5" s="43">
        <v>11</v>
      </c>
      <c r="N5" s="43">
        <v>12</v>
      </c>
      <c r="O5" s="47"/>
      <c r="P5" s="47"/>
    </row>
    <row r="6" spans="1:18">
      <c r="A6" s="43"/>
      <c r="B6" s="349" t="s">
        <v>1</v>
      </c>
      <c r="C6" s="349" t="s">
        <v>2</v>
      </c>
      <c r="D6" s="349" t="s">
        <v>3</v>
      </c>
      <c r="E6" s="349" t="s">
        <v>4</v>
      </c>
      <c r="F6" s="349" t="s">
        <v>5</v>
      </c>
      <c r="G6" s="349" t="s">
        <v>6</v>
      </c>
      <c r="H6" s="349" t="s">
        <v>7</v>
      </c>
      <c r="I6" s="349" t="s">
        <v>8</v>
      </c>
      <c r="J6" s="349" t="s">
        <v>9</v>
      </c>
      <c r="K6" s="349" t="s">
        <v>10</v>
      </c>
      <c r="L6" s="349" t="s">
        <v>11</v>
      </c>
      <c r="M6" s="349" t="s">
        <v>12</v>
      </c>
      <c r="N6" s="349" t="s">
        <v>13</v>
      </c>
      <c r="O6" s="349" t="s">
        <v>14</v>
      </c>
      <c r="P6" s="47"/>
    </row>
    <row r="7" spans="1:18">
      <c r="A7" s="350" t="s">
        <v>29</v>
      </c>
      <c r="B7" s="125" t="s">
        <v>17</v>
      </c>
      <c r="C7" s="40" t="str">
        <f>'Rate 24 Secondary WP'!C7</f>
        <v>Jan 2020</v>
      </c>
      <c r="D7" s="40" t="str">
        <f>'Rate 24 Secondary WP'!D7</f>
        <v>Feb 2020</v>
      </c>
      <c r="E7" s="40" t="str">
        <f>'Rate 24 Secondary WP'!E7</f>
        <v>Mar 2020</v>
      </c>
      <c r="F7" s="40" t="str">
        <f>'Rate 24 Secondary WP'!F7</f>
        <v>Apr 2020</v>
      </c>
      <c r="G7" s="40" t="str">
        <f>'Rate 24 Secondary WP'!G7</f>
        <v>May 2020</v>
      </c>
      <c r="H7" s="40" t="str">
        <f>'Rate 24 Secondary WP'!H7</f>
        <v>Jun 2020</v>
      </c>
      <c r="I7" s="40" t="str">
        <f>'Rate 24 Secondary WP'!I7</f>
        <v>Jul 2020</v>
      </c>
      <c r="J7" s="40" t="str">
        <f>'Rate 24 Secondary WP'!J7</f>
        <v>Aug 2020</v>
      </c>
      <c r="K7" s="40" t="str">
        <f>'Rate 24 Secondary WP'!K7</f>
        <v>Sep 2020</v>
      </c>
      <c r="L7" s="40" t="str">
        <f>'Rate 24 Secondary WP'!L7</f>
        <v>Oct 2020</v>
      </c>
      <c r="M7" s="40" t="str">
        <f>'Rate 24 Secondary WP'!M7</f>
        <v>Nov 2020</v>
      </c>
      <c r="N7" s="40" t="str">
        <f>'Rate 24 Secondary WP'!N7</f>
        <v>Dec 2020</v>
      </c>
      <c r="O7" s="116" t="s">
        <v>18</v>
      </c>
      <c r="P7" s="47"/>
    </row>
    <row r="8" spans="1:18" ht="24.75" customHeight="1">
      <c r="A8" s="122">
        <v>1</v>
      </c>
      <c r="B8" s="47" t="s">
        <v>141</v>
      </c>
      <c r="C8" s="42">
        <v>22</v>
      </c>
      <c r="D8" s="42">
        <v>22</v>
      </c>
      <c r="E8" s="42">
        <v>22</v>
      </c>
      <c r="F8" s="42">
        <v>22</v>
      </c>
      <c r="G8" s="42">
        <v>22</v>
      </c>
      <c r="H8" s="42">
        <v>22</v>
      </c>
      <c r="I8" s="42">
        <v>25</v>
      </c>
      <c r="J8" s="42">
        <v>25</v>
      </c>
      <c r="K8" s="42">
        <v>26</v>
      </c>
      <c r="L8" s="42">
        <v>26</v>
      </c>
      <c r="M8" s="42">
        <v>26</v>
      </c>
      <c r="N8" s="42">
        <v>26</v>
      </c>
      <c r="O8" s="42">
        <f>SUM(C8:N8)</f>
        <v>286</v>
      </c>
      <c r="P8" s="47"/>
    </row>
    <row r="9" spans="1:18">
      <c r="A9" s="115">
        <f>A8+1</f>
        <v>2</v>
      </c>
      <c r="B9" s="123" t="s">
        <v>664</v>
      </c>
      <c r="C9" s="41"/>
      <c r="D9" s="41"/>
      <c r="E9" s="41"/>
      <c r="F9" s="41"/>
      <c r="G9" s="41"/>
      <c r="H9" s="41"/>
      <c r="I9" s="41"/>
      <c r="J9" s="41"/>
      <c r="K9" s="41"/>
      <c r="L9" s="41"/>
      <c r="M9" s="41"/>
      <c r="N9" s="41"/>
      <c r="O9" s="42"/>
      <c r="P9" s="47"/>
    </row>
    <row r="10" spans="1:18">
      <c r="A10" s="115">
        <f t="shared" ref="A10:A16" si="0">A9+1</f>
        <v>3</v>
      </c>
      <c r="B10" s="47" t="s">
        <v>659</v>
      </c>
      <c r="C10" s="42">
        <f>ROUND(C8*(1+C9),0)</f>
        <v>22</v>
      </c>
      <c r="D10" s="42">
        <f t="shared" ref="D10:N10" si="1">ROUND(D8*(1+D9),0)</f>
        <v>22</v>
      </c>
      <c r="E10" s="42">
        <f t="shared" si="1"/>
        <v>22</v>
      </c>
      <c r="F10" s="42">
        <f t="shared" si="1"/>
        <v>22</v>
      </c>
      <c r="G10" s="42">
        <f t="shared" si="1"/>
        <v>22</v>
      </c>
      <c r="H10" s="42">
        <f t="shared" si="1"/>
        <v>22</v>
      </c>
      <c r="I10" s="42">
        <f t="shared" si="1"/>
        <v>25</v>
      </c>
      <c r="J10" s="42">
        <f t="shared" si="1"/>
        <v>25</v>
      </c>
      <c r="K10" s="42">
        <f t="shared" si="1"/>
        <v>26</v>
      </c>
      <c r="L10" s="42">
        <f t="shared" si="1"/>
        <v>26</v>
      </c>
      <c r="M10" s="42">
        <f t="shared" si="1"/>
        <v>26</v>
      </c>
      <c r="N10" s="42">
        <f t="shared" si="1"/>
        <v>26</v>
      </c>
      <c r="O10" s="42"/>
      <c r="P10" s="47"/>
    </row>
    <row r="11" spans="1:18">
      <c r="A11" s="115">
        <f t="shared" si="0"/>
        <v>4</v>
      </c>
      <c r="B11" s="47" t="s">
        <v>216</v>
      </c>
      <c r="C11" s="41">
        <f>IF($O1="Annualized",$N$10/C10,1)</f>
        <v>1.1818181818181819</v>
      </c>
      <c r="D11" s="41">
        <f>IF($O1="Annualized",$N$10/D10,1)</f>
        <v>1.1818181818181819</v>
      </c>
      <c r="E11" s="41">
        <f t="shared" ref="E11:N11" si="2">IF($O1="Annualized",$N$10/E10,1)</f>
        <v>1.1818181818181819</v>
      </c>
      <c r="F11" s="41">
        <f t="shared" si="2"/>
        <v>1.1818181818181819</v>
      </c>
      <c r="G11" s="41">
        <f t="shared" si="2"/>
        <v>1.1818181818181819</v>
      </c>
      <c r="H11" s="41">
        <f t="shared" si="2"/>
        <v>1.1818181818181819</v>
      </c>
      <c r="I11" s="41">
        <f t="shared" si="2"/>
        <v>1.04</v>
      </c>
      <c r="J11" s="41">
        <f t="shared" si="2"/>
        <v>1.04</v>
      </c>
      <c r="K11" s="41">
        <f t="shared" si="2"/>
        <v>1</v>
      </c>
      <c r="L11" s="41">
        <f t="shared" si="2"/>
        <v>1</v>
      </c>
      <c r="M11" s="41">
        <f t="shared" si="2"/>
        <v>1</v>
      </c>
      <c r="N11" s="41">
        <f t="shared" si="2"/>
        <v>1</v>
      </c>
      <c r="O11" s="46"/>
      <c r="P11" s="47"/>
    </row>
    <row r="12" spans="1:18" ht="27" customHeight="1">
      <c r="A12" s="115">
        <f t="shared" si="0"/>
        <v>5</v>
      </c>
      <c r="B12" s="47" t="s">
        <v>159</v>
      </c>
      <c r="C12" s="24">
        <f>ROUND(C10*C11,0)</f>
        <v>26</v>
      </c>
      <c r="D12" s="24">
        <f>ROUND(D10*D11,0)</f>
        <v>26</v>
      </c>
      <c r="E12" s="24">
        <f t="shared" ref="E12:M12" si="3">ROUND(E10*E11,0)</f>
        <v>26</v>
      </c>
      <c r="F12" s="24">
        <f t="shared" si="3"/>
        <v>26</v>
      </c>
      <c r="G12" s="24">
        <f t="shared" si="3"/>
        <v>26</v>
      </c>
      <c r="H12" s="24">
        <f t="shared" si="3"/>
        <v>26</v>
      </c>
      <c r="I12" s="24">
        <f t="shared" si="3"/>
        <v>26</v>
      </c>
      <c r="J12" s="24">
        <f t="shared" si="3"/>
        <v>26</v>
      </c>
      <c r="K12" s="24">
        <f t="shared" si="3"/>
        <v>26</v>
      </c>
      <c r="L12" s="24">
        <f t="shared" si="3"/>
        <v>26</v>
      </c>
      <c r="M12" s="24">
        <f t="shared" si="3"/>
        <v>26</v>
      </c>
      <c r="N12" s="24">
        <f>ROUND(N10*N11,0)</f>
        <v>26</v>
      </c>
      <c r="O12" s="42">
        <f>SUM(C12:N12)</f>
        <v>312</v>
      </c>
      <c r="P12" s="47"/>
    </row>
    <row r="13" spans="1:18">
      <c r="A13" s="115">
        <f t="shared" si="0"/>
        <v>6</v>
      </c>
      <c r="B13" s="47" t="s">
        <v>668</v>
      </c>
      <c r="C13" s="42">
        <v>3996</v>
      </c>
      <c r="D13" s="42">
        <v>5070</v>
      </c>
      <c r="E13" s="42">
        <v>4849</v>
      </c>
      <c r="F13" s="42">
        <v>4993</v>
      </c>
      <c r="G13" s="42">
        <v>4881</v>
      </c>
      <c r="H13" s="42">
        <v>4965</v>
      </c>
      <c r="I13" s="42">
        <v>5405</v>
      </c>
      <c r="J13" s="42">
        <v>5363</v>
      </c>
      <c r="K13" s="42">
        <v>5904</v>
      </c>
      <c r="L13" s="42">
        <v>5608</v>
      </c>
      <c r="M13" s="42">
        <v>5584</v>
      </c>
      <c r="N13" s="42">
        <v>5745</v>
      </c>
      <c r="O13" s="42">
        <f>SUM(C13:N13)</f>
        <v>62363</v>
      </c>
      <c r="P13" s="47"/>
    </row>
    <row r="14" spans="1:18">
      <c r="A14" s="115">
        <f t="shared" si="0"/>
        <v>7</v>
      </c>
      <c r="B14" s="391"/>
      <c r="C14" s="392"/>
      <c r="D14" s="392"/>
      <c r="E14" s="392"/>
      <c r="F14" s="392"/>
      <c r="G14" s="392"/>
      <c r="H14" s="392"/>
      <c r="I14" s="392"/>
      <c r="J14" s="392"/>
      <c r="K14" s="392"/>
      <c r="L14" s="392"/>
      <c r="M14" s="392"/>
      <c r="N14" s="392"/>
      <c r="O14" s="164"/>
      <c r="P14" s="47"/>
      <c r="R14" s="47"/>
    </row>
    <row r="15" spans="1:18">
      <c r="A15" s="115">
        <f t="shared" si="0"/>
        <v>8</v>
      </c>
      <c r="B15" s="123" t="str">
        <f>"Adjusted "&amp;B13</f>
        <v>Adjusted kWh - Per Book*</v>
      </c>
      <c r="C15" s="42">
        <f>C13+C14</f>
        <v>3996</v>
      </c>
      <c r="D15" s="42">
        <f t="shared" ref="D15:N15" si="4">D13+D14</f>
        <v>5070</v>
      </c>
      <c r="E15" s="42">
        <f t="shared" si="4"/>
        <v>4849</v>
      </c>
      <c r="F15" s="42">
        <f t="shared" si="4"/>
        <v>4993</v>
      </c>
      <c r="G15" s="42">
        <f t="shared" si="4"/>
        <v>4881</v>
      </c>
      <c r="H15" s="42">
        <f t="shared" si="4"/>
        <v>4965</v>
      </c>
      <c r="I15" s="42">
        <f t="shared" si="4"/>
        <v>5405</v>
      </c>
      <c r="J15" s="42">
        <f t="shared" si="4"/>
        <v>5363</v>
      </c>
      <c r="K15" s="42">
        <f t="shared" si="4"/>
        <v>5904</v>
      </c>
      <c r="L15" s="42">
        <f t="shared" si="4"/>
        <v>5608</v>
      </c>
      <c r="M15" s="42">
        <f t="shared" si="4"/>
        <v>5584</v>
      </c>
      <c r="N15" s="42">
        <f t="shared" si="4"/>
        <v>5745</v>
      </c>
      <c r="O15" s="42">
        <f>SUM(O12:O14)</f>
        <v>62675</v>
      </c>
      <c r="P15" s="47"/>
    </row>
    <row r="16" spans="1:18" ht="26.25" customHeight="1">
      <c r="A16" s="115">
        <f t="shared" si="0"/>
        <v>9</v>
      </c>
      <c r="B16" s="47" t="s">
        <v>161</v>
      </c>
      <c r="C16" s="42">
        <f>C15+C20*C21</f>
        <v>4724</v>
      </c>
      <c r="D16" s="42">
        <f t="shared" ref="D16:N16" si="5">D15+D20*D21</f>
        <v>5990</v>
      </c>
      <c r="E16" s="42">
        <f t="shared" si="5"/>
        <v>5729</v>
      </c>
      <c r="F16" s="42">
        <f t="shared" si="5"/>
        <v>5901</v>
      </c>
      <c r="G16" s="42">
        <f t="shared" si="5"/>
        <v>5769</v>
      </c>
      <c r="H16" s="42">
        <f t="shared" si="5"/>
        <v>5869</v>
      </c>
      <c r="I16" s="42">
        <f t="shared" si="5"/>
        <v>5621</v>
      </c>
      <c r="J16" s="42">
        <f t="shared" si="5"/>
        <v>5578</v>
      </c>
      <c r="K16" s="42">
        <f t="shared" si="5"/>
        <v>5904</v>
      </c>
      <c r="L16" s="42">
        <f t="shared" si="5"/>
        <v>5608</v>
      </c>
      <c r="M16" s="42">
        <f t="shared" si="5"/>
        <v>5584</v>
      </c>
      <c r="N16" s="42">
        <f t="shared" si="5"/>
        <v>5745</v>
      </c>
      <c r="O16" s="42">
        <f>SUM(C16:N16)</f>
        <v>68022</v>
      </c>
      <c r="P16" s="47"/>
    </row>
    <row r="17" spans="1:16">
      <c r="A17" s="47"/>
      <c r="B17" s="47"/>
      <c r="C17" s="47"/>
      <c r="D17" s="47"/>
      <c r="E17" s="47"/>
      <c r="F17" s="47"/>
      <c r="G17" s="47"/>
      <c r="H17" s="47"/>
      <c r="I17" s="47"/>
      <c r="J17" s="47"/>
      <c r="K17" s="47"/>
      <c r="L17" s="47"/>
      <c r="M17" s="47"/>
      <c r="N17" s="47"/>
      <c r="O17" s="47"/>
      <c r="P17" s="47"/>
    </row>
    <row r="18" spans="1:16">
      <c r="A18" s="47"/>
      <c r="B18" s="461"/>
      <c r="C18" s="461"/>
      <c r="D18" s="461"/>
      <c r="E18" s="461"/>
      <c r="F18" s="461"/>
      <c r="G18" s="461"/>
      <c r="H18" s="461"/>
      <c r="I18" s="461"/>
      <c r="J18" s="461"/>
      <c r="K18" s="461"/>
      <c r="L18" s="461"/>
      <c r="M18" s="461"/>
      <c r="N18" s="461"/>
      <c r="O18" s="343"/>
      <c r="P18" s="47"/>
    </row>
    <row r="19" spans="1:16" ht="26.25" customHeight="1">
      <c r="B19" s="47" t="s">
        <v>628</v>
      </c>
      <c r="C19" s="115" t="str">
        <f t="shared" ref="C19:N19" si="6">LEFT(C7,3)</f>
        <v>Jan</v>
      </c>
      <c r="D19" s="115" t="str">
        <f t="shared" si="6"/>
        <v>Feb</v>
      </c>
      <c r="E19" s="115" t="str">
        <f t="shared" si="6"/>
        <v>Mar</v>
      </c>
      <c r="F19" s="115" t="str">
        <f t="shared" si="6"/>
        <v>Apr</v>
      </c>
      <c r="G19" s="115" t="str">
        <f t="shared" si="6"/>
        <v>May</v>
      </c>
      <c r="H19" s="115" t="str">
        <f t="shared" si="6"/>
        <v>Jun</v>
      </c>
      <c r="I19" s="115" t="str">
        <f t="shared" si="6"/>
        <v>Jul</v>
      </c>
      <c r="J19" s="115" t="str">
        <f t="shared" si="6"/>
        <v>Aug</v>
      </c>
      <c r="K19" s="115" t="str">
        <f t="shared" si="6"/>
        <v>Sep</v>
      </c>
      <c r="L19" s="115" t="str">
        <f t="shared" si="6"/>
        <v>Oct</v>
      </c>
      <c r="M19" s="115" t="str">
        <f t="shared" si="6"/>
        <v>Nov</v>
      </c>
      <c r="N19" s="115" t="str">
        <f t="shared" si="6"/>
        <v>Dec</v>
      </c>
    </row>
    <row r="20" spans="1:16">
      <c r="B20" s="47" t="s">
        <v>629</v>
      </c>
      <c r="C20" s="42">
        <f t="shared" ref="C20:N20" si="7">ROUND(HLOOKUP(C$19,$C$22:$N$23,2,FALSE),0)</f>
        <v>182</v>
      </c>
      <c r="D20" s="42">
        <f t="shared" si="7"/>
        <v>230</v>
      </c>
      <c r="E20" s="42">
        <f t="shared" si="7"/>
        <v>220</v>
      </c>
      <c r="F20" s="42">
        <f t="shared" si="7"/>
        <v>227</v>
      </c>
      <c r="G20" s="42">
        <f t="shared" si="7"/>
        <v>222</v>
      </c>
      <c r="H20" s="42">
        <f t="shared" si="7"/>
        <v>226</v>
      </c>
      <c r="I20" s="42">
        <f t="shared" si="7"/>
        <v>216</v>
      </c>
      <c r="J20" s="42">
        <f t="shared" si="7"/>
        <v>215</v>
      </c>
      <c r="K20" s="42">
        <f t="shared" si="7"/>
        <v>227</v>
      </c>
      <c r="L20" s="42">
        <f t="shared" si="7"/>
        <v>216</v>
      </c>
      <c r="M20" s="42">
        <f t="shared" si="7"/>
        <v>215</v>
      </c>
      <c r="N20" s="42">
        <f t="shared" si="7"/>
        <v>221</v>
      </c>
    </row>
    <row r="21" spans="1:16">
      <c r="B21" s="47" t="s">
        <v>603</v>
      </c>
      <c r="C21" s="42">
        <f>IF($O1="Annualized",$N8-C8,0)</f>
        <v>4</v>
      </c>
      <c r="D21" s="42">
        <f t="shared" ref="D21:N21" si="8">IF($O1="Annualized",$N8-D8,0)</f>
        <v>4</v>
      </c>
      <c r="E21" s="42">
        <f t="shared" si="8"/>
        <v>4</v>
      </c>
      <c r="F21" s="42">
        <f t="shared" si="8"/>
        <v>4</v>
      </c>
      <c r="G21" s="42">
        <f t="shared" si="8"/>
        <v>4</v>
      </c>
      <c r="H21" s="42">
        <f t="shared" si="8"/>
        <v>4</v>
      </c>
      <c r="I21" s="42">
        <f t="shared" si="8"/>
        <v>1</v>
      </c>
      <c r="J21" s="42">
        <f t="shared" si="8"/>
        <v>1</v>
      </c>
      <c r="K21" s="42">
        <f t="shared" si="8"/>
        <v>0</v>
      </c>
      <c r="L21" s="42">
        <f t="shared" si="8"/>
        <v>0</v>
      </c>
      <c r="M21" s="42">
        <f t="shared" si="8"/>
        <v>0</v>
      </c>
      <c r="N21" s="42">
        <f t="shared" si="8"/>
        <v>0</v>
      </c>
    </row>
    <row r="22" spans="1:16" s="47" customFormat="1" ht="15" customHeight="1">
      <c r="B22" s="36" t="s">
        <v>627</v>
      </c>
      <c r="C22" s="166" t="s">
        <v>155</v>
      </c>
      <c r="D22" s="166" t="s">
        <v>156</v>
      </c>
      <c r="E22" s="166" t="s">
        <v>157</v>
      </c>
      <c r="F22" s="166" t="s">
        <v>142</v>
      </c>
      <c r="G22" s="166" t="s">
        <v>15</v>
      </c>
      <c r="H22" s="166" t="s">
        <v>143</v>
      </c>
      <c r="I22" s="166" t="s">
        <v>144</v>
      </c>
      <c r="J22" s="166" t="s">
        <v>145</v>
      </c>
      <c r="K22" s="166" t="s">
        <v>146</v>
      </c>
      <c r="L22" s="166" t="s">
        <v>147</v>
      </c>
      <c r="M22" s="166" t="s">
        <v>148</v>
      </c>
      <c r="N22" s="166" t="s">
        <v>149</v>
      </c>
    </row>
    <row r="23" spans="1:16">
      <c r="B23" s="47" t="s">
        <v>866</v>
      </c>
      <c r="C23" s="394">
        <f t="shared" ref="C23:N23" si="9">C24</f>
        <v>181.63636363636363</v>
      </c>
      <c r="D23" s="394">
        <f t="shared" si="9"/>
        <v>230.45454545454547</v>
      </c>
      <c r="E23" s="394">
        <f t="shared" si="9"/>
        <v>220.40909090909091</v>
      </c>
      <c r="F23" s="394">
        <f t="shared" si="9"/>
        <v>226.95454545454547</v>
      </c>
      <c r="G23" s="394">
        <f t="shared" si="9"/>
        <v>221.86363636363637</v>
      </c>
      <c r="H23" s="394">
        <f t="shared" si="9"/>
        <v>225.68181818181819</v>
      </c>
      <c r="I23" s="394">
        <f t="shared" si="9"/>
        <v>216.2</v>
      </c>
      <c r="J23" s="394">
        <f t="shared" si="9"/>
        <v>214.52</v>
      </c>
      <c r="K23" s="394">
        <f t="shared" si="9"/>
        <v>227.07692307692307</v>
      </c>
      <c r="L23" s="394">
        <f t="shared" si="9"/>
        <v>215.69230769230768</v>
      </c>
      <c r="M23" s="394">
        <f t="shared" si="9"/>
        <v>214.76923076923077</v>
      </c>
      <c r="N23" s="395">
        <f t="shared" si="9"/>
        <v>220.96153846153845</v>
      </c>
      <c r="O23" s="134"/>
    </row>
    <row r="24" spans="1:16">
      <c r="B24" s="47" t="s">
        <v>602</v>
      </c>
      <c r="C24" s="47">
        <f>SUMIF($C$19:$N$19,C22,$C$15:$N$15)/SUMIF($C$19:$N$19,C22,$C$8:$N$8)</f>
        <v>181.63636363636363</v>
      </c>
      <c r="D24" s="47">
        <f t="shared" ref="D24:N24" si="10">SUMIF($C$19:$N$19,D22,$C$15:$N$15)/SUMIF($C$19:$N$19,D22,$C$8:$N$8)</f>
        <v>230.45454545454547</v>
      </c>
      <c r="E24" s="47">
        <f t="shared" si="10"/>
        <v>220.40909090909091</v>
      </c>
      <c r="F24" s="47">
        <f t="shared" si="10"/>
        <v>226.95454545454547</v>
      </c>
      <c r="G24" s="47">
        <f t="shared" si="10"/>
        <v>221.86363636363637</v>
      </c>
      <c r="H24" s="47">
        <f t="shared" si="10"/>
        <v>225.68181818181819</v>
      </c>
      <c r="I24" s="47">
        <f t="shared" si="10"/>
        <v>216.2</v>
      </c>
      <c r="J24" s="47">
        <f t="shared" si="10"/>
        <v>214.52</v>
      </c>
      <c r="K24" s="47">
        <f t="shared" si="10"/>
        <v>227.07692307692307</v>
      </c>
      <c r="L24" s="47">
        <f t="shared" si="10"/>
        <v>215.69230769230768</v>
      </c>
      <c r="M24" s="47">
        <f t="shared" si="10"/>
        <v>214.76923076923077</v>
      </c>
      <c r="N24" s="47">
        <f t="shared" si="10"/>
        <v>220.96153846153845</v>
      </c>
    </row>
    <row r="26" spans="1:16" s="47" customFormat="1" ht="15" customHeight="1">
      <c r="B26" s="132" t="s">
        <v>691</v>
      </c>
      <c r="C26" s="152"/>
      <c r="D26" s="152"/>
      <c r="E26" s="152"/>
      <c r="F26" s="152"/>
      <c r="G26" s="152"/>
      <c r="H26" s="152"/>
      <c r="I26" s="152"/>
      <c r="J26" s="152"/>
      <c r="K26" s="152"/>
      <c r="L26" s="152"/>
      <c r="M26" s="152"/>
      <c r="N26" s="152"/>
      <c r="O26" s="153"/>
    </row>
    <row r="27" spans="1:16" s="47" customFormat="1" ht="15" customHeight="1">
      <c r="B27" s="27" t="s">
        <v>682</v>
      </c>
      <c r="C27" s="34">
        <f t="shared" ref="C27:N27" si="11">IF(OR(C19="May",C19="Jun",C19="Jul",C19="Aug",C19="Sep",C19="Oct"),C14,0)</f>
        <v>0</v>
      </c>
      <c r="D27" s="34">
        <f t="shared" si="11"/>
        <v>0</v>
      </c>
      <c r="E27" s="34">
        <f t="shared" si="11"/>
        <v>0</v>
      </c>
      <c r="F27" s="34">
        <f t="shared" si="11"/>
        <v>0</v>
      </c>
      <c r="G27" s="34">
        <f t="shared" si="11"/>
        <v>0</v>
      </c>
      <c r="H27" s="34">
        <f t="shared" si="11"/>
        <v>0</v>
      </c>
      <c r="I27" s="34">
        <f t="shared" si="11"/>
        <v>0</v>
      </c>
      <c r="J27" s="34">
        <f t="shared" si="11"/>
        <v>0</v>
      </c>
      <c r="K27" s="34">
        <f t="shared" si="11"/>
        <v>0</v>
      </c>
      <c r="L27" s="34">
        <f t="shared" si="11"/>
        <v>0</v>
      </c>
      <c r="M27" s="34">
        <f t="shared" si="11"/>
        <v>0</v>
      </c>
      <c r="N27" s="34">
        <f t="shared" si="11"/>
        <v>0</v>
      </c>
      <c r="O27" s="155">
        <f>SUM(C27:N27)</f>
        <v>0</v>
      </c>
    </row>
    <row r="28" spans="1:16" s="47" customFormat="1" ht="15" customHeight="1">
      <c r="B28" s="27" t="s">
        <v>679</v>
      </c>
      <c r="C28" s="34">
        <f t="shared" ref="C28:N28" si="12">C14-C27</f>
        <v>0</v>
      </c>
      <c r="D28" s="34">
        <f t="shared" si="12"/>
        <v>0</v>
      </c>
      <c r="E28" s="34">
        <f t="shared" si="12"/>
        <v>0</v>
      </c>
      <c r="F28" s="34">
        <f t="shared" si="12"/>
        <v>0</v>
      </c>
      <c r="G28" s="34">
        <f t="shared" si="12"/>
        <v>0</v>
      </c>
      <c r="H28" s="34">
        <f t="shared" si="12"/>
        <v>0</v>
      </c>
      <c r="I28" s="34">
        <f t="shared" si="12"/>
        <v>0</v>
      </c>
      <c r="J28" s="34">
        <f t="shared" si="12"/>
        <v>0</v>
      </c>
      <c r="K28" s="34">
        <f t="shared" si="12"/>
        <v>0</v>
      </c>
      <c r="L28" s="34">
        <f t="shared" si="12"/>
        <v>0</v>
      </c>
      <c r="M28" s="34">
        <f t="shared" si="12"/>
        <v>0</v>
      </c>
      <c r="N28" s="34">
        <f t="shared" si="12"/>
        <v>0</v>
      </c>
      <c r="O28" s="155">
        <f>SUM(C28:N28)</f>
        <v>0</v>
      </c>
    </row>
    <row r="29" spans="1:16" s="47" customFormat="1" ht="15" customHeight="1">
      <c r="B29" s="27"/>
      <c r="C29" s="16"/>
      <c r="D29" s="16"/>
      <c r="E29" s="16"/>
      <c r="F29" s="16"/>
      <c r="G29" s="16"/>
      <c r="H29" s="16"/>
      <c r="I29" s="16"/>
      <c r="J29" s="16"/>
      <c r="K29" s="16"/>
      <c r="L29" s="16"/>
      <c r="M29" s="16"/>
      <c r="N29" s="16"/>
      <c r="O29" s="156"/>
    </row>
    <row r="30" spans="1:16" s="47" customFormat="1" ht="15" customHeight="1">
      <c r="B30" s="27" t="s">
        <v>680</v>
      </c>
      <c r="C30" s="157">
        <f>C27*'Rate WH - Water Heating'!$H$9+C28*'Rate WH - Water Heating'!$H$10+C14*'Rate WH - Water Heating'!$H$14</f>
        <v>0</v>
      </c>
      <c r="D30" s="157">
        <f>D27*'Rate WH - Water Heating'!$H$9+D28*'Rate WH - Water Heating'!$H$10+D14*'Rate WH - Water Heating'!$H$14</f>
        <v>0</v>
      </c>
      <c r="E30" s="157">
        <f>E27*'Rate WH - Water Heating'!$H$9+E28*'Rate WH - Water Heating'!$H$10+E14*'Rate WH - Water Heating'!$H$14</f>
        <v>0</v>
      </c>
      <c r="F30" s="157">
        <f>F27*'Rate WH - Water Heating'!$H$9+F28*'Rate WH - Water Heating'!$H$10+F14*'Rate WH - Water Heating'!$H$14</f>
        <v>0</v>
      </c>
      <c r="G30" s="157">
        <f>G27*'Rate WH - Water Heating'!$H$9+G28*'Rate WH - Water Heating'!$H$10+G14*'Rate WH - Water Heating'!$H$14</f>
        <v>0</v>
      </c>
      <c r="H30" s="157">
        <f>H27*'Rate WH - Water Heating'!$H$9+H28*'Rate WH - Water Heating'!$H$10+H14*'Rate WH - Water Heating'!$H$14</f>
        <v>0</v>
      </c>
      <c r="I30" s="157">
        <f>I27*'Rate WH - Water Heating'!$H$9+I28*'Rate WH - Water Heating'!$H$10+I14*'Rate WH - Water Heating'!$H$14</f>
        <v>0</v>
      </c>
      <c r="J30" s="157">
        <f>J27*'Rate WH - Water Heating'!$H$9+J28*'Rate WH - Water Heating'!$H$10+J14*'Rate WH - Water Heating'!$H$14</f>
        <v>0</v>
      </c>
      <c r="K30" s="157">
        <f>K27*'Rate WH - Water Heating'!$H$9+K28*'Rate WH - Water Heating'!$H$10+K14*'Rate WH - Water Heating'!$H$14</f>
        <v>0</v>
      </c>
      <c r="L30" s="157">
        <f>L27*'Rate WH - Water Heating'!$H$9+L28*'Rate WH - Water Heating'!$H$10+L14*'Rate WH - Water Heating'!$H$14</f>
        <v>0</v>
      </c>
      <c r="M30" s="157">
        <f>M27*'Rate WH - Water Heating'!$H$9+M28*'Rate WH - Water Heating'!$H$10+M14*'Rate WH - Water Heating'!$H$14</f>
        <v>0</v>
      </c>
      <c r="N30" s="157">
        <f>N27*'Rate WH - Water Heating'!$H$9+N28*'Rate WH - Water Heating'!$H$10+N14*'Rate WH - Water Heating'!$H$14</f>
        <v>0</v>
      </c>
      <c r="O30" s="158">
        <f>SUM(C30:N30)</f>
        <v>0</v>
      </c>
    </row>
    <row r="31" spans="1:16" s="47" customFormat="1" ht="15" customHeight="1">
      <c r="B31" s="28" t="s">
        <v>681</v>
      </c>
      <c r="C31" s="159">
        <f t="shared" ref="C31:N31" si="13">SUM(C27:C28)*_xlfn.SINGLE(SecFuel)</f>
        <v>0</v>
      </c>
      <c r="D31" s="159">
        <f t="shared" si="13"/>
        <v>0</v>
      </c>
      <c r="E31" s="159">
        <f t="shared" si="13"/>
        <v>0</v>
      </c>
      <c r="F31" s="159">
        <f t="shared" si="13"/>
        <v>0</v>
      </c>
      <c r="G31" s="159">
        <f t="shared" si="13"/>
        <v>0</v>
      </c>
      <c r="H31" s="159">
        <f t="shared" si="13"/>
        <v>0</v>
      </c>
      <c r="I31" s="159">
        <f t="shared" si="13"/>
        <v>0</v>
      </c>
      <c r="J31" s="159">
        <f t="shared" si="13"/>
        <v>0</v>
      </c>
      <c r="K31" s="159">
        <f t="shared" si="13"/>
        <v>0</v>
      </c>
      <c r="L31" s="159">
        <f t="shared" si="13"/>
        <v>0</v>
      </c>
      <c r="M31" s="159">
        <f t="shared" si="13"/>
        <v>0</v>
      </c>
      <c r="N31" s="159">
        <f t="shared" si="13"/>
        <v>0</v>
      </c>
      <c r="O31" s="160">
        <f>SUM(C31:N31)</f>
        <v>0</v>
      </c>
    </row>
    <row r="32" spans="1:16" s="47" customFormat="1" ht="15" customHeight="1"/>
  </sheetData>
  <mergeCells count="1">
    <mergeCell ref="B18:N18"/>
  </mergeCells>
  <conditionalFormatting sqref="C23:N23">
    <cfRule type="expression" dxfId="7" priority="2" stopIfTrue="1">
      <formula>RiskIsInput</formula>
    </cfRule>
  </conditionalFormatting>
  <pageMargins left="0.17" right="0.17" top="1.1000000000000001" bottom="0.26" header="0.5" footer="0.17"/>
  <pageSetup scale="64" fitToHeight="0" orientation="landscape" r:id="rId1"/>
  <headerFooter>
    <oddHeader>&amp;RSOAH Docket No. 473-21-2606
PUC Docket No. 52195
OPUC's 1st, Q. No. OPUC 1-1
Page &amp;P of &amp;N
Attachment 1
Voluminous</oddHeader>
  </headerFooter>
  <ignoredErrors>
    <ignoredError sqref="O15" formula="1"/>
  </ignoredError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pageSetUpPr fitToPage="1"/>
  </sheetPr>
  <dimension ref="A1:P33"/>
  <sheetViews>
    <sheetView tabSelected="1" view="pageLayout" zoomScaleNormal="100" workbookViewId="0">
      <selection activeCell="O4" sqref="O4"/>
    </sheetView>
  </sheetViews>
  <sheetFormatPr defaultColWidth="9.1796875" defaultRowHeight="15" customHeight="1"/>
  <cols>
    <col min="1" max="1" width="4.7265625" style="47" customWidth="1"/>
    <col min="2" max="2" width="40.7265625" style="47" customWidth="1"/>
    <col min="3" max="15" width="12.7265625" style="47" customWidth="1"/>
    <col min="16" max="16" width="7" style="47" bestFit="1" customWidth="1"/>
    <col min="17" max="17" width="14.453125" style="47" customWidth="1"/>
    <col min="18" max="16384" width="9.1796875" style="47"/>
  </cols>
  <sheetData>
    <row r="1" spans="1:16" ht="12.5">
      <c r="A1" s="47" t="s">
        <v>34</v>
      </c>
      <c r="B1" s="43"/>
      <c r="C1" s="43"/>
      <c r="D1" s="43"/>
      <c r="E1" s="43"/>
      <c r="F1" s="43"/>
      <c r="G1" s="43"/>
      <c r="H1" s="43"/>
      <c r="I1" s="43"/>
      <c r="J1" s="43"/>
      <c r="K1" s="43"/>
      <c r="L1" s="43"/>
      <c r="M1" s="43"/>
      <c r="N1" s="43"/>
      <c r="O1" s="294" t="str">
        <f>'Rate 1 WP'!O1</f>
        <v>Annualized</v>
      </c>
    </row>
    <row r="2" spans="1:16" ht="12.5">
      <c r="A2" s="47" t="str">
        <f>'Fuel-Annualized'!B2</f>
        <v>Annualized Data &amp; Revenues at Current Rates - Texas</v>
      </c>
      <c r="B2" s="43"/>
      <c r="C2" s="43"/>
      <c r="D2" s="43"/>
      <c r="E2" s="43"/>
      <c r="F2" s="43"/>
      <c r="G2" s="43"/>
      <c r="H2" s="43"/>
      <c r="I2" s="43"/>
      <c r="J2" s="43"/>
      <c r="K2" s="43"/>
      <c r="L2" s="43"/>
      <c r="M2" s="43"/>
      <c r="N2" s="119" t="str">
        <f>"This worksheet updated thru "&amp;N7&amp;" as of:"</f>
        <v>This worksheet updated thru Dec 2020 as of:</v>
      </c>
      <c r="O2" s="120">
        <v>44267</v>
      </c>
    </row>
    <row r="3" spans="1:16" ht="12.5">
      <c r="A3" s="47" t="str">
        <f>'Annualized Data'!A3</f>
        <v>For the Test Year Period Ended Dec 2020</v>
      </c>
      <c r="B3" s="43"/>
      <c r="C3" s="43"/>
      <c r="D3" s="43"/>
      <c r="E3" s="43"/>
      <c r="F3" s="43"/>
      <c r="G3" s="43"/>
      <c r="H3" s="43"/>
      <c r="I3" s="43"/>
      <c r="J3" s="43"/>
      <c r="K3" s="43"/>
      <c r="L3" s="43"/>
      <c r="M3" s="43"/>
      <c r="N3" s="43"/>
    </row>
    <row r="4" spans="1:16" ht="12.5">
      <c r="A4" s="138" t="s">
        <v>536</v>
      </c>
      <c r="B4" s="43"/>
      <c r="C4" s="43"/>
      <c r="D4" s="43"/>
      <c r="E4" s="43"/>
      <c r="F4" s="43"/>
      <c r="G4" s="43"/>
      <c r="H4" s="43"/>
      <c r="I4" s="43"/>
      <c r="J4" s="43"/>
      <c r="K4" s="43"/>
      <c r="L4" s="43"/>
      <c r="M4" s="43"/>
      <c r="N4" s="43"/>
    </row>
    <row r="5" spans="1:16" ht="12.5">
      <c r="A5" s="43" t="s">
        <v>0</v>
      </c>
      <c r="B5" s="43"/>
      <c r="I5" s="43"/>
      <c r="J5" s="43"/>
      <c r="K5" s="43"/>
      <c r="L5" s="43"/>
      <c r="M5" s="43"/>
      <c r="N5" s="43"/>
    </row>
    <row r="6" spans="1:16" ht="12.5">
      <c r="A6" s="43"/>
      <c r="B6" s="349" t="s">
        <v>1</v>
      </c>
      <c r="C6" s="349" t="s">
        <v>2</v>
      </c>
      <c r="D6" s="349" t="s">
        <v>3</v>
      </c>
      <c r="E6" s="349" t="s">
        <v>4</v>
      </c>
      <c r="F6" s="349" t="s">
        <v>5</v>
      </c>
      <c r="G6" s="349" t="s">
        <v>6</v>
      </c>
      <c r="H6" s="349" t="s">
        <v>7</v>
      </c>
      <c r="I6" s="349" t="s">
        <v>8</v>
      </c>
      <c r="J6" s="349" t="s">
        <v>9</v>
      </c>
      <c r="K6" s="349" t="s">
        <v>10</v>
      </c>
      <c r="L6" s="349" t="s">
        <v>11</v>
      </c>
      <c r="M6" s="349" t="s">
        <v>12</v>
      </c>
      <c r="N6" s="349" t="s">
        <v>13</v>
      </c>
      <c r="O6" s="349" t="s">
        <v>14</v>
      </c>
    </row>
    <row r="7" spans="1:16" ht="12.5">
      <c r="A7" s="350" t="s">
        <v>29</v>
      </c>
      <c r="B7" s="125" t="s">
        <v>17</v>
      </c>
      <c r="C7" s="40" t="str">
        <f>'Rate 1 WP'!C7</f>
        <v>Jan 2020</v>
      </c>
      <c r="D7" s="40" t="str">
        <f>'Rate 1 WP'!D7</f>
        <v>Feb 2020</v>
      </c>
      <c r="E7" s="40" t="str">
        <f>'Rate 1 WP'!E7</f>
        <v>Mar 2020</v>
      </c>
      <c r="F7" s="40" t="str">
        <f>'Rate 1 WP'!F7</f>
        <v>Apr 2020</v>
      </c>
      <c r="G7" s="40" t="str">
        <f>'Rate 1 WP'!G7</f>
        <v>May 2020</v>
      </c>
      <c r="H7" s="40" t="str">
        <f>'Rate 1 WP'!H7</f>
        <v>Jun 2020</v>
      </c>
      <c r="I7" s="40" t="str">
        <f>'Rate 1 WP'!I7</f>
        <v>Jul 2020</v>
      </c>
      <c r="J7" s="40" t="str">
        <f>'Rate 1 WP'!J7</f>
        <v>Aug 2020</v>
      </c>
      <c r="K7" s="40" t="str">
        <f>'Rate 1 WP'!K7</f>
        <v>Sep 2020</v>
      </c>
      <c r="L7" s="40" t="str">
        <f>'Rate 1 WP'!L7</f>
        <v>Oct 2020</v>
      </c>
      <c r="M7" s="40" t="str">
        <f>'Rate 1 WP'!M7</f>
        <v>Nov 2020</v>
      </c>
      <c r="N7" s="40" t="str">
        <f>'Rate 1 WP'!N7</f>
        <v>Dec 2020</v>
      </c>
      <c r="O7" s="161" t="s">
        <v>18</v>
      </c>
      <c r="P7" s="3"/>
    </row>
    <row r="8" spans="1:16" ht="25" customHeight="1">
      <c r="A8" s="122">
        <v>1</v>
      </c>
      <c r="B8" s="47" t="s">
        <v>141</v>
      </c>
      <c r="C8" s="42">
        <v>11</v>
      </c>
      <c r="D8" s="42">
        <v>11</v>
      </c>
      <c r="E8" s="42">
        <v>11</v>
      </c>
      <c r="F8" s="42">
        <v>11</v>
      </c>
      <c r="G8" s="42">
        <v>11</v>
      </c>
      <c r="H8" s="42">
        <v>11</v>
      </c>
      <c r="I8" s="42">
        <v>11</v>
      </c>
      <c r="J8" s="42">
        <v>11</v>
      </c>
      <c r="K8" s="42">
        <v>11</v>
      </c>
      <c r="L8" s="42">
        <v>11</v>
      </c>
      <c r="M8" s="42">
        <v>11</v>
      </c>
      <c r="N8" s="42">
        <v>11</v>
      </c>
      <c r="O8" s="42">
        <f>SUM(C8:N8)</f>
        <v>132</v>
      </c>
      <c r="P8" s="3"/>
    </row>
    <row r="9" spans="1:16" ht="12.75" customHeight="1">
      <c r="A9" s="115">
        <f>A8+1</f>
        <v>2</v>
      </c>
      <c r="B9" s="126" t="s">
        <v>864</v>
      </c>
      <c r="C9" s="42">
        <v>0</v>
      </c>
      <c r="D9" s="42">
        <v>0</v>
      </c>
      <c r="E9" s="42">
        <v>0</v>
      </c>
      <c r="F9" s="42">
        <v>0</v>
      </c>
      <c r="G9" s="42">
        <v>0</v>
      </c>
      <c r="H9" s="42">
        <v>0</v>
      </c>
      <c r="I9" s="42">
        <v>0</v>
      </c>
      <c r="J9" s="42">
        <v>0</v>
      </c>
      <c r="K9" s="42">
        <v>0</v>
      </c>
      <c r="L9" s="42">
        <v>0</v>
      </c>
      <c r="M9" s="42">
        <v>0</v>
      </c>
      <c r="N9" s="42">
        <v>0</v>
      </c>
      <c r="O9" s="42">
        <f>SUM(C9:N9)</f>
        <v>0</v>
      </c>
      <c r="P9" s="3"/>
    </row>
    <row r="10" spans="1:16" ht="12.75" customHeight="1">
      <c r="A10" s="115">
        <f t="shared" ref="A10:A19" si="0">A9+1</f>
        <v>3</v>
      </c>
      <c r="B10" s="184"/>
      <c r="C10" s="42">
        <v>0</v>
      </c>
      <c r="D10" s="42">
        <v>0</v>
      </c>
      <c r="E10" s="42">
        <v>0</v>
      </c>
      <c r="F10" s="42">
        <v>0</v>
      </c>
      <c r="G10" s="42">
        <v>0</v>
      </c>
      <c r="H10" s="42">
        <v>0</v>
      </c>
      <c r="I10" s="42">
        <v>0</v>
      </c>
      <c r="J10" s="42">
        <v>0</v>
      </c>
      <c r="K10" s="42">
        <v>0</v>
      </c>
      <c r="L10" s="42">
        <v>0</v>
      </c>
      <c r="M10" s="42">
        <v>0</v>
      </c>
      <c r="N10" s="42">
        <v>0</v>
      </c>
      <c r="O10" s="42">
        <f>SUM(C10:N10)</f>
        <v>0</v>
      </c>
      <c r="P10" s="3"/>
    </row>
    <row r="11" spans="1:16" ht="12.75" customHeight="1">
      <c r="A11" s="115">
        <f t="shared" si="0"/>
        <v>4</v>
      </c>
      <c r="B11" s="126" t="s">
        <v>633</v>
      </c>
      <c r="C11" s="42">
        <v>0</v>
      </c>
      <c r="D11" s="42">
        <v>0</v>
      </c>
      <c r="E11" s="42">
        <v>0</v>
      </c>
      <c r="F11" s="42">
        <v>0</v>
      </c>
      <c r="G11" s="42">
        <v>0</v>
      </c>
      <c r="H11" s="42">
        <v>0</v>
      </c>
      <c r="I11" s="42">
        <v>0</v>
      </c>
      <c r="J11" s="42">
        <v>0</v>
      </c>
      <c r="K11" s="42">
        <v>0</v>
      </c>
      <c r="L11" s="42">
        <v>0</v>
      </c>
      <c r="M11" s="42">
        <v>0</v>
      </c>
      <c r="N11" s="42">
        <v>0</v>
      </c>
      <c r="O11" s="42">
        <f>SUM(C11:N11)</f>
        <v>0</v>
      </c>
      <c r="P11" s="3"/>
    </row>
    <row r="12" spans="1:16" ht="24" customHeight="1" thickBot="1">
      <c r="A12" s="115">
        <f t="shared" si="0"/>
        <v>5</v>
      </c>
      <c r="B12" s="245" t="s">
        <v>466</v>
      </c>
      <c r="C12" s="109">
        <f>SUM(C8:C11)</f>
        <v>11</v>
      </c>
      <c r="D12" s="109">
        <f t="shared" ref="D12:N12" si="1">SUM(D8:D11)</f>
        <v>11</v>
      </c>
      <c r="E12" s="109">
        <f t="shared" si="1"/>
        <v>11</v>
      </c>
      <c r="F12" s="109">
        <f t="shared" si="1"/>
        <v>11</v>
      </c>
      <c r="G12" s="109">
        <f t="shared" si="1"/>
        <v>11</v>
      </c>
      <c r="H12" s="109">
        <f t="shared" si="1"/>
        <v>11</v>
      </c>
      <c r="I12" s="109">
        <f t="shared" si="1"/>
        <v>11</v>
      </c>
      <c r="J12" s="109">
        <f t="shared" si="1"/>
        <v>11</v>
      </c>
      <c r="K12" s="109">
        <f t="shared" si="1"/>
        <v>11</v>
      </c>
      <c r="L12" s="109">
        <f t="shared" si="1"/>
        <v>11</v>
      </c>
      <c r="M12" s="109">
        <f t="shared" si="1"/>
        <v>11</v>
      </c>
      <c r="N12" s="109">
        <f t="shared" si="1"/>
        <v>11</v>
      </c>
      <c r="O12" s="109">
        <f>SUM(O8:O11)</f>
        <v>132</v>
      </c>
      <c r="P12" s="3"/>
    </row>
    <row r="13" spans="1:16" ht="25" customHeight="1" thickTop="1">
      <c r="A13" s="115">
        <f t="shared" si="0"/>
        <v>6</v>
      </c>
      <c r="B13" s="47" t="s">
        <v>160</v>
      </c>
      <c r="C13" s="42">
        <v>4686144</v>
      </c>
      <c r="D13" s="42">
        <v>4710568</v>
      </c>
      <c r="E13" s="42">
        <v>4107350</v>
      </c>
      <c r="F13" s="42">
        <v>3577948</v>
      </c>
      <c r="G13" s="42">
        <v>3613794</v>
      </c>
      <c r="H13" s="42">
        <v>3697145</v>
      </c>
      <c r="I13" s="42">
        <v>4571784</v>
      </c>
      <c r="J13" s="42">
        <v>3623899</v>
      </c>
      <c r="K13" s="42">
        <v>3757654</v>
      </c>
      <c r="L13" s="42">
        <v>4317366</v>
      </c>
      <c r="M13" s="42">
        <v>3759383</v>
      </c>
      <c r="N13" s="42">
        <v>3951091</v>
      </c>
      <c r="O13" s="42">
        <f>SUM(C13:N13)</f>
        <v>48374126</v>
      </c>
      <c r="P13" s="3"/>
    </row>
    <row r="14" spans="1:16" ht="12.75" customHeight="1">
      <c r="A14" s="115">
        <f t="shared" si="0"/>
        <v>7</v>
      </c>
      <c r="B14" s="184"/>
      <c r="C14" s="42">
        <v>0</v>
      </c>
      <c r="D14" s="42">
        <v>0</v>
      </c>
      <c r="E14" s="42">
        <v>0</v>
      </c>
      <c r="F14" s="42">
        <v>0</v>
      </c>
      <c r="G14" s="42">
        <v>0</v>
      </c>
      <c r="H14" s="42">
        <v>0</v>
      </c>
      <c r="I14" s="42">
        <v>0</v>
      </c>
      <c r="J14" s="42">
        <v>0</v>
      </c>
      <c r="K14" s="42">
        <v>0</v>
      </c>
      <c r="L14" s="42">
        <v>0</v>
      </c>
      <c r="M14" s="42">
        <v>0</v>
      </c>
      <c r="N14" s="42">
        <v>0</v>
      </c>
      <c r="O14" s="42">
        <f>SUM(C14:N14)</f>
        <v>0</v>
      </c>
      <c r="P14" s="3"/>
    </row>
    <row r="15" spans="1:16" ht="12.75" customHeight="1">
      <c r="A15" s="115">
        <f t="shared" si="0"/>
        <v>8</v>
      </c>
      <c r="B15" s="184"/>
      <c r="C15" s="42"/>
      <c r="D15" s="42"/>
      <c r="E15" s="42"/>
      <c r="F15" s="42"/>
      <c r="G15" s="42"/>
      <c r="H15" s="42"/>
      <c r="I15" s="42"/>
      <c r="J15" s="42"/>
      <c r="K15" s="42"/>
      <c r="L15" s="42"/>
      <c r="M15" s="42"/>
      <c r="N15" s="42"/>
      <c r="O15" s="42">
        <f>SUM(C15:N15)</f>
        <v>0</v>
      </c>
      <c r="P15" s="3"/>
    </row>
    <row r="16" spans="1:16" ht="12.5">
      <c r="A16" s="115">
        <f>A14+1</f>
        <v>8</v>
      </c>
      <c r="B16" s="126" t="s">
        <v>864</v>
      </c>
      <c r="C16" s="42">
        <v>0</v>
      </c>
      <c r="D16" s="42">
        <v>0</v>
      </c>
      <c r="E16" s="42">
        <v>0</v>
      </c>
      <c r="F16" s="42">
        <v>0</v>
      </c>
      <c r="G16" s="42">
        <v>0</v>
      </c>
      <c r="H16" s="42">
        <v>0</v>
      </c>
      <c r="I16" s="42">
        <v>0</v>
      </c>
      <c r="J16" s="42">
        <v>0</v>
      </c>
      <c r="K16" s="42">
        <v>0</v>
      </c>
      <c r="L16" s="42">
        <v>0</v>
      </c>
      <c r="M16" s="42">
        <v>0</v>
      </c>
      <c r="N16" s="42">
        <v>0</v>
      </c>
      <c r="O16" s="42">
        <f>SUM(C16:N16)</f>
        <v>0</v>
      </c>
      <c r="P16" s="3"/>
    </row>
    <row r="17" spans="1:16" ht="12.5">
      <c r="A17" s="115">
        <f>A15+1</f>
        <v>9</v>
      </c>
      <c r="B17" s="126" t="s">
        <v>633</v>
      </c>
      <c r="C17" s="42">
        <v>0</v>
      </c>
      <c r="D17" s="42">
        <v>0</v>
      </c>
      <c r="E17" s="42">
        <v>0</v>
      </c>
      <c r="F17" s="42">
        <v>0</v>
      </c>
      <c r="G17" s="42">
        <v>0</v>
      </c>
      <c r="H17" s="42">
        <v>0</v>
      </c>
      <c r="I17" s="42">
        <v>0</v>
      </c>
      <c r="J17" s="42">
        <v>0</v>
      </c>
      <c r="K17" s="42">
        <v>0</v>
      </c>
      <c r="L17" s="42">
        <v>0</v>
      </c>
      <c r="M17" s="42">
        <v>0</v>
      </c>
      <c r="N17" s="42">
        <v>0</v>
      </c>
      <c r="O17" s="42">
        <f>SUM(C17:N17)</f>
        <v>0</v>
      </c>
      <c r="P17" s="3"/>
    </row>
    <row r="18" spans="1:16" ht="25" customHeight="1" thickBot="1">
      <c r="A18" s="115">
        <f t="shared" si="0"/>
        <v>10</v>
      </c>
      <c r="B18" s="245" t="s">
        <v>186</v>
      </c>
      <c r="C18" s="109">
        <f t="shared" ref="C18:N18" si="2">SUM(C13:C17)</f>
        <v>4686144</v>
      </c>
      <c r="D18" s="109">
        <f t="shared" si="2"/>
        <v>4710568</v>
      </c>
      <c r="E18" s="109">
        <f t="shared" si="2"/>
        <v>4107350</v>
      </c>
      <c r="F18" s="109">
        <f t="shared" si="2"/>
        <v>3577948</v>
      </c>
      <c r="G18" s="109">
        <f t="shared" si="2"/>
        <v>3613794</v>
      </c>
      <c r="H18" s="109">
        <f t="shared" si="2"/>
        <v>3697145</v>
      </c>
      <c r="I18" s="109">
        <f t="shared" si="2"/>
        <v>4571784</v>
      </c>
      <c r="J18" s="109">
        <f t="shared" si="2"/>
        <v>3623899</v>
      </c>
      <c r="K18" s="109">
        <f t="shared" si="2"/>
        <v>3757654</v>
      </c>
      <c r="L18" s="109">
        <f t="shared" si="2"/>
        <v>4317366</v>
      </c>
      <c r="M18" s="109">
        <f t="shared" si="2"/>
        <v>3759383</v>
      </c>
      <c r="N18" s="109">
        <f t="shared" si="2"/>
        <v>3951091</v>
      </c>
      <c r="O18" s="109">
        <f>SUM(O13:O17)</f>
        <v>48374126</v>
      </c>
      <c r="P18" s="3"/>
    </row>
    <row r="19" spans="1:16" ht="26.25" customHeight="1" thickTop="1">
      <c r="A19" s="115">
        <f t="shared" si="0"/>
        <v>11</v>
      </c>
      <c r="B19" s="47" t="s">
        <v>372</v>
      </c>
      <c r="P19" s="3"/>
    </row>
    <row r="20" spans="1:16" ht="12.5">
      <c r="A20" s="115">
        <f t="shared" ref="A20:A27" si="3">A19+1</f>
        <v>12</v>
      </c>
      <c r="B20" s="126" t="s">
        <v>40</v>
      </c>
      <c r="C20" s="42">
        <v>4686144</v>
      </c>
      <c r="D20" s="42">
        <v>4710568</v>
      </c>
      <c r="E20" s="42">
        <v>4107350</v>
      </c>
      <c r="F20" s="42">
        <v>3577948</v>
      </c>
      <c r="G20" s="42">
        <v>3613794</v>
      </c>
      <c r="H20" s="42">
        <v>2825275</v>
      </c>
      <c r="I20" s="42">
        <v>3198559</v>
      </c>
      <c r="J20" s="42">
        <v>2510892</v>
      </c>
      <c r="K20" s="42">
        <v>2584694</v>
      </c>
      <c r="L20" s="42">
        <v>4072730</v>
      </c>
      <c r="M20" s="42">
        <v>3759383</v>
      </c>
      <c r="N20" s="42">
        <v>3951091</v>
      </c>
      <c r="O20" s="42">
        <f>SUM(C20:N20)</f>
        <v>43598428</v>
      </c>
      <c r="P20" s="3"/>
    </row>
    <row r="21" spans="1:16" ht="12.5">
      <c r="A21" s="115">
        <f t="shared" si="3"/>
        <v>13</v>
      </c>
      <c r="B21" s="126" t="s">
        <v>373</v>
      </c>
      <c r="C21" s="42">
        <v>0</v>
      </c>
      <c r="D21" s="42">
        <v>0</v>
      </c>
      <c r="E21" s="42">
        <v>0</v>
      </c>
      <c r="F21" s="42">
        <v>0</v>
      </c>
      <c r="G21" s="42">
        <v>0</v>
      </c>
      <c r="H21" s="42">
        <v>523097</v>
      </c>
      <c r="I21" s="42">
        <v>817652</v>
      </c>
      <c r="J21" s="42">
        <v>665308</v>
      </c>
      <c r="K21" s="42">
        <v>700261</v>
      </c>
      <c r="L21" s="42">
        <v>142772</v>
      </c>
      <c r="M21" s="42">
        <v>0</v>
      </c>
      <c r="N21" s="42">
        <v>0</v>
      </c>
      <c r="O21" s="42">
        <f>SUM(C21:N21)</f>
        <v>2849090</v>
      </c>
      <c r="P21" s="3"/>
    </row>
    <row r="22" spans="1:16" ht="12.5">
      <c r="A22" s="115">
        <f t="shared" si="3"/>
        <v>14</v>
      </c>
      <c r="B22" s="126" t="s">
        <v>39</v>
      </c>
      <c r="C22" s="42">
        <v>0</v>
      </c>
      <c r="D22" s="42">
        <v>0</v>
      </c>
      <c r="E22" s="42">
        <v>0</v>
      </c>
      <c r="F22" s="42">
        <v>0</v>
      </c>
      <c r="G22" s="42">
        <v>0</v>
      </c>
      <c r="H22" s="42">
        <v>348773</v>
      </c>
      <c r="I22" s="42">
        <v>555573</v>
      </c>
      <c r="J22" s="42">
        <v>447699</v>
      </c>
      <c r="K22" s="42">
        <v>472699</v>
      </c>
      <c r="L22" s="42">
        <v>101864</v>
      </c>
      <c r="M22" s="42">
        <v>0</v>
      </c>
      <c r="N22" s="42">
        <v>0</v>
      </c>
      <c r="O22" s="42">
        <f>SUM(C22:N22)</f>
        <v>1926608</v>
      </c>
      <c r="P22" s="3"/>
    </row>
    <row r="23" spans="1:16" ht="12.5">
      <c r="A23" s="115">
        <f t="shared" si="3"/>
        <v>15</v>
      </c>
      <c r="B23" s="220" t="s">
        <v>18</v>
      </c>
      <c r="C23" s="42">
        <f t="shared" ref="C23:O23" si="4">SUM(C20:C22)</f>
        <v>4686144</v>
      </c>
      <c r="D23" s="42">
        <f t="shared" si="4"/>
        <v>4710568</v>
      </c>
      <c r="E23" s="42">
        <f t="shared" si="4"/>
        <v>4107350</v>
      </c>
      <c r="F23" s="42">
        <f t="shared" si="4"/>
        <v>3577948</v>
      </c>
      <c r="G23" s="42">
        <f t="shared" si="4"/>
        <v>3613794</v>
      </c>
      <c r="H23" s="42">
        <f t="shared" si="4"/>
        <v>3697145</v>
      </c>
      <c r="I23" s="42">
        <f t="shared" si="4"/>
        <v>4571784</v>
      </c>
      <c r="J23" s="42">
        <f t="shared" si="4"/>
        <v>3623899</v>
      </c>
      <c r="K23" s="42">
        <f t="shared" si="4"/>
        <v>3757654</v>
      </c>
      <c r="L23" s="42">
        <f t="shared" si="4"/>
        <v>4317366</v>
      </c>
      <c r="M23" s="42">
        <f t="shared" si="4"/>
        <v>3759383</v>
      </c>
      <c r="N23" s="42">
        <f t="shared" si="4"/>
        <v>3951091</v>
      </c>
      <c r="O23" s="42">
        <f t="shared" si="4"/>
        <v>48374126</v>
      </c>
      <c r="P23" s="3"/>
    </row>
    <row r="24" spans="1:16" ht="25.5" customHeight="1">
      <c r="A24" s="115">
        <f t="shared" si="3"/>
        <v>16</v>
      </c>
      <c r="B24" s="47" t="s">
        <v>537</v>
      </c>
      <c r="C24" s="42"/>
      <c r="D24" s="42"/>
      <c r="E24" s="42"/>
      <c r="F24" s="42"/>
      <c r="G24" s="42"/>
      <c r="H24" s="42"/>
      <c r="I24" s="42"/>
      <c r="J24" s="42"/>
      <c r="K24" s="42"/>
      <c r="L24" s="42"/>
      <c r="M24" s="42"/>
      <c r="N24" s="42"/>
      <c r="O24" s="42"/>
      <c r="P24" s="3"/>
    </row>
    <row r="25" spans="1:16" ht="12.5">
      <c r="A25" s="115">
        <f t="shared" si="3"/>
        <v>17</v>
      </c>
      <c r="B25" s="126" t="s">
        <v>40</v>
      </c>
      <c r="C25" s="42">
        <f>C$18*C20/C$23</f>
        <v>4686144</v>
      </c>
      <c r="D25" s="42">
        <f t="shared" ref="D25:N25" si="5">D$18*D20/D$23</f>
        <v>4710568</v>
      </c>
      <c r="E25" s="42">
        <f t="shared" si="5"/>
        <v>4107350</v>
      </c>
      <c r="F25" s="42">
        <f t="shared" si="5"/>
        <v>3577948</v>
      </c>
      <c r="G25" s="42">
        <f t="shared" si="5"/>
        <v>3613794</v>
      </c>
      <c r="H25" s="42">
        <f t="shared" si="5"/>
        <v>2825275</v>
      </c>
      <c r="I25" s="42">
        <f t="shared" si="5"/>
        <v>3198559</v>
      </c>
      <c r="J25" s="42">
        <f t="shared" si="5"/>
        <v>2510892</v>
      </c>
      <c r="K25" s="42">
        <f t="shared" si="5"/>
        <v>2584694</v>
      </c>
      <c r="L25" s="42">
        <f t="shared" si="5"/>
        <v>4072730</v>
      </c>
      <c r="M25" s="42">
        <f t="shared" si="5"/>
        <v>3759383</v>
      </c>
      <c r="N25" s="42">
        <f t="shared" si="5"/>
        <v>3951091</v>
      </c>
      <c r="O25" s="42">
        <f>SUM(C25:N25)</f>
        <v>43598428</v>
      </c>
      <c r="P25" s="36"/>
    </row>
    <row r="26" spans="1:16" ht="12.5">
      <c r="A26" s="115">
        <f t="shared" si="3"/>
        <v>18</v>
      </c>
      <c r="B26" s="126" t="s">
        <v>373</v>
      </c>
      <c r="C26" s="42">
        <f t="shared" ref="C26:N27" si="6">C$18*C21/C$23</f>
        <v>0</v>
      </c>
      <c r="D26" s="42">
        <f t="shared" si="6"/>
        <v>0</v>
      </c>
      <c r="E26" s="42">
        <f t="shared" si="6"/>
        <v>0</v>
      </c>
      <c r="F26" s="42">
        <f t="shared" si="6"/>
        <v>0</v>
      </c>
      <c r="G26" s="42">
        <f t="shared" si="6"/>
        <v>0</v>
      </c>
      <c r="H26" s="42">
        <f t="shared" si="6"/>
        <v>523097</v>
      </c>
      <c r="I26" s="42">
        <f t="shared" si="6"/>
        <v>817652</v>
      </c>
      <c r="J26" s="42">
        <f t="shared" si="6"/>
        <v>665308</v>
      </c>
      <c r="K26" s="42">
        <f t="shared" si="6"/>
        <v>700261</v>
      </c>
      <c r="L26" s="42">
        <f t="shared" si="6"/>
        <v>142772</v>
      </c>
      <c r="M26" s="42">
        <f t="shared" si="6"/>
        <v>0</v>
      </c>
      <c r="N26" s="42">
        <f t="shared" si="6"/>
        <v>0</v>
      </c>
      <c r="O26" s="42">
        <f>SUM(C26:N26)</f>
        <v>2849090</v>
      </c>
      <c r="P26" s="36"/>
    </row>
    <row r="27" spans="1:16" ht="12.5">
      <c r="A27" s="115">
        <f t="shared" si="3"/>
        <v>19</v>
      </c>
      <c r="B27" s="126" t="s">
        <v>39</v>
      </c>
      <c r="C27" s="42">
        <f t="shared" si="6"/>
        <v>0</v>
      </c>
      <c r="D27" s="42">
        <f t="shared" si="6"/>
        <v>0</v>
      </c>
      <c r="E27" s="42">
        <f t="shared" si="6"/>
        <v>0</v>
      </c>
      <c r="F27" s="42">
        <f t="shared" si="6"/>
        <v>0</v>
      </c>
      <c r="G27" s="42">
        <f t="shared" si="6"/>
        <v>0</v>
      </c>
      <c r="H27" s="42">
        <f t="shared" si="6"/>
        <v>348773</v>
      </c>
      <c r="I27" s="42">
        <f t="shared" si="6"/>
        <v>555573</v>
      </c>
      <c r="J27" s="42">
        <f t="shared" si="6"/>
        <v>447699</v>
      </c>
      <c r="K27" s="42">
        <f t="shared" si="6"/>
        <v>472699</v>
      </c>
      <c r="L27" s="42">
        <f t="shared" si="6"/>
        <v>101864</v>
      </c>
      <c r="M27" s="42">
        <f t="shared" si="6"/>
        <v>0</v>
      </c>
      <c r="N27" s="42">
        <f t="shared" si="6"/>
        <v>0</v>
      </c>
      <c r="O27" s="42">
        <f>SUM(C27:N27)</f>
        <v>1926608</v>
      </c>
      <c r="P27" s="36"/>
    </row>
    <row r="28" spans="1:16" ht="12.5">
      <c r="A28" s="115">
        <f>A27+1</f>
        <v>20</v>
      </c>
      <c r="B28" s="220" t="s">
        <v>18</v>
      </c>
      <c r="C28" s="42">
        <f>SUM(C25:C27)</f>
        <v>4686144</v>
      </c>
      <c r="D28" s="42">
        <f t="shared" ref="D28:N28" si="7">SUM(D25:D27)</f>
        <v>4710568</v>
      </c>
      <c r="E28" s="42">
        <f t="shared" si="7"/>
        <v>4107350</v>
      </c>
      <c r="F28" s="42">
        <f t="shared" si="7"/>
        <v>3577948</v>
      </c>
      <c r="G28" s="42">
        <f t="shared" si="7"/>
        <v>3613794</v>
      </c>
      <c r="H28" s="42">
        <f t="shared" si="7"/>
        <v>3697145</v>
      </c>
      <c r="I28" s="42">
        <f t="shared" si="7"/>
        <v>4571784</v>
      </c>
      <c r="J28" s="42">
        <f t="shared" si="7"/>
        <v>3623899</v>
      </c>
      <c r="K28" s="42">
        <f t="shared" si="7"/>
        <v>3757654</v>
      </c>
      <c r="L28" s="42">
        <f t="shared" si="7"/>
        <v>4317366</v>
      </c>
      <c r="M28" s="42">
        <f t="shared" si="7"/>
        <v>3759383</v>
      </c>
      <c r="N28" s="42">
        <f t="shared" si="7"/>
        <v>3951091</v>
      </c>
      <c r="O28" s="42">
        <f>SUM(O25:O27)</f>
        <v>48374126</v>
      </c>
      <c r="P28" s="36"/>
    </row>
    <row r="29" spans="1:16" ht="12.5">
      <c r="A29" s="115"/>
      <c r="B29" s="220"/>
      <c r="P29" s="36"/>
    </row>
    <row r="30" spans="1:16" ht="12.5">
      <c r="B30" s="461"/>
      <c r="C30" s="461"/>
      <c r="D30" s="461"/>
      <c r="E30" s="461"/>
      <c r="F30" s="461"/>
      <c r="G30" s="461"/>
      <c r="H30" s="461"/>
      <c r="I30" s="461"/>
      <c r="J30" s="461"/>
      <c r="K30" s="461"/>
      <c r="L30" s="461"/>
      <c r="M30" s="461"/>
      <c r="N30" s="461"/>
      <c r="O30" s="343"/>
      <c r="P30" s="36"/>
    </row>
    <row r="33" spans="15:15" ht="15" customHeight="1">
      <c r="O33" s="42"/>
    </row>
  </sheetData>
  <mergeCells count="1">
    <mergeCell ref="B30:N30"/>
  </mergeCells>
  <pageMargins left="0.17" right="0.17" top="1.1000000000000001" bottom="0.26" header="0.5" footer="0.17"/>
  <pageSetup scale="65" fitToHeight="0" orientation="landscape" r:id="rId1"/>
  <headerFooter>
    <oddHeader>&amp;RSOAH Docket No. 473-21-2606
PUC Docket No. 52195
OPUC's 1st, Q. No. OPUC 1-1
Page &amp;P of &amp;N
Attachment 1
Voluminous</oddHeader>
  </headerFooter>
  <ignoredErrors>
    <ignoredError sqref="O12" formula="1"/>
  </ignoredError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pageSetUpPr fitToPage="1"/>
  </sheetPr>
  <dimension ref="A1:AE85"/>
  <sheetViews>
    <sheetView tabSelected="1" view="pageLayout" zoomScaleNormal="100" workbookViewId="0">
      <selection activeCell="O4" sqref="O4"/>
    </sheetView>
  </sheetViews>
  <sheetFormatPr defaultColWidth="9.1796875" defaultRowHeight="15" customHeight="1"/>
  <cols>
    <col min="1" max="1" width="4.7265625" style="47" customWidth="1"/>
    <col min="2" max="2" width="40.7265625" style="47" customWidth="1"/>
    <col min="3" max="6" width="14" style="47" bestFit="1" customWidth="1"/>
    <col min="7" max="7" width="13.7265625" style="47" bestFit="1" customWidth="1"/>
    <col min="8" max="13" width="14" style="47" bestFit="1" customWidth="1"/>
    <col min="14" max="14" width="14" style="47" customWidth="1"/>
    <col min="15" max="15" width="15" style="47" bestFit="1" customWidth="1"/>
    <col min="16" max="16" width="7" style="47" bestFit="1" customWidth="1"/>
    <col min="17" max="17" width="12.453125" style="239" customWidth="1"/>
    <col min="18" max="18" width="7" style="47" bestFit="1" customWidth="1"/>
    <col min="19" max="19" width="14.453125" style="47" customWidth="1"/>
    <col min="20" max="16384" width="9.1796875" style="47"/>
  </cols>
  <sheetData>
    <row r="1" spans="1:31" ht="12.5">
      <c r="A1" s="47" t="s">
        <v>34</v>
      </c>
      <c r="B1" s="43"/>
      <c r="C1" s="43"/>
      <c r="D1" s="43"/>
      <c r="E1" s="43"/>
      <c r="F1" s="43"/>
      <c r="G1" s="43"/>
      <c r="H1" s="43"/>
      <c r="I1" s="43"/>
      <c r="J1" s="43"/>
      <c r="K1" s="43"/>
      <c r="L1" s="43"/>
      <c r="M1" s="43"/>
      <c r="N1" s="43"/>
      <c r="O1" s="294" t="str">
        <f>'Rate 1 WP'!O1</f>
        <v>Annualized</v>
      </c>
      <c r="P1" s="294"/>
      <c r="Q1" s="396"/>
    </row>
    <row r="2" spans="1:31" ht="12.5">
      <c r="A2" s="47" t="str">
        <f>'Fuel-Annualized'!B2</f>
        <v>Annualized Data &amp; Revenues at Current Rates - Texas</v>
      </c>
      <c r="B2" s="43"/>
      <c r="C2" s="43"/>
      <c r="D2" s="43"/>
      <c r="E2" s="43"/>
      <c r="F2" s="43"/>
      <c r="G2" s="43"/>
      <c r="H2" s="43"/>
      <c r="I2" s="43"/>
      <c r="J2" s="43"/>
      <c r="K2" s="43"/>
      <c r="L2" s="43"/>
      <c r="M2" s="43"/>
      <c r="N2" s="119" t="str">
        <f>"This worksheet updated thru "&amp;N7&amp;" as of:"</f>
        <v>This worksheet updated thru Dec 2020 as of:</v>
      </c>
      <c r="O2" s="120">
        <v>44265</v>
      </c>
      <c r="P2" s="120"/>
      <c r="Q2" s="397"/>
    </row>
    <row r="3" spans="1:31" ht="12.5">
      <c r="A3" s="47" t="str">
        <f>'Annualized Data'!A3</f>
        <v>For the Test Year Period Ended Dec 2020</v>
      </c>
      <c r="B3" s="43"/>
      <c r="C3" s="43"/>
      <c r="D3" s="43"/>
      <c r="E3" s="43"/>
      <c r="F3" s="43"/>
      <c r="G3" s="43"/>
      <c r="H3" s="43"/>
      <c r="I3" s="43"/>
      <c r="J3" s="43"/>
      <c r="K3" s="43"/>
      <c r="L3" s="43"/>
      <c r="M3" s="43"/>
      <c r="N3" s="43"/>
    </row>
    <row r="4" spans="1:31" ht="12.5">
      <c r="A4" s="138" t="s">
        <v>371</v>
      </c>
      <c r="B4" s="43"/>
      <c r="C4" s="43"/>
      <c r="D4" s="43"/>
      <c r="E4" s="43"/>
      <c r="F4" s="43"/>
      <c r="G4" s="43"/>
      <c r="H4" s="43"/>
      <c r="I4" s="43"/>
      <c r="J4" s="43"/>
      <c r="K4" s="43"/>
      <c r="L4" s="43"/>
      <c r="M4" s="43"/>
      <c r="N4" s="43"/>
    </row>
    <row r="5" spans="1:31" ht="12.5">
      <c r="A5" s="43" t="s">
        <v>0</v>
      </c>
      <c r="B5" s="43"/>
      <c r="I5" s="43"/>
      <c r="J5" s="43"/>
      <c r="K5" s="43"/>
      <c r="L5" s="43"/>
      <c r="M5" s="43"/>
      <c r="N5" s="43"/>
    </row>
    <row r="6" spans="1:31" ht="12.5">
      <c r="A6" s="43"/>
      <c r="B6" s="349" t="s">
        <v>1</v>
      </c>
      <c r="C6" s="349" t="s">
        <v>2</v>
      </c>
      <c r="D6" s="349" t="s">
        <v>3</v>
      </c>
      <c r="E6" s="349" t="s">
        <v>4</v>
      </c>
      <c r="F6" s="349" t="s">
        <v>5</v>
      </c>
      <c r="G6" s="349" t="s">
        <v>6</v>
      </c>
      <c r="H6" s="349" t="s">
        <v>7</v>
      </c>
      <c r="I6" s="349" t="s">
        <v>8</v>
      </c>
      <c r="J6" s="349" t="s">
        <v>9</v>
      </c>
      <c r="K6" s="349" t="s">
        <v>10</v>
      </c>
      <c r="L6" s="349" t="s">
        <v>11</v>
      </c>
      <c r="M6" s="349" t="s">
        <v>12</v>
      </c>
      <c r="N6" s="349" t="s">
        <v>13</v>
      </c>
      <c r="O6" s="349" t="s">
        <v>14</v>
      </c>
      <c r="P6" s="349"/>
      <c r="Q6" s="398"/>
    </row>
    <row r="7" spans="1:31" ht="12.5">
      <c r="A7" s="350" t="s">
        <v>29</v>
      </c>
      <c r="B7" s="125" t="s">
        <v>17</v>
      </c>
      <c r="C7" s="40" t="str">
        <f>'Rate 1 WP'!C7</f>
        <v>Jan 2020</v>
      </c>
      <c r="D7" s="40" t="str">
        <f>'Rate 1 WP'!D7</f>
        <v>Feb 2020</v>
      </c>
      <c r="E7" s="40" t="str">
        <f>'Rate 1 WP'!E7</f>
        <v>Mar 2020</v>
      </c>
      <c r="F7" s="40" t="str">
        <f>'Rate 1 WP'!F7</f>
        <v>Apr 2020</v>
      </c>
      <c r="G7" s="40" t="str">
        <f>'Rate 1 WP'!G7</f>
        <v>May 2020</v>
      </c>
      <c r="H7" s="40" t="str">
        <f>'Rate 1 WP'!H7</f>
        <v>Jun 2020</v>
      </c>
      <c r="I7" s="40" t="str">
        <f>'Rate 1 WP'!I7</f>
        <v>Jul 2020</v>
      </c>
      <c r="J7" s="40" t="str">
        <f>'Rate 1 WP'!J7</f>
        <v>Aug 2020</v>
      </c>
      <c r="K7" s="40" t="str">
        <f>'Rate 1 WP'!K7</f>
        <v>Sep 2020</v>
      </c>
      <c r="L7" s="40" t="str">
        <f>'Rate 1 WP'!L7</f>
        <v>Oct 2020</v>
      </c>
      <c r="M7" s="40" t="str">
        <f>'Rate 1 WP'!M7</f>
        <v>Nov 2020</v>
      </c>
      <c r="N7" s="40" t="str">
        <f>'Rate 1 WP'!N7</f>
        <v>Dec 2020</v>
      </c>
      <c r="O7" s="161" t="s">
        <v>18</v>
      </c>
      <c r="P7" s="349"/>
      <c r="Q7" s="398"/>
      <c r="R7" s="3"/>
    </row>
    <row r="8" spans="1:31" ht="25" customHeight="1">
      <c r="A8" s="122">
        <v>1</v>
      </c>
      <c r="B8" s="47" t="s">
        <v>141</v>
      </c>
      <c r="C8" s="42">
        <f>'Summary - Per Book'!D40</f>
        <v>398</v>
      </c>
      <c r="D8" s="42">
        <f>'Summary - Per Book'!E40</f>
        <v>411</v>
      </c>
      <c r="E8" s="42">
        <f>'Summary - Per Book'!F40</f>
        <v>403</v>
      </c>
      <c r="F8" s="42">
        <f>'Summary - Per Book'!G40</f>
        <v>396</v>
      </c>
      <c r="G8" s="42">
        <f>'Summary - Per Book'!H40</f>
        <v>402</v>
      </c>
      <c r="H8" s="42">
        <f>'Summary - Per Book'!I40</f>
        <v>397</v>
      </c>
      <c r="I8" s="42">
        <f>'Summary - Per Book'!J40</f>
        <v>398</v>
      </c>
      <c r="J8" s="42">
        <f>'Summary - Per Book'!K40</f>
        <v>398</v>
      </c>
      <c r="K8" s="42">
        <f>'Summary - Per Book'!L40</f>
        <v>400</v>
      </c>
      <c r="L8" s="42">
        <f>'Summary - Per Book'!M40</f>
        <v>403</v>
      </c>
      <c r="M8" s="42">
        <f>'Summary - Per Book'!N40</f>
        <v>403</v>
      </c>
      <c r="N8" s="42">
        <f>'Summary - Per Book'!O40</f>
        <v>402</v>
      </c>
      <c r="O8" s="42">
        <f>SUM(C8:N8)</f>
        <v>4811</v>
      </c>
      <c r="P8" s="349"/>
      <c r="Q8" s="398"/>
    </row>
    <row r="9" spans="1:31" ht="12.5">
      <c r="A9" s="115">
        <f t="shared" ref="A9:A24" si="0">A8+1</f>
        <v>2</v>
      </c>
      <c r="B9" s="47" t="s">
        <v>172</v>
      </c>
      <c r="C9" s="42">
        <v>11</v>
      </c>
      <c r="D9" s="42">
        <v>11</v>
      </c>
      <c r="E9" s="42">
        <v>11</v>
      </c>
      <c r="F9" s="42">
        <v>11</v>
      </c>
      <c r="G9" s="42">
        <v>11</v>
      </c>
      <c r="H9" s="42">
        <v>11</v>
      </c>
      <c r="I9" s="42">
        <v>11</v>
      </c>
      <c r="J9" s="42">
        <v>10</v>
      </c>
      <c r="K9" s="42">
        <v>11</v>
      </c>
      <c r="L9" s="42">
        <v>11</v>
      </c>
      <c r="M9" s="42">
        <v>11</v>
      </c>
      <c r="N9" s="42">
        <v>11</v>
      </c>
      <c r="O9" s="42">
        <f>SUM(C9:N9)</f>
        <v>131</v>
      </c>
      <c r="P9" s="349"/>
      <c r="Q9" s="398"/>
    </row>
    <row r="10" spans="1:31" ht="12.5">
      <c r="A10" s="115">
        <f t="shared" si="0"/>
        <v>3</v>
      </c>
      <c r="C10" s="42">
        <v>0</v>
      </c>
      <c r="D10" s="42">
        <v>0</v>
      </c>
      <c r="E10" s="42">
        <v>0</v>
      </c>
      <c r="F10" s="42">
        <v>0</v>
      </c>
      <c r="G10" s="42">
        <v>0</v>
      </c>
      <c r="H10" s="42">
        <v>0</v>
      </c>
      <c r="I10" s="42">
        <v>0</v>
      </c>
      <c r="J10" s="42">
        <v>0</v>
      </c>
      <c r="K10" s="42">
        <v>0</v>
      </c>
      <c r="L10" s="42">
        <v>0</v>
      </c>
      <c r="M10" s="42">
        <v>0</v>
      </c>
      <c r="N10" s="42">
        <v>0</v>
      </c>
      <c r="O10" s="42">
        <f>SUM(C10:N10)</f>
        <v>0</v>
      </c>
      <c r="P10" s="349"/>
      <c r="Q10" s="398"/>
      <c r="R10" s="36"/>
    </row>
    <row r="11" spans="1:31" ht="12.5">
      <c r="A11" s="115">
        <f t="shared" si="0"/>
        <v>4</v>
      </c>
      <c r="B11" s="47" t="s">
        <v>785</v>
      </c>
      <c r="C11" s="42"/>
      <c r="D11" s="42"/>
      <c r="E11" s="42"/>
      <c r="F11" s="42"/>
      <c r="G11" s="42"/>
      <c r="H11" s="42"/>
      <c r="I11" s="42"/>
      <c r="J11" s="42"/>
      <c r="K11" s="42"/>
      <c r="L11" s="42"/>
      <c r="M11" s="42"/>
      <c r="N11" s="42"/>
      <c r="O11" s="42"/>
      <c r="P11" s="349"/>
      <c r="Q11" s="398"/>
      <c r="R11" s="36"/>
    </row>
    <row r="12" spans="1:31" ht="12.5">
      <c r="A12" s="115">
        <f t="shared" si="0"/>
        <v>5</v>
      </c>
      <c r="B12" s="47" t="s">
        <v>173</v>
      </c>
      <c r="C12" s="23">
        <f>C8-C9+C10+C11</f>
        <v>387</v>
      </c>
      <c r="D12" s="23">
        <f t="shared" ref="D12:N12" si="1">D8-D9+D10+D11</f>
        <v>400</v>
      </c>
      <c r="E12" s="23">
        <f t="shared" si="1"/>
        <v>392</v>
      </c>
      <c r="F12" s="23">
        <f t="shared" si="1"/>
        <v>385</v>
      </c>
      <c r="G12" s="23">
        <f t="shared" si="1"/>
        <v>391</v>
      </c>
      <c r="H12" s="23">
        <f t="shared" si="1"/>
        <v>386</v>
      </c>
      <c r="I12" s="23">
        <f t="shared" si="1"/>
        <v>387</v>
      </c>
      <c r="J12" s="23">
        <f t="shared" si="1"/>
        <v>388</v>
      </c>
      <c r="K12" s="23">
        <f t="shared" si="1"/>
        <v>389</v>
      </c>
      <c r="L12" s="23">
        <f t="shared" si="1"/>
        <v>392</v>
      </c>
      <c r="M12" s="23">
        <f t="shared" si="1"/>
        <v>392</v>
      </c>
      <c r="N12" s="23">
        <f t="shared" si="1"/>
        <v>391</v>
      </c>
      <c r="O12" s="23">
        <f>O8-O9+O10</f>
        <v>4680</v>
      </c>
      <c r="P12" s="349"/>
      <c r="Q12" s="398"/>
      <c r="R12" s="42"/>
    </row>
    <row r="13" spans="1:31" ht="25" customHeight="1">
      <c r="A13" s="115">
        <f t="shared" si="0"/>
        <v>6</v>
      </c>
      <c r="B13" s="47" t="s">
        <v>220</v>
      </c>
      <c r="C13" s="46">
        <f>IF($O1="Annualized",$N$12/C12,1)</f>
        <v>1.0103359173126616</v>
      </c>
      <c r="D13" s="46">
        <f t="shared" ref="D13:N13" si="2">IF($O1="Annualized",$N$12/D12,1)</f>
        <v>0.97750000000000004</v>
      </c>
      <c r="E13" s="46">
        <f t="shared" si="2"/>
        <v>0.99744897959183676</v>
      </c>
      <c r="F13" s="46">
        <f t="shared" si="2"/>
        <v>1.0155844155844156</v>
      </c>
      <c r="G13" s="46">
        <f t="shared" si="2"/>
        <v>1</v>
      </c>
      <c r="H13" s="46">
        <f t="shared" si="2"/>
        <v>1.0129533678756477</v>
      </c>
      <c r="I13" s="46">
        <f t="shared" si="2"/>
        <v>1.0103359173126616</v>
      </c>
      <c r="J13" s="46">
        <f t="shared" si="2"/>
        <v>1.0077319587628866</v>
      </c>
      <c r="K13" s="46">
        <f t="shared" si="2"/>
        <v>1.0051413881748072</v>
      </c>
      <c r="L13" s="46">
        <f t="shared" si="2"/>
        <v>0.99744897959183676</v>
      </c>
      <c r="M13" s="46">
        <f t="shared" si="2"/>
        <v>0.99744897959183676</v>
      </c>
      <c r="N13" s="46">
        <f t="shared" si="2"/>
        <v>1</v>
      </c>
      <c r="O13" s="244"/>
      <c r="P13" s="349"/>
      <c r="Q13" s="398"/>
    </row>
    <row r="14" spans="1:31" ht="29.25" customHeight="1" thickBot="1">
      <c r="A14" s="115">
        <f t="shared" si="0"/>
        <v>7</v>
      </c>
      <c r="B14" s="245" t="str">
        <f>"Annualized "&amp;B12</f>
        <v>Annualized Secondary Voltage Customers</v>
      </c>
      <c r="C14" s="109">
        <f>ROUND(C12*C13,0)</f>
        <v>391</v>
      </c>
      <c r="D14" s="109">
        <f t="shared" ref="D14:N14" si="3">ROUND(D12*D13,0)</f>
        <v>391</v>
      </c>
      <c r="E14" s="109">
        <f t="shared" si="3"/>
        <v>391</v>
      </c>
      <c r="F14" s="109">
        <f t="shared" si="3"/>
        <v>391</v>
      </c>
      <c r="G14" s="109">
        <f t="shared" si="3"/>
        <v>391</v>
      </c>
      <c r="H14" s="109">
        <f t="shared" si="3"/>
        <v>391</v>
      </c>
      <c r="I14" s="109">
        <f t="shared" si="3"/>
        <v>391</v>
      </c>
      <c r="J14" s="109">
        <f t="shared" si="3"/>
        <v>391</v>
      </c>
      <c r="K14" s="109">
        <f t="shared" si="3"/>
        <v>391</v>
      </c>
      <c r="L14" s="109">
        <f t="shared" si="3"/>
        <v>391</v>
      </c>
      <c r="M14" s="109">
        <f t="shared" si="3"/>
        <v>391</v>
      </c>
      <c r="N14" s="109">
        <f t="shared" si="3"/>
        <v>391</v>
      </c>
      <c r="O14" s="109">
        <f t="shared" ref="O14:O22" si="4">SUM(C14:N14)</f>
        <v>4692</v>
      </c>
      <c r="P14" s="349"/>
      <c r="Q14" s="398"/>
    </row>
    <row r="15" spans="1:31" ht="25" customHeight="1" thickTop="1">
      <c r="A15" s="115">
        <f t="shared" si="0"/>
        <v>8</v>
      </c>
      <c r="B15" s="47" t="s">
        <v>160</v>
      </c>
      <c r="C15" s="42">
        <f>'Summary - Per Book'!D16</f>
        <v>13774813</v>
      </c>
      <c r="D15" s="42">
        <f>'Summary - Per Book'!E16</f>
        <v>13622683</v>
      </c>
      <c r="E15" s="42">
        <f>'Summary - Per Book'!F16</f>
        <v>12537058</v>
      </c>
      <c r="F15" s="42">
        <f>'Summary - Per Book'!G16</f>
        <v>10889435</v>
      </c>
      <c r="G15" s="42">
        <f>'Summary - Per Book'!H16</f>
        <v>12593151</v>
      </c>
      <c r="H15" s="42">
        <f>'Summary - Per Book'!I16</f>
        <v>14328764</v>
      </c>
      <c r="I15" s="42">
        <f>'Summary - Per Book'!J16</f>
        <v>18423961</v>
      </c>
      <c r="J15" s="42">
        <f>'Summary - Per Book'!K16</f>
        <v>16057696</v>
      </c>
      <c r="K15" s="42">
        <f>'Summary - Per Book'!L16</f>
        <v>16098346</v>
      </c>
      <c r="L15" s="42">
        <f>'Summary - Per Book'!M16</f>
        <v>17506687</v>
      </c>
      <c r="M15" s="42">
        <f>'Summary - Per Book'!N16</f>
        <v>15040631</v>
      </c>
      <c r="N15" s="42">
        <f>'Summary - Per Book'!O16</f>
        <v>12456777</v>
      </c>
      <c r="O15" s="42">
        <f t="shared" si="4"/>
        <v>173330002</v>
      </c>
      <c r="P15" s="349"/>
      <c r="Q15" s="398"/>
    </row>
    <row r="16" spans="1:31" ht="25" customHeight="1">
      <c r="A16" s="115">
        <f t="shared" si="0"/>
        <v>9</v>
      </c>
      <c r="B16" s="150" t="s">
        <v>666</v>
      </c>
      <c r="C16" s="42">
        <v>-163235</v>
      </c>
      <c r="D16" s="42">
        <v>-593026</v>
      </c>
      <c r="E16" s="42">
        <v>-61060</v>
      </c>
      <c r="F16" s="42">
        <v>146190</v>
      </c>
      <c r="G16" s="42">
        <v>-68050</v>
      </c>
      <c r="H16" s="42">
        <v>-77676</v>
      </c>
      <c r="I16" s="42">
        <v>-176259</v>
      </c>
      <c r="J16" s="42">
        <v>-428289</v>
      </c>
      <c r="K16" s="42">
        <v>-191194</v>
      </c>
      <c r="L16" s="42">
        <v>-423652</v>
      </c>
      <c r="M16" s="42">
        <v>-240960</v>
      </c>
      <c r="N16" s="42">
        <v>1523560</v>
      </c>
      <c r="O16" s="42">
        <f t="shared" si="4"/>
        <v>-753651</v>
      </c>
      <c r="P16" s="349"/>
      <c r="Q16" s="398"/>
      <c r="T16" s="42"/>
      <c r="U16" s="42"/>
      <c r="V16" s="42"/>
      <c r="W16" s="42"/>
      <c r="X16" s="42"/>
      <c r="Y16" s="42"/>
      <c r="Z16" s="42"/>
      <c r="AA16" s="42"/>
      <c r="AB16" s="42"/>
      <c r="AC16" s="42"/>
      <c r="AD16" s="42"/>
      <c r="AE16" s="42"/>
    </row>
    <row r="17" spans="1:31" ht="12.5">
      <c r="A17" s="115">
        <f t="shared" si="0"/>
        <v>10</v>
      </c>
      <c r="B17" s="47" t="s">
        <v>611</v>
      </c>
      <c r="C17" s="42">
        <v>-4686144</v>
      </c>
      <c r="D17" s="42">
        <v>-4710568</v>
      </c>
      <c r="E17" s="42">
        <v>-4107350</v>
      </c>
      <c r="F17" s="42">
        <v>-3577948</v>
      </c>
      <c r="G17" s="42">
        <v>-3613794</v>
      </c>
      <c r="H17" s="42">
        <v>-3697145</v>
      </c>
      <c r="I17" s="42">
        <v>-4571784</v>
      </c>
      <c r="J17" s="42">
        <v>-3610499</v>
      </c>
      <c r="K17" s="42">
        <v>-3771054</v>
      </c>
      <c r="L17" s="42">
        <v>-4317366</v>
      </c>
      <c r="M17" s="42">
        <v>-3759383</v>
      </c>
      <c r="N17" s="42">
        <v>-3951091</v>
      </c>
      <c r="O17" s="42">
        <f t="shared" si="4"/>
        <v>-48374126</v>
      </c>
      <c r="P17" s="349"/>
      <c r="Q17" s="398"/>
      <c r="R17" s="36"/>
    </row>
    <row r="18" spans="1:31" ht="12.5">
      <c r="A18" s="115">
        <f t="shared" si="0"/>
        <v>11</v>
      </c>
      <c r="B18" s="399" t="s">
        <v>609</v>
      </c>
      <c r="C18" s="42">
        <v>-2378</v>
      </c>
      <c r="D18" s="42">
        <v>-203</v>
      </c>
      <c r="E18" s="42">
        <v>-2204</v>
      </c>
      <c r="F18" s="42">
        <v>-67472</v>
      </c>
      <c r="G18" s="42">
        <v>-75730</v>
      </c>
      <c r="H18" s="42">
        <v>-31534</v>
      </c>
      <c r="I18" s="42">
        <v>-38528</v>
      </c>
      <c r="J18" s="42">
        <v>-1600</v>
      </c>
      <c r="K18" s="42">
        <v>-106400</v>
      </c>
      <c r="L18" s="42">
        <v>-18400</v>
      </c>
      <c r="M18" s="42">
        <v>-400</v>
      </c>
      <c r="N18" s="42">
        <v>0</v>
      </c>
      <c r="O18" s="42">
        <f t="shared" si="4"/>
        <v>-344849</v>
      </c>
      <c r="P18" s="349"/>
      <c r="Q18" s="398"/>
      <c r="R18" s="36"/>
    </row>
    <row r="19" spans="1:31" ht="12.5">
      <c r="A19" s="115">
        <f t="shared" si="0"/>
        <v>12</v>
      </c>
      <c r="B19" s="399" t="s">
        <v>606</v>
      </c>
      <c r="C19" s="42">
        <v>0</v>
      </c>
      <c r="D19" s="42">
        <v>0</v>
      </c>
      <c r="E19" s="42">
        <v>0</v>
      </c>
      <c r="F19" s="42">
        <v>0</v>
      </c>
      <c r="G19" s="42">
        <v>0</v>
      </c>
      <c r="H19" s="42">
        <v>0</v>
      </c>
      <c r="I19" s="42">
        <v>0</v>
      </c>
      <c r="J19" s="42">
        <v>0</v>
      </c>
      <c r="K19" s="42">
        <v>0</v>
      </c>
      <c r="L19" s="42">
        <v>0</v>
      </c>
      <c r="M19" s="42">
        <v>0</v>
      </c>
      <c r="N19" s="42">
        <v>0</v>
      </c>
      <c r="O19" s="42">
        <f t="shared" si="4"/>
        <v>0</v>
      </c>
      <c r="P19" s="349"/>
      <c r="Q19" s="398"/>
      <c r="R19" s="36"/>
    </row>
    <row r="20" spans="1:31" ht="12.5">
      <c r="A20" s="115">
        <f t="shared" si="0"/>
        <v>13</v>
      </c>
      <c r="C20" s="42">
        <v>0</v>
      </c>
      <c r="D20" s="42">
        <v>0</v>
      </c>
      <c r="E20" s="42">
        <v>0</v>
      </c>
      <c r="F20" s="42">
        <v>0</v>
      </c>
      <c r="G20" s="42">
        <v>0</v>
      </c>
      <c r="H20" s="42">
        <v>0</v>
      </c>
      <c r="I20" s="42">
        <v>0</v>
      </c>
      <c r="J20" s="42">
        <v>0</v>
      </c>
      <c r="K20" s="42">
        <v>0</v>
      </c>
      <c r="L20" s="42">
        <v>0</v>
      </c>
      <c r="M20" s="42">
        <v>0</v>
      </c>
      <c r="N20" s="42">
        <v>0</v>
      </c>
      <c r="O20" s="42">
        <f t="shared" si="4"/>
        <v>0</v>
      </c>
      <c r="P20" s="349"/>
      <c r="Q20" s="398"/>
      <c r="R20" s="36"/>
    </row>
    <row r="21" spans="1:31" ht="12.5">
      <c r="A21" s="115">
        <f t="shared" si="0"/>
        <v>14</v>
      </c>
      <c r="C21" s="42">
        <v>0</v>
      </c>
      <c r="D21" s="42">
        <v>0</v>
      </c>
      <c r="E21" s="42">
        <v>0</v>
      </c>
      <c r="F21" s="42">
        <v>0</v>
      </c>
      <c r="G21" s="42">
        <v>0</v>
      </c>
      <c r="H21" s="42">
        <v>0</v>
      </c>
      <c r="I21" s="42">
        <v>0</v>
      </c>
      <c r="J21" s="42">
        <v>0</v>
      </c>
      <c r="K21" s="42">
        <v>0</v>
      </c>
      <c r="L21" s="42">
        <v>0</v>
      </c>
      <c r="M21" s="42">
        <v>0</v>
      </c>
      <c r="N21" s="42">
        <v>0</v>
      </c>
      <c r="O21" s="42">
        <f t="shared" si="4"/>
        <v>0</v>
      </c>
      <c r="P21" s="349"/>
      <c r="Q21" s="398"/>
      <c r="R21" s="36"/>
    </row>
    <row r="22" spans="1:31" ht="12.5">
      <c r="A22" s="115">
        <f t="shared" si="0"/>
        <v>15</v>
      </c>
      <c r="B22" s="399" t="s">
        <v>860</v>
      </c>
      <c r="C22" s="42">
        <v>0</v>
      </c>
      <c r="D22" s="42">
        <v>0</v>
      </c>
      <c r="E22" s="42">
        <v>0</v>
      </c>
      <c r="F22" s="42">
        <v>0</v>
      </c>
      <c r="G22" s="42">
        <v>0</v>
      </c>
      <c r="H22" s="42">
        <v>0</v>
      </c>
      <c r="I22" s="42">
        <v>0</v>
      </c>
      <c r="J22" s="42">
        <v>0</v>
      </c>
      <c r="K22" s="42">
        <v>0</v>
      </c>
      <c r="L22" s="42">
        <v>0</v>
      </c>
      <c r="M22" s="42">
        <v>0</v>
      </c>
      <c r="N22" s="42">
        <v>0</v>
      </c>
      <c r="O22" s="42">
        <f t="shared" si="4"/>
        <v>0</v>
      </c>
      <c r="P22" s="349"/>
      <c r="Q22" s="398"/>
      <c r="R22" s="36"/>
    </row>
    <row r="23" spans="1:31" ht="12.5">
      <c r="A23" s="115">
        <f t="shared" si="0"/>
        <v>16</v>
      </c>
      <c r="B23" s="47" t="s">
        <v>174</v>
      </c>
      <c r="C23" s="23">
        <f>SUM(C15:C22)</f>
        <v>8923056</v>
      </c>
      <c r="D23" s="23">
        <f t="shared" ref="D23:N23" si="5">SUM(D15:D22)</f>
        <v>8318886</v>
      </c>
      <c r="E23" s="23">
        <f t="shared" si="5"/>
        <v>8366444</v>
      </c>
      <c r="F23" s="23">
        <f t="shared" si="5"/>
        <v>7390205</v>
      </c>
      <c r="G23" s="23">
        <f t="shared" si="5"/>
        <v>8835577</v>
      </c>
      <c r="H23" s="23">
        <f t="shared" si="5"/>
        <v>10522409</v>
      </c>
      <c r="I23" s="23">
        <f t="shared" si="5"/>
        <v>13637390</v>
      </c>
      <c r="J23" s="23">
        <f t="shared" si="5"/>
        <v>12017308</v>
      </c>
      <c r="K23" s="23">
        <f t="shared" si="5"/>
        <v>12029698</v>
      </c>
      <c r="L23" s="23">
        <f t="shared" si="5"/>
        <v>12747269</v>
      </c>
      <c r="M23" s="23">
        <f t="shared" si="5"/>
        <v>11039888</v>
      </c>
      <c r="N23" s="23">
        <f t="shared" si="5"/>
        <v>10029246</v>
      </c>
      <c r="O23" s="23">
        <f>SUM(O15:O22)</f>
        <v>123857376</v>
      </c>
      <c r="P23" s="349"/>
      <c r="Q23" s="398"/>
    </row>
    <row r="24" spans="1:31" ht="25" customHeight="1" thickBot="1">
      <c r="A24" s="115">
        <f t="shared" si="0"/>
        <v>17</v>
      </c>
      <c r="B24" s="245" t="str">
        <f>"Annualized "&amp;B23</f>
        <v>Annualized Secondary Voltage kWh</v>
      </c>
      <c r="C24" s="109">
        <f t="shared" ref="C24:N24" si="6">C23+C58*C59+C60*C61+C62*C63</f>
        <v>8940588</v>
      </c>
      <c r="D24" s="109">
        <f t="shared" si="6"/>
        <v>8337213</v>
      </c>
      <c r="E24" s="109">
        <f t="shared" si="6"/>
        <v>8368068</v>
      </c>
      <c r="F24" s="109">
        <f t="shared" si="6"/>
        <v>7407731</v>
      </c>
      <c r="G24" s="109">
        <f t="shared" si="6"/>
        <v>8846587</v>
      </c>
      <c r="H24" s="109">
        <f t="shared" si="6"/>
        <v>10537084</v>
      </c>
      <c r="I24" s="109">
        <f t="shared" si="6"/>
        <v>13646827</v>
      </c>
      <c r="J24" s="109">
        <f t="shared" si="6"/>
        <v>12025440</v>
      </c>
      <c r="K24" s="109">
        <f t="shared" si="6"/>
        <v>12040845</v>
      </c>
      <c r="L24" s="109">
        <f t="shared" si="6"/>
        <v>12756711</v>
      </c>
      <c r="M24" s="109">
        <f t="shared" si="6"/>
        <v>11039888</v>
      </c>
      <c r="N24" s="109">
        <f t="shared" si="6"/>
        <v>10029246</v>
      </c>
      <c r="O24" s="109">
        <f>SUM(C24:N24)</f>
        <v>123976228</v>
      </c>
      <c r="P24" s="349"/>
      <c r="Q24" s="398"/>
    </row>
    <row r="25" spans="1:31" ht="25" customHeight="1" thickTop="1">
      <c r="A25" s="115"/>
      <c r="B25" s="47" t="str">
        <f>'Rate 1 WP Weather'!$O$3</f>
        <v>Weather Normalization Adjustment - 10yr Normal</v>
      </c>
      <c r="C25" s="222">
        <f>VLOOKUP($B$25,$B$35:$N$35,C34,FALSE)</f>
        <v>0</v>
      </c>
      <c r="D25" s="222">
        <f t="shared" ref="D25:N25" si="7">VLOOKUP($B$25,$B$35:$N$35,D34,FALSE)</f>
        <v>0</v>
      </c>
      <c r="E25" s="222">
        <f t="shared" si="7"/>
        <v>0</v>
      </c>
      <c r="F25" s="222">
        <f t="shared" si="7"/>
        <v>0</v>
      </c>
      <c r="G25" s="222">
        <f t="shared" si="7"/>
        <v>0</v>
      </c>
      <c r="H25" s="222">
        <f t="shared" si="7"/>
        <v>0</v>
      </c>
      <c r="I25" s="222">
        <f t="shared" si="7"/>
        <v>0</v>
      </c>
      <c r="J25" s="222">
        <f t="shared" si="7"/>
        <v>0</v>
      </c>
      <c r="K25" s="222">
        <f t="shared" si="7"/>
        <v>0</v>
      </c>
      <c r="L25" s="222">
        <f t="shared" si="7"/>
        <v>0</v>
      </c>
      <c r="M25" s="222">
        <f t="shared" si="7"/>
        <v>0</v>
      </c>
      <c r="N25" s="222">
        <f t="shared" si="7"/>
        <v>0</v>
      </c>
      <c r="O25" s="222">
        <f>SUM(C25:N25)</f>
        <v>0</v>
      </c>
      <c r="P25" s="349"/>
      <c r="Q25" s="398"/>
      <c r="T25" s="222"/>
      <c r="U25" s="222"/>
      <c r="V25" s="222"/>
      <c r="W25" s="222"/>
      <c r="X25" s="222"/>
      <c r="Y25" s="222"/>
      <c r="Z25" s="222"/>
      <c r="AA25" s="222"/>
      <c r="AB25" s="222"/>
      <c r="AC25" s="222"/>
      <c r="AD25" s="222"/>
      <c r="AE25" s="222"/>
    </row>
    <row r="26" spans="1:31" ht="18" customHeight="1">
      <c r="A26" s="115">
        <f>A24+1</f>
        <v>18</v>
      </c>
      <c r="B26" s="126" t="s">
        <v>712</v>
      </c>
      <c r="C26" s="369">
        <v>0</v>
      </c>
      <c r="D26" s="369">
        <v>0</v>
      </c>
      <c r="E26" s="369">
        <v>0</v>
      </c>
      <c r="F26" s="369">
        <v>0</v>
      </c>
      <c r="G26" s="369">
        <v>0</v>
      </c>
      <c r="H26" s="369">
        <v>0</v>
      </c>
      <c r="I26" s="369">
        <v>0</v>
      </c>
      <c r="J26" s="369">
        <v>0</v>
      </c>
      <c r="K26" s="369">
        <v>0</v>
      </c>
      <c r="L26" s="369">
        <v>0</v>
      </c>
      <c r="M26" s="369">
        <v>0</v>
      </c>
      <c r="N26" s="369">
        <v>0</v>
      </c>
      <c r="O26" s="164">
        <f>SUM(C26:N26)</f>
        <v>0</v>
      </c>
      <c r="P26" s="349"/>
      <c r="Q26" s="398"/>
    </row>
    <row r="27" spans="1:31" ht="17.25" customHeight="1" thickBot="1">
      <c r="A27" s="115">
        <f>A26+1</f>
        <v>19</v>
      </c>
      <c r="B27" s="245" t="s">
        <v>713</v>
      </c>
      <c r="C27" s="109">
        <f>SUM(C24:C26)</f>
        <v>8940588</v>
      </c>
      <c r="D27" s="109">
        <f t="shared" ref="D27:O27" si="8">SUM(D24:D26)</f>
        <v>8337213</v>
      </c>
      <c r="E27" s="109">
        <f t="shared" si="8"/>
        <v>8368068</v>
      </c>
      <c r="F27" s="109">
        <f t="shared" si="8"/>
        <v>7407731</v>
      </c>
      <c r="G27" s="109">
        <f t="shared" si="8"/>
        <v>8846587</v>
      </c>
      <c r="H27" s="109">
        <f t="shared" si="8"/>
        <v>10537084</v>
      </c>
      <c r="I27" s="109">
        <f t="shared" si="8"/>
        <v>13646827</v>
      </c>
      <c r="J27" s="109">
        <f t="shared" si="8"/>
        <v>12025440</v>
      </c>
      <c r="K27" s="109">
        <f t="shared" si="8"/>
        <v>12040845</v>
      </c>
      <c r="L27" s="109">
        <f t="shared" si="8"/>
        <v>12756711</v>
      </c>
      <c r="M27" s="109">
        <f t="shared" si="8"/>
        <v>11039888</v>
      </c>
      <c r="N27" s="109">
        <f t="shared" si="8"/>
        <v>10029246</v>
      </c>
      <c r="O27" s="109">
        <f t="shared" si="8"/>
        <v>123976228</v>
      </c>
      <c r="P27" s="349"/>
      <c r="Q27" s="398"/>
    </row>
    <row r="28" spans="1:31" ht="13" thickTop="1">
      <c r="P28" s="349"/>
      <c r="Q28" s="398"/>
    </row>
    <row r="29" spans="1:31" ht="12.5">
      <c r="B29" s="461"/>
      <c r="C29" s="461"/>
      <c r="D29" s="461"/>
      <c r="E29" s="461"/>
      <c r="F29" s="461"/>
      <c r="G29" s="461"/>
      <c r="H29" s="461"/>
      <c r="I29" s="461"/>
      <c r="J29" s="461"/>
      <c r="K29" s="461"/>
      <c r="L29" s="461"/>
      <c r="M29" s="461"/>
      <c r="N29" s="461"/>
      <c r="O29" s="343"/>
      <c r="P29" s="349"/>
      <c r="Q29" s="398"/>
    </row>
    <row r="30" spans="1:31" ht="24.75" customHeight="1">
      <c r="B30" s="47" t="s">
        <v>628</v>
      </c>
      <c r="C30" s="115" t="str">
        <f>LEFT(C7,3)</f>
        <v>Jan</v>
      </c>
      <c r="D30" s="115" t="str">
        <f t="shared" ref="D30:N30" si="9">LEFT(D7,3)</f>
        <v>Feb</v>
      </c>
      <c r="E30" s="115" t="str">
        <f t="shared" si="9"/>
        <v>Mar</v>
      </c>
      <c r="F30" s="115" t="str">
        <f t="shared" si="9"/>
        <v>Apr</v>
      </c>
      <c r="G30" s="115" t="str">
        <f t="shared" si="9"/>
        <v>May</v>
      </c>
      <c r="H30" s="115" t="str">
        <f t="shared" si="9"/>
        <v>Jun</v>
      </c>
      <c r="I30" s="115" t="str">
        <f t="shared" si="9"/>
        <v>Jul</v>
      </c>
      <c r="J30" s="115" t="str">
        <f t="shared" si="9"/>
        <v>Aug</v>
      </c>
      <c r="K30" s="115" t="str">
        <f t="shared" si="9"/>
        <v>Sep</v>
      </c>
      <c r="L30" s="115" t="str">
        <f t="shared" si="9"/>
        <v>Oct</v>
      </c>
      <c r="M30" s="115" t="str">
        <f t="shared" si="9"/>
        <v>Nov</v>
      </c>
      <c r="N30" s="115" t="str">
        <f t="shared" si="9"/>
        <v>Dec</v>
      </c>
      <c r="P30" s="349"/>
      <c r="Q30" s="398"/>
    </row>
    <row r="31" spans="1:31" ht="12.5">
      <c r="B31" s="47" t="s">
        <v>629</v>
      </c>
      <c r="C31" s="42">
        <f t="shared" ref="C31:N31" si="10">ROUND(HLOOKUP(C30,$C$42:$N$43,2,FALSE),0)</f>
        <v>8698</v>
      </c>
      <c r="D31" s="42">
        <f t="shared" si="10"/>
        <v>9887</v>
      </c>
      <c r="E31" s="42">
        <f t="shared" si="10"/>
        <v>10070</v>
      </c>
      <c r="F31" s="42">
        <f t="shared" si="10"/>
        <v>8795</v>
      </c>
      <c r="G31" s="42">
        <f t="shared" si="10"/>
        <v>9744</v>
      </c>
      <c r="H31" s="42">
        <f t="shared" si="10"/>
        <v>9792</v>
      </c>
      <c r="I31" s="42">
        <f t="shared" si="10"/>
        <v>10074</v>
      </c>
      <c r="J31" s="42">
        <f t="shared" si="10"/>
        <v>9863</v>
      </c>
      <c r="K31" s="42">
        <f t="shared" si="10"/>
        <v>9970</v>
      </c>
      <c r="L31" s="42">
        <f t="shared" si="10"/>
        <v>9948</v>
      </c>
      <c r="M31" s="42">
        <f t="shared" si="10"/>
        <v>9965</v>
      </c>
      <c r="N31" s="42">
        <f t="shared" si="10"/>
        <v>9970</v>
      </c>
      <c r="P31" s="349"/>
      <c r="Q31" s="398"/>
    </row>
    <row r="32" spans="1:31" ht="15" customHeight="1">
      <c r="B32" s="131" t="s">
        <v>608</v>
      </c>
      <c r="C32" s="89">
        <v>3</v>
      </c>
      <c r="D32" s="89">
        <v>3</v>
      </c>
      <c r="E32" s="89">
        <v>1</v>
      </c>
      <c r="F32" s="89">
        <v>1</v>
      </c>
      <c r="G32" s="89">
        <v>1</v>
      </c>
      <c r="H32" s="89">
        <v>1</v>
      </c>
      <c r="I32" s="89">
        <v>1</v>
      </c>
      <c r="J32" s="89">
        <v>1</v>
      </c>
      <c r="K32" s="89">
        <v>1</v>
      </c>
      <c r="L32" s="89">
        <v>1</v>
      </c>
      <c r="M32" s="89">
        <v>0</v>
      </c>
      <c r="N32" s="89">
        <v>0</v>
      </c>
      <c r="P32" s="349"/>
      <c r="Q32" s="398"/>
    </row>
    <row r="33" spans="1:18" ht="15" customHeight="1">
      <c r="B33" s="131"/>
      <c r="P33" s="349"/>
      <c r="Q33" s="398"/>
    </row>
    <row r="34" spans="1:18" ht="15" customHeight="1">
      <c r="B34" s="131">
        <v>1</v>
      </c>
      <c r="C34" s="36">
        <f>B34+1</f>
        <v>2</v>
      </c>
      <c r="D34" s="36">
        <f t="shared" ref="D34:N34" si="11">C34+1</f>
        <v>3</v>
      </c>
      <c r="E34" s="36">
        <f t="shared" si="11"/>
        <v>4</v>
      </c>
      <c r="F34" s="36">
        <f t="shared" si="11"/>
        <v>5</v>
      </c>
      <c r="G34" s="36">
        <f t="shared" si="11"/>
        <v>6</v>
      </c>
      <c r="H34" s="36">
        <f t="shared" si="11"/>
        <v>7</v>
      </c>
      <c r="I34" s="36">
        <f t="shared" si="11"/>
        <v>8</v>
      </c>
      <c r="J34" s="36">
        <f t="shared" si="11"/>
        <v>9</v>
      </c>
      <c r="K34" s="36">
        <f t="shared" si="11"/>
        <v>10</v>
      </c>
      <c r="L34" s="36">
        <f t="shared" si="11"/>
        <v>11</v>
      </c>
      <c r="M34" s="36">
        <f t="shared" si="11"/>
        <v>12</v>
      </c>
      <c r="N34" s="36">
        <f t="shared" si="11"/>
        <v>13</v>
      </c>
      <c r="O34" s="42"/>
      <c r="P34" s="349"/>
      <c r="Q34" s="398"/>
    </row>
    <row r="35" spans="1:18" ht="15" customHeight="1">
      <c r="B35" s="131" t="s">
        <v>239</v>
      </c>
      <c r="C35" s="24">
        <f>IF(OR(MONTH(C7)=11,MONTH(C7)=12,MONTH(C7)=1,MONTH(C7)=2,MONTH(C7)=3),('Rate 1 WP Weather'!C45-'Rate 1 WP Weather'!C30),('Rate 1 WP Weather'!C44-'Rate 1 WP Weather'!C26))*((C$38))</f>
        <v>0</v>
      </c>
      <c r="D35" s="24">
        <f>IF(OR(MONTH(D7)=11,MONTH(D7)=12,MONTH(D7)=1,MONTH(D7)=2,MONTH(D7)=3),('Rate 1 WP Weather'!D45-'Rate 1 WP Weather'!D30),('Rate 1 WP Weather'!D44-'Rate 1 WP Weather'!D26))*((D$38))</f>
        <v>0</v>
      </c>
      <c r="E35" s="24">
        <f>IF(OR(MONTH(E7)=11,MONTH(E7)=12,MONTH(E7)=1,MONTH(E7)=2,MONTH(E7)=3),('Rate 1 WP Weather'!E45-'Rate 1 WP Weather'!E30),('Rate 1 WP Weather'!E44-'Rate 1 WP Weather'!E26))*((E$38))</f>
        <v>0</v>
      </c>
      <c r="F35" s="24">
        <f>IF(OR(MONTH(F7)=11,MONTH(F7)=12,MONTH(F7)=1,MONTH(F7)=2,MONTH(F7)=3),('Rate 1 WP Weather'!F45-'Rate 1 WP Weather'!F30),('Rate 1 WP Weather'!F44-'Rate 1 WP Weather'!F26))*((F$38))</f>
        <v>0</v>
      </c>
      <c r="G35" s="24">
        <f>IF(OR(MONTH(G7)=11,MONTH(G7)=12,MONTH(G7)=1,MONTH(G7)=2,MONTH(G7)=3),('Rate 1 WP Weather'!G45-'Rate 1 WP Weather'!G30),('Rate 1 WP Weather'!G44-'Rate 1 WP Weather'!G26))*((G$38))</f>
        <v>0</v>
      </c>
      <c r="H35" s="24">
        <f>IF(OR(MONTH(H7)=11,MONTH(H7)=12,MONTH(H7)=1,MONTH(H7)=2,MONTH(H7)=3),('Rate 1 WP Weather'!H45-'Rate 1 WP Weather'!H30),('Rate 1 WP Weather'!H44-'Rate 1 WP Weather'!H26))*((H$38))</f>
        <v>0</v>
      </c>
      <c r="I35" s="24">
        <f>IF(OR(MONTH(I7)=11,MONTH(I7)=12,MONTH(I7)=1,MONTH(I7)=2,MONTH(I7)=3),('Rate 1 WP Weather'!I45-'Rate 1 WP Weather'!I30),('Rate 1 WP Weather'!I44-'Rate 1 WP Weather'!I26))*((I$38))</f>
        <v>0</v>
      </c>
      <c r="J35" s="24">
        <f>IF(OR(MONTH(J7)=11,MONTH(J7)=12,MONTH(J7)=1,MONTH(J7)=2,MONTH(J7)=3),('Rate 1 WP Weather'!J45-'Rate 1 WP Weather'!J30),('Rate 1 WP Weather'!J44-'Rate 1 WP Weather'!J26))*((J$38))</f>
        <v>0</v>
      </c>
      <c r="K35" s="24">
        <f>IF(OR(MONTH(K7)=11,MONTH(K7)=12,MONTH(K7)=1,MONTH(K7)=2,MONTH(K7)=3),('Rate 1 WP Weather'!K45-'Rate 1 WP Weather'!K30),('Rate 1 WP Weather'!K44-'Rate 1 WP Weather'!K26))*((K$38))</f>
        <v>0</v>
      </c>
      <c r="L35" s="24">
        <f>IF(OR(MONTH(L7)=11,MONTH(L7)=12,MONTH(L7)=1,MONTH(L7)=2,MONTH(L7)=3),('Rate 1 WP Weather'!L45-'Rate 1 WP Weather'!L30),('Rate 1 WP Weather'!L44-'Rate 1 WP Weather'!L26))*((L$38))</f>
        <v>0</v>
      </c>
      <c r="M35" s="24">
        <f>IF(OR(MONTH(M7)=11,MONTH(M7)=12,MONTH(M7)=1,MONTH(M7)=2,MONTH(M7)=3),('Rate 1 WP Weather'!M45-'Rate 1 WP Weather'!M30),('Rate 1 WP Weather'!M44-'Rate 1 WP Weather'!M26))*((M$38))</f>
        <v>0</v>
      </c>
      <c r="N35" s="24">
        <f>IF(OR(MONTH(N7)=11,MONTH(N7)=12,MONTH(N7)=1,MONTH(N7)=2,MONTH(N7)=3),('Rate 1 WP Weather'!N45-'Rate 1 WP Weather'!N30),('Rate 1 WP Weather'!N44-'Rate 1 WP Weather'!N26))*((N$38))</f>
        <v>0</v>
      </c>
      <c r="O35" s="145">
        <f>SUM(C35:N35)</f>
        <v>0</v>
      </c>
      <c r="P35" s="349"/>
      <c r="Q35" s="398"/>
    </row>
    <row r="36" spans="1:18" ht="15" customHeight="1">
      <c r="P36" s="349"/>
      <c r="Q36" s="398"/>
    </row>
    <row r="37" spans="1:18" ht="15" customHeight="1">
      <c r="C37" s="166" t="str">
        <f>LEFT(C$7,3)</f>
        <v>Jan</v>
      </c>
      <c r="D37" s="166" t="str">
        <f t="shared" ref="D37:N37" si="12">LEFT(D$7,3)</f>
        <v>Feb</v>
      </c>
      <c r="E37" s="166" t="str">
        <f t="shared" si="12"/>
        <v>Mar</v>
      </c>
      <c r="F37" s="166" t="str">
        <f t="shared" si="12"/>
        <v>Apr</v>
      </c>
      <c r="G37" s="166" t="str">
        <f t="shared" si="12"/>
        <v>May</v>
      </c>
      <c r="H37" s="166" t="str">
        <f t="shared" si="12"/>
        <v>Jun</v>
      </c>
      <c r="I37" s="166" t="str">
        <f t="shared" si="12"/>
        <v>Jul</v>
      </c>
      <c r="J37" s="166" t="str">
        <f t="shared" si="12"/>
        <v>Aug</v>
      </c>
      <c r="K37" s="166" t="str">
        <f t="shared" si="12"/>
        <v>Sep</v>
      </c>
      <c r="L37" s="166" t="str">
        <f t="shared" si="12"/>
        <v>Oct</v>
      </c>
      <c r="M37" s="166" t="str">
        <f t="shared" si="12"/>
        <v>Nov</v>
      </c>
      <c r="N37" s="166" t="str">
        <f t="shared" si="12"/>
        <v>Dec</v>
      </c>
      <c r="P37" s="349"/>
      <c r="Q37" s="398"/>
    </row>
    <row r="38" spans="1:18" ht="15" customHeight="1">
      <c r="B38" s="167" t="s">
        <v>249</v>
      </c>
      <c r="C38" s="168">
        <f t="shared" ref="C38:M38" si="13">HLOOKUP(C37,$C$40:$N$41,$A41,FALSE)</f>
        <v>0</v>
      </c>
      <c r="D38" s="168">
        <f t="shared" si="13"/>
        <v>0</v>
      </c>
      <c r="E38" s="168">
        <f t="shared" si="13"/>
        <v>0</v>
      </c>
      <c r="F38" s="168">
        <f t="shared" si="13"/>
        <v>0</v>
      </c>
      <c r="G38" s="168">
        <f t="shared" si="13"/>
        <v>0</v>
      </c>
      <c r="H38" s="168">
        <f t="shared" si="13"/>
        <v>0</v>
      </c>
      <c r="I38" s="168">
        <f t="shared" si="13"/>
        <v>0</v>
      </c>
      <c r="J38" s="168">
        <f t="shared" si="13"/>
        <v>0</v>
      </c>
      <c r="K38" s="168">
        <f t="shared" si="13"/>
        <v>0</v>
      </c>
      <c r="L38" s="168">
        <f t="shared" si="13"/>
        <v>0</v>
      </c>
      <c r="M38" s="168">
        <f t="shared" si="13"/>
        <v>0</v>
      </c>
      <c r="N38" s="168">
        <f>HLOOKUP(N37,$C$40:$N$41,$A41,FALSE)</f>
        <v>0</v>
      </c>
      <c r="P38" s="349"/>
      <c r="Q38" s="398"/>
    </row>
    <row r="39" spans="1:18" ht="15" customHeight="1">
      <c r="A39" s="131" t="s">
        <v>528</v>
      </c>
      <c r="P39" s="349"/>
      <c r="Q39" s="398"/>
    </row>
    <row r="40" spans="1:18" ht="15" customHeight="1">
      <c r="A40" s="47">
        <v>1</v>
      </c>
      <c r="B40" s="167" t="s">
        <v>709</v>
      </c>
      <c r="C40" s="166" t="s">
        <v>155</v>
      </c>
      <c r="D40" s="166" t="s">
        <v>156</v>
      </c>
      <c r="E40" s="166" t="s">
        <v>157</v>
      </c>
      <c r="F40" s="166" t="s">
        <v>142</v>
      </c>
      <c r="G40" s="166" t="s">
        <v>15</v>
      </c>
      <c r="H40" s="166" t="s">
        <v>143</v>
      </c>
      <c r="I40" s="166" t="s">
        <v>144</v>
      </c>
      <c r="J40" s="166" t="s">
        <v>145</v>
      </c>
      <c r="K40" s="166" t="s">
        <v>146</v>
      </c>
      <c r="L40" s="166" t="s">
        <v>147</v>
      </c>
      <c r="M40" s="166" t="s">
        <v>148</v>
      </c>
      <c r="N40" s="166" t="s">
        <v>149</v>
      </c>
      <c r="P40" s="349"/>
      <c r="Q40" s="398"/>
    </row>
    <row r="41" spans="1:18" ht="15" customHeight="1">
      <c r="A41" s="47">
        <v>2</v>
      </c>
      <c r="B41" s="167" t="s">
        <v>708</v>
      </c>
      <c r="C41" s="168">
        <v>0</v>
      </c>
      <c r="D41" s="168">
        <v>0</v>
      </c>
      <c r="E41" s="168">
        <v>0</v>
      </c>
      <c r="F41" s="168">
        <v>0</v>
      </c>
      <c r="G41" s="168">
        <v>0</v>
      </c>
      <c r="H41" s="168">
        <v>0</v>
      </c>
      <c r="I41" s="168">
        <v>0</v>
      </c>
      <c r="J41" s="168">
        <v>0</v>
      </c>
      <c r="K41" s="168">
        <v>0</v>
      </c>
      <c r="L41" s="168">
        <v>0</v>
      </c>
      <c r="M41" s="168">
        <v>0</v>
      </c>
      <c r="N41" s="168">
        <v>0</v>
      </c>
      <c r="P41" s="349"/>
      <c r="Q41" s="398"/>
    </row>
    <row r="42" spans="1:18" ht="15" customHeight="1">
      <c r="B42" s="36" t="s">
        <v>627</v>
      </c>
      <c r="C42" s="166" t="s">
        <v>155</v>
      </c>
      <c r="D42" s="166" t="s">
        <v>156</v>
      </c>
      <c r="E42" s="166" t="s">
        <v>157</v>
      </c>
      <c r="F42" s="166" t="s">
        <v>142</v>
      </c>
      <c r="G42" s="166" t="s">
        <v>15</v>
      </c>
      <c r="H42" s="166" t="s">
        <v>143</v>
      </c>
      <c r="I42" s="166" t="s">
        <v>144</v>
      </c>
      <c r="J42" s="166" t="s">
        <v>145</v>
      </c>
      <c r="K42" s="166" t="s">
        <v>146</v>
      </c>
      <c r="L42" s="166" t="s">
        <v>147</v>
      </c>
      <c r="M42" s="166" t="s">
        <v>148</v>
      </c>
      <c r="N42" s="166" t="s">
        <v>149</v>
      </c>
      <c r="P42" s="349"/>
      <c r="Q42" s="398"/>
    </row>
    <row r="43" spans="1:18" ht="15" customHeight="1">
      <c r="B43" s="47" t="s">
        <v>610</v>
      </c>
      <c r="C43" s="400">
        <f>8697.666667</f>
        <v>8697.6666669999995</v>
      </c>
      <c r="D43" s="400">
        <f>9886.8</f>
        <v>9886.7999999999993</v>
      </c>
      <c r="E43" s="400">
        <f>10070</f>
        <v>10070</v>
      </c>
      <c r="F43" s="400">
        <f>8795.333333</f>
        <v>8795.3333330000005</v>
      </c>
      <c r="G43" s="400">
        <f>9744</f>
        <v>9744</v>
      </c>
      <c r="H43" s="400">
        <f>9791.9</f>
        <v>9791.9</v>
      </c>
      <c r="I43" s="400">
        <f>10073.8</f>
        <v>10073.799999999999</v>
      </c>
      <c r="J43" s="400">
        <f>9863.45</f>
        <v>9863.4500000000007</v>
      </c>
      <c r="K43" s="400">
        <f>9970.2</f>
        <v>9970.2000000000007</v>
      </c>
      <c r="L43" s="400">
        <f>9948.35</f>
        <v>9948.35</v>
      </c>
      <c r="M43" s="400">
        <f>9965.3</f>
        <v>9965.2999999999993</v>
      </c>
      <c r="N43" s="400">
        <f>9969.75</f>
        <v>9969.75</v>
      </c>
      <c r="P43" s="349"/>
      <c r="Q43" s="398"/>
    </row>
    <row r="44" spans="1:18" ht="25" customHeight="1">
      <c r="A44" s="118"/>
      <c r="B44" s="245"/>
      <c r="C44" s="34"/>
      <c r="D44" s="34"/>
      <c r="E44" s="34"/>
      <c r="F44" s="34"/>
      <c r="G44" s="34"/>
      <c r="H44" s="34"/>
      <c r="I44" s="34"/>
      <c r="J44" s="34"/>
      <c r="K44" s="34"/>
      <c r="L44" s="34"/>
      <c r="M44" s="34"/>
      <c r="N44" s="34"/>
      <c r="O44" s="34"/>
      <c r="P44" s="34"/>
      <c r="Q44" s="246"/>
      <c r="R44" s="129"/>
    </row>
    <row r="45" spans="1:18" ht="25.5" customHeight="1">
      <c r="A45" s="115">
        <f>A24+1</f>
        <v>18</v>
      </c>
      <c r="B45" s="47" t="s">
        <v>376</v>
      </c>
      <c r="R45" s="36"/>
    </row>
    <row r="46" spans="1:18" ht="12.5">
      <c r="A46" s="115">
        <f t="shared" ref="A46:A54" si="14">A45+1</f>
        <v>19</v>
      </c>
      <c r="B46" s="126" t="s">
        <v>40</v>
      </c>
      <c r="C46" s="42">
        <v>9043095</v>
      </c>
      <c r="D46" s="42">
        <v>8318989</v>
      </c>
      <c r="E46" s="42">
        <v>8367522</v>
      </c>
      <c r="F46" s="42">
        <v>7390205</v>
      </c>
      <c r="G46" s="42">
        <v>8833729</v>
      </c>
      <c r="H46" s="42">
        <v>8956952</v>
      </c>
      <c r="I46" s="42">
        <v>9688396</v>
      </c>
      <c r="J46" s="42">
        <v>8497163</v>
      </c>
      <c r="K46" s="42">
        <v>8502242</v>
      </c>
      <c r="L46" s="42">
        <v>11094588</v>
      </c>
      <c r="M46" s="42">
        <v>11020024</v>
      </c>
      <c r="N46" s="42">
        <v>10030613</v>
      </c>
      <c r="O46" s="42">
        <f>SUM(C46:N46)</f>
        <v>109743518</v>
      </c>
      <c r="R46" s="36"/>
    </row>
    <row r="47" spans="1:18" ht="12.5">
      <c r="A47" s="115">
        <f t="shared" si="14"/>
        <v>20</v>
      </c>
      <c r="B47" s="126" t="s">
        <v>373</v>
      </c>
      <c r="C47" s="42">
        <v>0</v>
      </c>
      <c r="D47" s="42">
        <v>0</v>
      </c>
      <c r="E47" s="42">
        <v>0</v>
      </c>
      <c r="F47" s="42">
        <v>0</v>
      </c>
      <c r="G47" s="42">
        <v>835</v>
      </c>
      <c r="H47" s="42">
        <v>839000</v>
      </c>
      <c r="I47" s="42">
        <v>2318292</v>
      </c>
      <c r="J47" s="42">
        <v>2015209</v>
      </c>
      <c r="K47" s="42">
        <v>2039219</v>
      </c>
      <c r="L47" s="42">
        <v>1012332</v>
      </c>
      <c r="M47" s="42">
        <v>12480</v>
      </c>
      <c r="N47" s="42">
        <v>0</v>
      </c>
      <c r="O47" s="42">
        <f>SUM(C47:N47)</f>
        <v>8237367</v>
      </c>
      <c r="R47" s="36"/>
    </row>
    <row r="48" spans="1:18" ht="12.5">
      <c r="A48" s="115">
        <f t="shared" si="14"/>
        <v>21</v>
      </c>
      <c r="B48" s="126" t="s">
        <v>39</v>
      </c>
      <c r="C48" s="42">
        <v>0</v>
      </c>
      <c r="D48" s="42">
        <v>0</v>
      </c>
      <c r="E48" s="42">
        <v>0</v>
      </c>
      <c r="F48" s="42">
        <v>0</v>
      </c>
      <c r="G48" s="42">
        <v>425</v>
      </c>
      <c r="H48" s="42">
        <v>625239</v>
      </c>
      <c r="I48" s="42">
        <v>1505588</v>
      </c>
      <c r="J48" s="42">
        <v>1375831</v>
      </c>
      <c r="K48" s="42">
        <v>1352320</v>
      </c>
      <c r="L48" s="42">
        <v>634552</v>
      </c>
      <c r="M48" s="42">
        <v>8600</v>
      </c>
      <c r="N48" s="42">
        <v>0</v>
      </c>
      <c r="O48" s="42">
        <f>SUM(C48:N48)</f>
        <v>5502555</v>
      </c>
      <c r="R48" s="36"/>
    </row>
    <row r="49" spans="1:18" ht="12.5">
      <c r="A49" s="115">
        <f t="shared" si="14"/>
        <v>22</v>
      </c>
      <c r="B49" s="220" t="s">
        <v>18</v>
      </c>
      <c r="C49" s="42">
        <f>SUM(C46:C48)</f>
        <v>9043095</v>
      </c>
      <c r="D49" s="42">
        <f t="shared" ref="D49:N49" si="15">SUM(D46:D48)</f>
        <v>8318989</v>
      </c>
      <c r="E49" s="42">
        <f t="shared" si="15"/>
        <v>8367522</v>
      </c>
      <c r="F49" s="42">
        <f t="shared" si="15"/>
        <v>7390205</v>
      </c>
      <c r="G49" s="42">
        <f t="shared" si="15"/>
        <v>8834989</v>
      </c>
      <c r="H49" s="42">
        <f t="shared" si="15"/>
        <v>10421191</v>
      </c>
      <c r="I49" s="42">
        <f t="shared" si="15"/>
        <v>13512276</v>
      </c>
      <c r="J49" s="42">
        <f t="shared" si="15"/>
        <v>11888203</v>
      </c>
      <c r="K49" s="42">
        <f t="shared" si="15"/>
        <v>11893781</v>
      </c>
      <c r="L49" s="42">
        <f t="shared" si="15"/>
        <v>12741472</v>
      </c>
      <c r="M49" s="42">
        <f t="shared" si="15"/>
        <v>11041104</v>
      </c>
      <c r="N49" s="42">
        <f t="shared" si="15"/>
        <v>10030613</v>
      </c>
      <c r="O49" s="42">
        <f>SUM(O46:O48)</f>
        <v>123483440</v>
      </c>
      <c r="R49" s="36"/>
    </row>
    <row r="50" spans="1:18" ht="25.5" customHeight="1">
      <c r="A50" s="115">
        <f t="shared" si="14"/>
        <v>23</v>
      </c>
      <c r="B50" s="47" t="s">
        <v>374</v>
      </c>
      <c r="C50" s="42"/>
      <c r="D50" s="42"/>
      <c r="E50" s="42"/>
      <c r="F50" s="42"/>
      <c r="G50" s="42"/>
      <c r="H50" s="42"/>
      <c r="I50" s="42"/>
      <c r="J50" s="42"/>
      <c r="K50" s="42"/>
      <c r="L50" s="42"/>
      <c r="M50" s="42"/>
      <c r="N50" s="42"/>
      <c r="O50" s="42"/>
      <c r="R50" s="36"/>
    </row>
    <row r="51" spans="1:18" ht="12.5">
      <c r="A51" s="115">
        <f t="shared" si="14"/>
        <v>24</v>
      </c>
      <c r="B51" s="126" t="s">
        <v>40</v>
      </c>
      <c r="C51" s="42">
        <f t="shared" ref="C51:N51" si="16">IF(OR(LEFT(C7,3)="Jan",LEFT(C7,3)="Feb",LEFT(C7,3)="Mar",LEFT(C7,3)="Apr",LEFT(C7,3)="May",LEFT(C7,3)="Nov",LEFT(C7,3)="Dec"),C$24,C$24*C46/C$49)</f>
        <v>8940588</v>
      </c>
      <c r="D51" s="42">
        <f t="shared" si="16"/>
        <v>8337213</v>
      </c>
      <c r="E51" s="42">
        <f t="shared" si="16"/>
        <v>8368068</v>
      </c>
      <c r="F51" s="42">
        <f t="shared" si="16"/>
        <v>7407731</v>
      </c>
      <c r="G51" s="42">
        <f t="shared" si="16"/>
        <v>8846587</v>
      </c>
      <c r="H51" s="42">
        <f t="shared" si="16"/>
        <v>9056561.3477353975</v>
      </c>
      <c r="I51" s="42">
        <f t="shared" si="16"/>
        <v>9784870.0040979031</v>
      </c>
      <c r="J51" s="42">
        <f t="shared" si="16"/>
        <v>8595253.9527395349</v>
      </c>
      <c r="K51" s="42">
        <f t="shared" si="16"/>
        <v>8607370.3622498177</v>
      </c>
      <c r="L51" s="42">
        <f t="shared" si="16"/>
        <v>11107857.300951412</v>
      </c>
      <c r="M51" s="42">
        <f t="shared" si="16"/>
        <v>11039888</v>
      </c>
      <c r="N51" s="42">
        <f t="shared" si="16"/>
        <v>10029246</v>
      </c>
      <c r="O51" s="42">
        <f>SUM(C51:N51)</f>
        <v>110121233.96777406</v>
      </c>
      <c r="R51" s="36"/>
    </row>
    <row r="52" spans="1:18" ht="12.5">
      <c r="A52" s="115">
        <f t="shared" si="14"/>
        <v>25</v>
      </c>
      <c r="B52" s="126" t="s">
        <v>373</v>
      </c>
      <c r="C52" s="42">
        <f t="shared" ref="C52:N52" si="17">IF(OR(LEFT(C7,3)="Jan",LEFT(C7,3)="Feb",LEFT(C7,3)="Mar",LEFT(C7,3)="Apr",LEFT(C7,3)="May",LEFT(C7,3)="Nov",LEFT(C7,3)="Dec"),0,C$24*C47/C$49)</f>
        <v>0</v>
      </c>
      <c r="D52" s="42">
        <f t="shared" si="17"/>
        <v>0</v>
      </c>
      <c r="E52" s="42">
        <f t="shared" si="17"/>
        <v>0</v>
      </c>
      <c r="F52" s="42">
        <f t="shared" si="17"/>
        <v>0</v>
      </c>
      <c r="G52" s="42">
        <f t="shared" si="17"/>
        <v>0</v>
      </c>
      <c r="H52" s="42">
        <f t="shared" si="17"/>
        <v>848330.43324894435</v>
      </c>
      <c r="I52" s="42">
        <f t="shared" si="17"/>
        <v>2341376.8235258074</v>
      </c>
      <c r="J52" s="42">
        <f t="shared" si="17"/>
        <v>2038472.502274734</v>
      </c>
      <c r="K52" s="42">
        <f t="shared" si="17"/>
        <v>2064433.4968043384</v>
      </c>
      <c r="L52" s="42">
        <f t="shared" si="17"/>
        <v>1013542.7649216668</v>
      </c>
      <c r="M52" s="42">
        <f t="shared" si="17"/>
        <v>0</v>
      </c>
      <c r="N52" s="42">
        <f t="shared" si="17"/>
        <v>0</v>
      </c>
      <c r="O52" s="42">
        <f>SUM(C52:N52)</f>
        <v>8306156.0207754914</v>
      </c>
      <c r="R52" s="36"/>
    </row>
    <row r="53" spans="1:18" ht="12.5">
      <c r="A53" s="115">
        <f t="shared" si="14"/>
        <v>26</v>
      </c>
      <c r="B53" s="126" t="s">
        <v>39</v>
      </c>
      <c r="C53" s="42">
        <f t="shared" ref="C53:N53" si="18">IF(OR(LEFT(C7,3)="Jan",LEFT(C7,3)="Feb",LEFT(C7,3)="Mar",LEFT(C7,3)="Apr",LEFT(C7,3)="May",LEFT(C7,3)="Nov",LEFT(C7,3)="Dec"),0,C$24*C48/C$49)</f>
        <v>0</v>
      </c>
      <c r="D53" s="42">
        <f t="shared" si="18"/>
        <v>0</v>
      </c>
      <c r="E53" s="42">
        <f t="shared" si="18"/>
        <v>0</v>
      </c>
      <c r="F53" s="42">
        <f t="shared" si="18"/>
        <v>0</v>
      </c>
      <c r="G53" s="42">
        <f t="shared" si="18"/>
        <v>0</v>
      </c>
      <c r="H53" s="42">
        <f t="shared" si="18"/>
        <v>632192.21901565767</v>
      </c>
      <c r="I53" s="42">
        <f t="shared" si="18"/>
        <v>1520580.1723762895</v>
      </c>
      <c r="J53" s="42">
        <f t="shared" si="18"/>
        <v>1391713.5449857309</v>
      </c>
      <c r="K53" s="42">
        <f t="shared" si="18"/>
        <v>1369041.1409458439</v>
      </c>
      <c r="L53" s="42">
        <f t="shared" si="18"/>
        <v>635310.9341269203</v>
      </c>
      <c r="M53" s="42">
        <f t="shared" si="18"/>
        <v>0</v>
      </c>
      <c r="N53" s="42">
        <f t="shared" si="18"/>
        <v>0</v>
      </c>
      <c r="O53" s="42">
        <f>SUM(C53:N53)</f>
        <v>5548838.0114504425</v>
      </c>
      <c r="R53" s="36"/>
    </row>
    <row r="54" spans="1:18" ht="12.5">
      <c r="A54" s="115">
        <f t="shared" si="14"/>
        <v>27</v>
      </c>
      <c r="B54" s="220" t="s">
        <v>18</v>
      </c>
      <c r="C54" s="42">
        <f>SUM(C51:C53)</f>
        <v>8940588</v>
      </c>
      <c r="D54" s="42">
        <f t="shared" ref="D54:N54" si="19">SUM(D51:D53)</f>
        <v>8337213</v>
      </c>
      <c r="E54" s="42">
        <f t="shared" si="19"/>
        <v>8368068</v>
      </c>
      <c r="F54" s="42">
        <f t="shared" si="19"/>
        <v>7407731</v>
      </c>
      <c r="G54" s="42">
        <f t="shared" si="19"/>
        <v>8846587</v>
      </c>
      <c r="H54" s="42">
        <f t="shared" si="19"/>
        <v>10537084</v>
      </c>
      <c r="I54" s="42">
        <f t="shared" si="19"/>
        <v>13646827</v>
      </c>
      <c r="J54" s="42">
        <f t="shared" si="19"/>
        <v>12025440</v>
      </c>
      <c r="K54" s="42">
        <f t="shared" si="19"/>
        <v>12040845</v>
      </c>
      <c r="L54" s="42">
        <f t="shared" si="19"/>
        <v>12756711</v>
      </c>
      <c r="M54" s="42">
        <f t="shared" si="19"/>
        <v>11039888</v>
      </c>
      <c r="N54" s="42">
        <f t="shared" si="19"/>
        <v>10029246</v>
      </c>
      <c r="O54" s="42">
        <f>SUM(O51:O53)</f>
        <v>123976228</v>
      </c>
      <c r="R54" s="36"/>
    </row>
    <row r="55" spans="1:18" ht="12.5">
      <c r="A55" s="115"/>
      <c r="B55" s="220"/>
      <c r="R55" s="36"/>
    </row>
    <row r="56" spans="1:18" ht="12.5">
      <c r="B56" s="461" t="s">
        <v>176</v>
      </c>
      <c r="C56" s="461"/>
      <c r="D56" s="461"/>
      <c r="E56" s="461"/>
      <c r="F56" s="461"/>
      <c r="G56" s="461"/>
      <c r="H56" s="461"/>
      <c r="I56" s="461"/>
      <c r="J56" s="461"/>
      <c r="K56" s="461"/>
      <c r="L56" s="461"/>
      <c r="M56" s="461"/>
      <c r="N56" s="461"/>
      <c r="O56" s="343"/>
      <c r="R56" s="36"/>
    </row>
    <row r="57" spans="1:18" ht="15" customHeight="1">
      <c r="B57" s="47" t="s">
        <v>628</v>
      </c>
      <c r="C57" s="115" t="str">
        <f t="shared" ref="C57:N57" si="20">LEFT(C7,3)</f>
        <v>Jan</v>
      </c>
      <c r="D57" s="115" t="str">
        <f t="shared" si="20"/>
        <v>Feb</v>
      </c>
      <c r="E57" s="115" t="str">
        <f t="shared" si="20"/>
        <v>Mar</v>
      </c>
      <c r="F57" s="115" t="str">
        <f t="shared" si="20"/>
        <v>Apr</v>
      </c>
      <c r="G57" s="115" t="str">
        <f t="shared" si="20"/>
        <v>May</v>
      </c>
      <c r="H57" s="115" t="str">
        <f t="shared" si="20"/>
        <v>Jun</v>
      </c>
      <c r="I57" s="115" t="str">
        <f t="shared" si="20"/>
        <v>Jul</v>
      </c>
      <c r="J57" s="115" t="str">
        <f t="shared" si="20"/>
        <v>Aug</v>
      </c>
      <c r="K57" s="115" t="str">
        <f t="shared" si="20"/>
        <v>Sep</v>
      </c>
      <c r="L57" s="115" t="str">
        <f t="shared" si="20"/>
        <v>Oct</v>
      </c>
      <c r="M57" s="115" t="str">
        <f t="shared" si="20"/>
        <v>Nov</v>
      </c>
      <c r="N57" s="115" t="str">
        <f t="shared" si="20"/>
        <v>Dec</v>
      </c>
    </row>
    <row r="58" spans="1:18" ht="15" customHeight="1">
      <c r="B58" s="47" t="s">
        <v>629</v>
      </c>
      <c r="C58" s="42">
        <f t="shared" ref="C58:N58" si="21">ROUND(HLOOKUP(C$57,$C$68:$N$71,$A69,FALSE),0)</f>
        <v>5844</v>
      </c>
      <c r="D58" s="42">
        <f t="shared" si="21"/>
        <v>6109</v>
      </c>
      <c r="E58" s="42">
        <f t="shared" si="21"/>
        <v>1624</v>
      </c>
      <c r="F58" s="42">
        <f t="shared" si="21"/>
        <v>17526</v>
      </c>
      <c r="G58" s="42">
        <f t="shared" si="21"/>
        <v>11010</v>
      </c>
      <c r="H58" s="42">
        <f t="shared" si="21"/>
        <v>14675</v>
      </c>
      <c r="I58" s="42">
        <f t="shared" si="21"/>
        <v>9437</v>
      </c>
      <c r="J58" s="42">
        <f t="shared" si="21"/>
        <v>8132</v>
      </c>
      <c r="K58" s="42">
        <f t="shared" si="21"/>
        <v>11147</v>
      </c>
      <c r="L58" s="42">
        <f t="shared" si="21"/>
        <v>9442</v>
      </c>
      <c r="M58" s="42">
        <f t="shared" si="21"/>
        <v>6093</v>
      </c>
      <c r="N58" s="42">
        <f t="shared" si="21"/>
        <v>5366</v>
      </c>
    </row>
    <row r="59" spans="1:18" ht="15" customHeight="1">
      <c r="B59" s="131" t="s">
        <v>613</v>
      </c>
      <c r="C59" s="89">
        <v>3</v>
      </c>
      <c r="D59" s="89">
        <v>3</v>
      </c>
      <c r="E59" s="89">
        <v>1</v>
      </c>
      <c r="F59" s="89">
        <v>1</v>
      </c>
      <c r="G59" s="89">
        <v>1</v>
      </c>
      <c r="H59" s="89">
        <v>1</v>
      </c>
      <c r="I59" s="89">
        <v>1</v>
      </c>
      <c r="J59" s="89">
        <v>1</v>
      </c>
      <c r="K59" s="89">
        <v>1</v>
      </c>
      <c r="L59" s="89">
        <v>1</v>
      </c>
      <c r="M59" s="89">
        <v>0</v>
      </c>
      <c r="N59" s="89">
        <v>0</v>
      </c>
      <c r="O59" s="42"/>
    </row>
    <row r="60" spans="1:18" ht="15" customHeight="1">
      <c r="B60" s="47" t="s">
        <v>629</v>
      </c>
      <c r="C60" s="42">
        <f t="shared" ref="C60:N60" si="22">ROUND(HLOOKUP(C$57,$C$68:$N$71,$A70,FALSE),0)</f>
        <v>43181</v>
      </c>
      <c r="D60" s="42">
        <f t="shared" si="22"/>
        <v>31165</v>
      </c>
      <c r="E60" s="42">
        <f t="shared" si="22"/>
        <v>35315</v>
      </c>
      <c r="F60" s="42">
        <f t="shared" si="22"/>
        <v>44665</v>
      </c>
      <c r="G60" s="42">
        <f t="shared" si="22"/>
        <v>117623</v>
      </c>
      <c r="H60" s="42">
        <f t="shared" si="22"/>
        <v>40611</v>
      </c>
      <c r="I60" s="42">
        <f t="shared" si="22"/>
        <v>28764</v>
      </c>
      <c r="J60" s="42">
        <f t="shared" si="22"/>
        <v>23848</v>
      </c>
      <c r="K60" s="42">
        <f t="shared" si="22"/>
        <v>53003</v>
      </c>
      <c r="L60" s="42">
        <f t="shared" si="22"/>
        <v>52253</v>
      </c>
      <c r="M60" s="42">
        <f t="shared" si="22"/>
        <v>42139</v>
      </c>
      <c r="N60" s="42">
        <f t="shared" si="22"/>
        <v>42353</v>
      </c>
      <c r="O60" s="42"/>
    </row>
    <row r="61" spans="1:18" ht="15" customHeight="1">
      <c r="B61" s="131" t="s">
        <v>615</v>
      </c>
      <c r="C61" s="47">
        <v>0</v>
      </c>
      <c r="D61" s="47">
        <v>0</v>
      </c>
      <c r="E61" s="47">
        <v>0</v>
      </c>
      <c r="F61" s="47">
        <v>0</v>
      </c>
      <c r="G61" s="47">
        <v>0</v>
      </c>
      <c r="H61" s="47">
        <v>0</v>
      </c>
      <c r="I61" s="47">
        <v>0</v>
      </c>
      <c r="J61" s="47">
        <v>0</v>
      </c>
      <c r="K61" s="47">
        <v>0</v>
      </c>
      <c r="L61" s="47">
        <v>0</v>
      </c>
      <c r="M61" s="47">
        <v>0</v>
      </c>
      <c r="N61" s="47">
        <v>0</v>
      </c>
    </row>
    <row r="62" spans="1:18" ht="15" customHeight="1">
      <c r="B62" s="47" t="s">
        <v>629</v>
      </c>
      <c r="C62" s="42">
        <f t="shared" ref="C62:N62" si="23">ROUND(HLOOKUP(C$57,$C$68:$N$71,$A71,FALSE),0)</f>
        <v>74714</v>
      </c>
      <c r="D62" s="42">
        <f t="shared" si="23"/>
        <v>64350</v>
      </c>
      <c r="E62" s="42">
        <f t="shared" si="23"/>
        <v>74950</v>
      </c>
      <c r="F62" s="42">
        <f t="shared" si="23"/>
        <v>67324</v>
      </c>
      <c r="G62" s="42">
        <f t="shared" si="23"/>
        <v>54421</v>
      </c>
      <c r="H62" s="42">
        <f t="shared" si="23"/>
        <v>112819</v>
      </c>
      <c r="I62" s="42">
        <f t="shared" si="23"/>
        <v>65554</v>
      </c>
      <c r="J62" s="42">
        <f t="shared" si="23"/>
        <v>58529</v>
      </c>
      <c r="K62" s="42">
        <f t="shared" si="23"/>
        <v>70916</v>
      </c>
      <c r="L62" s="42">
        <f t="shared" si="23"/>
        <v>71898</v>
      </c>
      <c r="M62" s="42">
        <f t="shared" si="23"/>
        <v>68602</v>
      </c>
      <c r="N62" s="42">
        <f t="shared" si="23"/>
        <v>63166</v>
      </c>
    </row>
    <row r="63" spans="1:18" ht="15" customHeight="1">
      <c r="B63" s="131" t="s">
        <v>617</v>
      </c>
      <c r="C63" s="47">
        <v>0</v>
      </c>
      <c r="D63" s="47">
        <v>0</v>
      </c>
      <c r="E63" s="47">
        <v>0</v>
      </c>
      <c r="F63" s="47">
        <v>0</v>
      </c>
      <c r="G63" s="47">
        <v>0</v>
      </c>
      <c r="H63" s="47">
        <v>0</v>
      </c>
      <c r="I63" s="47">
        <v>0</v>
      </c>
      <c r="J63" s="47">
        <v>0</v>
      </c>
      <c r="K63" s="47">
        <v>0</v>
      </c>
      <c r="L63" s="47">
        <v>0</v>
      </c>
      <c r="M63" s="47">
        <v>0</v>
      </c>
      <c r="N63" s="47">
        <v>0</v>
      </c>
    </row>
    <row r="65" spans="1:17" ht="15" customHeight="1">
      <c r="B65" s="36" t="s">
        <v>703</v>
      </c>
      <c r="C65" s="267">
        <v>640236.95999999961</v>
      </c>
      <c r="D65" s="267">
        <v>633543.37</v>
      </c>
      <c r="E65" s="267">
        <v>586494.37</v>
      </c>
      <c r="F65" s="267">
        <v>514507.78</v>
      </c>
      <c r="G65" s="267">
        <v>591349.02</v>
      </c>
      <c r="H65" s="267">
        <v>909282.38</v>
      </c>
      <c r="I65" s="267">
        <v>1415623.3000000014</v>
      </c>
      <c r="J65" s="267">
        <v>1247576.8800000001</v>
      </c>
      <c r="K65" s="267">
        <v>1240829.6699999992</v>
      </c>
      <c r="L65" s="267">
        <v>1062906.9799999997</v>
      </c>
      <c r="M65" s="267">
        <v>699496.11999999976</v>
      </c>
      <c r="N65" s="267">
        <v>382357.49</v>
      </c>
      <c r="O65" s="45">
        <f>SUM(C65:N65)</f>
        <v>9924204.3199999984</v>
      </c>
    </row>
    <row r="66" spans="1:17" ht="15" customHeight="1">
      <c r="B66" s="36" t="s">
        <v>704</v>
      </c>
      <c r="C66" s="267">
        <v>169315.67999999996</v>
      </c>
      <c r="D66" s="267">
        <v>168169.48</v>
      </c>
      <c r="E66" s="267">
        <v>154147.12</v>
      </c>
      <c r="F66" s="267">
        <v>133886.12</v>
      </c>
      <c r="G66" s="267">
        <v>154984.79</v>
      </c>
      <c r="H66" s="267">
        <v>176464.92</v>
      </c>
      <c r="I66" s="267">
        <v>226951.54999999987</v>
      </c>
      <c r="J66" s="267">
        <v>197911.49000000005</v>
      </c>
      <c r="K66" s="267">
        <v>198368.72000000012</v>
      </c>
      <c r="L66" s="267">
        <v>215660.21999999997</v>
      </c>
      <c r="M66" s="267">
        <v>185267.00999999986</v>
      </c>
      <c r="N66" s="267">
        <v>153197.63999999996</v>
      </c>
      <c r="O66" s="45">
        <f>SUM(C66:N66)</f>
        <v>2134324.7399999998</v>
      </c>
    </row>
    <row r="68" spans="1:17" ht="15" customHeight="1">
      <c r="A68" s="47">
        <v>1</v>
      </c>
      <c r="B68" s="36" t="s">
        <v>627</v>
      </c>
      <c r="C68" s="166" t="s">
        <v>155</v>
      </c>
      <c r="D68" s="166" t="s">
        <v>156</v>
      </c>
      <c r="E68" s="166" t="s">
        <v>157</v>
      </c>
      <c r="F68" s="166" t="s">
        <v>142</v>
      </c>
      <c r="G68" s="166" t="s">
        <v>15</v>
      </c>
      <c r="H68" s="166" t="s">
        <v>143</v>
      </c>
      <c r="I68" s="166" t="s">
        <v>144</v>
      </c>
      <c r="J68" s="166" t="s">
        <v>145</v>
      </c>
      <c r="K68" s="166" t="s">
        <v>146</v>
      </c>
      <c r="L68" s="166" t="s">
        <v>147</v>
      </c>
      <c r="M68" s="166" t="s">
        <v>148</v>
      </c>
      <c r="N68" s="166" t="s">
        <v>149</v>
      </c>
    </row>
    <row r="69" spans="1:17" ht="15" customHeight="1">
      <c r="A69" s="47">
        <f>A68+1</f>
        <v>2</v>
      </c>
      <c r="B69" s="47" t="s">
        <v>612</v>
      </c>
      <c r="C69" s="401">
        <f>5843.963048</f>
        <v>5843.9630479999996</v>
      </c>
      <c r="D69" s="401">
        <f>6108.615795</f>
        <v>6108.6157949999997</v>
      </c>
      <c r="E69" s="401">
        <f>1623.789388</f>
        <v>1623.7893879999999</v>
      </c>
      <c r="F69" s="401">
        <f>17525.68036</f>
        <v>17525.680359999998</v>
      </c>
      <c r="G69" s="401">
        <f>11009.54271</f>
        <v>11009.54271</v>
      </c>
      <c r="H69" s="401">
        <f>14675.01055</f>
        <v>14675.010550000001</v>
      </c>
      <c r="I69" s="401">
        <f>9437.439048</f>
        <v>9437.4390480000002</v>
      </c>
      <c r="J69" s="401">
        <f>8132.391131</f>
        <v>8132.3911310000003</v>
      </c>
      <c r="K69" s="401">
        <f>11147.40988</f>
        <v>11147.409879999999</v>
      </c>
      <c r="L69" s="401">
        <f>9441.924405</f>
        <v>9441.9244049999998</v>
      </c>
      <c r="M69" s="401">
        <f>6092.837377</f>
        <v>6092.8373769999998</v>
      </c>
      <c r="N69" s="401">
        <f>5365.509177</f>
        <v>5365.5091769999999</v>
      </c>
    </row>
    <row r="70" spans="1:17" ht="15" customHeight="1">
      <c r="A70" s="47">
        <f>A69+1</f>
        <v>3</v>
      </c>
      <c r="B70" s="47" t="s">
        <v>614</v>
      </c>
      <c r="C70" s="401">
        <f>43181.18499</f>
        <v>43181.184990000002</v>
      </c>
      <c r="D70" s="401">
        <f>31165</f>
        <v>31165</v>
      </c>
      <c r="E70" s="401">
        <f>35314.5</f>
        <v>35314.5</v>
      </c>
      <c r="F70" s="401">
        <f>44664.53854</f>
        <v>44664.538540000001</v>
      </c>
      <c r="G70" s="401">
        <f>117623.3333</f>
        <v>117623.3333</v>
      </c>
      <c r="H70" s="401">
        <f>40611.33333</f>
        <v>40611.333330000001</v>
      </c>
      <c r="I70" s="401">
        <f>28763.50067</f>
        <v>28763.500670000001</v>
      </c>
      <c r="J70" s="401">
        <f>23847.5</f>
        <v>23847.5</v>
      </c>
      <c r="K70" s="401">
        <f>53003.20103</f>
        <v>53003.201029999997</v>
      </c>
      <c r="L70" s="401">
        <f>52253.44119</f>
        <v>52253.441189999998</v>
      </c>
      <c r="M70" s="401">
        <f>42138.57047</f>
        <v>42138.570469999999</v>
      </c>
      <c r="N70" s="401">
        <f>42353.4086</f>
        <v>42353.408600000002</v>
      </c>
    </row>
    <row r="71" spans="1:17" ht="15" customHeight="1">
      <c r="A71" s="47">
        <f>A70+1</f>
        <v>4</v>
      </c>
      <c r="B71" s="47" t="s">
        <v>616</v>
      </c>
      <c r="C71" s="401">
        <f>74713.74557</f>
        <v>74713.745569999999</v>
      </c>
      <c r="D71" s="401">
        <f>64349.7</f>
        <v>64349.7</v>
      </c>
      <c r="E71" s="401">
        <f>74949.5</f>
        <v>74949.5</v>
      </c>
      <c r="F71" s="401">
        <f>67324</f>
        <v>67324</v>
      </c>
      <c r="G71" s="401">
        <f>54420.89121</f>
        <v>54420.891210000002</v>
      </c>
      <c r="H71" s="401">
        <f>112818.8155</f>
        <v>112818.8155</v>
      </c>
      <c r="I71" s="401">
        <f>65553.94247</f>
        <v>65553.942469999995</v>
      </c>
      <c r="J71" s="401">
        <f>58528.57535</f>
        <v>58528.575349999999</v>
      </c>
      <c r="K71" s="401">
        <f>70915.99911</f>
        <v>70915.999110000004</v>
      </c>
      <c r="L71" s="401">
        <f>71897.68619</f>
        <v>71897.686189999993</v>
      </c>
      <c r="M71" s="401">
        <f>68601.57251</f>
        <v>68601.572509999998</v>
      </c>
      <c r="N71" s="401">
        <f>63165.52842</f>
        <v>63165.528420000002</v>
      </c>
    </row>
    <row r="72" spans="1:17" ht="15" customHeight="1">
      <c r="B72" s="16" t="s">
        <v>640</v>
      </c>
      <c r="C72" s="42">
        <v>526400</v>
      </c>
      <c r="D72" s="42">
        <v>250000</v>
      </c>
      <c r="E72" s="42">
        <v>247000</v>
      </c>
      <c r="F72" s="42">
        <v>751200</v>
      </c>
      <c r="G72" s="42">
        <v>788400</v>
      </c>
      <c r="H72" s="42">
        <v>785402</v>
      </c>
      <c r="I72" s="42">
        <v>892200</v>
      </c>
      <c r="J72" s="42">
        <v>758337</v>
      </c>
      <c r="K72" s="42">
        <v>754950</v>
      </c>
      <c r="L72" s="42">
        <v>928400</v>
      </c>
      <c r="M72" s="42">
        <v>659600</v>
      </c>
      <c r="N72" s="42">
        <v>432600</v>
      </c>
      <c r="O72" s="42">
        <f>MAX(C72:N72)</f>
        <v>928400</v>
      </c>
    </row>
    <row r="73" spans="1:17" ht="15" customHeight="1">
      <c r="H73" s="402" t="s">
        <v>720</v>
      </c>
    </row>
    <row r="74" spans="1:17" ht="15" customHeight="1">
      <c r="B74" s="132" t="s">
        <v>691</v>
      </c>
      <c r="C74" s="152"/>
      <c r="D74" s="152"/>
      <c r="E74" s="152"/>
      <c r="F74" s="152"/>
      <c r="G74" s="152"/>
      <c r="H74" s="152"/>
      <c r="I74" s="152"/>
      <c r="J74" s="152"/>
      <c r="K74" s="152"/>
      <c r="L74" s="152"/>
      <c r="M74" s="152"/>
      <c r="N74" s="152"/>
      <c r="O74" s="153"/>
      <c r="Q74" s="47"/>
    </row>
    <row r="75" spans="1:17" ht="15" customHeight="1">
      <c r="B75" s="27" t="s">
        <v>40</v>
      </c>
      <c r="C75" s="42">
        <f t="shared" ref="C75:N75" si="24">IF(OR(LEFT(C7,3)="Jan",LEFT(C7,3)="Feb",LEFT(C7,3)="Mar",LEFT(C7,3)="Apr",LEFT(C7,3)="May",LEFT(C7,3)="Nov",LEFT(C7,3)="Dec"),C$16,C$16*C46/C$49)</f>
        <v>-163235</v>
      </c>
      <c r="D75" s="42">
        <f t="shared" si="24"/>
        <v>-593026</v>
      </c>
      <c r="E75" s="42">
        <f t="shared" si="24"/>
        <v>-61060</v>
      </c>
      <c r="F75" s="42">
        <f t="shared" si="24"/>
        <v>146190</v>
      </c>
      <c r="G75" s="42">
        <f t="shared" si="24"/>
        <v>-68050</v>
      </c>
      <c r="H75" s="42">
        <f t="shared" si="24"/>
        <v>-66762.062373868786</v>
      </c>
      <c r="I75" s="42">
        <f t="shared" si="24"/>
        <v>-126378.93057868267</v>
      </c>
      <c r="J75" s="42">
        <f t="shared" si="24"/>
        <v>-306122.08120159118</v>
      </c>
      <c r="K75" s="42">
        <f t="shared" si="24"/>
        <v>-136674.59127993023</v>
      </c>
      <c r="L75" s="42">
        <f t="shared" si="24"/>
        <v>-368893.35826943698</v>
      </c>
      <c r="M75" s="42">
        <f t="shared" si="24"/>
        <v>-240960</v>
      </c>
      <c r="N75" s="42">
        <f t="shared" si="24"/>
        <v>1523560</v>
      </c>
      <c r="O75" s="155">
        <f>SUM(C75:N75)</f>
        <v>-461412.02370350994</v>
      </c>
      <c r="Q75" s="47"/>
    </row>
    <row r="76" spans="1:17" ht="15" customHeight="1">
      <c r="B76" s="27" t="s">
        <v>373</v>
      </c>
      <c r="C76" s="42">
        <f t="shared" ref="C76:N76" si="25">IF(OR(LEFT(C7,3)="Jan",LEFT(C7,3)="Feb",LEFT(C7,3)="Mar",LEFT(C7,3)="Apr",LEFT(C7,3)="May",LEFT(C7,3)="Nov",LEFT(C7,3)="Dec"),0,C$16*C47/C$49)</f>
        <v>0</v>
      </c>
      <c r="D76" s="42">
        <f t="shared" si="25"/>
        <v>0</v>
      </c>
      <c r="E76" s="42">
        <f t="shared" si="25"/>
        <v>0</v>
      </c>
      <c r="F76" s="42">
        <f t="shared" si="25"/>
        <v>0</v>
      </c>
      <c r="G76" s="42">
        <f t="shared" si="25"/>
        <v>0</v>
      </c>
      <c r="H76" s="42">
        <f t="shared" si="25"/>
        <v>-6253.6195718896233</v>
      </c>
      <c r="I76" s="42">
        <f t="shared" si="25"/>
        <v>-30240.636709019265</v>
      </c>
      <c r="J76" s="42">
        <f t="shared" si="25"/>
        <v>-72600.698978727058</v>
      </c>
      <c r="K76" s="42">
        <f t="shared" si="25"/>
        <v>-32780.697533105747</v>
      </c>
      <c r="L76" s="42">
        <f t="shared" si="25"/>
        <v>-33659.884545835834</v>
      </c>
      <c r="M76" s="42">
        <f t="shared" si="25"/>
        <v>0</v>
      </c>
      <c r="N76" s="42">
        <f t="shared" si="25"/>
        <v>0</v>
      </c>
      <c r="O76" s="155">
        <f>SUM(C76:N76)</f>
        <v>-175535.53733857753</v>
      </c>
      <c r="Q76" s="47"/>
    </row>
    <row r="77" spans="1:17" ht="15" customHeight="1">
      <c r="B77" s="27" t="s">
        <v>39</v>
      </c>
      <c r="C77" s="42">
        <f t="shared" ref="C77:N77" si="26">IF(OR(LEFT(C7,3)="Jan",LEFT(C7,3)="Feb",LEFT(C7,3)="Mar",LEFT(C7,3)="Apr",LEFT(C7,3)="May",LEFT(C7,3)="Nov",LEFT(C7,3)="Dec"),0,C$16*C48/C$49)</f>
        <v>0</v>
      </c>
      <c r="D77" s="42">
        <f t="shared" si="26"/>
        <v>0</v>
      </c>
      <c r="E77" s="42">
        <f t="shared" si="26"/>
        <v>0</v>
      </c>
      <c r="F77" s="42">
        <f t="shared" si="26"/>
        <v>0</v>
      </c>
      <c r="G77" s="42">
        <f t="shared" si="26"/>
        <v>0</v>
      </c>
      <c r="H77" s="42">
        <f t="shared" si="26"/>
        <v>-4660.318054241593</v>
      </c>
      <c r="I77" s="42">
        <f t="shared" si="26"/>
        <v>-19639.432712298061</v>
      </c>
      <c r="J77" s="42">
        <f t="shared" si="26"/>
        <v>-49566.219819681748</v>
      </c>
      <c r="K77" s="42">
        <f t="shared" si="26"/>
        <v>-21738.71118696401</v>
      </c>
      <c r="L77" s="42">
        <f t="shared" si="26"/>
        <v>-21098.757184727165</v>
      </c>
      <c r="M77" s="42">
        <f t="shared" si="26"/>
        <v>0</v>
      </c>
      <c r="N77" s="42">
        <f t="shared" si="26"/>
        <v>0</v>
      </c>
      <c r="O77" s="155">
        <f>SUM(C77:N77)</f>
        <v>-116703.43895791257</v>
      </c>
      <c r="Q77" s="47"/>
    </row>
    <row r="78" spans="1:17" ht="15" customHeight="1">
      <c r="B78" s="27"/>
      <c r="C78" s="16"/>
      <c r="D78" s="16"/>
      <c r="E78" s="16"/>
      <c r="F78" s="16"/>
      <c r="G78" s="16"/>
      <c r="H78" s="16"/>
      <c r="I78" s="16"/>
      <c r="J78" s="16"/>
      <c r="K78" s="16"/>
      <c r="L78" s="16"/>
      <c r="M78" s="16"/>
      <c r="N78" s="16"/>
      <c r="O78" s="156"/>
      <c r="Q78" s="47"/>
    </row>
    <row r="79" spans="1:17" ht="15" customHeight="1">
      <c r="B79" s="27" t="s">
        <v>677</v>
      </c>
      <c r="C79" s="34">
        <f>C16*'Rate 11TOU - Water Pumping TOU'!$H$14</f>
        <v>-2.7749950000000001</v>
      </c>
      <c r="D79" s="34">
        <f>D16*'Rate 11TOU - Water Pumping TOU'!$H$14</f>
        <v>-10.081441999999999</v>
      </c>
      <c r="E79" s="34">
        <f>E16*'Rate 11TOU - Water Pumping TOU'!$H$14</f>
        <v>-1.0380199999999999</v>
      </c>
      <c r="F79" s="34">
        <f>F16*'Rate 11TOU - Water Pumping TOU'!$H$14</f>
        <v>2.4852300000000001</v>
      </c>
      <c r="G79" s="34">
        <f>G16*'Rate 11TOU - Water Pumping TOU'!$H$14</f>
        <v>-1.1568499999999999</v>
      </c>
      <c r="H79" s="34">
        <f>H16*'Rate 11TOU - Water Pumping TOU'!$H$14</f>
        <v>-1.320492</v>
      </c>
      <c r="I79" s="34">
        <f>I16*'Rate 11TOU - Water Pumping TOU'!$H$14</f>
        <v>-2.9964029999999999</v>
      </c>
      <c r="J79" s="34">
        <f>J16*'Rate 11TOU - Water Pumping TOU'!$H$14</f>
        <v>-7.280913</v>
      </c>
      <c r="K79" s="34">
        <f>K16*'Rate 11TOU - Water Pumping TOU'!$H$14</f>
        <v>-3.2502979999999999</v>
      </c>
      <c r="L79" s="34">
        <f>L16*'Rate 11TOU - Water Pumping TOU'!$H$14</f>
        <v>-7.2020840000000002</v>
      </c>
      <c r="M79" s="34">
        <f>M16*'Rate 11TOU - Water Pumping TOU'!$H$14</f>
        <v>-4.0963200000000004</v>
      </c>
      <c r="N79" s="34">
        <f>N16*'Rate 11TOU - Water Pumping TOU'!$H$14</f>
        <v>25.90052</v>
      </c>
      <c r="O79" s="154">
        <f t="shared" ref="O79:O82" si="27">SUM(C79:N79)</f>
        <v>-12.812066999999999</v>
      </c>
      <c r="Q79" s="47"/>
    </row>
    <row r="80" spans="1:17" ht="15" customHeight="1">
      <c r="B80" s="27" t="s">
        <v>830</v>
      </c>
      <c r="C80" s="34">
        <f>C83*'Rate 11TOU - Water Pumping TOU'!$H$17</f>
        <v>-39.455482718550293</v>
      </c>
      <c r="D80" s="34">
        <f>D83*'Rate 11TOU - Water Pumping TOU'!$H$17</f>
        <v>-132.70812862907638</v>
      </c>
      <c r="E80" s="34">
        <f>E83*'Rate 11TOU - Water Pumping TOU'!$H$17</f>
        <v>-13.664086117794838</v>
      </c>
      <c r="F80" s="34">
        <f>F83*'Rate 11TOU - Water Pumping TOU'!$H$17</f>
        <v>32.714588102856659</v>
      </c>
      <c r="G80" s="34">
        <f>G83*'Rate 11TOU - Water Pumping TOU'!$H$17</f>
        <v>-15.2283173979027</v>
      </c>
      <c r="H80" s="34">
        <f>H83*'Rate 11TOU - Water Pumping TOU'!$H$17</f>
        <v>-23.212136952437177</v>
      </c>
      <c r="I80" s="34">
        <f>I83*'Rate 11TOU - Water Pumping TOU'!$H$17</f>
        <v>-65.238097868672071</v>
      </c>
      <c r="J80" s="34">
        <f>J83*'Rate 11TOU - Water Pumping TOU'!$H$17</f>
        <v>-159.76898373563634</v>
      </c>
      <c r="K80" s="34">
        <f>K83*'Rate 11TOU - Water Pumping TOU'!$H$17</f>
        <v>-71.118868756550569</v>
      </c>
      <c r="L80" s="34">
        <f>L83*'Rate 11TOU - Water Pumping TOU'!$H$17</f>
        <v>-122.88682581422533</v>
      </c>
      <c r="M80" s="34">
        <f>M83*'Rate 11TOU - Water Pumping TOU'!$H$17</f>
        <v>-53.922341810413442</v>
      </c>
      <c r="N80" s="34">
        <f>N83*'Rate 11TOU - Water Pumping TOU'!$H$17</f>
        <v>340.94423592576987</v>
      </c>
      <c r="O80" s="154">
        <f t="shared" si="27"/>
        <v>-323.54444577263251</v>
      </c>
      <c r="Q80" s="47"/>
    </row>
    <row r="81" spans="2:17" ht="15" customHeight="1">
      <c r="B81" s="27" t="s">
        <v>905</v>
      </c>
      <c r="C81" s="34">
        <f>C16*'Rate 11TOU - Water Pumping TOU'!$H$20</f>
        <v>133.8527</v>
      </c>
      <c r="D81" s="34">
        <f>D16*'Rate 11TOU - Water Pumping TOU'!$H$20</f>
        <v>486.28131999999999</v>
      </c>
      <c r="E81" s="34">
        <f>E16*'Rate 11TOU - Water Pumping TOU'!$H$20</f>
        <v>50.069200000000002</v>
      </c>
      <c r="F81" s="34">
        <f>F16*'Rate 11TOU - Water Pumping TOU'!$H$20</f>
        <v>-119.8758</v>
      </c>
      <c r="G81" s="34">
        <f>G16*'Rate 11TOU - Water Pumping TOU'!$H$20</f>
        <v>55.801000000000002</v>
      </c>
      <c r="H81" s="34">
        <f>H16*'Rate 11TOU - Water Pumping TOU'!$H$20</f>
        <v>63.694319999999998</v>
      </c>
      <c r="I81" s="34">
        <f>I16*'Rate 11TOU - Water Pumping TOU'!$H$20</f>
        <v>144.53237999999999</v>
      </c>
      <c r="J81" s="34">
        <f>J16*'Rate 11TOU - Water Pumping TOU'!$H$20</f>
        <v>351.19698</v>
      </c>
      <c r="K81" s="34">
        <f>K16*'Rate 11TOU - Water Pumping TOU'!$H$20</f>
        <v>156.77907999999999</v>
      </c>
      <c r="L81" s="34">
        <f>L16*'Rate 11TOU - Water Pumping TOU'!$H$20</f>
        <v>347.39463999999998</v>
      </c>
      <c r="M81" s="34">
        <f>M16*'Rate 11TOU - Water Pumping TOU'!$H$20</f>
        <v>197.5872</v>
      </c>
      <c r="N81" s="34">
        <f>N16*'Rate 11TOU - Water Pumping TOU'!$H$20</f>
        <v>-1249.3191999999999</v>
      </c>
      <c r="O81" s="154">
        <f t="shared" si="27"/>
        <v>617.99381999999991</v>
      </c>
      <c r="Q81" s="47"/>
    </row>
    <row r="82" spans="2:17" ht="15" customHeight="1">
      <c r="B82" s="27" t="s">
        <v>918</v>
      </c>
      <c r="C82" s="34">
        <f>SUM(C79:C81,C83,C85)*'Rate 11TOU - Water Pumping TOU'!$J$13*'Rate 11TOU - Water Pumping TOU'!$H$13</f>
        <v>-79.046274248246547</v>
      </c>
      <c r="D82" s="34">
        <f>SUM(D79:D81,D83,D85)*'Rate 11TOU - Water Pumping TOU'!$J$13*'Rate 11TOU - Water Pumping TOU'!$H$13</f>
        <v>-270.18146621298075</v>
      </c>
      <c r="E82" s="34">
        <f>SUM(E79:E81,E83,E85)*'Rate 11TOU - Water Pumping TOU'!$J$13*'Rate 11TOU - Water Pumping TOU'!$H$13</f>
        <v>-27.81881456624938</v>
      </c>
      <c r="F82" s="34">
        <f>SUM(F79:F81,F83,F85)*'Rate 11TOU - Water Pumping TOU'!$J$13*'Rate 11TOU - Water Pumping TOU'!$H$13</f>
        <v>66.603873263019921</v>
      </c>
      <c r="G82" s="34">
        <f>SUM(G79:G81,G83,G85)*'Rate 11TOU - Water Pumping TOU'!$J$13*'Rate 11TOU - Water Pumping TOU'!$H$13</f>
        <v>-31.003444664809532</v>
      </c>
      <c r="H82" s="34">
        <f>SUM(H79:H81,H83,H85)*'Rate 11TOU - Water Pumping TOU'!$J$13*'Rate 11TOU - Water Pumping TOU'!$H$13</f>
        <v>-44.705128347615258</v>
      </c>
      <c r="I82" s="34">
        <f>SUM(I79:I81,I83,I85)*'Rate 11TOU - Water Pumping TOU'!$J$13*'Rate 11TOU - Water Pumping TOU'!$H$13</f>
        <v>-121.52410997430319</v>
      </c>
      <c r="J82" s="34">
        <f>SUM(J79:J81,J83,J85)*'Rate 11TOU - Water Pumping TOU'!$J$13*'Rate 11TOU - Water Pumping TOU'!$H$13</f>
        <v>-297.28380999116132</v>
      </c>
      <c r="K82" s="34">
        <f>SUM(K79:K81,K83,K85)*'Rate 11TOU - Water Pumping TOU'!$J$13*'Rate 11TOU - Water Pumping TOU'!$H$13</f>
        <v>-132.38524708243014</v>
      </c>
      <c r="L82" s="34">
        <f>SUM(L79:L81,L83,L85)*'Rate 11TOU - Water Pumping TOU'!$J$13*'Rate 11TOU - Water Pumping TOU'!$H$13</f>
        <v>-237.89026916646915</v>
      </c>
      <c r="M82" s="34">
        <f>SUM(M79:M81,M83,M85)*'Rate 11TOU - Water Pumping TOU'!$J$13*'Rate 11TOU - Water Pumping TOU'!$H$13</f>
        <v>-109.7808967881338</v>
      </c>
      <c r="N82" s="34">
        <f>SUM(N79:N81,N83,N85)*'Rate 11TOU - Water Pumping TOU'!$J$13*'Rate 11TOU - Water Pumping TOU'!$H$13</f>
        <v>694.13090600319197</v>
      </c>
      <c r="O82" s="154">
        <f t="shared" si="27"/>
        <v>-590.88468177618711</v>
      </c>
      <c r="Q82" s="47"/>
    </row>
    <row r="83" spans="2:17" ht="15" customHeight="1">
      <c r="B83" s="27" t="s">
        <v>917</v>
      </c>
      <c r="C83" s="34">
        <f>(C75*'Rate 11TOU - Water Pumping TOU'!$H$11+C76*'Rate 11TOU - Water Pumping TOU'!$H$10+C77*'Rate 11TOU - Water Pumping TOU'!$H$9)*(1+'Rate 11TOU - Water Pumping TOU'!$H$15)+C16*SUM('Rate 11TOU - Water Pumping TOU'!H18:H19)</f>
        <v>-7416.4441200282508</v>
      </c>
      <c r="D83" s="34">
        <f>(D75*'Rate 11TOU - Water Pumping TOU'!$H$11+D76*'Rate 11TOU - Water Pumping TOU'!$H$10+D77*'Rate 11TOU - Water Pumping TOU'!$H$9)*(1+'Rate 11TOU - Water Pumping TOU'!$H$15)+D16*SUM('Rate 11TOU - Water Pumping TOU'!I18:I19)</f>
        <v>-24945.136960352702</v>
      </c>
      <c r="E83" s="34">
        <f>(E75*'Rate 11TOU - Water Pumping TOU'!$H$11+E76*'Rate 11TOU - Water Pumping TOU'!$H$10+E77*'Rate 11TOU - Water Pumping TOU'!$H$9)*(1+'Rate 11TOU - Water Pumping TOU'!$H$15)+E16*SUM('Rate 11TOU - Water Pumping TOU'!J18:J19)</f>
        <v>-2568.4372401869996</v>
      </c>
      <c r="F83" s="34">
        <f>(F75*'Rate 11TOU - Water Pumping TOU'!$H$11+F76*'Rate 11TOU - Water Pumping TOU'!$H$10+F77*'Rate 11TOU - Water Pumping TOU'!$H$9)*(1+'Rate 11TOU - Water Pumping TOU'!$H$15)+F16*SUM('Rate 11TOU - Water Pumping TOU'!K18:K19)</f>
        <v>6149.3586659504999</v>
      </c>
      <c r="G83" s="34">
        <f>(G75*'Rate 11TOU - Water Pumping TOU'!$H$11+G76*'Rate 11TOU - Water Pumping TOU'!$H$10+G77*'Rate 11TOU - Water Pumping TOU'!$H$9)*(1+'Rate 11TOU - Water Pumping TOU'!$H$15)+G16*SUM('Rate 11TOU - Water Pumping TOU'!L18:L19)</f>
        <v>-2862.4656762975001</v>
      </c>
      <c r="H83" s="34">
        <f>(H75*'Rate 11TOU - Water Pumping TOU'!$H$11+H76*'Rate 11TOU - Water Pumping TOU'!$H$10+H77*'Rate 11TOU - Water Pumping TOU'!$H$9)*(1+'Rate 11TOU - Water Pumping TOU'!$H$15)+H16*SUM('Rate 11TOU - Water Pumping TOU'!M18:M19)</f>
        <v>-4363.1836376761612</v>
      </c>
      <c r="I83" s="34">
        <f>(I75*'Rate 11TOU - Water Pumping TOU'!$H$11+I76*'Rate 11TOU - Water Pumping TOU'!$H$10+I77*'Rate 11TOU - Water Pumping TOU'!$H$9)*(1+'Rate 11TOU - Water Pumping TOU'!$H$15)+I16*SUM('Rate 11TOU - Water Pumping TOU'!N18:N19)</f>
        <v>-12262.800351254147</v>
      </c>
      <c r="J83" s="34">
        <f>(J75*'Rate 11TOU - Water Pumping TOU'!$H$11+J76*'Rate 11TOU - Water Pumping TOU'!$H$10+J77*'Rate 11TOU - Water Pumping TOU'!$H$9)*(1+'Rate 11TOU - Water Pumping TOU'!$H$15)+J16*SUM('Rate 11TOU - Water Pumping TOU'!O18:O19)</f>
        <v>-30031.763860082021</v>
      </c>
      <c r="K83" s="34">
        <f>(K75*'Rate 11TOU - Water Pumping TOU'!$H$11+K76*'Rate 11TOU - Water Pumping TOU'!$H$10+K77*'Rate 11TOU - Water Pumping TOU'!$H$9)*(1+'Rate 11TOU - Water Pumping TOU'!$H$15)+K16*SUM('Rate 11TOU - Water Pumping TOU'!P18:P19)</f>
        <v>-13368.208412885446</v>
      </c>
      <c r="L83" s="34">
        <f>(L75*'Rate 11TOU - Water Pumping TOU'!$H$11+L76*'Rate 11TOU - Water Pumping TOU'!$H$10+L77*'Rate 11TOU - Water Pumping TOU'!$H$9)*(1+'Rate 11TOU - Water Pumping TOU'!$H$15)+L16*SUM('Rate 11TOU - Water Pumping TOU'!Q18:Q19)</f>
        <v>-23099.027408688973</v>
      </c>
      <c r="M83" s="34">
        <f>(M75*'Rate 11TOU - Water Pumping TOU'!$H$11+M76*'Rate 11TOU - Water Pumping TOU'!$H$10+M77*'Rate 11TOU - Water Pumping TOU'!$H$9)*(1+'Rate 11TOU - Water Pumping TOU'!$H$15)+M16*SUM('Rate 11TOU - Water Pumping TOU'!R18:R19)</f>
        <v>-10135.778535792</v>
      </c>
      <c r="N83" s="34">
        <f>(N75*'Rate 11TOU - Water Pumping TOU'!$H$11+N76*'Rate 11TOU - Water Pumping TOU'!$H$10+N77*'Rate 11TOU - Water Pumping TOU'!$H$9)*(1+'Rate 11TOU - Water Pumping TOU'!$H$15)+N16*SUM('Rate 11TOU - Water Pumping TOU'!S18:S19)</f>
        <v>64087.262392062003</v>
      </c>
      <c r="O83" s="154">
        <f>SUM(C83:N83)</f>
        <v>-60816.625145231686</v>
      </c>
      <c r="Q83" s="47"/>
    </row>
    <row r="84" spans="2:17" ht="15" customHeight="1">
      <c r="B84" s="27" t="s">
        <v>680</v>
      </c>
      <c r="C84" s="55">
        <f>SUM(C82:C83)</f>
        <v>-7495.4903942764977</v>
      </c>
      <c r="D84" s="55">
        <f t="shared" ref="D84:N84" si="28">SUM(D82:D83)</f>
        <v>-25215.318426565682</v>
      </c>
      <c r="E84" s="55">
        <f t="shared" si="28"/>
        <v>-2596.2560547532489</v>
      </c>
      <c r="F84" s="55">
        <f t="shared" si="28"/>
        <v>6215.9625392135194</v>
      </c>
      <c r="G84" s="55">
        <f t="shared" si="28"/>
        <v>-2893.4691209623097</v>
      </c>
      <c r="H84" s="55">
        <f t="shared" si="28"/>
        <v>-4407.888766023776</v>
      </c>
      <c r="I84" s="55">
        <f t="shared" si="28"/>
        <v>-12384.324461228451</v>
      </c>
      <c r="J84" s="55">
        <f t="shared" si="28"/>
        <v>-30329.047670073182</v>
      </c>
      <c r="K84" s="55">
        <f t="shared" si="28"/>
        <v>-13500.593659967875</v>
      </c>
      <c r="L84" s="55">
        <f t="shared" si="28"/>
        <v>-23336.917677855443</v>
      </c>
      <c r="M84" s="55">
        <f t="shared" si="28"/>
        <v>-10245.559432580134</v>
      </c>
      <c r="N84" s="55">
        <f t="shared" si="28"/>
        <v>64781.393298065195</v>
      </c>
      <c r="O84" s="154">
        <f>SUM(C84:N84)</f>
        <v>-61407.509827007896</v>
      </c>
      <c r="Q84" s="47"/>
    </row>
    <row r="85" spans="2:17" ht="15" customHeight="1">
      <c r="B85" s="28" t="s">
        <v>681</v>
      </c>
      <c r="C85" s="159">
        <f>SUM(C75:C77)*'Rate 1 - Residential'!$H$13</f>
        <v>-2022.4816499999999</v>
      </c>
      <c r="D85" s="159">
        <f>SUM(D75:D77)*'Rate 1 - Residential'!$H$13</f>
        <v>-7347.5921399999997</v>
      </c>
      <c r="E85" s="159">
        <f>SUM(E75:E77)*'Rate 1 - Residential'!$H$13</f>
        <v>-756.53340000000003</v>
      </c>
      <c r="F85" s="159">
        <f>SUM(F75:F77)*'Rate 1 - Residential'!$H$13</f>
        <v>1811.2941000000001</v>
      </c>
      <c r="G85" s="159">
        <f>SUM(G75:G77)*'Rate 1 - Residential'!$H$13</f>
        <v>-843.1395</v>
      </c>
      <c r="H85" s="159">
        <f>SUM(H75:H77)*'Rate 1 - Residential'!$H$13</f>
        <v>-962.40563999999995</v>
      </c>
      <c r="I85" s="159">
        <f>SUM(I75:I77)*'Rate 1 - Residential'!$H$13</f>
        <v>-2183.8490099999999</v>
      </c>
      <c r="J85" s="159">
        <f>SUM(J75:J77)*'Rate 1 - Residential'!$H$13</f>
        <v>-5306.5007100000003</v>
      </c>
      <c r="K85" s="159">
        <f>SUM(K75:K77)*'Rate 1 - Residential'!$H$13</f>
        <v>-2368.8936600000002</v>
      </c>
      <c r="L85" s="159">
        <f>SUM(L75:L77)*'Rate 1 - Residential'!$H$13</f>
        <v>-5249.04828</v>
      </c>
      <c r="M85" s="159">
        <f>SUM(M75:M77)*'Rate 1 - Residential'!$H$13</f>
        <v>-2985.4944</v>
      </c>
      <c r="N85" s="159">
        <f>SUM(N75:N77)*'Rate 1 - Residential'!$H$13</f>
        <v>18876.9084</v>
      </c>
      <c r="O85" s="160">
        <f>SUM(C85:N85)</f>
        <v>-9337.7358899999963</v>
      </c>
      <c r="Q85" s="47"/>
    </row>
  </sheetData>
  <autoFilter ref="A7:Q73" xr:uid="{00000000-0009-0000-0000-000041000000}"/>
  <mergeCells count="2">
    <mergeCell ref="B56:N56"/>
    <mergeCell ref="B29:N29"/>
  </mergeCells>
  <conditionalFormatting sqref="C69:N71">
    <cfRule type="expression" dxfId="6" priority="146" stopIfTrue="1">
      <formula>RiskIsInput</formula>
    </cfRule>
  </conditionalFormatting>
  <conditionalFormatting sqref="C69:E69">
    <cfRule type="expression" dxfId="5" priority="5" stopIfTrue="1">
      <formula>RiskIsInput</formula>
    </cfRule>
  </conditionalFormatting>
  <conditionalFormatting sqref="F70:N70">
    <cfRule type="expression" dxfId="4" priority="4" stopIfTrue="1">
      <formula>RiskIsInput</formula>
    </cfRule>
  </conditionalFormatting>
  <conditionalFormatting sqref="C70:E70">
    <cfRule type="expression" dxfId="3" priority="3" stopIfTrue="1">
      <formula>RiskIsInput</formula>
    </cfRule>
  </conditionalFormatting>
  <conditionalFormatting sqref="C43:N43">
    <cfRule type="expression" dxfId="2" priority="2" stopIfTrue="1">
      <formula>RiskIsInput</formula>
    </cfRule>
  </conditionalFormatting>
  <pageMargins left="0.17" right="0.17" top="1.1000000000000001" bottom="0.26" header="0.5" footer="0.17"/>
  <pageSetup scale="60" fitToHeight="0" orientation="landscape" r:id="rId1"/>
  <headerFooter>
    <oddHeader>&amp;RSOAH Docket No. 473-21-2606
PUC Docket No. 52195
OPUC's 1st, Q. No. OPUC 1-1
Page &amp;P of &amp;N
Attachment 1
Voluminous</oddHead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pageSetUpPr fitToPage="1"/>
  </sheetPr>
  <dimension ref="A1:AG46"/>
  <sheetViews>
    <sheetView tabSelected="1" view="pageLayout" zoomScaleNormal="100" workbookViewId="0">
      <selection activeCell="O4" sqref="O4"/>
    </sheetView>
  </sheetViews>
  <sheetFormatPr defaultColWidth="9.1796875" defaultRowHeight="12.5"/>
  <cols>
    <col min="1" max="1" width="4.7265625" style="131" customWidth="1"/>
    <col min="2" max="2" width="40.7265625" style="131" customWidth="1"/>
    <col min="3" max="15" width="12.7265625" style="131" customWidth="1"/>
    <col min="16" max="16" width="13.1796875" style="131" customWidth="1"/>
    <col min="17" max="17" width="5.81640625" style="131" bestFit="1" customWidth="1"/>
    <col min="18" max="18" width="11.54296875" style="131" bestFit="1" customWidth="1"/>
    <col min="19" max="16384" width="9.1796875" style="131"/>
  </cols>
  <sheetData>
    <row r="1" spans="1:33">
      <c r="A1" s="47" t="s">
        <v>34</v>
      </c>
      <c r="B1" s="123"/>
      <c r="C1" s="123"/>
      <c r="D1" s="123"/>
      <c r="E1" s="123"/>
      <c r="F1" s="123"/>
      <c r="G1" s="123"/>
      <c r="H1" s="123"/>
      <c r="I1" s="123"/>
      <c r="J1" s="123"/>
      <c r="K1" s="123"/>
      <c r="L1" s="123"/>
      <c r="M1" s="347" t="s">
        <v>128</v>
      </c>
      <c r="N1" s="465" t="s">
        <v>219</v>
      </c>
      <c r="O1" s="465"/>
      <c r="Q1" s="36"/>
      <c r="R1" s="36"/>
      <c r="S1" s="36"/>
      <c r="T1" s="36"/>
      <c r="U1" s="36"/>
      <c r="V1" s="36"/>
      <c r="W1" s="36"/>
      <c r="X1" s="36"/>
      <c r="Y1" s="36"/>
      <c r="Z1" s="36"/>
      <c r="AA1" s="36"/>
      <c r="AB1" s="36"/>
      <c r="AC1" s="36"/>
      <c r="AD1" s="36"/>
      <c r="AE1" s="36"/>
      <c r="AF1" s="36"/>
      <c r="AG1" s="36"/>
    </row>
    <row r="2" spans="1:33">
      <c r="A2" s="47" t="str">
        <f>'Fuel-Annualized'!B2</f>
        <v>Annualized Data &amp; Revenues at Current Rates - Texas</v>
      </c>
      <c r="B2" s="123"/>
      <c r="C2" s="123"/>
      <c r="D2" s="123"/>
      <c r="E2" s="123"/>
      <c r="F2" s="123"/>
      <c r="G2" s="123"/>
      <c r="H2" s="123"/>
      <c r="I2" s="123"/>
      <c r="J2" s="123"/>
      <c r="K2" s="123"/>
      <c r="L2" s="123"/>
      <c r="M2" s="123"/>
      <c r="N2" s="119" t="str">
        <f>"This worksheet updated thru "&amp;N7&amp;" as of:"</f>
        <v>This worksheet updated thru Dec 2020 as of:</v>
      </c>
      <c r="O2" s="120">
        <v>44268</v>
      </c>
      <c r="Q2" s="36"/>
      <c r="R2" s="36"/>
      <c r="S2" s="36"/>
      <c r="T2" s="36"/>
      <c r="U2" s="36"/>
      <c r="V2" s="36"/>
      <c r="W2" s="36"/>
      <c r="X2" s="36"/>
      <c r="Y2" s="36"/>
      <c r="Z2" s="36"/>
      <c r="AA2" s="36"/>
      <c r="AB2" s="36"/>
      <c r="AC2" s="36"/>
      <c r="AD2" s="36"/>
      <c r="AE2" s="36"/>
      <c r="AF2" s="36"/>
      <c r="AG2" s="36"/>
    </row>
    <row r="3" spans="1:33">
      <c r="A3" s="47" t="str">
        <f>'Annualized Data'!A3</f>
        <v>For the Test Year Period Ended Dec 2020</v>
      </c>
      <c r="B3" s="123"/>
      <c r="C3" s="123"/>
      <c r="D3" s="123"/>
      <c r="E3" s="123"/>
      <c r="F3" s="123"/>
      <c r="G3" s="123"/>
      <c r="H3" s="123"/>
      <c r="I3" s="123"/>
      <c r="J3" s="123"/>
      <c r="K3" s="123"/>
      <c r="L3" s="123"/>
      <c r="M3" s="123"/>
      <c r="N3" s="123"/>
      <c r="O3" s="123"/>
      <c r="Q3" s="36"/>
      <c r="R3" s="36"/>
      <c r="S3" s="36"/>
      <c r="T3" s="36"/>
      <c r="U3" s="36"/>
      <c r="V3" s="36"/>
      <c r="W3" s="36"/>
      <c r="X3" s="36"/>
      <c r="Y3" s="36"/>
      <c r="Z3" s="36"/>
      <c r="AA3" s="36"/>
      <c r="AB3" s="36"/>
      <c r="AC3" s="36"/>
      <c r="AD3" s="36"/>
      <c r="AE3" s="36"/>
      <c r="AF3" s="36"/>
      <c r="AG3" s="36"/>
    </row>
    <row r="4" spans="1:33">
      <c r="A4" s="138" t="s">
        <v>383</v>
      </c>
      <c r="B4" s="123"/>
      <c r="C4" s="123"/>
      <c r="D4" s="123"/>
      <c r="E4" s="123"/>
      <c r="F4" s="123"/>
      <c r="G4" s="123"/>
      <c r="H4" s="123"/>
      <c r="I4" s="123"/>
      <c r="J4" s="123"/>
      <c r="K4" s="123"/>
      <c r="L4" s="123"/>
      <c r="M4" s="123"/>
      <c r="N4" s="123"/>
      <c r="O4" s="123"/>
      <c r="Q4" s="36"/>
      <c r="R4" s="36"/>
      <c r="S4" s="36"/>
      <c r="T4" s="36"/>
      <c r="U4" s="36"/>
      <c r="V4" s="36"/>
      <c r="W4" s="36"/>
      <c r="X4" s="36"/>
      <c r="Y4" s="36"/>
      <c r="Z4" s="36"/>
      <c r="AA4" s="36"/>
      <c r="AB4" s="36"/>
      <c r="AC4" s="36"/>
      <c r="AD4" s="36"/>
      <c r="AE4" s="36"/>
      <c r="AF4" s="36"/>
      <c r="AG4" s="36"/>
    </row>
    <row r="5" spans="1:33">
      <c r="A5" s="123" t="s">
        <v>0</v>
      </c>
      <c r="B5" s="123"/>
      <c r="I5" s="123"/>
      <c r="J5" s="123"/>
      <c r="K5" s="123"/>
      <c r="L5" s="123"/>
      <c r="M5" s="123"/>
      <c r="N5" s="123"/>
      <c r="O5" s="123"/>
      <c r="Q5" s="36"/>
      <c r="R5" s="36"/>
      <c r="S5" s="36"/>
      <c r="T5" s="36"/>
      <c r="U5" s="36"/>
      <c r="V5" s="36"/>
      <c r="W5" s="36"/>
      <c r="X5" s="36"/>
      <c r="Y5" s="36"/>
      <c r="Z5" s="36"/>
      <c r="AA5" s="36"/>
      <c r="AB5" s="36"/>
      <c r="AC5" s="36"/>
      <c r="AD5" s="36"/>
      <c r="AE5" s="36"/>
      <c r="AF5" s="36"/>
      <c r="AG5" s="36"/>
    </row>
    <row r="6" spans="1:33" ht="12.75" customHeight="1">
      <c r="A6" s="123"/>
      <c r="B6" s="122" t="s">
        <v>1</v>
      </c>
      <c r="C6" s="122" t="s">
        <v>2</v>
      </c>
      <c r="D6" s="122" t="s">
        <v>3</v>
      </c>
      <c r="E6" s="122" t="s">
        <v>4</v>
      </c>
      <c r="F6" s="122" t="s">
        <v>5</v>
      </c>
      <c r="G6" s="122" t="s">
        <v>6</v>
      </c>
      <c r="H6" s="122" t="s">
        <v>7</v>
      </c>
      <c r="I6" s="122" t="s">
        <v>8</v>
      </c>
      <c r="J6" s="122" t="s">
        <v>9</v>
      </c>
      <c r="K6" s="122" t="s">
        <v>10</v>
      </c>
      <c r="L6" s="122" t="s">
        <v>11</v>
      </c>
      <c r="M6" s="122" t="s">
        <v>12</v>
      </c>
      <c r="N6" s="122" t="s">
        <v>13</v>
      </c>
      <c r="O6" s="122" t="s">
        <v>14</v>
      </c>
      <c r="Q6" s="195"/>
      <c r="R6" s="195"/>
      <c r="S6" s="195"/>
      <c r="T6" s="36"/>
      <c r="U6" s="36"/>
      <c r="V6" s="36"/>
      <c r="W6" s="36"/>
      <c r="X6" s="36"/>
      <c r="Y6" s="36"/>
      <c r="Z6" s="36"/>
      <c r="AA6" s="36"/>
      <c r="AB6" s="36"/>
      <c r="AC6" s="36"/>
      <c r="AD6" s="36"/>
      <c r="AE6" s="36"/>
      <c r="AF6" s="36"/>
      <c r="AG6" s="36"/>
    </row>
    <row r="7" spans="1:33">
      <c r="A7" s="337" t="s">
        <v>29</v>
      </c>
      <c r="B7" s="125" t="s">
        <v>17</v>
      </c>
      <c r="C7" s="40" t="str">
        <f>'Rate 1 WP'!C7</f>
        <v>Jan 2020</v>
      </c>
      <c r="D7" s="40" t="str">
        <f>'Rate 1 WP'!D7</f>
        <v>Feb 2020</v>
      </c>
      <c r="E7" s="40" t="str">
        <f>'Rate 1 WP'!E7</f>
        <v>Mar 2020</v>
      </c>
      <c r="F7" s="40" t="str">
        <f>'Rate 1 WP'!F7</f>
        <v>Apr 2020</v>
      </c>
      <c r="G7" s="40" t="str">
        <f>'Rate 1 WP'!G7</f>
        <v>May 2020</v>
      </c>
      <c r="H7" s="40" t="str">
        <f>'Rate 1 WP'!H7</f>
        <v>Jun 2020</v>
      </c>
      <c r="I7" s="40" t="str">
        <f>'Rate 1 WP'!I7</f>
        <v>Jul 2020</v>
      </c>
      <c r="J7" s="40" t="str">
        <f>'Rate 1 WP'!J7</f>
        <v>Aug 2020</v>
      </c>
      <c r="K7" s="40" t="str">
        <f>'Rate 1 WP'!K7</f>
        <v>Sep 2020</v>
      </c>
      <c r="L7" s="40" t="str">
        <f>'Rate 1 WP'!L7</f>
        <v>Oct 2020</v>
      </c>
      <c r="M7" s="40" t="str">
        <f>'Rate 1 WP'!M7</f>
        <v>Nov 2020</v>
      </c>
      <c r="N7" s="40" t="str">
        <f>'Rate 1 WP'!N7</f>
        <v>Dec 2020</v>
      </c>
      <c r="O7" s="125" t="s">
        <v>18</v>
      </c>
      <c r="Q7" s="36"/>
      <c r="R7" s="36"/>
      <c r="S7" s="36"/>
      <c r="T7" s="36"/>
      <c r="U7" s="36"/>
      <c r="V7" s="36"/>
      <c r="W7" s="36"/>
      <c r="X7" s="36"/>
      <c r="Y7" s="36"/>
      <c r="Z7" s="36"/>
      <c r="AA7" s="36"/>
      <c r="AB7" s="36"/>
      <c r="AC7" s="36"/>
      <c r="AD7" s="36"/>
      <c r="AE7" s="36"/>
      <c r="AF7" s="36"/>
      <c r="AG7" s="36"/>
    </row>
    <row r="8" spans="1:33" s="36" customFormat="1" ht="25" customHeight="1">
      <c r="A8" s="115">
        <v>1</v>
      </c>
      <c r="B8" s="131"/>
    </row>
    <row r="9" spans="1:33" s="47" customFormat="1">
      <c r="A9" s="115">
        <f t="shared" ref="A9:A21" si="0">A8+1</f>
        <v>2</v>
      </c>
      <c r="B9" s="131" t="s">
        <v>236</v>
      </c>
      <c r="C9" s="365">
        <v>0</v>
      </c>
      <c r="D9" s="365">
        <v>0</v>
      </c>
      <c r="E9" s="365">
        <v>0</v>
      </c>
      <c r="F9" s="365">
        <v>0</v>
      </c>
      <c r="G9" s="365">
        <v>0</v>
      </c>
      <c r="H9" s="365">
        <v>503875</v>
      </c>
      <c r="I9" s="365">
        <v>731398</v>
      </c>
      <c r="J9" s="365">
        <v>673190</v>
      </c>
      <c r="K9" s="365">
        <v>732529</v>
      </c>
      <c r="L9" s="365">
        <v>174773</v>
      </c>
      <c r="M9" s="365">
        <v>0</v>
      </c>
      <c r="N9" s="365">
        <v>0</v>
      </c>
      <c r="O9" s="3">
        <f>SUM(C9:N9)</f>
        <v>2815765</v>
      </c>
      <c r="Q9" s="179"/>
    </row>
    <row r="10" spans="1:33" s="47" customFormat="1">
      <c r="A10" s="115">
        <f t="shared" si="0"/>
        <v>3</v>
      </c>
      <c r="B10" s="131" t="s">
        <v>237</v>
      </c>
      <c r="C10" s="3">
        <v>3614651</v>
      </c>
      <c r="D10" s="3">
        <v>3946125</v>
      </c>
      <c r="E10" s="3">
        <v>3671588</v>
      </c>
      <c r="F10" s="3">
        <v>2547359</v>
      </c>
      <c r="G10" s="3">
        <v>3316122</v>
      </c>
      <c r="H10" s="3">
        <v>3241015</v>
      </c>
      <c r="I10" s="3">
        <v>2966771</v>
      </c>
      <c r="J10" s="3">
        <v>3097167</v>
      </c>
      <c r="K10" s="3">
        <v>2854871</v>
      </c>
      <c r="L10" s="3">
        <v>3185994</v>
      </c>
      <c r="M10" s="3">
        <v>3823551</v>
      </c>
      <c r="N10" s="3">
        <v>3523795</v>
      </c>
      <c r="O10" s="3">
        <f>SUM(C10:N10)</f>
        <v>39789009</v>
      </c>
      <c r="Q10" s="179"/>
    </row>
    <row r="11" spans="1:33" s="47" customFormat="1">
      <c r="A11" s="115">
        <f t="shared" si="0"/>
        <v>4</v>
      </c>
      <c r="B11" s="47" t="s">
        <v>100</v>
      </c>
      <c r="C11" s="17">
        <f>IFERROR(C9/(C9+C10),0)</f>
        <v>0</v>
      </c>
      <c r="D11" s="20">
        <f t="shared" ref="D11:N11" si="1">IFERROR(D9/(D9+D10),0)</f>
        <v>0</v>
      </c>
      <c r="E11" s="20">
        <f t="shared" si="1"/>
        <v>0</v>
      </c>
      <c r="F11" s="20">
        <f t="shared" si="1"/>
        <v>0</v>
      </c>
      <c r="G11" s="20">
        <f t="shared" si="1"/>
        <v>0</v>
      </c>
      <c r="H11" s="20">
        <f t="shared" si="1"/>
        <v>0.13455001348504228</v>
      </c>
      <c r="I11" s="20">
        <f t="shared" si="1"/>
        <v>0.19777300604704653</v>
      </c>
      <c r="J11" s="20">
        <f t="shared" si="1"/>
        <v>0.17854807913415097</v>
      </c>
      <c r="K11" s="17">
        <f t="shared" si="1"/>
        <v>0.20419496013826169</v>
      </c>
      <c r="L11" s="17">
        <f t="shared" si="1"/>
        <v>5.2003902680548816E-2</v>
      </c>
      <c r="M11" s="17">
        <f t="shared" si="1"/>
        <v>0</v>
      </c>
      <c r="N11" s="17">
        <f t="shared" si="1"/>
        <v>0</v>
      </c>
      <c r="O11" s="17">
        <f>O9/(O9+O10)</f>
        <v>6.6090363488373396E-2</v>
      </c>
    </row>
    <row r="12" spans="1:33" s="36" customFormat="1" ht="21.75" customHeight="1">
      <c r="A12" s="115">
        <f t="shared" si="0"/>
        <v>5</v>
      </c>
      <c r="B12" s="133" t="s">
        <v>194</v>
      </c>
      <c r="C12" s="21">
        <f>'Rate 38 Transmission WP'!C12</f>
        <v>5785849</v>
      </c>
      <c r="D12" s="21">
        <f>'Rate 38 Transmission WP'!D12</f>
        <v>6650540</v>
      </c>
      <c r="E12" s="21">
        <f>'Rate 38 Transmission WP'!E12</f>
        <v>5980769</v>
      </c>
      <c r="F12" s="21">
        <f>'Rate 38 Transmission WP'!F12</f>
        <v>5546454</v>
      </c>
      <c r="G12" s="21">
        <f>'Rate 38 Transmission WP'!G12</f>
        <v>6444779</v>
      </c>
      <c r="H12" s="21">
        <f>'Rate 38 Transmission WP'!H12</f>
        <v>6855144</v>
      </c>
      <c r="I12" s="21">
        <f>'Rate 38 Transmission WP'!I12</f>
        <v>7627103</v>
      </c>
      <c r="J12" s="21">
        <f>'Rate 38 Transmission WP'!J12</f>
        <v>7198360</v>
      </c>
      <c r="K12" s="21">
        <f>'Rate 38 Transmission WP'!K12</f>
        <v>6718481</v>
      </c>
      <c r="L12" s="21">
        <f>'Rate 38 Transmission WP'!L12</f>
        <v>6344685</v>
      </c>
      <c r="M12" s="21">
        <f>'Rate 38 Transmission WP'!M12</f>
        <v>7122514</v>
      </c>
      <c r="N12" s="21">
        <f>'Rate 38 Transmission WP'!N12</f>
        <v>6428348</v>
      </c>
      <c r="O12" s="145">
        <f>SUM(C12:N12)</f>
        <v>78703026</v>
      </c>
    </row>
    <row r="13" spans="1:33" s="36" customFormat="1">
      <c r="A13" s="115">
        <f t="shared" si="0"/>
        <v>6</v>
      </c>
      <c r="B13" s="36" t="s">
        <v>164</v>
      </c>
      <c r="C13" s="38">
        <f>'Rate 38 Transmission WP'!C14</f>
        <v>2171198</v>
      </c>
      <c r="D13" s="38">
        <f>'Rate 38 Transmission WP'!D14</f>
        <v>2704415</v>
      </c>
      <c r="E13" s="38">
        <f>'Rate 38 Transmission WP'!E14</f>
        <v>2309181</v>
      </c>
      <c r="F13" s="38">
        <f>'Rate 38 Transmission WP'!F14</f>
        <v>2999095</v>
      </c>
      <c r="G13" s="38">
        <f>'Rate 38 Transmission WP'!G14</f>
        <v>3128657</v>
      </c>
      <c r="H13" s="38">
        <f>'Rate 38 Transmission WP'!H14</f>
        <v>3110254</v>
      </c>
      <c r="I13" s="38">
        <f>'Rate 38 Transmission WP'!I14</f>
        <v>3928934</v>
      </c>
      <c r="J13" s="38">
        <f>'Rate 38 Transmission WP'!J14</f>
        <v>3428003</v>
      </c>
      <c r="K13" s="38">
        <f>'Rate 38 Transmission WP'!K14</f>
        <v>3131081</v>
      </c>
      <c r="L13" s="38">
        <f>'Rate 38 Transmission WP'!L14</f>
        <v>2983918</v>
      </c>
      <c r="M13" s="38">
        <f>'Rate 38 Transmission WP'!M14</f>
        <v>3298963</v>
      </c>
      <c r="N13" s="38">
        <f>'Rate 38 Transmission WP'!N14</f>
        <v>2904553</v>
      </c>
      <c r="O13" s="371">
        <f>SUM(C13:N13)</f>
        <v>36098252</v>
      </c>
    </row>
    <row r="14" spans="1:33" s="36" customFormat="1">
      <c r="A14" s="115">
        <f t="shared" si="0"/>
        <v>7</v>
      </c>
      <c r="B14" s="36" t="s">
        <v>165</v>
      </c>
      <c r="C14" s="148">
        <f t="shared" ref="C14:O14" si="2">C12-C13</f>
        <v>3614651</v>
      </c>
      <c r="D14" s="148">
        <f t="shared" si="2"/>
        <v>3946125</v>
      </c>
      <c r="E14" s="148">
        <f t="shared" si="2"/>
        <v>3671588</v>
      </c>
      <c r="F14" s="148">
        <f t="shared" si="2"/>
        <v>2547359</v>
      </c>
      <c r="G14" s="148">
        <f t="shared" si="2"/>
        <v>3316122</v>
      </c>
      <c r="H14" s="148">
        <f t="shared" si="2"/>
        <v>3744890</v>
      </c>
      <c r="I14" s="148">
        <f t="shared" si="2"/>
        <v>3698169</v>
      </c>
      <c r="J14" s="148">
        <f t="shared" si="2"/>
        <v>3770357</v>
      </c>
      <c r="K14" s="148">
        <f t="shared" si="2"/>
        <v>3587400</v>
      </c>
      <c r="L14" s="148">
        <f t="shared" si="2"/>
        <v>3360767</v>
      </c>
      <c r="M14" s="148">
        <f t="shared" si="2"/>
        <v>3823551</v>
      </c>
      <c r="N14" s="148">
        <f t="shared" si="2"/>
        <v>3523795</v>
      </c>
      <c r="O14" s="148">
        <f t="shared" si="2"/>
        <v>42604774</v>
      </c>
    </row>
    <row r="15" spans="1:33" s="47" customFormat="1">
      <c r="A15" s="115">
        <f t="shared" si="0"/>
        <v>8</v>
      </c>
      <c r="B15" s="16" t="s">
        <v>193</v>
      </c>
      <c r="C15" s="3">
        <f t="shared" ref="C15:N15" si="3">C14*C11</f>
        <v>0</v>
      </c>
      <c r="D15" s="3">
        <f t="shared" si="3"/>
        <v>0</v>
      </c>
      <c r="E15" s="3">
        <f t="shared" si="3"/>
        <v>0</v>
      </c>
      <c r="F15" s="3">
        <f t="shared" si="3"/>
        <v>0</v>
      </c>
      <c r="G15" s="3">
        <f t="shared" si="3"/>
        <v>0</v>
      </c>
      <c r="H15" s="3">
        <f t="shared" si="3"/>
        <v>503875</v>
      </c>
      <c r="I15" s="3">
        <f t="shared" si="3"/>
        <v>731398</v>
      </c>
      <c r="J15" s="3">
        <f t="shared" si="3"/>
        <v>673190</v>
      </c>
      <c r="K15" s="3">
        <f t="shared" si="3"/>
        <v>732529</v>
      </c>
      <c r="L15" s="3">
        <f t="shared" si="3"/>
        <v>174773</v>
      </c>
      <c r="M15" s="3">
        <f t="shared" si="3"/>
        <v>0</v>
      </c>
      <c r="N15" s="3">
        <f t="shared" si="3"/>
        <v>0</v>
      </c>
      <c r="O15" s="3">
        <f>SUM(C15:N15)</f>
        <v>2815765</v>
      </c>
      <c r="P15" s="3"/>
    </row>
    <row r="16" spans="1:33" s="47" customFormat="1" ht="21" customHeight="1">
      <c r="A16" s="115">
        <f>A15+1</f>
        <v>9</v>
      </c>
      <c r="B16" s="18" t="s">
        <v>106</v>
      </c>
      <c r="C16" s="3">
        <f>'Rate 38 Transmission WP'!C9</f>
        <v>12005</v>
      </c>
      <c r="D16" s="3">
        <f>'Rate 38 Transmission WP'!D9</f>
        <v>12640</v>
      </c>
      <c r="E16" s="3">
        <f>'Rate 38 Transmission WP'!E9</f>
        <v>12217</v>
      </c>
      <c r="F16" s="3">
        <f>'Rate 38 Transmission WP'!F9</f>
        <v>16330</v>
      </c>
      <c r="G16" s="3">
        <f>'Rate 38 Transmission WP'!G9</f>
        <v>14576</v>
      </c>
      <c r="H16" s="3">
        <f>'Rate 38 Transmission WP'!H9</f>
        <v>13729</v>
      </c>
      <c r="I16" s="3">
        <f>'Rate 38 Transmission WP'!I9</f>
        <v>15468</v>
      </c>
      <c r="J16" s="3">
        <f>'Rate 38 Transmission WP'!J9</f>
        <v>14319</v>
      </c>
      <c r="K16" s="3">
        <f>'Rate 38 Transmission WP'!K9</f>
        <v>14046</v>
      </c>
      <c r="L16" s="3">
        <f>'Rate 38 Transmission WP'!L9</f>
        <v>14159</v>
      </c>
      <c r="M16" s="3">
        <f>'Rate 38 Transmission WP'!M9</f>
        <v>13971</v>
      </c>
      <c r="N16" s="3">
        <f>'Rate 38 Transmission WP'!N9</f>
        <v>13682</v>
      </c>
      <c r="O16" s="3">
        <f>SUM(C16:N16)</f>
        <v>167142</v>
      </c>
      <c r="P16" s="3"/>
    </row>
    <row r="17" spans="1:33" s="36" customFormat="1">
      <c r="A17" s="115">
        <f t="shared" si="0"/>
        <v>10</v>
      </c>
      <c r="B17" s="36" t="s">
        <v>195</v>
      </c>
      <c r="C17" s="190">
        <f>'Rate 38 Transmission WP'!C11</f>
        <v>4505</v>
      </c>
      <c r="D17" s="190">
        <f>'Rate 38 Transmission WP'!D11</f>
        <v>5140</v>
      </c>
      <c r="E17" s="190">
        <f>'Rate 38 Transmission WP'!E11</f>
        <v>4717</v>
      </c>
      <c r="F17" s="190">
        <f>'Rate 38 Transmission WP'!F11</f>
        <v>8830</v>
      </c>
      <c r="G17" s="190">
        <f>'Rate 38 Transmission WP'!G11</f>
        <v>7076</v>
      </c>
      <c r="H17" s="190">
        <f>'Rate 38 Transmission WP'!H11</f>
        <v>6229</v>
      </c>
      <c r="I17" s="190">
        <f>'Rate 38 Transmission WP'!I11</f>
        <v>7968</v>
      </c>
      <c r="J17" s="190">
        <f>'Rate 38 Transmission WP'!J11</f>
        <v>6819</v>
      </c>
      <c r="K17" s="190">
        <f>'Rate 38 Transmission WP'!K11</f>
        <v>6546</v>
      </c>
      <c r="L17" s="190">
        <f>'Rate 38 Transmission WP'!L11</f>
        <v>6659</v>
      </c>
      <c r="M17" s="190">
        <f>'Rate 38 Transmission WP'!M11</f>
        <v>6471</v>
      </c>
      <c r="N17" s="190">
        <f>'Rate 38 Transmission WP'!N11</f>
        <v>6182</v>
      </c>
      <c r="O17" s="371">
        <f>SUM(C17:N17)</f>
        <v>77142</v>
      </c>
    </row>
    <row r="18" spans="1:33" s="36" customFormat="1">
      <c r="A18" s="115">
        <f t="shared" si="0"/>
        <v>11</v>
      </c>
      <c r="B18" s="36" t="s">
        <v>191</v>
      </c>
      <c r="C18" s="191">
        <f t="shared" ref="C18:N18" si="4">C16-C17</f>
        <v>7500</v>
      </c>
      <c r="D18" s="191">
        <f t="shared" si="4"/>
        <v>7500</v>
      </c>
      <c r="E18" s="191">
        <f t="shared" si="4"/>
        <v>7500</v>
      </c>
      <c r="F18" s="191">
        <f t="shared" si="4"/>
        <v>7500</v>
      </c>
      <c r="G18" s="191">
        <f t="shared" si="4"/>
        <v>7500</v>
      </c>
      <c r="H18" s="191">
        <f t="shared" si="4"/>
        <v>7500</v>
      </c>
      <c r="I18" s="191">
        <f t="shared" si="4"/>
        <v>7500</v>
      </c>
      <c r="J18" s="191">
        <f t="shared" si="4"/>
        <v>7500</v>
      </c>
      <c r="K18" s="191">
        <f t="shared" si="4"/>
        <v>7500</v>
      </c>
      <c r="L18" s="191">
        <f t="shared" si="4"/>
        <v>7500</v>
      </c>
      <c r="M18" s="191">
        <f t="shared" si="4"/>
        <v>7500</v>
      </c>
      <c r="N18" s="191">
        <f t="shared" si="4"/>
        <v>7500</v>
      </c>
      <c r="O18" s="191">
        <f>O16-O17</f>
        <v>90000</v>
      </c>
    </row>
    <row r="19" spans="1:33" s="47" customFormat="1" ht="25" customHeight="1">
      <c r="A19" s="115">
        <f t="shared" si="0"/>
        <v>12</v>
      </c>
      <c r="B19" s="131" t="s">
        <v>182</v>
      </c>
      <c r="C19" s="25">
        <f>'Rate 38 Transmission WP'!C15</f>
        <v>1</v>
      </c>
      <c r="D19" s="25">
        <f>'Rate 38 Transmission WP'!D15</f>
        <v>1</v>
      </c>
      <c r="E19" s="25">
        <f>'Rate 38 Transmission WP'!E15</f>
        <v>1</v>
      </c>
      <c r="F19" s="25">
        <f>'Rate 38 Transmission WP'!F15</f>
        <v>1</v>
      </c>
      <c r="G19" s="25">
        <f>'Rate 38 Transmission WP'!G15</f>
        <v>1</v>
      </c>
      <c r="H19" s="25">
        <f>'Rate 38 Transmission WP'!H15</f>
        <v>1</v>
      </c>
      <c r="I19" s="25">
        <f>'Rate 38 Transmission WP'!I15</f>
        <v>1</v>
      </c>
      <c r="J19" s="25">
        <f>'Rate 38 Transmission WP'!J15</f>
        <v>1</v>
      </c>
      <c r="K19" s="25">
        <f>'Rate 38 Transmission WP'!K15</f>
        <v>1</v>
      </c>
      <c r="L19" s="25">
        <f>'Rate 38 Transmission WP'!L15</f>
        <v>1</v>
      </c>
      <c r="M19" s="25">
        <f>'Rate 38 Transmission WP'!M15</f>
        <v>1</v>
      </c>
      <c r="N19" s="25">
        <f>'Rate 38 Transmission WP'!N15</f>
        <v>1</v>
      </c>
      <c r="O19" s="3"/>
      <c r="P19" s="3"/>
    </row>
    <row r="20" spans="1:33" s="47" customFormat="1">
      <c r="A20" s="115">
        <f t="shared" si="0"/>
        <v>13</v>
      </c>
      <c r="B20" s="47" t="s">
        <v>133</v>
      </c>
      <c r="C20" s="3">
        <f t="shared" ref="C20:N20" si="5">ROUND(IF($N$1="No Power Factor kW",0,IF(C19&lt;0.9,(C18*0.95/(C19))-C18,0)),0)</f>
        <v>0</v>
      </c>
      <c r="D20" s="3">
        <f t="shared" si="5"/>
        <v>0</v>
      </c>
      <c r="E20" s="3">
        <f t="shared" si="5"/>
        <v>0</v>
      </c>
      <c r="F20" s="3">
        <f t="shared" si="5"/>
        <v>0</v>
      </c>
      <c r="G20" s="3">
        <f t="shared" si="5"/>
        <v>0</v>
      </c>
      <c r="H20" s="3">
        <f t="shared" si="5"/>
        <v>0</v>
      </c>
      <c r="I20" s="3">
        <f t="shared" si="5"/>
        <v>0</v>
      </c>
      <c r="J20" s="3">
        <f t="shared" si="5"/>
        <v>0</v>
      </c>
      <c r="K20" s="3">
        <f t="shared" si="5"/>
        <v>0</v>
      </c>
      <c r="L20" s="3">
        <f t="shared" si="5"/>
        <v>0</v>
      </c>
      <c r="M20" s="3">
        <f t="shared" si="5"/>
        <v>0</v>
      </c>
      <c r="N20" s="3">
        <f t="shared" si="5"/>
        <v>0</v>
      </c>
      <c r="O20" s="3">
        <f>SUM(C20:N20)</f>
        <v>0</v>
      </c>
      <c r="P20" s="3"/>
    </row>
    <row r="21" spans="1:33" s="47" customFormat="1" ht="25.5" customHeight="1">
      <c r="A21" s="115">
        <f t="shared" si="0"/>
        <v>14</v>
      </c>
      <c r="B21" s="47" t="s">
        <v>28</v>
      </c>
      <c r="C21" s="42">
        <v>1</v>
      </c>
      <c r="D21" s="42">
        <f>C21</f>
        <v>1</v>
      </c>
      <c r="E21" s="42">
        <f t="shared" ref="E21:N21" si="6">D21</f>
        <v>1</v>
      </c>
      <c r="F21" s="42">
        <f t="shared" si="6"/>
        <v>1</v>
      </c>
      <c r="G21" s="42">
        <f t="shared" si="6"/>
        <v>1</v>
      </c>
      <c r="H21" s="42">
        <f t="shared" si="6"/>
        <v>1</v>
      </c>
      <c r="I21" s="42">
        <f t="shared" si="6"/>
        <v>1</v>
      </c>
      <c r="J21" s="42">
        <f t="shared" si="6"/>
        <v>1</v>
      </c>
      <c r="K21" s="42">
        <f t="shared" si="6"/>
        <v>1</v>
      </c>
      <c r="L21" s="42">
        <f t="shared" si="6"/>
        <v>1</v>
      </c>
      <c r="M21" s="42">
        <f t="shared" si="6"/>
        <v>1</v>
      </c>
      <c r="N21" s="42">
        <f t="shared" si="6"/>
        <v>1</v>
      </c>
      <c r="O21" s="193">
        <f>SUM(C21:N21)</f>
        <v>12</v>
      </c>
    </row>
    <row r="22" spans="1:33" s="47" customFormat="1">
      <c r="A22" s="115"/>
      <c r="B22" s="131"/>
      <c r="C22" s="131"/>
      <c r="D22" s="131"/>
      <c r="E22" s="131"/>
      <c r="F22" s="131"/>
      <c r="G22" s="131"/>
      <c r="H22" s="131"/>
      <c r="I22" s="131"/>
      <c r="J22" s="131"/>
      <c r="K22" s="131"/>
      <c r="L22" s="131"/>
      <c r="M22" s="131"/>
      <c r="N22" s="131"/>
      <c r="O22" s="131"/>
    </row>
    <row r="23" spans="1:33" s="47" customFormat="1">
      <c r="A23" s="115"/>
      <c r="B23" s="131"/>
      <c r="C23" s="131"/>
      <c r="D23" s="131"/>
      <c r="E23" s="131"/>
      <c r="F23" s="131"/>
      <c r="G23" s="131"/>
      <c r="H23" s="131"/>
      <c r="I23" s="131"/>
      <c r="J23" s="131"/>
      <c r="K23" s="131"/>
      <c r="L23" s="131"/>
      <c r="M23" s="131"/>
      <c r="N23" s="131"/>
      <c r="O23" s="131"/>
    </row>
    <row r="24" spans="1:33" s="47" customFormat="1">
      <c r="A24" s="115"/>
      <c r="B24" s="131"/>
      <c r="C24" s="131"/>
      <c r="D24" s="131"/>
      <c r="E24" s="131"/>
      <c r="F24" s="131"/>
      <c r="G24" s="131"/>
      <c r="H24" s="131"/>
      <c r="I24" s="131"/>
      <c r="J24" s="131"/>
      <c r="K24" s="131"/>
      <c r="L24" s="131"/>
      <c r="M24" s="131"/>
      <c r="N24" s="131"/>
      <c r="O24" s="131"/>
    </row>
    <row r="25" spans="1:33" s="47" customFormat="1">
      <c r="A25" s="115"/>
      <c r="B25" s="131"/>
      <c r="C25" s="131"/>
      <c r="D25" s="131"/>
      <c r="E25" s="131"/>
      <c r="F25" s="131"/>
      <c r="G25" s="131"/>
      <c r="H25" s="131"/>
      <c r="I25" s="131"/>
      <c r="J25" s="131"/>
      <c r="K25" s="131"/>
      <c r="L25" s="131"/>
      <c r="M25" s="131"/>
      <c r="N25" s="131"/>
      <c r="O25" s="131"/>
    </row>
    <row r="26" spans="1:33" s="47" customFormat="1">
      <c r="A26" s="115"/>
      <c r="B26" s="131"/>
      <c r="C26" s="131"/>
      <c r="D26" s="131"/>
      <c r="E26" s="131"/>
      <c r="F26" s="131"/>
      <c r="G26" s="131"/>
      <c r="H26" s="131"/>
      <c r="I26" s="131"/>
      <c r="J26" s="131"/>
      <c r="K26" s="131"/>
      <c r="L26" s="131"/>
      <c r="M26" s="131"/>
      <c r="N26" s="131"/>
      <c r="O26" s="131"/>
    </row>
    <row r="27" spans="1:33" s="47" customFormat="1">
      <c r="A27" s="115"/>
      <c r="B27" s="131"/>
      <c r="C27" s="131"/>
      <c r="D27" s="131"/>
      <c r="E27" s="131"/>
      <c r="F27" s="131"/>
      <c r="G27" s="131"/>
      <c r="H27" s="131"/>
      <c r="I27" s="131"/>
      <c r="J27" s="131"/>
      <c r="K27" s="131"/>
      <c r="L27" s="131"/>
      <c r="M27" s="131"/>
      <c r="N27" s="131"/>
      <c r="O27" s="131"/>
    </row>
    <row r="28" spans="1:33" s="47" customFormat="1">
      <c r="A28" s="115"/>
      <c r="B28" s="131"/>
      <c r="C28" s="131"/>
      <c r="D28" s="131"/>
      <c r="E28" s="131"/>
      <c r="F28" s="131"/>
      <c r="G28" s="131"/>
      <c r="H28" s="131"/>
      <c r="I28" s="131"/>
      <c r="J28" s="131"/>
      <c r="K28" s="131"/>
      <c r="L28" s="131"/>
      <c r="M28" s="131"/>
      <c r="N28" s="131"/>
      <c r="O28" s="131"/>
    </row>
    <row r="29" spans="1:33">
      <c r="A29" s="115"/>
      <c r="P29" s="127"/>
      <c r="Q29" s="36"/>
      <c r="R29" s="36"/>
      <c r="S29" s="36"/>
      <c r="T29" s="36"/>
      <c r="U29" s="36"/>
      <c r="V29" s="36"/>
      <c r="W29" s="36"/>
      <c r="X29" s="36"/>
      <c r="Y29" s="36"/>
      <c r="Z29" s="36"/>
      <c r="AA29" s="36"/>
      <c r="AB29" s="36"/>
      <c r="AC29" s="36"/>
      <c r="AD29" s="36"/>
      <c r="AE29" s="36"/>
      <c r="AF29" s="36"/>
      <c r="AG29" s="36"/>
    </row>
    <row r="30" spans="1:33">
      <c r="A30" s="115"/>
      <c r="P30" s="127"/>
      <c r="Q30" s="36"/>
      <c r="R30" s="36"/>
      <c r="S30" s="36"/>
      <c r="T30" s="36"/>
      <c r="U30" s="36"/>
      <c r="V30" s="36"/>
      <c r="W30" s="36"/>
      <c r="X30" s="36"/>
      <c r="Y30" s="36"/>
      <c r="Z30" s="36"/>
      <c r="AA30" s="36"/>
      <c r="AB30" s="36"/>
      <c r="AC30" s="36"/>
      <c r="AD30" s="36"/>
      <c r="AE30" s="36"/>
      <c r="AF30" s="36"/>
      <c r="AG30" s="36"/>
    </row>
    <row r="31" spans="1:33">
      <c r="A31" s="115"/>
      <c r="P31" s="127"/>
      <c r="Q31" s="36"/>
      <c r="R31" s="36"/>
      <c r="S31" s="36"/>
      <c r="T31" s="36"/>
      <c r="U31" s="36"/>
      <c r="V31" s="36"/>
      <c r="W31" s="36"/>
      <c r="X31" s="36"/>
      <c r="Y31" s="36"/>
      <c r="Z31" s="36"/>
      <c r="AA31" s="36"/>
      <c r="AB31" s="36"/>
      <c r="AC31" s="36"/>
      <c r="AD31" s="36"/>
      <c r="AE31" s="36"/>
      <c r="AF31" s="36"/>
      <c r="AG31" s="36"/>
    </row>
    <row r="32" spans="1:33">
      <c r="A32" s="115"/>
      <c r="P32" s="127"/>
      <c r="Q32" s="36"/>
      <c r="R32" s="36"/>
      <c r="S32" s="36"/>
      <c r="T32" s="36"/>
      <c r="U32" s="36"/>
      <c r="V32" s="36"/>
      <c r="W32" s="36"/>
      <c r="X32" s="36"/>
      <c r="Y32" s="36"/>
      <c r="Z32" s="36"/>
      <c r="AA32" s="36"/>
      <c r="AB32" s="36"/>
      <c r="AC32" s="36"/>
      <c r="AD32" s="36"/>
      <c r="AE32" s="36"/>
      <c r="AF32" s="36"/>
      <c r="AG32" s="36"/>
    </row>
    <row r="33" spans="1:33">
      <c r="A33" s="115"/>
      <c r="P33" s="127"/>
      <c r="Q33" s="36"/>
      <c r="R33" s="36"/>
      <c r="S33" s="36"/>
      <c r="T33" s="36"/>
      <c r="U33" s="36"/>
      <c r="V33" s="36"/>
      <c r="W33" s="36"/>
      <c r="X33" s="36"/>
      <c r="Y33" s="36"/>
      <c r="Z33" s="36"/>
      <c r="AA33" s="36"/>
      <c r="AB33" s="36"/>
      <c r="AC33" s="36"/>
      <c r="AD33" s="36"/>
      <c r="AE33" s="36"/>
      <c r="AF33" s="36"/>
      <c r="AG33" s="36"/>
    </row>
    <row r="34" spans="1:33">
      <c r="A34" s="115"/>
      <c r="P34" s="127"/>
      <c r="Q34" s="36"/>
      <c r="R34" s="36"/>
      <c r="S34" s="36"/>
      <c r="T34" s="36"/>
      <c r="U34" s="36"/>
      <c r="V34" s="36"/>
      <c r="W34" s="36"/>
      <c r="X34" s="36"/>
      <c r="Y34" s="36"/>
      <c r="Z34" s="36"/>
      <c r="AA34" s="36"/>
      <c r="AB34" s="36"/>
      <c r="AC34" s="36"/>
      <c r="AD34" s="36"/>
      <c r="AE34" s="36"/>
      <c r="AF34" s="36"/>
      <c r="AG34" s="36"/>
    </row>
    <row r="35" spans="1:33">
      <c r="A35" s="115"/>
      <c r="P35" s="36"/>
      <c r="Q35" s="36"/>
      <c r="R35" s="36"/>
      <c r="S35" s="36"/>
      <c r="T35" s="36"/>
      <c r="U35" s="36"/>
      <c r="V35" s="36"/>
      <c r="W35" s="36"/>
      <c r="X35" s="36"/>
      <c r="Y35" s="36"/>
      <c r="Z35" s="36"/>
      <c r="AA35" s="36"/>
      <c r="AB35" s="36"/>
      <c r="AC35" s="36"/>
      <c r="AD35" s="36"/>
      <c r="AE35" s="36"/>
      <c r="AF35" s="36"/>
      <c r="AG35" s="36"/>
    </row>
    <row r="36" spans="1:33">
      <c r="A36" s="115"/>
      <c r="P36" s="36"/>
      <c r="Q36" s="36"/>
      <c r="R36" s="36"/>
      <c r="S36" s="36"/>
      <c r="T36" s="36"/>
      <c r="U36" s="36"/>
      <c r="V36" s="36"/>
      <c r="W36" s="36"/>
      <c r="X36" s="36"/>
      <c r="Y36" s="36"/>
      <c r="Z36" s="36"/>
      <c r="AA36" s="36"/>
      <c r="AB36" s="36"/>
      <c r="AC36" s="36"/>
      <c r="AD36" s="36"/>
      <c r="AE36" s="36"/>
      <c r="AF36" s="36"/>
      <c r="AG36" s="36"/>
    </row>
    <row r="37" spans="1:33">
      <c r="A37" s="115"/>
      <c r="P37" s="36"/>
      <c r="Q37" s="36"/>
      <c r="R37" s="36"/>
      <c r="S37" s="36"/>
      <c r="T37" s="36"/>
      <c r="U37" s="36"/>
      <c r="V37" s="36"/>
      <c r="W37" s="36"/>
      <c r="X37" s="36"/>
      <c r="Y37" s="36"/>
      <c r="Z37" s="36"/>
      <c r="AA37" s="36"/>
      <c r="AB37" s="36"/>
      <c r="AC37" s="36"/>
      <c r="AD37" s="36"/>
      <c r="AE37" s="36"/>
      <c r="AF37" s="36"/>
      <c r="AG37" s="36"/>
    </row>
    <row r="38" spans="1:33">
      <c r="A38" s="115"/>
      <c r="P38" s="36"/>
      <c r="Q38" s="36"/>
      <c r="R38" s="36"/>
      <c r="S38" s="36"/>
      <c r="T38" s="36"/>
      <c r="U38" s="36"/>
      <c r="V38" s="36"/>
      <c r="W38" s="36"/>
      <c r="X38" s="36"/>
      <c r="Y38" s="36"/>
      <c r="Z38" s="36"/>
      <c r="AA38" s="36"/>
      <c r="AB38" s="36"/>
      <c r="AC38" s="36"/>
      <c r="AD38" s="36"/>
      <c r="AE38" s="36"/>
      <c r="AF38" s="36"/>
      <c r="AG38" s="36"/>
    </row>
    <row r="39" spans="1:33">
      <c r="A39" s="115"/>
      <c r="P39" s="36"/>
      <c r="Q39" s="36"/>
      <c r="R39" s="36"/>
      <c r="S39" s="36"/>
      <c r="T39" s="36"/>
      <c r="U39" s="36"/>
      <c r="V39" s="36"/>
      <c r="W39" s="36"/>
      <c r="X39" s="36"/>
      <c r="Y39" s="36"/>
      <c r="Z39" s="36"/>
      <c r="AA39" s="36"/>
      <c r="AB39" s="36"/>
      <c r="AC39" s="36"/>
      <c r="AD39" s="36"/>
      <c r="AE39" s="36"/>
      <c r="AF39" s="36"/>
      <c r="AG39" s="36"/>
    </row>
    <row r="40" spans="1:33">
      <c r="A40" s="115"/>
      <c r="P40" s="36"/>
      <c r="Q40" s="36"/>
      <c r="R40" s="36"/>
      <c r="S40" s="36"/>
      <c r="T40" s="36"/>
      <c r="U40" s="36"/>
      <c r="V40" s="36"/>
      <c r="W40" s="36"/>
      <c r="X40" s="36"/>
      <c r="Y40" s="36"/>
      <c r="Z40" s="36"/>
      <c r="AA40" s="36"/>
      <c r="AB40" s="36"/>
      <c r="AC40" s="36"/>
      <c r="AD40" s="36"/>
      <c r="AE40" s="36"/>
      <c r="AF40" s="36"/>
      <c r="AG40" s="36"/>
    </row>
    <row r="41" spans="1:33">
      <c r="A41" s="36"/>
      <c r="P41" s="36"/>
      <c r="Q41" s="36"/>
      <c r="R41" s="36"/>
      <c r="S41" s="36"/>
      <c r="T41" s="36"/>
      <c r="U41" s="36"/>
      <c r="V41" s="36"/>
      <c r="W41" s="36"/>
      <c r="X41" s="36"/>
      <c r="Y41" s="36"/>
      <c r="Z41" s="36"/>
      <c r="AA41" s="36"/>
      <c r="AB41" s="36"/>
      <c r="AC41" s="36"/>
      <c r="AD41" s="36"/>
      <c r="AE41" s="36"/>
      <c r="AF41" s="36"/>
      <c r="AG41" s="36"/>
    </row>
    <row r="42" spans="1:33">
      <c r="A42" s="36"/>
      <c r="P42" s="36"/>
      <c r="Q42" s="36"/>
      <c r="R42" s="36"/>
      <c r="S42" s="36"/>
      <c r="T42" s="36"/>
      <c r="U42" s="36"/>
      <c r="V42" s="36"/>
      <c r="W42" s="36"/>
      <c r="X42" s="36"/>
      <c r="Y42" s="36"/>
      <c r="Z42" s="36"/>
      <c r="AA42" s="36"/>
      <c r="AB42" s="36"/>
      <c r="AC42" s="36"/>
      <c r="AD42" s="36"/>
      <c r="AE42" s="36"/>
      <c r="AF42" s="36"/>
      <c r="AG42" s="36"/>
    </row>
    <row r="43" spans="1:33">
      <c r="A43" s="36"/>
      <c r="P43" s="36"/>
      <c r="Q43" s="36"/>
      <c r="R43" s="36"/>
      <c r="S43" s="36"/>
      <c r="T43" s="36"/>
      <c r="U43" s="36"/>
      <c r="V43" s="36"/>
      <c r="W43" s="36"/>
      <c r="X43" s="36"/>
      <c r="Y43" s="36"/>
      <c r="Z43" s="36"/>
      <c r="AA43" s="36"/>
      <c r="AB43" s="36"/>
      <c r="AC43" s="36"/>
      <c r="AD43" s="36"/>
      <c r="AE43" s="36"/>
      <c r="AF43" s="36"/>
      <c r="AG43" s="36"/>
    </row>
    <row r="44" spans="1:33">
      <c r="A44" s="36"/>
      <c r="P44" s="36"/>
      <c r="Q44" s="36"/>
      <c r="R44" s="36"/>
      <c r="S44" s="36"/>
      <c r="T44" s="36"/>
      <c r="U44" s="36"/>
      <c r="V44" s="36"/>
      <c r="W44" s="36"/>
      <c r="X44" s="36"/>
      <c r="Y44" s="36"/>
      <c r="Z44" s="36"/>
      <c r="AA44" s="36"/>
      <c r="AB44" s="36"/>
      <c r="AC44" s="36"/>
      <c r="AD44" s="36"/>
      <c r="AE44" s="36"/>
      <c r="AF44" s="36"/>
      <c r="AG44" s="36"/>
    </row>
    <row r="45" spans="1:33">
      <c r="A45" s="36"/>
      <c r="P45" s="36"/>
      <c r="Q45" s="36"/>
      <c r="R45" s="36"/>
      <c r="S45" s="36"/>
      <c r="T45" s="36"/>
      <c r="U45" s="36"/>
      <c r="V45" s="36"/>
      <c r="W45" s="36"/>
      <c r="X45" s="36"/>
      <c r="Y45" s="36"/>
      <c r="Z45" s="36"/>
      <c r="AA45" s="36"/>
      <c r="AB45" s="36"/>
      <c r="AC45" s="36"/>
      <c r="AD45" s="36"/>
      <c r="AE45" s="36"/>
      <c r="AF45" s="36"/>
      <c r="AG45" s="36"/>
    </row>
    <row r="46" spans="1:33">
      <c r="A46" s="36"/>
      <c r="P46" s="36"/>
      <c r="Q46" s="36"/>
      <c r="R46" s="36"/>
      <c r="S46" s="36"/>
      <c r="T46" s="36"/>
      <c r="U46" s="36"/>
      <c r="V46" s="36"/>
      <c r="W46" s="36"/>
      <c r="X46" s="36"/>
      <c r="Y46" s="36"/>
      <c r="Z46" s="36"/>
      <c r="AA46" s="36"/>
      <c r="AB46" s="36"/>
      <c r="AC46" s="36"/>
      <c r="AD46" s="36"/>
      <c r="AE46" s="36"/>
      <c r="AF46" s="36"/>
      <c r="AG46" s="36"/>
    </row>
  </sheetData>
  <mergeCells count="1">
    <mergeCell ref="N1:O1"/>
  </mergeCells>
  <dataValidations disablePrompts="1" count="1">
    <dataValidation type="list" allowBlank="1" showInputMessage="1" showErrorMessage="1" sqref="N1:O1" xr:uid="{00000000-0002-0000-4200-000000000000}">
      <formula1>"Includes Power Factor kW,No Power Factor kW"</formula1>
    </dataValidation>
  </dataValidations>
  <pageMargins left="0.17" right="0.17" top="1.1000000000000001" bottom="0.26" header="0.5" footer="0.17"/>
  <pageSetup scale="65" fitToHeight="0" orientation="landscape" r:id="rId1"/>
  <headerFooter>
    <oddHeader>&amp;RSOAH Docket No. 473-21-2606
PUC Docket No. 52195
OPUC's 1st, Q. No. OPUC 1-1
Page &amp;P of &amp;N
Attachment 1
Voluminous</oddHeader>
  </headerFooter>
  <ignoredErrors>
    <ignoredError sqref="C12:N13" unlockedFormula="1"/>
    <ignoredError sqref="O12:O13" formula="1" unlockedFormula="1"/>
    <ignoredError sqref="O11 O14" formula="1"/>
  </ignoredError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pageSetUpPr fitToPage="1"/>
  </sheetPr>
  <dimension ref="A1:P33"/>
  <sheetViews>
    <sheetView tabSelected="1" view="pageLayout" zoomScaleNormal="100" workbookViewId="0">
      <selection activeCell="O4" sqref="O4"/>
    </sheetView>
  </sheetViews>
  <sheetFormatPr defaultColWidth="9.1796875" defaultRowHeight="12.5"/>
  <cols>
    <col min="1" max="1" width="4.7265625" style="131" customWidth="1"/>
    <col min="2" max="2" width="32.453125" style="131" customWidth="1"/>
    <col min="3" max="14" width="13.7265625" style="131" customWidth="1"/>
    <col min="15" max="15" width="12.7265625" style="131" customWidth="1"/>
    <col min="16" max="16" width="11.453125" style="131" customWidth="1"/>
    <col min="17" max="16384" width="9.1796875" style="131"/>
  </cols>
  <sheetData>
    <row r="1" spans="1:16">
      <c r="A1" s="47" t="s">
        <v>34</v>
      </c>
      <c r="B1" s="43"/>
      <c r="C1" s="43"/>
      <c r="D1" s="43"/>
      <c r="E1" s="43"/>
      <c r="F1" s="43"/>
      <c r="G1" s="43"/>
      <c r="H1" s="43"/>
      <c r="I1" s="43"/>
      <c r="J1" s="43"/>
      <c r="K1" s="43"/>
      <c r="L1" s="43"/>
      <c r="M1" s="43"/>
      <c r="N1" s="43"/>
      <c r="O1" s="294" t="str">
        <f>'Rate 1 WP'!O1</f>
        <v>Annualized</v>
      </c>
      <c r="P1" s="47"/>
    </row>
    <row r="2" spans="1:16">
      <c r="A2" s="47" t="s">
        <v>270</v>
      </c>
      <c r="B2" s="43"/>
      <c r="C2" s="43"/>
      <c r="D2" s="43"/>
      <c r="E2" s="43"/>
      <c r="F2" s="43"/>
      <c r="G2" s="43"/>
      <c r="H2" s="43"/>
      <c r="I2" s="43"/>
      <c r="J2" s="43"/>
      <c r="K2" s="43"/>
      <c r="L2" s="43"/>
      <c r="M2" s="43"/>
      <c r="N2" s="119" t="str">
        <f>"This worksheet updated thru "&amp;N7&amp;" as of:"</f>
        <v>This worksheet updated thru Dec 2020 as of:</v>
      </c>
      <c r="O2" s="120">
        <v>44265</v>
      </c>
      <c r="P2" s="47"/>
    </row>
    <row r="3" spans="1:16">
      <c r="A3" s="47" t="str">
        <f>'Annualized Data'!A3</f>
        <v>For the Test Year Period Ended Dec 2020</v>
      </c>
      <c r="B3" s="43"/>
      <c r="C3" s="43"/>
      <c r="D3" s="43"/>
      <c r="E3" s="43"/>
      <c r="F3" s="43"/>
      <c r="G3" s="43"/>
      <c r="H3" s="43"/>
      <c r="I3" s="43"/>
      <c r="J3" s="43"/>
      <c r="K3" s="43"/>
      <c r="L3" s="43"/>
      <c r="M3" s="43"/>
      <c r="N3" s="43"/>
      <c r="O3" s="47"/>
      <c r="P3" s="47"/>
    </row>
    <row r="4" spans="1:16">
      <c r="A4" s="138" t="s">
        <v>393</v>
      </c>
      <c r="B4" s="43"/>
      <c r="C4" s="43"/>
      <c r="D4" s="43"/>
      <c r="E4" s="43"/>
      <c r="F4" s="43"/>
      <c r="G4" s="43"/>
      <c r="H4" s="43"/>
      <c r="I4" s="43"/>
      <c r="J4" s="43"/>
      <c r="K4" s="43"/>
      <c r="L4" s="43"/>
      <c r="M4" s="43"/>
      <c r="N4" s="43"/>
      <c r="O4" s="47"/>
      <c r="P4" s="47"/>
    </row>
    <row r="5" spans="1:16">
      <c r="A5" s="43" t="s">
        <v>0</v>
      </c>
      <c r="B5" s="43"/>
      <c r="C5" s="47">
        <v>1</v>
      </c>
      <c r="D5" s="47">
        <v>2</v>
      </c>
      <c r="E5" s="47">
        <v>3</v>
      </c>
      <c r="F5" s="47">
        <v>4</v>
      </c>
      <c r="G5" s="47">
        <v>5</v>
      </c>
      <c r="H5" s="47">
        <v>6</v>
      </c>
      <c r="I5" s="43">
        <v>7</v>
      </c>
      <c r="J5" s="43">
        <v>8</v>
      </c>
      <c r="K5" s="43">
        <v>9</v>
      </c>
      <c r="L5" s="43">
        <v>10</v>
      </c>
      <c r="M5" s="43">
        <v>11</v>
      </c>
      <c r="N5" s="43">
        <v>12</v>
      </c>
      <c r="O5" s="47"/>
      <c r="P5" s="47"/>
    </row>
    <row r="6" spans="1:16">
      <c r="A6" s="43"/>
      <c r="B6" s="349" t="s">
        <v>1</v>
      </c>
      <c r="C6" s="349" t="s">
        <v>2</v>
      </c>
      <c r="D6" s="349" t="s">
        <v>3</v>
      </c>
      <c r="E6" s="349" t="s">
        <v>4</v>
      </c>
      <c r="F6" s="349" t="s">
        <v>5</v>
      </c>
      <c r="G6" s="349" t="s">
        <v>6</v>
      </c>
      <c r="H6" s="349" t="s">
        <v>7</v>
      </c>
      <c r="I6" s="349" t="s">
        <v>8</v>
      </c>
      <c r="J6" s="349" t="s">
        <v>9</v>
      </c>
      <c r="K6" s="349" t="s">
        <v>10</v>
      </c>
      <c r="L6" s="349" t="s">
        <v>11</v>
      </c>
      <c r="M6" s="349" t="s">
        <v>12</v>
      </c>
      <c r="N6" s="349" t="s">
        <v>13</v>
      </c>
      <c r="O6" s="349" t="s">
        <v>14</v>
      </c>
      <c r="P6" s="47"/>
    </row>
    <row r="7" spans="1:16">
      <c r="A7" s="350" t="s">
        <v>29</v>
      </c>
      <c r="B7" s="125" t="s">
        <v>17</v>
      </c>
      <c r="C7" s="40" t="str">
        <f>'Rate 24 Secondary WP'!C7</f>
        <v>Jan 2020</v>
      </c>
      <c r="D7" s="40" t="str">
        <f>'Rate 24 Secondary WP'!D7</f>
        <v>Feb 2020</v>
      </c>
      <c r="E7" s="40" t="str">
        <f>'Rate 24 Secondary WP'!E7</f>
        <v>Mar 2020</v>
      </c>
      <c r="F7" s="40" t="str">
        <f>'Rate 24 Secondary WP'!F7</f>
        <v>Apr 2020</v>
      </c>
      <c r="G7" s="40" t="str">
        <f>'Rate 24 Secondary WP'!G7</f>
        <v>May 2020</v>
      </c>
      <c r="H7" s="40" t="str">
        <f>'Rate 24 Secondary WP'!H7</f>
        <v>Jun 2020</v>
      </c>
      <c r="I7" s="40" t="str">
        <f>'Rate 24 Secondary WP'!I7</f>
        <v>Jul 2020</v>
      </c>
      <c r="J7" s="40" t="str">
        <f>'Rate 24 Secondary WP'!J7</f>
        <v>Aug 2020</v>
      </c>
      <c r="K7" s="40" t="str">
        <f>'Rate 24 Secondary WP'!K7</f>
        <v>Sep 2020</v>
      </c>
      <c r="L7" s="40" t="str">
        <f>'Rate 24 Secondary WP'!L7</f>
        <v>Oct 2020</v>
      </c>
      <c r="M7" s="40" t="str">
        <f>'Rate 24 Secondary WP'!M7</f>
        <v>Nov 2020</v>
      </c>
      <c r="N7" s="40" t="str">
        <f>'Rate 24 Secondary WP'!N7</f>
        <v>Dec 2020</v>
      </c>
      <c r="O7" s="116" t="s">
        <v>18</v>
      </c>
      <c r="P7" s="50"/>
    </row>
    <row r="8" spans="1:16" ht="24.75" customHeight="1">
      <c r="A8" s="122">
        <v>1</v>
      </c>
      <c r="B8" s="47" t="s">
        <v>141</v>
      </c>
      <c r="C8" s="42">
        <v>3424</v>
      </c>
      <c r="D8" s="42">
        <v>3387</v>
      </c>
      <c r="E8" s="42">
        <v>3363</v>
      </c>
      <c r="F8" s="42">
        <v>3338</v>
      </c>
      <c r="G8" s="42">
        <v>3333</v>
      </c>
      <c r="H8" s="42">
        <v>3306</v>
      </c>
      <c r="I8" s="42">
        <v>3290</v>
      </c>
      <c r="J8" s="42">
        <v>3266</v>
      </c>
      <c r="K8" s="42">
        <v>3247</v>
      </c>
      <c r="L8" s="42">
        <v>3228</v>
      </c>
      <c r="M8" s="42">
        <v>3193</v>
      </c>
      <c r="N8" s="42">
        <v>3167</v>
      </c>
      <c r="O8" s="42">
        <f>SUM(C8:N8)</f>
        <v>39542</v>
      </c>
      <c r="P8" s="50"/>
    </row>
    <row r="9" spans="1:16">
      <c r="A9" s="115">
        <f>A8+1</f>
        <v>2</v>
      </c>
      <c r="B9" s="123" t="s">
        <v>664</v>
      </c>
      <c r="C9" s="41">
        <f t="array" ref="C9:N9">TRANSPOSE('Rate WH - Water Heating'!Y23:Y34)</f>
        <v>0</v>
      </c>
      <c r="D9" s="41">
        <v>0</v>
      </c>
      <c r="E9" s="41">
        <v>0</v>
      </c>
      <c r="F9" s="41">
        <v>0</v>
      </c>
      <c r="G9" s="41">
        <v>0</v>
      </c>
      <c r="H9" s="41">
        <v>0</v>
      </c>
      <c r="I9" s="41">
        <v>0</v>
      </c>
      <c r="J9" s="41">
        <v>0</v>
      </c>
      <c r="K9" s="41">
        <v>0</v>
      </c>
      <c r="L9" s="41">
        <v>0</v>
      </c>
      <c r="M9" s="41">
        <v>0</v>
      </c>
      <c r="N9" s="41">
        <v>0</v>
      </c>
      <c r="O9" s="42"/>
      <c r="P9" s="50"/>
    </row>
    <row r="10" spans="1:16">
      <c r="A10" s="115">
        <f t="shared" ref="A10:A16" si="0">A9+1</f>
        <v>3</v>
      </c>
      <c r="B10" s="47" t="s">
        <v>659</v>
      </c>
      <c r="C10" s="42">
        <f>ROUND(C8*(1+C9),0)</f>
        <v>3424</v>
      </c>
      <c r="D10" s="42">
        <f t="shared" ref="D10:N10" si="1">ROUND(D8*(1+D9),0)</f>
        <v>3387</v>
      </c>
      <c r="E10" s="42">
        <f t="shared" si="1"/>
        <v>3363</v>
      </c>
      <c r="F10" s="42">
        <f t="shared" si="1"/>
        <v>3338</v>
      </c>
      <c r="G10" s="42">
        <f t="shared" si="1"/>
        <v>3333</v>
      </c>
      <c r="H10" s="42">
        <f t="shared" si="1"/>
        <v>3306</v>
      </c>
      <c r="I10" s="42">
        <f t="shared" si="1"/>
        <v>3290</v>
      </c>
      <c r="J10" s="42">
        <f t="shared" si="1"/>
        <v>3266</v>
      </c>
      <c r="K10" s="42">
        <f t="shared" si="1"/>
        <v>3247</v>
      </c>
      <c r="L10" s="42">
        <f t="shared" si="1"/>
        <v>3228</v>
      </c>
      <c r="M10" s="42">
        <f t="shared" si="1"/>
        <v>3193</v>
      </c>
      <c r="N10" s="42">
        <f t="shared" si="1"/>
        <v>3167</v>
      </c>
      <c r="O10" s="42"/>
      <c r="P10" s="50"/>
    </row>
    <row r="11" spans="1:16">
      <c r="A11" s="115">
        <f t="shared" si="0"/>
        <v>4</v>
      </c>
      <c r="B11" s="47" t="s">
        <v>216</v>
      </c>
      <c r="C11" s="41">
        <f>IF($O1="Annualized",$N$10/C10,1)</f>
        <v>0.92494158878504673</v>
      </c>
      <c r="D11" s="41">
        <f>IF($O1="Annualized",$N$10/D10,1)</f>
        <v>0.93504576321228228</v>
      </c>
      <c r="E11" s="41">
        <f t="shared" ref="E11:N11" si="2">IF($O1="Annualized",$N$10/E10,1)</f>
        <v>0.94171870353850728</v>
      </c>
      <c r="F11" s="41">
        <f t="shared" si="2"/>
        <v>0.94877171959257045</v>
      </c>
      <c r="G11" s="41">
        <f t="shared" si="2"/>
        <v>0.95019501950195018</v>
      </c>
      <c r="H11" s="41">
        <f t="shared" si="2"/>
        <v>0.95795523290986084</v>
      </c>
      <c r="I11" s="41">
        <f t="shared" si="2"/>
        <v>0.9626139817629179</v>
      </c>
      <c r="J11" s="41">
        <f t="shared" si="2"/>
        <v>0.96968769136558486</v>
      </c>
      <c r="K11" s="41">
        <f t="shared" si="2"/>
        <v>0.97536187249769013</v>
      </c>
      <c r="L11" s="41">
        <f t="shared" si="2"/>
        <v>0.98110285006195785</v>
      </c>
      <c r="M11" s="41">
        <f t="shared" si="2"/>
        <v>0.99185718759787034</v>
      </c>
      <c r="N11" s="41">
        <f t="shared" si="2"/>
        <v>1</v>
      </c>
      <c r="O11" s="46"/>
      <c r="P11" s="50"/>
    </row>
    <row r="12" spans="1:16" ht="27" customHeight="1">
      <c r="A12" s="115">
        <f t="shared" si="0"/>
        <v>5</v>
      </c>
      <c r="B12" s="47" t="s">
        <v>159</v>
      </c>
      <c r="C12" s="24">
        <f>ROUND(C10*C11,0)</f>
        <v>3167</v>
      </c>
      <c r="D12" s="24">
        <f>ROUND(D10*D11,0)</f>
        <v>3167</v>
      </c>
      <c r="E12" s="24">
        <f t="shared" ref="E12:M12" si="3">ROUND(E10*E11,0)</f>
        <v>3167</v>
      </c>
      <c r="F12" s="24">
        <f t="shared" si="3"/>
        <v>3167</v>
      </c>
      <c r="G12" s="24">
        <f t="shared" si="3"/>
        <v>3167</v>
      </c>
      <c r="H12" s="24">
        <f t="shared" si="3"/>
        <v>3167</v>
      </c>
      <c r="I12" s="24">
        <f t="shared" si="3"/>
        <v>3167</v>
      </c>
      <c r="J12" s="24">
        <f t="shared" si="3"/>
        <v>3167</v>
      </c>
      <c r="K12" s="24">
        <f t="shared" si="3"/>
        <v>3167</v>
      </c>
      <c r="L12" s="24">
        <f t="shared" si="3"/>
        <v>3167</v>
      </c>
      <c r="M12" s="24">
        <f t="shared" si="3"/>
        <v>3167</v>
      </c>
      <c r="N12" s="24">
        <f>ROUND(N10*N11,0)</f>
        <v>3167</v>
      </c>
      <c r="O12" s="42">
        <f>SUM(C12:N12)</f>
        <v>38004</v>
      </c>
      <c r="P12" s="50"/>
    </row>
    <row r="13" spans="1:16">
      <c r="A13" s="115">
        <f t="shared" si="0"/>
        <v>6</v>
      </c>
      <c r="B13" s="47" t="s">
        <v>668</v>
      </c>
      <c r="C13" s="42">
        <f>'Summary - Per Book'!D18</f>
        <v>660758</v>
      </c>
      <c r="D13" s="42">
        <f>'Summary - Per Book'!E18</f>
        <v>596867</v>
      </c>
      <c r="E13" s="42">
        <f>'Summary - Per Book'!F18</f>
        <v>538484</v>
      </c>
      <c r="F13" s="42">
        <f>'Summary - Per Book'!G18</f>
        <v>521063</v>
      </c>
      <c r="G13" s="42">
        <f>'Summary - Per Book'!H18</f>
        <v>437834</v>
      </c>
      <c r="H13" s="42">
        <f>'Summary - Per Book'!I18</f>
        <v>387162</v>
      </c>
      <c r="I13" s="42">
        <f>'Summary - Per Book'!J18</f>
        <v>355056</v>
      </c>
      <c r="J13" s="42">
        <f>'Summary - Per Book'!K18</f>
        <v>304103</v>
      </c>
      <c r="K13" s="42">
        <f>'Summary - Per Book'!L18</f>
        <v>334796</v>
      </c>
      <c r="L13" s="42">
        <f>'Summary - Per Book'!M18</f>
        <v>343543</v>
      </c>
      <c r="M13" s="42">
        <f>'Summary - Per Book'!N18</f>
        <v>388402</v>
      </c>
      <c r="N13" s="42">
        <f>'Summary - Per Book'!O18</f>
        <v>480307</v>
      </c>
      <c r="O13" s="42">
        <f>SUM(C13:N13)</f>
        <v>5348375</v>
      </c>
      <c r="P13" s="50"/>
    </row>
    <row r="14" spans="1:16">
      <c r="A14" s="115">
        <f t="shared" si="0"/>
        <v>7</v>
      </c>
      <c r="B14" s="391" t="s">
        <v>666</v>
      </c>
      <c r="C14" s="392">
        <v>0</v>
      </c>
      <c r="D14" s="392">
        <v>0</v>
      </c>
      <c r="E14" s="392">
        <v>0</v>
      </c>
      <c r="F14" s="392">
        <v>0</v>
      </c>
      <c r="G14" s="392">
        <v>0</v>
      </c>
      <c r="H14" s="392">
        <v>0</v>
      </c>
      <c r="I14" s="392">
        <v>0</v>
      </c>
      <c r="J14" s="392">
        <v>0</v>
      </c>
      <c r="K14" s="392">
        <v>0</v>
      </c>
      <c r="L14" s="392">
        <v>0</v>
      </c>
      <c r="M14" s="392">
        <v>0</v>
      </c>
      <c r="N14" s="392">
        <v>0</v>
      </c>
      <c r="O14" s="164">
        <f>SUM(C14:N14)</f>
        <v>0</v>
      </c>
      <c r="P14" s="50"/>
    </row>
    <row r="15" spans="1:16">
      <c r="A15" s="115">
        <f t="shared" si="0"/>
        <v>8</v>
      </c>
      <c r="B15" s="123" t="str">
        <f>"Adjusted "&amp;B13</f>
        <v>Adjusted kWh - Per Book*</v>
      </c>
      <c r="C15" s="42">
        <f t="shared" ref="C15:N15" si="4">SUM(C13:C14)</f>
        <v>660758</v>
      </c>
      <c r="D15" s="42">
        <f t="shared" si="4"/>
        <v>596867</v>
      </c>
      <c r="E15" s="42">
        <f t="shared" si="4"/>
        <v>538484</v>
      </c>
      <c r="F15" s="42">
        <f t="shared" si="4"/>
        <v>521063</v>
      </c>
      <c r="G15" s="42">
        <f t="shared" si="4"/>
        <v>437834</v>
      </c>
      <c r="H15" s="42">
        <f t="shared" si="4"/>
        <v>387162</v>
      </c>
      <c r="I15" s="42">
        <f t="shared" si="4"/>
        <v>355056</v>
      </c>
      <c r="J15" s="42">
        <f t="shared" si="4"/>
        <v>304103</v>
      </c>
      <c r="K15" s="42">
        <f t="shared" si="4"/>
        <v>334796</v>
      </c>
      <c r="L15" s="42">
        <f t="shared" si="4"/>
        <v>343543</v>
      </c>
      <c r="M15" s="42">
        <f t="shared" si="4"/>
        <v>388402</v>
      </c>
      <c r="N15" s="42">
        <f t="shared" si="4"/>
        <v>480307</v>
      </c>
      <c r="O15" s="42">
        <f>SUM(O13:O14)</f>
        <v>5348375</v>
      </c>
      <c r="P15" s="50"/>
    </row>
    <row r="16" spans="1:16" ht="26.25" customHeight="1">
      <c r="A16" s="115">
        <f t="shared" si="0"/>
        <v>9</v>
      </c>
      <c r="B16" s="47" t="s">
        <v>161</v>
      </c>
      <c r="C16" s="42">
        <f>C15+C20*C21</f>
        <v>611157</v>
      </c>
      <c r="D16" s="42">
        <f t="shared" ref="D16:N16" si="5">D15+D20*D21</f>
        <v>558147</v>
      </c>
      <c r="E16" s="42">
        <f t="shared" si="5"/>
        <v>507124</v>
      </c>
      <c r="F16" s="42">
        <f t="shared" si="5"/>
        <v>494387</v>
      </c>
      <c r="G16" s="42">
        <f t="shared" si="5"/>
        <v>416088</v>
      </c>
      <c r="H16" s="42">
        <f t="shared" si="5"/>
        <v>370899</v>
      </c>
      <c r="I16" s="42">
        <f t="shared" si="5"/>
        <v>341772</v>
      </c>
      <c r="J16" s="42">
        <f t="shared" si="5"/>
        <v>294896</v>
      </c>
      <c r="K16" s="42">
        <f t="shared" si="5"/>
        <v>326556</v>
      </c>
      <c r="L16" s="42">
        <f t="shared" si="5"/>
        <v>337077</v>
      </c>
      <c r="M16" s="42">
        <f t="shared" si="5"/>
        <v>385230</v>
      </c>
      <c r="N16" s="42">
        <f t="shared" si="5"/>
        <v>480307</v>
      </c>
      <c r="O16" s="42">
        <f>SUM(C16:N16)</f>
        <v>5123640</v>
      </c>
      <c r="P16" s="50"/>
    </row>
    <row r="17" spans="1:16">
      <c r="A17" s="47"/>
      <c r="B17" s="47"/>
      <c r="C17" s="47"/>
      <c r="D17" s="47"/>
      <c r="E17" s="47"/>
      <c r="F17" s="47"/>
      <c r="G17" s="47"/>
      <c r="H17" s="47"/>
      <c r="I17" s="47"/>
      <c r="J17" s="47"/>
      <c r="K17" s="47"/>
      <c r="L17" s="47"/>
      <c r="M17" s="47"/>
      <c r="N17" s="47"/>
      <c r="O17" s="47"/>
      <c r="P17" s="50"/>
    </row>
    <row r="18" spans="1:16">
      <c r="A18" s="47"/>
      <c r="B18" s="461"/>
      <c r="C18" s="461"/>
      <c r="D18" s="461"/>
      <c r="E18" s="461"/>
      <c r="F18" s="461"/>
      <c r="G18" s="461"/>
      <c r="H18" s="461"/>
      <c r="I18" s="461"/>
      <c r="J18" s="461"/>
      <c r="K18" s="461"/>
      <c r="L18" s="461"/>
      <c r="M18" s="461"/>
      <c r="N18" s="461"/>
      <c r="O18" s="343"/>
      <c r="P18" s="47"/>
    </row>
    <row r="19" spans="1:16" ht="26.25" customHeight="1">
      <c r="B19" s="47" t="s">
        <v>628</v>
      </c>
      <c r="C19" s="115" t="str">
        <f t="shared" ref="C19:N19" si="6">LEFT(C7,3)</f>
        <v>Jan</v>
      </c>
      <c r="D19" s="115" t="str">
        <f t="shared" si="6"/>
        <v>Feb</v>
      </c>
      <c r="E19" s="115" t="str">
        <f t="shared" si="6"/>
        <v>Mar</v>
      </c>
      <c r="F19" s="115" t="str">
        <f t="shared" si="6"/>
        <v>Apr</v>
      </c>
      <c r="G19" s="115" t="str">
        <f t="shared" si="6"/>
        <v>May</v>
      </c>
      <c r="H19" s="115" t="str">
        <f t="shared" si="6"/>
        <v>Jun</v>
      </c>
      <c r="I19" s="115" t="str">
        <f t="shared" si="6"/>
        <v>Jul</v>
      </c>
      <c r="J19" s="115" t="str">
        <f t="shared" si="6"/>
        <v>Aug</v>
      </c>
      <c r="K19" s="115" t="str">
        <f t="shared" si="6"/>
        <v>Sep</v>
      </c>
      <c r="L19" s="115" t="str">
        <f t="shared" si="6"/>
        <v>Oct</v>
      </c>
      <c r="M19" s="115" t="str">
        <f t="shared" si="6"/>
        <v>Nov</v>
      </c>
      <c r="N19" s="115" t="str">
        <f t="shared" si="6"/>
        <v>Dec</v>
      </c>
    </row>
    <row r="20" spans="1:16">
      <c r="B20" s="47" t="s">
        <v>629</v>
      </c>
      <c r="C20" s="42">
        <f t="shared" ref="C20:N20" si="7">ROUND(HLOOKUP(C$19,$C$23:$N$24,2,FALSE),0)</f>
        <v>193</v>
      </c>
      <c r="D20" s="42">
        <f t="shared" si="7"/>
        <v>176</v>
      </c>
      <c r="E20" s="42">
        <f t="shared" si="7"/>
        <v>160</v>
      </c>
      <c r="F20" s="42">
        <f t="shared" si="7"/>
        <v>156</v>
      </c>
      <c r="G20" s="42">
        <f t="shared" si="7"/>
        <v>131</v>
      </c>
      <c r="H20" s="42">
        <f t="shared" si="7"/>
        <v>117</v>
      </c>
      <c r="I20" s="42">
        <f t="shared" si="7"/>
        <v>108</v>
      </c>
      <c r="J20" s="42">
        <f t="shared" si="7"/>
        <v>93</v>
      </c>
      <c r="K20" s="42">
        <f t="shared" si="7"/>
        <v>103</v>
      </c>
      <c r="L20" s="42">
        <f t="shared" si="7"/>
        <v>106</v>
      </c>
      <c r="M20" s="42">
        <f t="shared" si="7"/>
        <v>122</v>
      </c>
      <c r="N20" s="42">
        <f t="shared" si="7"/>
        <v>152</v>
      </c>
    </row>
    <row r="21" spans="1:16">
      <c r="B21" s="47" t="s">
        <v>603</v>
      </c>
      <c r="C21" s="42">
        <f>IF($O1="Annualized",$N8-C8,0)</f>
        <v>-257</v>
      </c>
      <c r="D21" s="42">
        <f t="shared" ref="D21:N21" si="8">IF($O1="Annualized",$N8-D8,0)</f>
        <v>-220</v>
      </c>
      <c r="E21" s="42">
        <f t="shared" si="8"/>
        <v>-196</v>
      </c>
      <c r="F21" s="42">
        <f t="shared" si="8"/>
        <v>-171</v>
      </c>
      <c r="G21" s="42">
        <f t="shared" si="8"/>
        <v>-166</v>
      </c>
      <c r="H21" s="42">
        <f t="shared" si="8"/>
        <v>-139</v>
      </c>
      <c r="I21" s="42">
        <f t="shared" si="8"/>
        <v>-123</v>
      </c>
      <c r="J21" s="42">
        <f t="shared" si="8"/>
        <v>-99</v>
      </c>
      <c r="K21" s="42">
        <f t="shared" si="8"/>
        <v>-80</v>
      </c>
      <c r="L21" s="42">
        <f t="shared" si="8"/>
        <v>-61</v>
      </c>
      <c r="M21" s="42">
        <f t="shared" si="8"/>
        <v>-26</v>
      </c>
      <c r="N21" s="42">
        <f t="shared" si="8"/>
        <v>0</v>
      </c>
    </row>
    <row r="23" spans="1:16" s="47" customFormat="1" ht="15" customHeight="1">
      <c r="B23" s="36" t="s">
        <v>627</v>
      </c>
      <c r="C23" s="166" t="s">
        <v>155</v>
      </c>
      <c r="D23" s="166" t="s">
        <v>156</v>
      </c>
      <c r="E23" s="166" t="s">
        <v>157</v>
      </c>
      <c r="F23" s="166" t="s">
        <v>142</v>
      </c>
      <c r="G23" s="166" t="s">
        <v>15</v>
      </c>
      <c r="H23" s="166" t="s">
        <v>143</v>
      </c>
      <c r="I23" s="166" t="s">
        <v>144</v>
      </c>
      <c r="J23" s="166" t="s">
        <v>145</v>
      </c>
      <c r="K23" s="166" t="s">
        <v>146</v>
      </c>
      <c r="L23" s="166" t="s">
        <v>147</v>
      </c>
      <c r="M23" s="166" t="s">
        <v>148</v>
      </c>
      <c r="N23" s="166" t="s">
        <v>149</v>
      </c>
    </row>
    <row r="24" spans="1:16">
      <c r="B24" s="47" t="s">
        <v>604</v>
      </c>
      <c r="C24" s="394">
        <f t="shared" ref="C24:N24" si="9">C25</f>
        <v>192.9783878504673</v>
      </c>
      <c r="D24" s="394">
        <f t="shared" si="9"/>
        <v>176.22291113079422</v>
      </c>
      <c r="E24" s="394">
        <f t="shared" si="9"/>
        <v>160.12013083556349</v>
      </c>
      <c r="F24" s="394">
        <f t="shared" si="9"/>
        <v>156.10035949670461</v>
      </c>
      <c r="G24" s="394">
        <f t="shared" si="9"/>
        <v>131.36333633363336</v>
      </c>
      <c r="H24" s="394">
        <f t="shared" si="9"/>
        <v>117.10889292196008</v>
      </c>
      <c r="I24" s="394">
        <f t="shared" si="9"/>
        <v>107.91975683890577</v>
      </c>
      <c r="J24" s="394">
        <f t="shared" si="9"/>
        <v>93.111757501530931</v>
      </c>
      <c r="K24" s="394">
        <f t="shared" si="9"/>
        <v>103.10933169079151</v>
      </c>
      <c r="L24" s="394">
        <f t="shared" si="9"/>
        <v>106.42596034696406</v>
      </c>
      <c r="M24" s="394">
        <f t="shared" si="9"/>
        <v>121.64171625430629</v>
      </c>
      <c r="N24" s="395">
        <f t="shared" si="9"/>
        <v>151.65993053362803</v>
      </c>
      <c r="O24" s="134"/>
    </row>
    <row r="25" spans="1:16">
      <c r="B25" s="47" t="s">
        <v>602</v>
      </c>
      <c r="C25" s="47">
        <f>SUMIF($C$19:$N$19,C23,$C$15:$N$15)/SUMIF($C$19:$N$19,C23,$C$8:$N$8)</f>
        <v>192.9783878504673</v>
      </c>
      <c r="D25" s="47">
        <f t="shared" ref="D25:N25" si="10">SUMIF($C$19:$N$19,D23,$C$15:$N$15)/SUMIF($C$19:$N$19,D23,$C$8:$N$8)</f>
        <v>176.22291113079422</v>
      </c>
      <c r="E25" s="47">
        <f t="shared" si="10"/>
        <v>160.12013083556349</v>
      </c>
      <c r="F25" s="47">
        <f t="shared" si="10"/>
        <v>156.10035949670461</v>
      </c>
      <c r="G25" s="47">
        <f t="shared" si="10"/>
        <v>131.36333633363336</v>
      </c>
      <c r="H25" s="47">
        <f t="shared" si="10"/>
        <v>117.10889292196008</v>
      </c>
      <c r="I25" s="47">
        <f t="shared" si="10"/>
        <v>107.91975683890577</v>
      </c>
      <c r="J25" s="47">
        <f t="shared" si="10"/>
        <v>93.111757501530931</v>
      </c>
      <c r="K25" s="47">
        <f t="shared" si="10"/>
        <v>103.10933169079151</v>
      </c>
      <c r="L25" s="47">
        <f t="shared" si="10"/>
        <v>106.42596034696406</v>
      </c>
      <c r="M25" s="47">
        <f t="shared" si="10"/>
        <v>121.64171625430629</v>
      </c>
      <c r="N25" s="47">
        <f t="shared" si="10"/>
        <v>151.65993053362803</v>
      </c>
    </row>
    <row r="27" spans="1:16" s="47" customFormat="1" ht="15" customHeight="1">
      <c r="B27" s="132" t="s">
        <v>691</v>
      </c>
      <c r="C27" s="152"/>
      <c r="D27" s="152"/>
      <c r="E27" s="152"/>
      <c r="F27" s="152"/>
      <c r="G27" s="152"/>
      <c r="H27" s="152"/>
      <c r="I27" s="152"/>
      <c r="J27" s="152"/>
      <c r="K27" s="152"/>
      <c r="L27" s="152"/>
      <c r="M27" s="152"/>
      <c r="N27" s="152"/>
      <c r="O27" s="153"/>
    </row>
    <row r="28" spans="1:16" s="47" customFormat="1" ht="15" customHeight="1">
      <c r="B28" s="27" t="s">
        <v>682</v>
      </c>
      <c r="C28" s="34">
        <f t="shared" ref="C28:N28" si="11">IF(OR(C19="May",C19="Jun",C19="Jul",C19="Aug",C19="Sep",C19="Oct"),C14,0)</f>
        <v>0</v>
      </c>
      <c r="D28" s="34">
        <f t="shared" si="11"/>
        <v>0</v>
      </c>
      <c r="E28" s="34">
        <f t="shared" si="11"/>
        <v>0</v>
      </c>
      <c r="F28" s="34">
        <f t="shared" si="11"/>
        <v>0</v>
      </c>
      <c r="G28" s="34">
        <f t="shared" si="11"/>
        <v>0</v>
      </c>
      <c r="H28" s="34">
        <f t="shared" si="11"/>
        <v>0</v>
      </c>
      <c r="I28" s="34">
        <f t="shared" si="11"/>
        <v>0</v>
      </c>
      <c r="J28" s="34">
        <f t="shared" si="11"/>
        <v>0</v>
      </c>
      <c r="K28" s="34">
        <f t="shared" si="11"/>
        <v>0</v>
      </c>
      <c r="L28" s="34">
        <f t="shared" si="11"/>
        <v>0</v>
      </c>
      <c r="M28" s="34">
        <f t="shared" si="11"/>
        <v>0</v>
      </c>
      <c r="N28" s="34">
        <f t="shared" si="11"/>
        <v>0</v>
      </c>
      <c r="O28" s="155">
        <f>SUM(C28:N28)</f>
        <v>0</v>
      </c>
    </row>
    <row r="29" spans="1:16" s="47" customFormat="1" ht="15" customHeight="1">
      <c r="B29" s="27" t="s">
        <v>679</v>
      </c>
      <c r="C29" s="34">
        <f t="shared" ref="C29:N29" si="12">C14-C28</f>
        <v>0</v>
      </c>
      <c r="D29" s="34">
        <f t="shared" si="12"/>
        <v>0</v>
      </c>
      <c r="E29" s="34">
        <f t="shared" si="12"/>
        <v>0</v>
      </c>
      <c r="F29" s="34">
        <f t="shared" si="12"/>
        <v>0</v>
      </c>
      <c r="G29" s="34">
        <f t="shared" si="12"/>
        <v>0</v>
      </c>
      <c r="H29" s="34">
        <f t="shared" si="12"/>
        <v>0</v>
      </c>
      <c r="I29" s="34">
        <f t="shared" si="12"/>
        <v>0</v>
      </c>
      <c r="J29" s="34">
        <f t="shared" si="12"/>
        <v>0</v>
      </c>
      <c r="K29" s="34">
        <f t="shared" si="12"/>
        <v>0</v>
      </c>
      <c r="L29" s="34">
        <f t="shared" si="12"/>
        <v>0</v>
      </c>
      <c r="M29" s="34">
        <f t="shared" si="12"/>
        <v>0</v>
      </c>
      <c r="N29" s="34">
        <f t="shared" si="12"/>
        <v>0</v>
      </c>
      <c r="O29" s="155">
        <f>SUM(C29:N29)</f>
        <v>0</v>
      </c>
    </row>
    <row r="30" spans="1:16" s="47" customFormat="1" ht="15" customHeight="1">
      <c r="B30" s="27"/>
      <c r="C30" s="16"/>
      <c r="D30" s="16"/>
      <c r="E30" s="16"/>
      <c r="F30" s="16"/>
      <c r="G30" s="16"/>
      <c r="H30" s="16"/>
      <c r="I30" s="16"/>
      <c r="J30" s="16"/>
      <c r="K30" s="16"/>
      <c r="L30" s="16"/>
      <c r="M30" s="16"/>
      <c r="N30" s="16"/>
      <c r="O30" s="156"/>
    </row>
    <row r="31" spans="1:16" s="47" customFormat="1" ht="15" customHeight="1">
      <c r="B31" s="27" t="s">
        <v>680</v>
      </c>
      <c r="C31" s="157">
        <f>C28*'Rate WH - Water Heating'!$H$9+C29*'Rate WH - Water Heating'!$H$10+C14*'Rate WH - Water Heating'!$H$14</f>
        <v>0</v>
      </c>
      <c r="D31" s="157">
        <f>D28*'Rate WH - Water Heating'!$H$9+D29*'Rate WH - Water Heating'!$H$10+D14*'Rate WH - Water Heating'!$H$14</f>
        <v>0</v>
      </c>
      <c r="E31" s="157">
        <f>E28*'Rate WH - Water Heating'!$H$9+E29*'Rate WH - Water Heating'!$H$10+E14*'Rate WH - Water Heating'!$H$14</f>
        <v>0</v>
      </c>
      <c r="F31" s="157">
        <f>F28*'Rate WH - Water Heating'!$H$9+F29*'Rate WH - Water Heating'!$H$10+F14*'Rate WH - Water Heating'!$H$14</f>
        <v>0</v>
      </c>
      <c r="G31" s="157">
        <f>G28*'Rate WH - Water Heating'!$H$9+G29*'Rate WH - Water Heating'!$H$10+G14*'Rate WH - Water Heating'!$H$14</f>
        <v>0</v>
      </c>
      <c r="H31" s="157">
        <f>H28*'Rate WH - Water Heating'!$H$9+H29*'Rate WH - Water Heating'!$H$10+H14*'Rate WH - Water Heating'!$H$14</f>
        <v>0</v>
      </c>
      <c r="I31" s="157">
        <f>I28*'Rate WH - Water Heating'!$H$9+I29*'Rate WH - Water Heating'!$H$10+I14*'Rate WH - Water Heating'!$H$14</f>
        <v>0</v>
      </c>
      <c r="J31" s="157">
        <f>J28*'Rate WH - Water Heating'!$H$9+J29*'Rate WH - Water Heating'!$H$10+J14*'Rate WH - Water Heating'!$H$14</f>
        <v>0</v>
      </c>
      <c r="K31" s="157">
        <f>K28*'Rate WH - Water Heating'!$H$9+K29*'Rate WH - Water Heating'!$H$10+K14*'Rate WH - Water Heating'!$H$14</f>
        <v>0</v>
      </c>
      <c r="L31" s="157">
        <f>L28*'Rate WH - Water Heating'!$H$9+L29*'Rate WH - Water Heating'!$H$10+L14*'Rate WH - Water Heating'!$H$14</f>
        <v>0</v>
      </c>
      <c r="M31" s="157">
        <f>M28*'Rate WH - Water Heating'!$H$9+M29*'Rate WH - Water Heating'!$H$10+M14*'Rate WH - Water Heating'!$H$14</f>
        <v>0</v>
      </c>
      <c r="N31" s="157">
        <f>N28*'Rate WH - Water Heating'!$H$9+N29*'Rate WH - Water Heating'!$H$10+N14*'Rate WH - Water Heating'!$H$14</f>
        <v>0</v>
      </c>
      <c r="O31" s="158">
        <f>SUM(C31:N31)</f>
        <v>0</v>
      </c>
    </row>
    <row r="32" spans="1:16" s="47" customFormat="1" ht="15" customHeight="1">
      <c r="B32" s="28" t="s">
        <v>681</v>
      </c>
      <c r="C32" s="159">
        <f t="shared" ref="C32:N32" si="13">SUM(C28:C29)*_xlfn.SINGLE(SecFuel)</f>
        <v>0</v>
      </c>
      <c r="D32" s="159">
        <f t="shared" si="13"/>
        <v>0</v>
      </c>
      <c r="E32" s="159">
        <f t="shared" si="13"/>
        <v>0</v>
      </c>
      <c r="F32" s="159">
        <f t="shared" si="13"/>
        <v>0</v>
      </c>
      <c r="G32" s="159">
        <f t="shared" si="13"/>
        <v>0</v>
      </c>
      <c r="H32" s="159">
        <f t="shared" si="13"/>
        <v>0</v>
      </c>
      <c r="I32" s="159">
        <f t="shared" si="13"/>
        <v>0</v>
      </c>
      <c r="J32" s="159">
        <f t="shared" si="13"/>
        <v>0</v>
      </c>
      <c r="K32" s="159">
        <f t="shared" si="13"/>
        <v>0</v>
      </c>
      <c r="L32" s="159">
        <f t="shared" si="13"/>
        <v>0</v>
      </c>
      <c r="M32" s="159">
        <f t="shared" si="13"/>
        <v>0</v>
      </c>
      <c r="N32" s="159">
        <f t="shared" si="13"/>
        <v>0</v>
      </c>
      <c r="O32" s="160">
        <f>SUM(C32:N32)</f>
        <v>0</v>
      </c>
    </row>
    <row r="33" s="47" customFormat="1" ht="15" customHeight="1"/>
  </sheetData>
  <mergeCells count="1">
    <mergeCell ref="B18:N18"/>
  </mergeCells>
  <conditionalFormatting sqref="C24:N24">
    <cfRule type="expression" dxfId="1" priority="15" stopIfTrue="1">
      <formula>RiskIsInput</formula>
    </cfRule>
  </conditionalFormatting>
  <pageMargins left="0.17" right="0.17" top="1.1000000000000001" bottom="0.26" header="0.5" footer="0.17"/>
  <pageSetup scale="64" fitToHeight="0" orientation="landscape" r:id="rId1"/>
  <headerFooter>
    <oddHeader>&amp;RSOAH Docket No. 473-21-2606
PUC Docket No. 52195
OPUC's 1st, Q. No. OPUC 1-1
Page &amp;P of &amp;N
Attachment 1
Voluminous</oddHeader>
  </headerFooter>
  <ignoredErrors>
    <ignoredError sqref="O14 C15:N15" unlockedFormula="1"/>
    <ignoredError sqref="O15" formula="1" unlockedFormula="1"/>
  </ignoredError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pageSetUpPr fitToPage="1"/>
  </sheetPr>
  <dimension ref="A1:AE74"/>
  <sheetViews>
    <sheetView tabSelected="1" view="pageLayout" zoomScaleNormal="100" workbookViewId="0">
      <selection activeCell="O4" sqref="O4"/>
    </sheetView>
  </sheetViews>
  <sheetFormatPr defaultColWidth="9.1796875" defaultRowHeight="12.5"/>
  <cols>
    <col min="1" max="1" width="6" style="131" customWidth="1"/>
    <col min="2" max="2" width="42.453125" style="131" customWidth="1"/>
    <col min="3" max="14" width="12.7265625" style="131" customWidth="1"/>
    <col min="15" max="15" width="11.26953125" style="131" bestFit="1" customWidth="1"/>
    <col min="16" max="16" width="12.1796875" style="131" bestFit="1" customWidth="1"/>
    <col min="17" max="16384" width="9.1796875" style="131"/>
  </cols>
  <sheetData>
    <row r="1" spans="1:31">
      <c r="A1" s="47" t="s">
        <v>34</v>
      </c>
      <c r="O1" s="294" t="str">
        <f>'Rate 1 WP'!O1</f>
        <v>Annualized</v>
      </c>
    </row>
    <row r="2" spans="1:31">
      <c r="A2" s="47" t="s">
        <v>270</v>
      </c>
      <c r="N2" s="119" t="str">
        <f>"This worksheet updated thru "&amp;N7&amp;" as of:"</f>
        <v>This worksheet updated thru Dec 2020 as of:</v>
      </c>
      <c r="O2" s="120">
        <v>44265</v>
      </c>
    </row>
    <row r="3" spans="1:31">
      <c r="A3" s="47" t="str">
        <f>'Annualized Data'!A3</f>
        <v>For the Test Year Period Ended Dec 2020</v>
      </c>
    </row>
    <row r="4" spans="1:31">
      <c r="A4" s="138" t="s">
        <v>392</v>
      </c>
    </row>
    <row r="7" spans="1:31">
      <c r="C7" s="40" t="str">
        <f>'Rate 24 Secondary WP'!C7</f>
        <v>Jan 2020</v>
      </c>
      <c r="D7" s="40" t="str">
        <f>'Rate 24 Secondary WP'!D7</f>
        <v>Feb 2020</v>
      </c>
      <c r="E7" s="40" t="str">
        <f>'Rate 24 Secondary WP'!E7</f>
        <v>Mar 2020</v>
      </c>
      <c r="F7" s="40" t="str">
        <f>'Rate 24 Secondary WP'!F7</f>
        <v>Apr 2020</v>
      </c>
      <c r="G7" s="40" t="str">
        <f>'Rate 24 Secondary WP'!G7</f>
        <v>May 2020</v>
      </c>
      <c r="H7" s="40" t="str">
        <f>'Rate 24 Secondary WP'!H7</f>
        <v>Jun 2020</v>
      </c>
      <c r="I7" s="40" t="str">
        <f>'Rate 24 Secondary WP'!I7</f>
        <v>Jul 2020</v>
      </c>
      <c r="J7" s="40" t="str">
        <f>'Rate 24 Secondary WP'!J7</f>
        <v>Aug 2020</v>
      </c>
      <c r="K7" s="40" t="str">
        <f>'Rate 24 Secondary WP'!K7</f>
        <v>Sep 2020</v>
      </c>
      <c r="L7" s="40" t="str">
        <f>'Rate 24 Secondary WP'!L7</f>
        <v>Oct 2020</v>
      </c>
      <c r="M7" s="40" t="str">
        <f>'Rate 24 Secondary WP'!M7</f>
        <v>Nov 2020</v>
      </c>
      <c r="N7" s="40" t="str">
        <f>'Rate 24 Secondary WP'!N7</f>
        <v>Dec 2020</v>
      </c>
      <c r="O7" s="116" t="s">
        <v>18</v>
      </c>
    </row>
    <row r="8" spans="1:31" ht="12.75" customHeight="1">
      <c r="A8" s="131">
        <v>1</v>
      </c>
      <c r="B8" s="47" t="s">
        <v>28</v>
      </c>
      <c r="C8" s="42">
        <f>'Summary - Per Book'!D43</f>
        <v>145</v>
      </c>
      <c r="D8" s="42">
        <f>'Summary - Per Book'!E43</f>
        <v>143</v>
      </c>
      <c r="E8" s="42">
        <f>'Summary - Per Book'!F43</f>
        <v>143</v>
      </c>
      <c r="F8" s="42">
        <f>'Summary - Per Book'!G43</f>
        <v>140</v>
      </c>
      <c r="G8" s="42">
        <f>'Summary - Per Book'!H43</f>
        <v>141</v>
      </c>
      <c r="H8" s="42">
        <f>'Summary - Per Book'!I43</f>
        <v>141</v>
      </c>
      <c r="I8" s="42">
        <f>'Summary - Per Book'!J43</f>
        <v>140</v>
      </c>
      <c r="J8" s="42">
        <f>'Summary - Per Book'!K43</f>
        <v>142</v>
      </c>
      <c r="K8" s="42">
        <f>'Summary - Per Book'!L43</f>
        <v>142</v>
      </c>
      <c r="L8" s="42">
        <f>'Summary - Per Book'!M43</f>
        <v>146</v>
      </c>
      <c r="M8" s="42">
        <f>'Summary - Per Book'!N43</f>
        <v>142</v>
      </c>
      <c r="N8" s="42">
        <f>'Summary - Per Book'!O43</f>
        <v>144</v>
      </c>
      <c r="O8" s="3">
        <f>SUM(C8:N8)</f>
        <v>1709</v>
      </c>
    </row>
    <row r="9" spans="1:31" ht="12.75" customHeight="1">
      <c r="A9" s="131">
        <f>A8+1</f>
        <v>2</v>
      </c>
      <c r="B9" s="47" t="s">
        <v>216</v>
      </c>
      <c r="C9" s="46">
        <f>IF($O$1="No Annualization",1,$N$8/C8)</f>
        <v>0.99310344827586206</v>
      </c>
      <c r="D9" s="46">
        <f t="shared" ref="D9:N9" si="0">IF($O$1="No Annualization",1,$N$8/D8)</f>
        <v>1.0069930069930071</v>
      </c>
      <c r="E9" s="46">
        <f t="shared" si="0"/>
        <v>1.0069930069930071</v>
      </c>
      <c r="F9" s="46">
        <f t="shared" si="0"/>
        <v>1.0285714285714285</v>
      </c>
      <c r="G9" s="46">
        <f t="shared" si="0"/>
        <v>1.0212765957446808</v>
      </c>
      <c r="H9" s="46">
        <f t="shared" si="0"/>
        <v>1.0212765957446808</v>
      </c>
      <c r="I9" s="46">
        <f t="shared" si="0"/>
        <v>1.0285714285714285</v>
      </c>
      <c r="J9" s="46">
        <f t="shared" si="0"/>
        <v>1.0140845070422535</v>
      </c>
      <c r="K9" s="46">
        <f t="shared" si="0"/>
        <v>1.0140845070422535</v>
      </c>
      <c r="L9" s="46">
        <f t="shared" si="0"/>
        <v>0.98630136986301364</v>
      </c>
      <c r="M9" s="46">
        <f t="shared" si="0"/>
        <v>1.0140845070422535</v>
      </c>
      <c r="N9" s="46">
        <f t="shared" si="0"/>
        <v>1</v>
      </c>
      <c r="O9" s="46">
        <f>O8/$O8</f>
        <v>1</v>
      </c>
    </row>
    <row r="10" spans="1:31" ht="12.75" customHeight="1">
      <c r="A10" s="131">
        <f>A9+1</f>
        <v>3</v>
      </c>
      <c r="B10" s="47" t="s">
        <v>159</v>
      </c>
      <c r="C10" s="42">
        <f>C8*C9</f>
        <v>144</v>
      </c>
      <c r="D10" s="42">
        <f t="shared" ref="D10:N10" si="1">D8*D9</f>
        <v>144</v>
      </c>
      <c r="E10" s="42">
        <f t="shared" si="1"/>
        <v>144</v>
      </c>
      <c r="F10" s="42">
        <f t="shared" si="1"/>
        <v>144</v>
      </c>
      <c r="G10" s="42">
        <f t="shared" si="1"/>
        <v>144</v>
      </c>
      <c r="H10" s="42">
        <f t="shared" si="1"/>
        <v>144</v>
      </c>
      <c r="I10" s="42">
        <f t="shared" si="1"/>
        <v>144</v>
      </c>
      <c r="J10" s="42">
        <f t="shared" si="1"/>
        <v>144</v>
      </c>
      <c r="K10" s="42">
        <f t="shared" si="1"/>
        <v>144</v>
      </c>
      <c r="L10" s="42">
        <f t="shared" si="1"/>
        <v>144</v>
      </c>
      <c r="M10" s="42">
        <f t="shared" si="1"/>
        <v>144</v>
      </c>
      <c r="N10" s="42">
        <f t="shared" si="1"/>
        <v>144</v>
      </c>
      <c r="O10" s="42">
        <f>SUM(C10:N10)</f>
        <v>1728</v>
      </c>
    </row>
    <row r="11" spans="1:31" ht="12.75" customHeight="1">
      <c r="B11" s="47"/>
      <c r="C11" s="45"/>
      <c r="D11" s="45"/>
      <c r="E11" s="45"/>
      <c r="F11" s="45"/>
      <c r="G11" s="45"/>
      <c r="H11" s="45"/>
      <c r="I11" s="45"/>
      <c r="J11" s="45"/>
      <c r="K11" s="45"/>
      <c r="L11" s="45"/>
      <c r="M11" s="45"/>
      <c r="N11" s="45"/>
      <c r="O11" s="45"/>
    </row>
    <row r="12" spans="1:31">
      <c r="A12" s="131">
        <f>A10+1</f>
        <v>4</v>
      </c>
      <c r="B12" s="131" t="s">
        <v>668</v>
      </c>
      <c r="C12" s="42">
        <f>'Summary - Per Book'!D19</f>
        <v>123418</v>
      </c>
      <c r="D12" s="42">
        <f>'Summary - Per Book'!E19</f>
        <v>123924</v>
      </c>
      <c r="E12" s="42">
        <f>'Summary - Per Book'!F19</f>
        <v>126090</v>
      </c>
      <c r="F12" s="42">
        <f>'Summary - Per Book'!G19</f>
        <v>334195</v>
      </c>
      <c r="G12" s="42">
        <f>'Summary - Per Book'!H19</f>
        <v>448956</v>
      </c>
      <c r="H12" s="42">
        <f>'Summary - Per Book'!I19</f>
        <v>505002</v>
      </c>
      <c r="I12" s="42">
        <f>'Summary - Per Book'!J19</f>
        <v>562243</v>
      </c>
      <c r="J12" s="42">
        <f>'Summary - Per Book'!K19</f>
        <v>487427</v>
      </c>
      <c r="K12" s="42">
        <f>'Summary - Per Book'!L19</f>
        <v>444005</v>
      </c>
      <c r="L12" s="42">
        <f>'Summary - Per Book'!M19</f>
        <v>427438</v>
      </c>
      <c r="M12" s="42">
        <f>'Summary - Per Book'!N19</f>
        <v>290349</v>
      </c>
      <c r="N12" s="42">
        <f>'Summary - Per Book'!O19</f>
        <v>185683</v>
      </c>
      <c r="O12" s="24">
        <f>SUM(C12:N12)</f>
        <v>4058730</v>
      </c>
      <c r="T12" s="134"/>
      <c r="U12" s="134"/>
      <c r="V12" s="134"/>
      <c r="W12" s="134"/>
      <c r="X12" s="134"/>
      <c r="Y12" s="134"/>
      <c r="Z12" s="134"/>
      <c r="AA12" s="134"/>
      <c r="AB12" s="134"/>
      <c r="AC12" s="134"/>
      <c r="AD12" s="134"/>
      <c r="AE12" s="134"/>
    </row>
    <row r="13" spans="1:31">
      <c r="A13" s="131">
        <f t="shared" ref="A13:A18" si="2">A12+1</f>
        <v>5</v>
      </c>
      <c r="B13" s="391" t="s">
        <v>666</v>
      </c>
      <c r="C13" s="392">
        <v>-63</v>
      </c>
      <c r="D13" s="392">
        <v>60</v>
      </c>
      <c r="E13" s="392">
        <v>21</v>
      </c>
      <c r="F13" s="392">
        <v>11358</v>
      </c>
      <c r="G13" s="392">
        <v>5591</v>
      </c>
      <c r="H13" s="392">
        <v>58349</v>
      </c>
      <c r="I13" s="392">
        <v>11063</v>
      </c>
      <c r="J13" s="392">
        <v>-29463</v>
      </c>
      <c r="K13" s="392">
        <v>-9427</v>
      </c>
      <c r="L13" s="392">
        <v>-47671</v>
      </c>
      <c r="M13" s="392">
        <v>3026</v>
      </c>
      <c r="N13" s="392">
        <v>-3026</v>
      </c>
      <c r="O13" s="242">
        <f>SUM(C13:N13)</f>
        <v>-182</v>
      </c>
      <c r="Q13" s="47"/>
      <c r="T13" s="393"/>
      <c r="U13" s="393"/>
      <c r="V13" s="393"/>
      <c r="W13" s="393"/>
      <c r="X13" s="393"/>
      <c r="Y13" s="393"/>
      <c r="Z13" s="393"/>
      <c r="AA13" s="393"/>
      <c r="AB13" s="393"/>
      <c r="AC13" s="393"/>
      <c r="AD13" s="393"/>
      <c r="AE13" s="393"/>
    </row>
    <row r="14" spans="1:31">
      <c r="A14" s="131">
        <f t="shared" si="2"/>
        <v>6</v>
      </c>
      <c r="B14" s="123" t="s">
        <v>738</v>
      </c>
      <c r="C14" s="24">
        <f>C12+C13</f>
        <v>123355</v>
      </c>
      <c r="D14" s="24">
        <f t="shared" ref="D14:N14" si="3">D12+D13</f>
        <v>123984</v>
      </c>
      <c r="E14" s="24">
        <f t="shared" si="3"/>
        <v>126111</v>
      </c>
      <c r="F14" s="24">
        <f t="shared" si="3"/>
        <v>345553</v>
      </c>
      <c r="G14" s="24">
        <f t="shared" si="3"/>
        <v>454547</v>
      </c>
      <c r="H14" s="24">
        <f t="shared" si="3"/>
        <v>563351</v>
      </c>
      <c r="I14" s="24">
        <f t="shared" si="3"/>
        <v>573306</v>
      </c>
      <c r="J14" s="24">
        <f t="shared" si="3"/>
        <v>457964</v>
      </c>
      <c r="K14" s="24">
        <f t="shared" si="3"/>
        <v>434578</v>
      </c>
      <c r="L14" s="24">
        <f t="shared" si="3"/>
        <v>379767</v>
      </c>
      <c r="M14" s="24">
        <f t="shared" si="3"/>
        <v>293375</v>
      </c>
      <c r="N14" s="24">
        <f t="shared" si="3"/>
        <v>182657</v>
      </c>
      <c r="O14" s="24">
        <f>SUM(O12:O13)</f>
        <v>4058548</v>
      </c>
      <c r="T14" s="134"/>
      <c r="U14" s="134"/>
      <c r="V14" s="134"/>
      <c r="W14" s="134"/>
      <c r="X14" s="134"/>
      <c r="Y14" s="134"/>
      <c r="Z14" s="134"/>
      <c r="AA14" s="134"/>
      <c r="AB14" s="134"/>
      <c r="AC14" s="134"/>
      <c r="AD14" s="134"/>
      <c r="AE14" s="134"/>
    </row>
    <row r="15" spans="1:31">
      <c r="A15" s="131">
        <f t="shared" si="2"/>
        <v>7</v>
      </c>
      <c r="B15" s="47" t="s">
        <v>161</v>
      </c>
      <c r="C15" s="24">
        <f>C14+C21*C22</f>
        <v>122504.27586206897</v>
      </c>
      <c r="D15" s="24">
        <f t="shared" ref="D15:N15" si="4">D14+D21*D22</f>
        <v>124851.02097902098</v>
      </c>
      <c r="E15" s="24">
        <f t="shared" si="4"/>
        <v>126992.8951048951</v>
      </c>
      <c r="F15" s="24">
        <f t="shared" si="4"/>
        <v>355425.94285714289</v>
      </c>
      <c r="G15" s="24">
        <f t="shared" si="4"/>
        <v>464218.21276595746</v>
      </c>
      <c r="H15" s="24">
        <f t="shared" si="4"/>
        <v>575337.19148936169</v>
      </c>
      <c r="I15" s="24">
        <f t="shared" si="4"/>
        <v>589686.17142857146</v>
      </c>
      <c r="J15" s="24">
        <f t="shared" si="4"/>
        <v>464414.19718309859</v>
      </c>
      <c r="K15" s="24">
        <f t="shared" si="4"/>
        <v>440698.81690140843</v>
      </c>
      <c r="L15" s="24">
        <f t="shared" si="4"/>
        <v>374564.71232876711</v>
      </c>
      <c r="M15" s="24">
        <f t="shared" si="4"/>
        <v>297507.04225352115</v>
      </c>
      <c r="N15" s="24">
        <f t="shared" si="4"/>
        <v>182657</v>
      </c>
      <c r="O15" s="24">
        <f>SUM(C15:N15)</f>
        <v>4118857.4791538138</v>
      </c>
      <c r="T15" s="134"/>
      <c r="U15" s="134"/>
      <c r="V15" s="134"/>
      <c r="W15" s="134"/>
      <c r="X15" s="134"/>
      <c r="Y15" s="134"/>
      <c r="Z15" s="134"/>
      <c r="AA15" s="134"/>
      <c r="AB15" s="134"/>
      <c r="AC15" s="134"/>
      <c r="AD15" s="134"/>
      <c r="AE15" s="134"/>
    </row>
    <row r="16" spans="1:31">
      <c r="A16" s="131">
        <f t="shared" si="2"/>
        <v>8</v>
      </c>
      <c r="B16" s="47" t="s">
        <v>239</v>
      </c>
      <c r="C16" s="34">
        <f t="shared" ref="C16:N16" si="5">VLOOKUP($B$16,$B$41:$N$41,C40,FALSE)</f>
        <v>0</v>
      </c>
      <c r="D16" s="34">
        <f t="shared" si="5"/>
        <v>0</v>
      </c>
      <c r="E16" s="34">
        <f t="shared" si="5"/>
        <v>0</v>
      </c>
      <c r="F16" s="34">
        <f t="shared" si="5"/>
        <v>0</v>
      </c>
      <c r="G16" s="34">
        <f t="shared" si="5"/>
        <v>-23807.31</v>
      </c>
      <c r="H16" s="34">
        <f t="shared" si="5"/>
        <v>-22978.758000000002</v>
      </c>
      <c r="I16" s="34">
        <f t="shared" si="5"/>
        <v>-17732.192500000001</v>
      </c>
      <c r="J16" s="34">
        <f t="shared" si="5"/>
        <v>-30613.8027</v>
      </c>
      <c r="K16" s="34">
        <f t="shared" si="5"/>
        <v>-12241.571100000001</v>
      </c>
      <c r="L16" s="34">
        <f t="shared" si="5"/>
        <v>-1566.2597999999998</v>
      </c>
      <c r="M16" s="34">
        <f t="shared" si="5"/>
        <v>0</v>
      </c>
      <c r="N16" s="34">
        <f t="shared" si="5"/>
        <v>0</v>
      </c>
      <c r="O16" s="243">
        <f>SUM(C16:N16)</f>
        <v>-108939.8941</v>
      </c>
      <c r="T16" s="34"/>
      <c r="U16" s="34"/>
      <c r="V16" s="34"/>
      <c r="W16" s="34"/>
      <c r="X16" s="34"/>
      <c r="Y16" s="34"/>
      <c r="Z16" s="34"/>
      <c r="AA16" s="34"/>
      <c r="AB16" s="34"/>
      <c r="AC16" s="34"/>
      <c r="AD16" s="34"/>
      <c r="AE16" s="34"/>
    </row>
    <row r="17" spans="1:15">
      <c r="A17" s="131">
        <f t="shared" si="2"/>
        <v>9</v>
      </c>
      <c r="B17" s="126" t="s">
        <v>712</v>
      </c>
      <c r="C17" s="164">
        <v>-18551.128433999998</v>
      </c>
      <c r="D17" s="164">
        <v>-18235.142363999999</v>
      </c>
      <c r="E17" s="164">
        <v>-17778.196033</v>
      </c>
      <c r="F17" s="164">
        <v>-16703.997580000003</v>
      </c>
      <c r="G17" s="164">
        <v>-16176.407959</v>
      </c>
      <c r="H17" s="164">
        <v>-15863.005569000001</v>
      </c>
      <c r="I17" s="164">
        <v>-15027.301705</v>
      </c>
      <c r="J17" s="164">
        <v>-14437.886095</v>
      </c>
      <c r="K17" s="164">
        <v>-13325.003874</v>
      </c>
      <c r="L17" s="164">
        <v>-12599.324169</v>
      </c>
      <c r="M17" s="164">
        <v>-11190.884276000001</v>
      </c>
      <c r="N17" s="164">
        <v>1.6622000000000001E-2</v>
      </c>
      <c r="O17" s="242">
        <f>SUM(C17:N17)</f>
        <v>-169888.261436</v>
      </c>
    </row>
    <row r="18" spans="1:15">
      <c r="A18" s="131">
        <f t="shared" si="2"/>
        <v>10</v>
      </c>
      <c r="B18" s="123" t="s">
        <v>710</v>
      </c>
      <c r="C18" s="24">
        <f>SUM(C15:C17)</f>
        <v>103953.14742806897</v>
      </c>
      <c r="D18" s="24">
        <f t="shared" ref="D18:N18" si="6">SUM(D15:D17)</f>
        <v>106615.87861502098</v>
      </c>
      <c r="E18" s="24">
        <f t="shared" si="6"/>
        <v>109214.6990718951</v>
      </c>
      <c r="F18" s="24">
        <f t="shared" si="6"/>
        <v>338721.94527714286</v>
      </c>
      <c r="G18" s="24">
        <f t="shared" si="6"/>
        <v>424234.49480695749</v>
      </c>
      <c r="H18" s="24">
        <f t="shared" si="6"/>
        <v>536495.42792036163</v>
      </c>
      <c r="I18" s="24">
        <f t="shared" si="6"/>
        <v>556926.67722357146</v>
      </c>
      <c r="J18" s="24">
        <f t="shared" si="6"/>
        <v>419362.50838809856</v>
      </c>
      <c r="K18" s="24">
        <f t="shared" si="6"/>
        <v>415132.24192740844</v>
      </c>
      <c r="L18" s="24">
        <f t="shared" si="6"/>
        <v>360399.12835976714</v>
      </c>
      <c r="M18" s="24">
        <f t="shared" si="6"/>
        <v>286316.15797752113</v>
      </c>
      <c r="N18" s="24">
        <f t="shared" si="6"/>
        <v>182657.016622</v>
      </c>
      <c r="O18" s="24">
        <f>SUM(O15:O17)</f>
        <v>3840029.3236178136</v>
      </c>
    </row>
    <row r="19" spans="1:15">
      <c r="B19" s="123"/>
      <c r="C19" s="24"/>
      <c r="D19" s="24"/>
      <c r="E19" s="24"/>
      <c r="F19" s="24"/>
      <c r="G19" s="24"/>
      <c r="H19" s="24"/>
      <c r="I19" s="24"/>
      <c r="J19" s="24"/>
      <c r="K19" s="24"/>
      <c r="L19" s="24"/>
      <c r="M19" s="24"/>
      <c r="N19" s="24"/>
      <c r="O19" s="24"/>
    </row>
    <row r="20" spans="1:15">
      <c r="B20" s="47" t="s">
        <v>628</v>
      </c>
      <c r="C20" s="24" t="str">
        <f>LEFT(C7,3)</f>
        <v>Jan</v>
      </c>
      <c r="D20" s="24" t="str">
        <f t="shared" ref="D20:N20" si="7">LEFT(D7,3)</f>
        <v>Feb</v>
      </c>
      <c r="E20" s="24" t="str">
        <f t="shared" si="7"/>
        <v>Mar</v>
      </c>
      <c r="F20" s="24" t="str">
        <f t="shared" si="7"/>
        <v>Apr</v>
      </c>
      <c r="G20" s="24" t="str">
        <f t="shared" si="7"/>
        <v>May</v>
      </c>
      <c r="H20" s="24" t="str">
        <f t="shared" si="7"/>
        <v>Jun</v>
      </c>
      <c r="I20" s="24" t="str">
        <f t="shared" si="7"/>
        <v>Jul</v>
      </c>
      <c r="J20" s="24" t="str">
        <f t="shared" si="7"/>
        <v>Aug</v>
      </c>
      <c r="K20" s="24" t="str">
        <f t="shared" si="7"/>
        <v>Sep</v>
      </c>
      <c r="L20" s="24" t="str">
        <f t="shared" si="7"/>
        <v>Oct</v>
      </c>
      <c r="M20" s="24" t="str">
        <f t="shared" si="7"/>
        <v>Nov</v>
      </c>
      <c r="N20" s="24" t="str">
        <f t="shared" si="7"/>
        <v>Dec</v>
      </c>
      <c r="O20" s="24"/>
    </row>
    <row r="21" spans="1:15">
      <c r="B21" s="47" t="s">
        <v>629</v>
      </c>
      <c r="C21" s="42">
        <f>C14/C8</f>
        <v>850.72413793103453</v>
      </c>
      <c r="D21" s="42">
        <f t="shared" ref="D21:N21" si="8">D14/D8</f>
        <v>867.02097902097898</v>
      </c>
      <c r="E21" s="42">
        <f t="shared" si="8"/>
        <v>881.89510489510485</v>
      </c>
      <c r="F21" s="42">
        <f t="shared" si="8"/>
        <v>2468.2357142857145</v>
      </c>
      <c r="G21" s="42">
        <f t="shared" si="8"/>
        <v>3223.7375886524824</v>
      </c>
      <c r="H21" s="42">
        <f t="shared" si="8"/>
        <v>3995.3971631205673</v>
      </c>
      <c r="I21" s="42">
        <f t="shared" si="8"/>
        <v>4095.042857142857</v>
      </c>
      <c r="J21" s="42">
        <f t="shared" si="8"/>
        <v>3225.0985915492956</v>
      </c>
      <c r="K21" s="42">
        <f t="shared" si="8"/>
        <v>3060.4084507042253</v>
      </c>
      <c r="L21" s="42">
        <f t="shared" si="8"/>
        <v>2601.1438356164385</v>
      </c>
      <c r="M21" s="42">
        <f t="shared" si="8"/>
        <v>2066.0211267605632</v>
      </c>
      <c r="N21" s="42">
        <f t="shared" si="8"/>
        <v>1268.4513888888889</v>
      </c>
      <c r="O21" s="24"/>
    </row>
    <row r="22" spans="1:15">
      <c r="B22" s="47" t="s">
        <v>603</v>
      </c>
      <c r="C22" s="42">
        <f>IF($O1="Annualized",$N8-C8,0)</f>
        <v>-1</v>
      </c>
      <c r="D22" s="42">
        <f t="shared" ref="D22:N22" si="9">IF($O1="Annualized",$N8-D8,0)</f>
        <v>1</v>
      </c>
      <c r="E22" s="42">
        <f t="shared" si="9"/>
        <v>1</v>
      </c>
      <c r="F22" s="42">
        <f t="shared" si="9"/>
        <v>4</v>
      </c>
      <c r="G22" s="42">
        <f t="shared" si="9"/>
        <v>3</v>
      </c>
      <c r="H22" s="42">
        <f t="shared" si="9"/>
        <v>3</v>
      </c>
      <c r="I22" s="42">
        <f t="shared" si="9"/>
        <v>4</v>
      </c>
      <c r="J22" s="42">
        <f t="shared" si="9"/>
        <v>2</v>
      </c>
      <c r="K22" s="42">
        <f t="shared" si="9"/>
        <v>2</v>
      </c>
      <c r="L22" s="42">
        <f t="shared" si="9"/>
        <v>-2</v>
      </c>
      <c r="M22" s="42">
        <f t="shared" si="9"/>
        <v>2</v>
      </c>
      <c r="N22" s="42">
        <f t="shared" si="9"/>
        <v>0</v>
      </c>
      <c r="O22" s="24"/>
    </row>
    <row r="27" spans="1:15" s="47" customFormat="1" ht="15" customHeight="1">
      <c r="B27" s="132" t="s">
        <v>691</v>
      </c>
      <c r="C27" s="152"/>
      <c r="D27" s="152"/>
      <c r="E27" s="152"/>
      <c r="F27" s="152"/>
      <c r="G27" s="152"/>
      <c r="H27" s="152"/>
      <c r="I27" s="152"/>
      <c r="J27" s="152"/>
      <c r="K27" s="152"/>
      <c r="L27" s="152"/>
      <c r="M27" s="152"/>
      <c r="N27" s="152"/>
      <c r="O27" s="153"/>
    </row>
    <row r="28" spans="1:15" s="47" customFormat="1" ht="15" customHeight="1">
      <c r="B28" s="27" t="s">
        <v>682</v>
      </c>
      <c r="C28" s="34">
        <f t="shared" ref="C28:N28" si="10">IF(OR(C44="May",C44="Jun",C44="Jul",C44="Aug",C44="Sep",C44="Oct"),C13,0)</f>
        <v>0</v>
      </c>
      <c r="D28" s="34">
        <f t="shared" si="10"/>
        <v>0</v>
      </c>
      <c r="E28" s="34">
        <f t="shared" si="10"/>
        <v>0</v>
      </c>
      <c r="F28" s="34">
        <f t="shared" si="10"/>
        <v>0</v>
      </c>
      <c r="G28" s="34">
        <f t="shared" si="10"/>
        <v>5591</v>
      </c>
      <c r="H28" s="34">
        <f t="shared" si="10"/>
        <v>58349</v>
      </c>
      <c r="I28" s="34">
        <f t="shared" si="10"/>
        <v>11063</v>
      </c>
      <c r="J28" s="34">
        <f t="shared" si="10"/>
        <v>-29463</v>
      </c>
      <c r="K28" s="34">
        <f t="shared" si="10"/>
        <v>-9427</v>
      </c>
      <c r="L28" s="34">
        <f t="shared" si="10"/>
        <v>-47671</v>
      </c>
      <c r="M28" s="34">
        <f t="shared" si="10"/>
        <v>0</v>
      </c>
      <c r="N28" s="34">
        <f t="shared" si="10"/>
        <v>0</v>
      </c>
      <c r="O28" s="155">
        <f>SUM(C28:N28)</f>
        <v>-11558</v>
      </c>
    </row>
    <row r="29" spans="1:15" s="47" customFormat="1" ht="15" customHeight="1">
      <c r="B29" s="27" t="s">
        <v>679</v>
      </c>
      <c r="C29" s="34">
        <f t="shared" ref="C29:N29" si="11">C13-C28</f>
        <v>-63</v>
      </c>
      <c r="D29" s="34">
        <f t="shared" si="11"/>
        <v>60</v>
      </c>
      <c r="E29" s="34">
        <f t="shared" si="11"/>
        <v>21</v>
      </c>
      <c r="F29" s="34">
        <f t="shared" si="11"/>
        <v>11358</v>
      </c>
      <c r="G29" s="34">
        <f t="shared" si="11"/>
        <v>0</v>
      </c>
      <c r="H29" s="34">
        <f t="shared" si="11"/>
        <v>0</v>
      </c>
      <c r="I29" s="34">
        <f t="shared" si="11"/>
        <v>0</v>
      </c>
      <c r="J29" s="34">
        <f t="shared" si="11"/>
        <v>0</v>
      </c>
      <c r="K29" s="34">
        <f t="shared" si="11"/>
        <v>0</v>
      </c>
      <c r="L29" s="34">
        <f t="shared" si="11"/>
        <v>0</v>
      </c>
      <c r="M29" s="34">
        <f t="shared" si="11"/>
        <v>3026</v>
      </c>
      <c r="N29" s="34">
        <f t="shared" si="11"/>
        <v>-3026</v>
      </c>
      <c r="O29" s="155">
        <f>SUM(C29:N29)</f>
        <v>11376</v>
      </c>
    </row>
    <row r="30" spans="1:15" s="47" customFormat="1" ht="15" customHeight="1">
      <c r="B30" s="27"/>
      <c r="C30" s="16"/>
      <c r="D30" s="16"/>
      <c r="E30" s="16"/>
      <c r="F30" s="16"/>
      <c r="G30" s="16"/>
      <c r="H30" s="16"/>
      <c r="I30" s="16"/>
      <c r="J30" s="16"/>
      <c r="K30" s="16"/>
      <c r="L30" s="16"/>
      <c r="M30" s="16"/>
      <c r="N30" s="16"/>
      <c r="O30" s="156"/>
    </row>
    <row r="31" spans="1:15" s="47" customFormat="1" ht="15" customHeight="1">
      <c r="B31" s="27" t="s">
        <v>677</v>
      </c>
      <c r="C31" s="34">
        <f>C$13*'Rate 22 - Irrigation'!$H$13</f>
        <v>-2.3309999999999997E-3</v>
      </c>
      <c r="D31" s="34">
        <f>D$13*'Rate 22 - Irrigation'!$H$13</f>
        <v>2.2199999999999998E-3</v>
      </c>
      <c r="E31" s="34">
        <f>E$13*'Rate 22 - Irrigation'!$H$13</f>
        <v>7.7699999999999991E-4</v>
      </c>
      <c r="F31" s="34">
        <f>F$13*'Rate 22 - Irrigation'!$H$13</f>
        <v>0.42024599999999995</v>
      </c>
      <c r="G31" s="34">
        <f>G$13*'Rate 22 - Irrigation'!$H$13</f>
        <v>0.206867</v>
      </c>
      <c r="H31" s="34">
        <f>H$13*'Rate 22 - Irrigation'!$H$13</f>
        <v>2.1589130000000001</v>
      </c>
      <c r="I31" s="34">
        <f>I$13*'Rate 22 - Irrigation'!$H$13</f>
        <v>0.409331</v>
      </c>
      <c r="J31" s="34">
        <f>J$13*'Rate 22 - Irrigation'!$H$13</f>
        <v>-1.090131</v>
      </c>
      <c r="K31" s="34">
        <f>K$13*'Rate 22 - Irrigation'!$H$13</f>
        <v>-0.34879899999999997</v>
      </c>
      <c r="L31" s="34">
        <f>L$13*'Rate 22 - Irrigation'!$H$13</f>
        <v>-1.7638269999999998</v>
      </c>
      <c r="M31" s="34">
        <f>M$13*'Rate 22 - Irrigation'!$H$13</f>
        <v>0.11196199999999999</v>
      </c>
      <c r="N31" s="34">
        <f>N$13*'Rate 22 - Irrigation'!$H$13</f>
        <v>-0.11196199999999999</v>
      </c>
      <c r="O31" s="154">
        <f t="shared" ref="O31:O34" si="12">SUM(C31:N31)</f>
        <v>-6.7340000000000177E-3</v>
      </c>
    </row>
    <row r="32" spans="1:15" s="47" customFormat="1" ht="15" customHeight="1">
      <c r="B32" s="27" t="s">
        <v>830</v>
      </c>
      <c r="C32" s="34">
        <f>C35*'Rate 22 - Irrigation'!$H$17</f>
        <v>-2.7585934904934006E-2</v>
      </c>
      <c r="D32" s="34">
        <f>D35*'Rate 22 - Irrigation'!$H$17</f>
        <v>2.6272318957080005E-2</v>
      </c>
      <c r="E32" s="34">
        <f>E35*'Rate 22 - Irrigation'!$H$17</f>
        <v>9.1953116349780002E-3</v>
      </c>
      <c r="F32" s="34">
        <f>F35*'Rate 22 - Irrigation'!$H$17</f>
        <v>4.9733499785752446</v>
      </c>
      <c r="G32" s="34">
        <f>G35*'Rate 22 - Irrigation'!$H$17</f>
        <v>3.1579001642722386</v>
      </c>
      <c r="H32" s="34">
        <f>H35*'Rate 22 - Irrigation'!$H$17</f>
        <v>32.956593934022685</v>
      </c>
      <c r="I32" s="34">
        <f>I35*'Rate 22 - Irrigation'!$H$17</f>
        <v>6.248586928517935</v>
      </c>
      <c r="J32" s="34">
        <f>J35*'Rate 22 - Irrigation'!$H$17</f>
        <v>-16.641247100689135</v>
      </c>
      <c r="K32" s="34">
        <f>K35*'Rate 22 - Irrigation'!$H$17</f>
        <v>-5.3245438827748863</v>
      </c>
      <c r="L32" s="34">
        <f>L35*'Rate 22 - Irrigation'!$H$17</f>
        <v>-26.925462123237679</v>
      </c>
      <c r="M32" s="34">
        <f>M35*'Rate 22 - Irrigation'!$H$17</f>
        <v>1.3250006194020683</v>
      </c>
      <c r="N32" s="34">
        <f>N35*'Rate 22 - Irrigation'!$H$17</f>
        <v>-1.3250006194020683</v>
      </c>
      <c r="O32" s="154">
        <f t="shared" si="12"/>
        <v>-1.5469404056264686</v>
      </c>
    </row>
    <row r="33" spans="1:16" s="47" customFormat="1" ht="15" customHeight="1">
      <c r="B33" s="27" t="s">
        <v>905</v>
      </c>
      <c r="C33" s="34">
        <f>C$13*'Rate 22 - Irrigation'!$H$20</f>
        <v>8.0010000000000012E-2</v>
      </c>
      <c r="D33" s="34">
        <f>D$13*'Rate 22 - Irrigation'!$H$20</f>
        <v>-7.6200000000000004E-2</v>
      </c>
      <c r="E33" s="34">
        <f>E$13*'Rate 22 - Irrigation'!$H$20</f>
        <v>-2.6670000000000003E-2</v>
      </c>
      <c r="F33" s="34">
        <f>F$13*'Rate 22 - Irrigation'!$H$20</f>
        <v>-14.424660000000001</v>
      </c>
      <c r="G33" s="34">
        <f>G$13*'Rate 22 - Irrigation'!$H$20</f>
        <v>-7.1005700000000003</v>
      </c>
      <c r="H33" s="34">
        <f>H$13*'Rate 22 - Irrigation'!$H$20</f>
        <v>-74.103230000000011</v>
      </c>
      <c r="I33" s="34">
        <f>I$13*'Rate 22 - Irrigation'!$H$20</f>
        <v>-14.05001</v>
      </c>
      <c r="J33" s="34">
        <f>J$13*'Rate 22 - Irrigation'!$H$20</f>
        <v>37.418010000000002</v>
      </c>
      <c r="K33" s="34">
        <f>K$13*'Rate 22 - Irrigation'!$H$20</f>
        <v>11.972290000000001</v>
      </c>
      <c r="L33" s="34">
        <f>L$13*'Rate 22 - Irrigation'!$H$20</f>
        <v>60.542170000000006</v>
      </c>
      <c r="M33" s="34">
        <f>M$13*'Rate 22 - Irrigation'!$H$20</f>
        <v>-3.8430200000000001</v>
      </c>
      <c r="N33" s="34">
        <f>N$13*'Rate 22 - Irrigation'!$H$20</f>
        <v>3.8430200000000001</v>
      </c>
      <c r="O33" s="154">
        <f t="shared" si="12"/>
        <v>0.23114000000000345</v>
      </c>
    </row>
    <row r="34" spans="1:16" s="47" customFormat="1" ht="15" customHeight="1">
      <c r="B34" s="27" t="s">
        <v>918</v>
      </c>
      <c r="C34" s="34">
        <f>SUM(C31:C33,C35,C37)*'Rate 22 - Irrigation'!$J$16*'Rate 22 - Irrigation'!$H$16</f>
        <v>-3.9923246975164292E-2</v>
      </c>
      <c r="D34" s="34">
        <f>SUM(D31:D33,D35,D37)*'Rate 22 - Irrigation'!$J$16*'Rate 22 - Irrigation'!$H$16</f>
        <v>3.8022139976346944E-2</v>
      </c>
      <c r="E34" s="34">
        <f>SUM(E31:E33,E35,E37)*'Rate 22 - Irrigation'!$J$16*'Rate 22 - Irrigation'!$H$16</f>
        <v>1.3307748991721427E-2</v>
      </c>
      <c r="F34" s="34">
        <f>SUM(F31:F33,F35,F37)*'Rate 22 - Irrigation'!$J$16*'Rate 22 - Irrigation'!$H$16</f>
        <v>7.1975910975224755</v>
      </c>
      <c r="G34" s="34">
        <f>SUM(G31:G33,G35,G37)*'Rate 22 - Irrigation'!$J$16*'Rate 22 - Irrigation'!$H$16</f>
        <v>4.448168331173652</v>
      </c>
      <c r="H34" s="34">
        <f>SUM(H31:H33,H35,H37)*'Rate 22 - Irrigation'!$J$16*'Rate 22 - Irrigation'!$H$16</f>
        <v>46.422138071123484</v>
      </c>
      <c r="I34" s="34">
        <f>SUM(I31:I33,I35,I37)*'Rate 22 - Irrigation'!$J$16*'Rate 22 - Irrigation'!$H$16</f>
        <v>8.8016609278794693</v>
      </c>
      <c r="J34" s="34">
        <f>SUM(J31:J33,J35,J37)*'Rate 22 - Irrigation'!$J$16*'Rate 22 - Irrigation'!$H$16</f>
        <v>-23.440598022065696</v>
      </c>
      <c r="K34" s="34">
        <f>SUM(K31:K33,K35,K37)*'Rate 22 - Irrigation'!$J$16*'Rate 22 - Irrigation'!$H$16</f>
        <v>-7.5000684775485622</v>
      </c>
      <c r="L34" s="34">
        <f>SUM(L31:L33,L35,L37)*'Rate 22 - Irrigation'!$J$16*'Rate 22 - Irrigation'!$H$16</f>
        <v>-37.926780990051718</v>
      </c>
      <c r="M34" s="34">
        <f>SUM(M31:M33,M35,M37)*'Rate 22 - Irrigation'!$J$16*'Rate 22 - Irrigation'!$H$16</f>
        <v>1.9175832594737643</v>
      </c>
      <c r="N34" s="34">
        <f>SUM(N31:N33,N35,N37)*'Rate 22 - Irrigation'!$J$16*'Rate 22 - Irrigation'!$H$16</f>
        <v>-1.9175832594737643</v>
      </c>
      <c r="O34" s="154">
        <f t="shared" si="12"/>
        <v>-1.9864824199739957</v>
      </c>
    </row>
    <row r="35" spans="1:16" s="47" customFormat="1" ht="15" customHeight="1">
      <c r="B35" s="27" t="s">
        <v>917</v>
      </c>
      <c r="C35" s="34">
        <f>(C28*'Rate 22 - Irrigation'!$H$9+C29*'Rate 22 - Irrigation'!$H$10)*(1+'Rate 22 - Irrigation'!$H$14)+C$13*SUM('Rate 22 - Irrigation'!$H$18:$H$19)</f>
        <v>-5.185326109950001</v>
      </c>
      <c r="D35" s="34">
        <f>(D28*'Rate 22 - Irrigation'!$H$9+D29*'Rate 22 - Irrigation'!$H$10)*(1+'Rate 22 - Irrigation'!$H$14)+D$13*SUM('Rate 22 - Irrigation'!$H$18:$H$19)</f>
        <v>4.9384058190000006</v>
      </c>
      <c r="E35" s="34">
        <f>(E28*'Rate 22 - Irrigation'!$H$9+E29*'Rate 22 - Irrigation'!$H$10)*(1+'Rate 22 - Irrigation'!$H$14)+E$13*SUM('Rate 22 - Irrigation'!$H$18:$H$19)</f>
        <v>1.72844203665</v>
      </c>
      <c r="F35" s="34">
        <f>(F28*'Rate 22 - Irrigation'!$H$9+F29*'Rate 22 - Irrigation'!$H$10)*(1+'Rate 22 - Irrigation'!$H$14)+F$13*SUM('Rate 22 - Irrigation'!$H$18:$H$19)</f>
        <v>934.84022153670003</v>
      </c>
      <c r="G35" s="34">
        <f>(G28*'Rate 22 - Irrigation'!$H$9+G29*'Rate 22 - Irrigation'!$H$10)*(1+'Rate 22 - Irrigation'!$H$14)+G$13*SUM('Rate 22 - Irrigation'!$H$18:$H$19)</f>
        <v>593.59025644215012</v>
      </c>
      <c r="H35" s="34">
        <f>(H28*'Rate 22 - Irrigation'!$H$9+H29*'Rate 22 - Irrigation'!$H$10)*(1+'Rate 22 - Irrigation'!$H$14)+H$13*SUM('Rate 22 - Irrigation'!$H$18:$H$19)</f>
        <v>6194.8484838388504</v>
      </c>
      <c r="I35" s="34">
        <f>(I28*'Rate 22 - Irrigation'!$H$9+I29*'Rate 22 - Irrigation'!$H$10)*(1+'Rate 22 - Irrigation'!$H$14)+I$13*SUM('Rate 22 - Irrigation'!$H$18:$H$19)</f>
        <v>1174.5464151349502</v>
      </c>
      <c r="J35" s="34">
        <f>(J28*'Rate 22 - Irrigation'!$H$9+J29*'Rate 22 - Irrigation'!$H$10)*(1+'Rate 22 - Irrigation'!$H$14)+J$13*SUM('Rate 22 - Irrigation'!$H$18:$H$19)</f>
        <v>-3128.0539662949504</v>
      </c>
      <c r="K35" s="34">
        <f>(K28*'Rate 22 - Irrigation'!$H$9+K29*'Rate 22 - Irrigation'!$H$10)*(1+'Rate 22 - Irrigation'!$H$14)+K$13*SUM('Rate 22 - Irrigation'!$H$18:$H$19)</f>
        <v>-1000.85411330355</v>
      </c>
      <c r="L35" s="34">
        <f>(L28*'Rate 22 - Irrigation'!$H$9+L29*'Rate 22 - Irrigation'!$H$10)*(1+'Rate 22 - Irrigation'!$H$14)+L$13*SUM('Rate 22 - Irrigation'!$H$18:$H$19)</f>
        <v>-5061.1770908341505</v>
      </c>
      <c r="M35" s="34">
        <f>(M28*'Rate 22 - Irrigation'!$H$9+M29*'Rate 22 - Irrigation'!$H$10)*(1+'Rate 22 - Irrigation'!$H$14)+M$13*SUM('Rate 22 - Irrigation'!$H$18:$H$19)</f>
        <v>249.06026680490004</v>
      </c>
      <c r="N35" s="34">
        <f>(N28*'Rate 22 - Irrigation'!$H$9+N29*'Rate 22 - Irrigation'!$H$10)*(1+'Rate 22 - Irrigation'!$H$14)+N$13*SUM('Rate 22 - Irrigation'!$H$18:$H$19)</f>
        <v>-249.06026680490004</v>
      </c>
      <c r="O35" s="154">
        <f>SUM(C35:N35)</f>
        <v>-290.77827173429978</v>
      </c>
    </row>
    <row r="36" spans="1:16" s="47" customFormat="1" ht="15" customHeight="1">
      <c r="B36" s="27" t="s">
        <v>680</v>
      </c>
      <c r="C36" s="157">
        <f>SUM(C34:C35)</f>
        <v>-5.2252493569251657</v>
      </c>
      <c r="D36" s="157">
        <f t="shared" ref="D36:N36" si="13">SUM(D34:D35)</f>
        <v>4.9764279589763474</v>
      </c>
      <c r="E36" s="157">
        <f t="shared" si="13"/>
        <v>1.7417497856417214</v>
      </c>
      <c r="F36" s="157">
        <f t="shared" si="13"/>
        <v>942.03781263422252</v>
      </c>
      <c r="G36" s="157">
        <f t="shared" si="13"/>
        <v>598.03842477332375</v>
      </c>
      <c r="H36" s="157">
        <f t="shared" si="13"/>
        <v>6241.2706219099737</v>
      </c>
      <c r="I36" s="157">
        <f t="shared" si="13"/>
        <v>1183.3480760628297</v>
      </c>
      <c r="J36" s="157">
        <f t="shared" si="13"/>
        <v>-3151.4945643170163</v>
      </c>
      <c r="K36" s="157">
        <f t="shared" si="13"/>
        <v>-1008.3541817810985</v>
      </c>
      <c r="L36" s="157">
        <f t="shared" si="13"/>
        <v>-5099.1038718242025</v>
      </c>
      <c r="M36" s="157">
        <f t="shared" si="13"/>
        <v>250.9778500643738</v>
      </c>
      <c r="N36" s="157">
        <f t="shared" si="13"/>
        <v>-250.9778500643738</v>
      </c>
      <c r="O36" s="158">
        <f>SUM(C36:N36)</f>
        <v>-292.76475415427467</v>
      </c>
    </row>
    <row r="37" spans="1:16" s="47" customFormat="1" ht="15" customHeight="1">
      <c r="B37" s="28" t="s">
        <v>681</v>
      </c>
      <c r="C37" s="159">
        <f t="shared" ref="C37:N37" si="14">SUM(C28:C29)*_xlfn.SINGLE(SecFuel)</f>
        <v>-0.78056999999999999</v>
      </c>
      <c r="D37" s="159">
        <f t="shared" si="14"/>
        <v>0.74339999999999995</v>
      </c>
      <c r="E37" s="159">
        <f t="shared" si="14"/>
        <v>0.26018999999999998</v>
      </c>
      <c r="F37" s="159">
        <f t="shared" si="14"/>
        <v>140.72561999999999</v>
      </c>
      <c r="G37" s="159">
        <f t="shared" si="14"/>
        <v>69.272490000000005</v>
      </c>
      <c r="H37" s="159">
        <f t="shared" si="14"/>
        <v>722.94411000000002</v>
      </c>
      <c r="I37" s="159">
        <f t="shared" si="14"/>
        <v>137.07057</v>
      </c>
      <c r="J37" s="159">
        <f t="shared" si="14"/>
        <v>-365.04656999999997</v>
      </c>
      <c r="K37" s="159">
        <f t="shared" si="14"/>
        <v>-116.80052999999999</v>
      </c>
      <c r="L37" s="159">
        <f t="shared" si="14"/>
        <v>-590.64368999999999</v>
      </c>
      <c r="M37" s="159">
        <f t="shared" si="14"/>
        <v>37.492139999999999</v>
      </c>
      <c r="N37" s="159">
        <f t="shared" si="14"/>
        <v>-37.492139999999999</v>
      </c>
      <c r="O37" s="160">
        <f>SUM(C37:N37)</f>
        <v>-2.2549799999998186</v>
      </c>
    </row>
    <row r="38" spans="1:16" s="47" customFormat="1" ht="15" customHeight="1"/>
    <row r="40" spans="1:16" s="47" customFormat="1">
      <c r="B40" s="47">
        <v>1</v>
      </c>
      <c r="C40" s="47">
        <v>2</v>
      </c>
      <c r="D40" s="47">
        <v>3</v>
      </c>
      <c r="E40" s="47">
        <v>4</v>
      </c>
      <c r="F40" s="47">
        <v>5</v>
      </c>
      <c r="G40" s="47">
        <v>6</v>
      </c>
      <c r="H40" s="47">
        <v>7</v>
      </c>
      <c r="I40" s="47">
        <v>8</v>
      </c>
      <c r="J40" s="47">
        <v>9</v>
      </c>
      <c r="K40" s="47">
        <v>10</v>
      </c>
      <c r="L40" s="47">
        <v>11</v>
      </c>
      <c r="M40" s="47">
        <v>12</v>
      </c>
      <c r="N40" s="47">
        <v>13</v>
      </c>
    </row>
    <row r="41" spans="1:16">
      <c r="A41" s="36"/>
      <c r="B41" s="131" t="s">
        <v>239</v>
      </c>
      <c r="C41" s="24">
        <f>IF(OR(MONTH(C7)=11,MONTH(C7)=12,MONTH(C7)=1,MONTH(C7)=2,MONTH(C7)=3),('Rate 1 WP Weather'!C45-'Rate 1 WP Weather'!C30),('Rate 1 WP Weather'!C44-'Rate 1 WP Weather'!C26))*C45</f>
        <v>0</v>
      </c>
      <c r="D41" s="24">
        <f>IF(OR(MONTH(D7)=11,MONTH(D7)=12,MONTH(D7)=1,MONTH(D7)=2,MONTH(D7)=3),('Rate 1 WP Weather'!D45-'Rate 1 WP Weather'!D30),('Rate 1 WP Weather'!D44-'Rate 1 WP Weather'!D26))*D45</f>
        <v>0</v>
      </c>
      <c r="E41" s="24">
        <f>IF(OR(MONTH(E7)=11,MONTH(E7)=12,MONTH(E7)=1,MONTH(E7)=2,MONTH(E7)=3),('Rate 1 WP Weather'!E45-'Rate 1 WP Weather'!E30),('Rate 1 WP Weather'!E44-'Rate 1 WP Weather'!E26))*E45</f>
        <v>0</v>
      </c>
      <c r="F41" s="24">
        <f>IF(OR(MONTH(F7)=11,MONTH(F7)=12,MONTH(F7)=1,MONTH(F7)=2,MONTH(F7)=3),('Rate 1 WP Weather'!F45-'Rate 1 WP Weather'!F30),('Rate 1 WP Weather'!F44-'Rate 1 WP Weather'!F26))*F45</f>
        <v>0</v>
      </c>
      <c r="G41" s="24">
        <f>IF(OR(MONTH(G7)=11,MONTH(G7)=12,MONTH(G7)=1,MONTH(G7)=2,MONTH(G7)=3),('Rate 1 WP Weather'!G45-'Rate 1 WP Weather'!G30),('Rate 1 WP Weather'!G44-'Rate 1 WP Weather'!G26))*G45</f>
        <v>-23807.31</v>
      </c>
      <c r="H41" s="24">
        <f>IF(OR(MONTH(H7)=11,MONTH(H7)=12,MONTH(H7)=1,MONTH(H7)=2,MONTH(H7)=3),('Rate 1 WP Weather'!H45-'Rate 1 WP Weather'!H30),('Rate 1 WP Weather'!H44-'Rate 1 WP Weather'!H26))*H45</f>
        <v>-22978.758000000002</v>
      </c>
      <c r="I41" s="24">
        <f>IF(OR(MONTH(I7)=11,MONTH(I7)=12,MONTH(I7)=1,MONTH(I7)=2,MONTH(I7)=3),('Rate 1 WP Weather'!I45-'Rate 1 WP Weather'!I30),('Rate 1 WP Weather'!I44-'Rate 1 WP Weather'!I26))*I45</f>
        <v>-17732.192500000001</v>
      </c>
      <c r="J41" s="24">
        <f>IF(OR(MONTH(J7)=11,MONTH(J7)=12,MONTH(J7)=1,MONTH(J7)=2,MONTH(J7)=3),('Rate 1 WP Weather'!J45-'Rate 1 WP Weather'!J30),('Rate 1 WP Weather'!J44-'Rate 1 WP Weather'!J26))*J45</f>
        <v>-30613.8027</v>
      </c>
      <c r="K41" s="24">
        <f>IF(OR(MONTH(K7)=11,MONTH(K7)=12,MONTH(K7)=1,MONTH(K7)=2,MONTH(K7)=3),('Rate 1 WP Weather'!K45-'Rate 1 WP Weather'!K30),('Rate 1 WP Weather'!K44-'Rate 1 WP Weather'!K26))*K45</f>
        <v>-12241.571100000001</v>
      </c>
      <c r="L41" s="24">
        <f>IF(OR(MONTH(L7)=11,MONTH(L7)=12,MONTH(L7)=1,MONTH(L7)=2,MONTH(L7)=3),('Rate 1 WP Weather'!L45-'Rate 1 WP Weather'!L30),('Rate 1 WP Weather'!L44-'Rate 1 WP Weather'!L26))*L45</f>
        <v>-1566.2597999999998</v>
      </c>
      <c r="M41" s="24">
        <f>IF(OR(MONTH(M7)=11,MONTH(M7)=12,MONTH(M7)=1,MONTH(M7)=2,MONTH(M7)=3),('Rate 1 WP Weather'!M45-'Rate 1 WP Weather'!M30),('Rate 1 WP Weather'!M44-'Rate 1 WP Weather'!M26))*M45</f>
        <v>0</v>
      </c>
      <c r="N41" s="24">
        <f>IF(OR(MONTH(N7)=11,MONTH(N7)=12,MONTH(N7)=1,MONTH(N7)=2,MONTH(N7)=3),('Rate 1 WP Weather'!N45-'Rate 1 WP Weather'!N30),('Rate 1 WP Weather'!N44-'Rate 1 WP Weather'!N26))*N45</f>
        <v>0</v>
      </c>
      <c r="O41" s="145">
        <f>SUM(C41:N41)</f>
        <v>-108939.8941</v>
      </c>
      <c r="P41" s="148"/>
    </row>
    <row r="42" spans="1:16" s="47" customFormat="1"/>
    <row r="43" spans="1:16" s="47" customFormat="1"/>
    <row r="44" spans="1:16">
      <c r="A44" s="36"/>
      <c r="B44" s="47"/>
      <c r="C44" s="166" t="str">
        <f>LEFT(C$7,3)</f>
        <v>Jan</v>
      </c>
      <c r="D44" s="166" t="str">
        <f t="shared" ref="D44:N44" si="15">LEFT(D$7,3)</f>
        <v>Feb</v>
      </c>
      <c r="E44" s="166" t="str">
        <f t="shared" si="15"/>
        <v>Mar</v>
      </c>
      <c r="F44" s="166" t="str">
        <f t="shared" si="15"/>
        <v>Apr</v>
      </c>
      <c r="G44" s="166" t="str">
        <f t="shared" si="15"/>
        <v>May</v>
      </c>
      <c r="H44" s="166" t="str">
        <f t="shared" si="15"/>
        <v>Jun</v>
      </c>
      <c r="I44" s="166" t="str">
        <f t="shared" si="15"/>
        <v>Jul</v>
      </c>
      <c r="J44" s="166" t="str">
        <f t="shared" si="15"/>
        <v>Aug</v>
      </c>
      <c r="K44" s="166" t="str">
        <f t="shared" si="15"/>
        <v>Sep</v>
      </c>
      <c r="L44" s="166" t="str">
        <f t="shared" si="15"/>
        <v>Oct</v>
      </c>
      <c r="M44" s="166" t="str">
        <f t="shared" si="15"/>
        <v>Nov</v>
      </c>
      <c r="N44" s="166" t="str">
        <f t="shared" si="15"/>
        <v>Dec</v>
      </c>
      <c r="O44" s="145"/>
      <c r="P44" s="36"/>
    </row>
    <row r="45" spans="1:16">
      <c r="A45" s="36"/>
      <c r="B45" s="167" t="s">
        <v>249</v>
      </c>
      <c r="C45" s="168">
        <f>HLOOKUP(C44,$C$48:$N$49,$A49,FALSE)</f>
        <v>0</v>
      </c>
      <c r="D45" s="168">
        <f t="shared" ref="D45:N45" si="16">HLOOKUP(D44,$C$48:$N$49,$A49,FALSE)</f>
        <v>0</v>
      </c>
      <c r="E45" s="168">
        <f t="shared" si="16"/>
        <v>0</v>
      </c>
      <c r="F45" s="168">
        <f t="shared" si="16"/>
        <v>0</v>
      </c>
      <c r="G45" s="168">
        <f t="shared" si="16"/>
        <v>280.08600000000001</v>
      </c>
      <c r="H45" s="168">
        <f t="shared" si="16"/>
        <v>348.16300000000001</v>
      </c>
      <c r="I45" s="168">
        <f t="shared" si="16"/>
        <v>322.40350000000001</v>
      </c>
      <c r="J45" s="168">
        <f t="shared" si="16"/>
        <v>237.31630000000001</v>
      </c>
      <c r="K45" s="168">
        <f t="shared" si="16"/>
        <v>284.68770000000001</v>
      </c>
      <c r="L45" s="168">
        <f t="shared" si="16"/>
        <v>261.04329999999999</v>
      </c>
      <c r="M45" s="168">
        <f t="shared" si="16"/>
        <v>0</v>
      </c>
      <c r="N45" s="168">
        <f t="shared" si="16"/>
        <v>0</v>
      </c>
      <c r="O45" s="148"/>
      <c r="P45" s="168"/>
    </row>
    <row r="47" spans="1:16">
      <c r="A47" s="131" t="s">
        <v>528</v>
      </c>
    </row>
    <row r="48" spans="1:16">
      <c r="A48" s="131">
        <v>1</v>
      </c>
      <c r="B48" s="131" t="s">
        <v>711</v>
      </c>
      <c r="C48" s="166" t="s">
        <v>155</v>
      </c>
      <c r="D48" s="166" t="s">
        <v>156</v>
      </c>
      <c r="E48" s="166" t="s">
        <v>157</v>
      </c>
      <c r="F48" s="166" t="s">
        <v>142</v>
      </c>
      <c r="G48" s="166" t="s">
        <v>15</v>
      </c>
      <c r="H48" s="166" t="s">
        <v>143</v>
      </c>
      <c r="I48" s="166" t="s">
        <v>144</v>
      </c>
      <c r="J48" s="166" t="s">
        <v>145</v>
      </c>
      <c r="K48" s="166" t="s">
        <v>146</v>
      </c>
      <c r="L48" s="166" t="s">
        <v>147</v>
      </c>
      <c r="M48" s="166" t="s">
        <v>148</v>
      </c>
      <c r="N48" s="166" t="s">
        <v>149</v>
      </c>
    </row>
    <row r="49" spans="1:15">
      <c r="A49" s="131">
        <v>2</v>
      </c>
      <c r="B49" s="167" t="s">
        <v>263</v>
      </c>
      <c r="C49" s="168">
        <v>0</v>
      </c>
      <c r="D49" s="168">
        <v>0</v>
      </c>
      <c r="E49" s="168">
        <v>0</v>
      </c>
      <c r="F49" s="168">
        <v>0</v>
      </c>
      <c r="G49" s="168">
        <v>280.08600000000001</v>
      </c>
      <c r="H49" s="168">
        <v>348.16300000000001</v>
      </c>
      <c r="I49" s="168">
        <v>322.40350000000001</v>
      </c>
      <c r="J49" s="168">
        <v>237.31630000000001</v>
      </c>
      <c r="K49" s="168">
        <v>284.68770000000001</v>
      </c>
      <c r="L49" s="168">
        <v>261.04329999999999</v>
      </c>
      <c r="M49" s="168">
        <v>0</v>
      </c>
      <c r="N49" s="168">
        <v>0</v>
      </c>
    </row>
    <row r="52" spans="1:15">
      <c r="B52" s="132" t="s">
        <v>723</v>
      </c>
      <c r="C52" s="152"/>
      <c r="D52" s="152"/>
      <c r="E52" s="152"/>
      <c r="F52" s="152"/>
      <c r="G52" s="152"/>
      <c r="H52" s="152"/>
      <c r="I52" s="152"/>
      <c r="J52" s="152"/>
      <c r="K52" s="152"/>
      <c r="L52" s="152"/>
      <c r="M52" s="152"/>
      <c r="N52" s="152"/>
      <c r="O52" s="153"/>
    </row>
    <row r="53" spans="1:15">
      <c r="B53" s="27" t="s">
        <v>682</v>
      </c>
      <c r="C53" s="34">
        <f t="shared" ref="C53:N53" si="17">IF(OR(C44="May",C44="Jun",C44="Jul",C44="Aug",C44="Sep",C44="Oct"),C16,0)</f>
        <v>0</v>
      </c>
      <c r="D53" s="34">
        <f t="shared" si="17"/>
        <v>0</v>
      </c>
      <c r="E53" s="34">
        <f t="shared" si="17"/>
        <v>0</v>
      </c>
      <c r="F53" s="34">
        <f t="shared" si="17"/>
        <v>0</v>
      </c>
      <c r="G53" s="34">
        <f t="shared" si="17"/>
        <v>-23807.31</v>
      </c>
      <c r="H53" s="34">
        <f t="shared" si="17"/>
        <v>-22978.758000000002</v>
      </c>
      <c r="I53" s="34">
        <f t="shared" si="17"/>
        <v>-17732.192500000001</v>
      </c>
      <c r="J53" s="34">
        <f t="shared" si="17"/>
        <v>-30613.8027</v>
      </c>
      <c r="K53" s="34">
        <f t="shared" si="17"/>
        <v>-12241.571100000001</v>
      </c>
      <c r="L53" s="34">
        <f t="shared" si="17"/>
        <v>-1566.2597999999998</v>
      </c>
      <c r="M53" s="34">
        <f t="shared" si="17"/>
        <v>0</v>
      </c>
      <c r="N53" s="34">
        <f t="shared" si="17"/>
        <v>0</v>
      </c>
      <c r="O53" s="155">
        <f>SUM(C53:N53)</f>
        <v>-108939.8941</v>
      </c>
    </row>
    <row r="54" spans="1:15">
      <c r="B54" s="27" t="s">
        <v>679</v>
      </c>
      <c r="C54" s="34">
        <f t="shared" ref="C54:N54" si="18">IF(C53,0,C16)</f>
        <v>0</v>
      </c>
      <c r="D54" s="34">
        <f t="shared" si="18"/>
        <v>0</v>
      </c>
      <c r="E54" s="34">
        <f t="shared" si="18"/>
        <v>0</v>
      </c>
      <c r="F54" s="34">
        <f t="shared" si="18"/>
        <v>0</v>
      </c>
      <c r="G54" s="34">
        <f t="shared" si="18"/>
        <v>0</v>
      </c>
      <c r="H54" s="34">
        <f t="shared" si="18"/>
        <v>0</v>
      </c>
      <c r="I54" s="34">
        <f t="shared" si="18"/>
        <v>0</v>
      </c>
      <c r="J54" s="34">
        <f t="shared" si="18"/>
        <v>0</v>
      </c>
      <c r="K54" s="34">
        <f t="shared" si="18"/>
        <v>0</v>
      </c>
      <c r="L54" s="34">
        <f t="shared" si="18"/>
        <v>0</v>
      </c>
      <c r="M54" s="34">
        <f t="shared" si="18"/>
        <v>0</v>
      </c>
      <c r="N54" s="34">
        <f t="shared" si="18"/>
        <v>0</v>
      </c>
      <c r="O54" s="155">
        <f>SUM(C54:N54)</f>
        <v>0</v>
      </c>
    </row>
    <row r="55" spans="1:15">
      <c r="B55" s="27"/>
      <c r="C55" s="16"/>
      <c r="D55" s="16"/>
      <c r="E55" s="16"/>
      <c r="F55" s="16"/>
      <c r="G55" s="16"/>
      <c r="H55" s="16"/>
      <c r="I55" s="16"/>
      <c r="J55" s="16"/>
      <c r="K55" s="16"/>
      <c r="L55" s="16"/>
      <c r="M55" s="16"/>
      <c r="N55" s="16"/>
      <c r="O55" s="156"/>
    </row>
    <row r="56" spans="1:15" s="47" customFormat="1" ht="15" customHeight="1">
      <c r="B56" s="27" t="s">
        <v>677</v>
      </c>
      <c r="C56" s="34">
        <f>C$16*'Rate 22 - Irrigation'!$H$13</f>
        <v>0</v>
      </c>
      <c r="D56" s="34">
        <f>D$16*'Rate 22 - Irrigation'!$H$13</f>
        <v>0</v>
      </c>
      <c r="E56" s="34">
        <f>E$16*'Rate 22 - Irrigation'!$H$13</f>
        <v>0</v>
      </c>
      <c r="F56" s="34">
        <f>F$16*'Rate 22 - Irrigation'!$H$13</f>
        <v>0</v>
      </c>
      <c r="G56" s="34">
        <f>G$16*'Rate 22 - Irrigation'!$H$13</f>
        <v>-0.88087046999999996</v>
      </c>
      <c r="H56" s="34">
        <f>H$16*'Rate 22 - Irrigation'!$H$13</f>
        <v>-0.85021404600000006</v>
      </c>
      <c r="I56" s="34">
        <f>I$16*'Rate 22 - Irrigation'!$H$13</f>
        <v>-0.65609112250000001</v>
      </c>
      <c r="J56" s="34">
        <f>J$16*'Rate 22 - Irrigation'!$H$13</f>
        <v>-1.1327106998999998</v>
      </c>
      <c r="K56" s="34">
        <f>K$16*'Rate 22 - Irrigation'!$H$13</f>
        <v>-0.4529381307</v>
      </c>
      <c r="L56" s="34">
        <f>L$16*'Rate 22 - Irrigation'!$H$13</f>
        <v>-5.7951612599999987E-2</v>
      </c>
      <c r="M56" s="34">
        <f>M$16*'Rate 22 - Irrigation'!$H$13</f>
        <v>0</v>
      </c>
      <c r="N56" s="34">
        <f>N$16*'Rate 22 - Irrigation'!$H$13</f>
        <v>0</v>
      </c>
      <c r="O56" s="154">
        <f t="shared" ref="O56:O59" si="19">SUM(C56:N56)</f>
        <v>-4.0307760817</v>
      </c>
    </row>
    <row r="57" spans="1:15" s="47" customFormat="1" ht="15" customHeight="1">
      <c r="B57" s="27" t="s">
        <v>830</v>
      </c>
      <c r="C57" s="34">
        <f>C60*'Rate 22 - Irrigation'!$H$17</f>
        <v>0</v>
      </c>
      <c r="D57" s="34">
        <f>D60*'Rate 22 - Irrigation'!$H$17</f>
        <v>0</v>
      </c>
      <c r="E57" s="34">
        <f>E60*'Rate 22 - Irrigation'!$H$17</f>
        <v>0</v>
      </c>
      <c r="F57" s="34">
        <f>F60*'Rate 22 - Irrigation'!$H$17</f>
        <v>0</v>
      </c>
      <c r="G57" s="34">
        <f>G60*'Rate 22 - Irrigation'!$H$17</f>
        <v>-13.446808828452889</v>
      </c>
      <c r="H57" s="34">
        <f>H60*'Rate 22 - Irrigation'!$H$17</f>
        <v>-12.978827340900018</v>
      </c>
      <c r="I57" s="34">
        <f>I60*'Rate 22 - Irrigation'!$H$17</f>
        <v>-10.015470150001242</v>
      </c>
      <c r="J57" s="34">
        <f>J60*'Rate 22 - Irrigation'!$H$17</f>
        <v>-17.291241741249845</v>
      </c>
      <c r="K57" s="34">
        <f>K60*'Rate 22 - Irrigation'!$H$17</f>
        <v>-6.9142656747702169</v>
      </c>
      <c r="L57" s="34">
        <f>L60*'Rate 22 - Irrigation'!$H$17</f>
        <v>-0.88465249145287106</v>
      </c>
      <c r="M57" s="34">
        <f>M60*'Rate 22 - Irrigation'!$H$17</f>
        <v>0</v>
      </c>
      <c r="N57" s="34">
        <f>N60*'Rate 22 - Irrigation'!$H$17</f>
        <v>0</v>
      </c>
      <c r="O57" s="154">
        <f t="shared" si="19"/>
        <v>-61.531266226827086</v>
      </c>
    </row>
    <row r="58" spans="1:15" s="47" customFormat="1" ht="15" customHeight="1">
      <c r="B58" s="27" t="s">
        <v>905</v>
      </c>
      <c r="C58" s="34">
        <f>C$16*'Rate 22 - Irrigation'!$H$20</f>
        <v>0</v>
      </c>
      <c r="D58" s="34">
        <f>D$16*'Rate 22 - Irrigation'!$H$20</f>
        <v>0</v>
      </c>
      <c r="E58" s="34">
        <f>E$16*'Rate 22 - Irrigation'!$H$20</f>
        <v>0</v>
      </c>
      <c r="F58" s="34">
        <f>F$16*'Rate 22 - Irrigation'!$H$20</f>
        <v>0</v>
      </c>
      <c r="G58" s="34">
        <f>G$16*'Rate 22 - Irrigation'!$H$20</f>
        <v>30.235283700000004</v>
      </c>
      <c r="H58" s="34">
        <f>H$16*'Rate 22 - Irrigation'!$H$20</f>
        <v>29.183022660000002</v>
      </c>
      <c r="I58" s="34">
        <f>I$16*'Rate 22 - Irrigation'!$H$20</f>
        <v>22.519884475000001</v>
      </c>
      <c r="J58" s="34">
        <f>J$16*'Rate 22 - Irrigation'!$H$20</f>
        <v>38.879529429000002</v>
      </c>
      <c r="K58" s="34">
        <f>K$16*'Rate 22 - Irrigation'!$H$20</f>
        <v>15.546795297000003</v>
      </c>
      <c r="L58" s="34">
        <f>L$16*'Rate 22 - Irrigation'!$H$20</f>
        <v>1.9891499459999999</v>
      </c>
      <c r="M58" s="34">
        <f>M$16*'Rate 22 - Irrigation'!$H$20</f>
        <v>0</v>
      </c>
      <c r="N58" s="34">
        <f>N$16*'Rate 22 - Irrigation'!$H$20</f>
        <v>0</v>
      </c>
      <c r="O58" s="154">
        <f t="shared" si="19"/>
        <v>138.35366550700002</v>
      </c>
    </row>
    <row r="59" spans="1:15" s="47" customFormat="1" ht="15" customHeight="1">
      <c r="B59" s="27" t="s">
        <v>918</v>
      </c>
      <c r="C59" s="34">
        <f>SUM(C56:C58,C60,C62)*'Rate 22 - Irrigation'!$J$16*'Rate 22 - Irrigation'!$H$16</f>
        <v>0</v>
      </c>
      <c r="D59" s="34">
        <f>SUM(D56:D58,D60,D62)*'Rate 22 - Irrigation'!$J$16*'Rate 22 - Irrigation'!$H$16</f>
        <v>0</v>
      </c>
      <c r="E59" s="34">
        <f>SUM(E56:E58,E60,E62)*'Rate 22 - Irrigation'!$J$16*'Rate 22 - Irrigation'!$H$16</f>
        <v>0</v>
      </c>
      <c r="F59" s="34">
        <f>SUM(F56:F58,F60,F62)*'Rate 22 - Irrigation'!$J$16*'Rate 22 - Irrigation'!$H$16</f>
        <v>0</v>
      </c>
      <c r="G59" s="34">
        <f>SUM(G56:G58,G60,G62)*'Rate 22 - Irrigation'!$J$16*'Rate 22 - Irrigation'!$H$16</f>
        <v>-18.940962688684277</v>
      </c>
      <c r="H59" s="34">
        <f>SUM(H56:H58,H60,H62)*'Rate 22 - Irrigation'!$J$16*'Rate 22 - Irrigation'!$H$16</f>
        <v>-18.281771351333067</v>
      </c>
      <c r="I59" s="34">
        <f>SUM(I56:I58,I60,I62)*'Rate 22 - Irrigation'!$J$16*'Rate 22 - Irrigation'!$H$16</f>
        <v>-14.107633182038084</v>
      </c>
      <c r="J59" s="34">
        <f>SUM(J56:J58,J60,J62)*'Rate 22 - Irrigation'!$J$16*'Rate 22 - Irrigation'!$H$16</f>
        <v>-24.356170214083065</v>
      </c>
      <c r="K59" s="34">
        <f>SUM(K56:K58,K60,K62)*'Rate 22 - Irrigation'!$J$16*'Rate 22 - Irrigation'!$H$16</f>
        <v>-9.7393255036363069</v>
      </c>
      <c r="L59" s="34">
        <f>SUM(L56:L58,L60,L62)*'Rate 22 - Irrigation'!$J$16*'Rate 22 - Irrigation'!$H$16</f>
        <v>-1.2461075372474291</v>
      </c>
      <c r="M59" s="34">
        <f>SUM(M56:M58,M60,M62)*'Rate 22 - Irrigation'!$J$16*'Rate 22 - Irrigation'!$H$16</f>
        <v>0</v>
      </c>
      <c r="N59" s="34">
        <f>SUM(N56:N58,N60,N62)*'Rate 22 - Irrigation'!$J$16*'Rate 22 - Irrigation'!$H$16</f>
        <v>0</v>
      </c>
      <c r="O59" s="154">
        <f t="shared" si="19"/>
        <v>-86.671970477022228</v>
      </c>
    </row>
    <row r="60" spans="1:15" s="47" customFormat="1" ht="15" customHeight="1">
      <c r="B60" s="27" t="s">
        <v>917</v>
      </c>
      <c r="C60" s="34">
        <f>(C53*'Rate 22 - Irrigation'!$H$9+C54*'Rate 22 - Irrigation'!$H$10)*(1+'Rate 22 - Irrigation'!$H$14)+C$16*SUM('Rate 22 - Irrigation'!$H$18:$H$19)</f>
        <v>0</v>
      </c>
      <c r="D60" s="34">
        <f>(D53*'Rate 22 - Irrigation'!$H$9+D54*'Rate 22 - Irrigation'!$H$10)*(1+'Rate 22 - Irrigation'!$H$14)+D$16*SUM('Rate 22 - Irrigation'!$H$18:$H$19)</f>
        <v>0</v>
      </c>
      <c r="E60" s="34">
        <f>(E53*'Rate 22 - Irrigation'!$H$9+E54*'Rate 22 - Irrigation'!$H$10)*(1+'Rate 22 - Irrigation'!$H$14)+E$16*SUM('Rate 22 - Irrigation'!$H$18:$H$19)</f>
        <v>0</v>
      </c>
      <c r="F60" s="34">
        <f>(F53*'Rate 22 - Irrigation'!$H$9+F54*'Rate 22 - Irrigation'!$H$10)*(1+'Rate 22 - Irrigation'!$H$14)+F$16*SUM('Rate 22 - Irrigation'!$H$18:$H$19)</f>
        <v>0</v>
      </c>
      <c r="G60" s="34">
        <f>(G53*'Rate 22 - Irrigation'!$H$9+G54*'Rate 22 - Irrigation'!$H$10)*(1+'Rate 22 - Irrigation'!$H$14)+G$16*SUM('Rate 22 - Irrigation'!$H$18:$H$19)</f>
        <v>-2527.5956444460317</v>
      </c>
      <c r="H60" s="34">
        <f>(H53*'Rate 22 - Irrigation'!$H$9+H54*'Rate 22 - Irrigation'!$H$10)*(1+'Rate 22 - Irrigation'!$H$14)+H$16*SUM('Rate 22 - Irrigation'!$H$18:$H$19)</f>
        <v>-2439.6291994172966</v>
      </c>
      <c r="I60" s="34">
        <f>(I53*'Rate 22 - Irrigation'!$H$9+I54*'Rate 22 - Irrigation'!$H$10)*(1+'Rate 22 - Irrigation'!$H$14)+I$16*SUM('Rate 22 - Irrigation'!$H$18:$H$19)</f>
        <v>-1882.6071710528652</v>
      </c>
      <c r="J60" s="34">
        <f>(J53*'Rate 22 - Irrigation'!$H$9+J54*'Rate 22 - Irrigation'!$H$10)*(1+'Rate 22 - Irrigation'!$H$14)+J$16*SUM('Rate 22 - Irrigation'!$H$18:$H$19)</f>
        <v>-3250.2334100093694</v>
      </c>
      <c r="K60" s="34">
        <f>(K53*'Rate 22 - Irrigation'!$H$9+K54*'Rate 22 - Irrigation'!$H$10)*(1+'Rate 22 - Irrigation'!$H$14)+K$16*SUM('Rate 22 - Irrigation'!$H$18:$H$19)</f>
        <v>-1299.6739990169581</v>
      </c>
      <c r="L60" s="34">
        <f>(L53*'Rate 22 - Irrigation'!$H$9+L54*'Rate 22 - Irrigation'!$H$10)*(1+'Rate 22 - Irrigation'!$H$14)+L$16*SUM('Rate 22 - Irrigation'!$H$18:$H$19)</f>
        <v>-166.28806230317124</v>
      </c>
      <c r="M60" s="34">
        <f>(M53*'Rate 22 - Irrigation'!$H$9+M54*'Rate 22 - Irrigation'!$H$10)*(1+'Rate 22 - Irrigation'!$H$14)+M$16*SUM('Rate 22 - Irrigation'!$H$18:$H$19)</f>
        <v>0</v>
      </c>
      <c r="N60" s="34">
        <f>(N53*'Rate 22 - Irrigation'!$H$9+N54*'Rate 22 - Irrigation'!$H$10)*(1+'Rate 22 - Irrigation'!$H$14)+N$16*SUM('Rate 22 - Irrigation'!$H$18:$H$19)</f>
        <v>0</v>
      </c>
      <c r="O60" s="154">
        <f>SUM(C60:N60)</f>
        <v>-11566.027486245694</v>
      </c>
    </row>
    <row r="61" spans="1:15">
      <c r="B61" s="27" t="s">
        <v>680</v>
      </c>
      <c r="C61" s="157">
        <f>SUM(C59:C60)</f>
        <v>0</v>
      </c>
      <c r="D61" s="157">
        <f t="shared" ref="D61:N61" si="20">SUM(D59:D60)</f>
        <v>0</v>
      </c>
      <c r="E61" s="157">
        <f t="shared" si="20"/>
        <v>0</v>
      </c>
      <c r="F61" s="157">
        <f t="shared" si="20"/>
        <v>0</v>
      </c>
      <c r="G61" s="157">
        <f t="shared" si="20"/>
        <v>-2546.5366071347157</v>
      </c>
      <c r="H61" s="157">
        <f t="shared" si="20"/>
        <v>-2457.9109707686298</v>
      </c>
      <c r="I61" s="157">
        <f t="shared" si="20"/>
        <v>-1896.7148042349033</v>
      </c>
      <c r="J61" s="157">
        <f t="shared" si="20"/>
        <v>-3274.5895802234527</v>
      </c>
      <c r="K61" s="157">
        <f t="shared" si="20"/>
        <v>-1309.4133245205944</v>
      </c>
      <c r="L61" s="157">
        <f t="shared" si="20"/>
        <v>-167.53416984041868</v>
      </c>
      <c r="M61" s="157">
        <f t="shared" si="20"/>
        <v>0</v>
      </c>
      <c r="N61" s="157">
        <f t="shared" si="20"/>
        <v>0</v>
      </c>
      <c r="O61" s="154">
        <f>SUM(C61:N61)</f>
        <v>-11652.699456722714</v>
      </c>
    </row>
    <row r="62" spans="1:15">
      <c r="B62" s="28" t="s">
        <v>681</v>
      </c>
      <c r="C62" s="159">
        <f>SUM(C53:C54)*'Rate 22 - Irrigation'!$H$11</f>
        <v>0</v>
      </c>
      <c r="D62" s="159">
        <f>SUM(D53:D54)*'Rate 22 - Irrigation'!$H$11</f>
        <v>0</v>
      </c>
      <c r="E62" s="159">
        <f>SUM(E53:E54)*'Rate 22 - Irrigation'!$H$11</f>
        <v>0</v>
      </c>
      <c r="F62" s="159">
        <f>SUM(F53:F54)*'Rate 22 - Irrigation'!$H$11</f>
        <v>0</v>
      </c>
      <c r="G62" s="159">
        <f>SUM(G53:G54)*'Rate 22 - Irrigation'!$H$11</f>
        <v>-294.97257089999999</v>
      </c>
      <c r="H62" s="159">
        <f>SUM(H53:H54)*'Rate 22 - Irrigation'!$H$11</f>
        <v>-284.70681162</v>
      </c>
      <c r="I62" s="159">
        <f>SUM(I53:I54)*'Rate 22 - Irrigation'!$H$11</f>
        <v>-219.701865075</v>
      </c>
      <c r="J62" s="159">
        <f>SUM(J53:J54)*'Rate 22 - Irrigation'!$H$11</f>
        <v>-379.30501545300001</v>
      </c>
      <c r="K62" s="159">
        <f>SUM(K53:K54)*'Rate 22 - Irrigation'!$H$11</f>
        <v>-151.67306592900002</v>
      </c>
      <c r="L62" s="159">
        <f>SUM(L53:L54)*'Rate 22 - Irrigation'!$H$11</f>
        <v>-19.405958921999996</v>
      </c>
      <c r="M62" s="159">
        <f>SUM(M53:M54)*'Rate 22 - Irrigation'!$H$11</f>
        <v>0</v>
      </c>
      <c r="N62" s="159">
        <f>SUM(N53:N54)*'Rate 22 - Irrigation'!$H$11</f>
        <v>0</v>
      </c>
      <c r="O62" s="160">
        <f>SUM(C62:N62)</f>
        <v>-1349.7652878990002</v>
      </c>
    </row>
    <row r="64" spans="1:15">
      <c r="B64" s="132" t="s">
        <v>712</v>
      </c>
      <c r="C64" s="152"/>
      <c r="D64" s="152"/>
      <c r="E64" s="152"/>
      <c r="F64" s="152"/>
      <c r="G64" s="152"/>
      <c r="H64" s="152"/>
      <c r="I64" s="152"/>
      <c r="J64" s="152"/>
      <c r="K64" s="152"/>
      <c r="L64" s="152"/>
      <c r="M64" s="152"/>
      <c r="N64" s="152"/>
      <c r="O64" s="153"/>
    </row>
    <row r="65" spans="2:15">
      <c r="B65" s="27" t="s">
        <v>682</v>
      </c>
      <c r="C65" s="34">
        <f t="shared" ref="C65:N65" si="21">IF(OR(C44="May",C44="Jun",C44="Jul",C44="Aug",C44="Sep",C44="Oct"),C17,0)</f>
        <v>0</v>
      </c>
      <c r="D65" s="34">
        <f t="shared" si="21"/>
        <v>0</v>
      </c>
      <c r="E65" s="34">
        <f t="shared" si="21"/>
        <v>0</v>
      </c>
      <c r="F65" s="34">
        <f t="shared" si="21"/>
        <v>0</v>
      </c>
      <c r="G65" s="34">
        <f t="shared" si="21"/>
        <v>-16176.407959</v>
      </c>
      <c r="H65" s="34">
        <f t="shared" si="21"/>
        <v>-15863.005569000001</v>
      </c>
      <c r="I65" s="34">
        <f t="shared" si="21"/>
        <v>-15027.301705</v>
      </c>
      <c r="J65" s="34">
        <f t="shared" si="21"/>
        <v>-14437.886095</v>
      </c>
      <c r="K65" s="34">
        <f t="shared" si="21"/>
        <v>-13325.003874</v>
      </c>
      <c r="L65" s="34">
        <f t="shared" si="21"/>
        <v>-12599.324169</v>
      </c>
      <c r="M65" s="34">
        <f t="shared" si="21"/>
        <v>0</v>
      </c>
      <c r="N65" s="34">
        <f t="shared" si="21"/>
        <v>0</v>
      </c>
      <c r="O65" s="155">
        <f>SUM(C65:N65)</f>
        <v>-87428.929371000006</v>
      </c>
    </row>
    <row r="66" spans="2:15">
      <c r="B66" s="27" t="s">
        <v>679</v>
      </c>
      <c r="C66" s="34">
        <f t="shared" ref="C66:N66" si="22">IF(C65,0,C17)</f>
        <v>-18551.128433999998</v>
      </c>
      <c r="D66" s="34">
        <f t="shared" si="22"/>
        <v>-18235.142363999999</v>
      </c>
      <c r="E66" s="34">
        <f t="shared" si="22"/>
        <v>-17778.196033</v>
      </c>
      <c r="F66" s="34">
        <f t="shared" si="22"/>
        <v>-16703.997580000003</v>
      </c>
      <c r="G66" s="34">
        <f t="shared" si="22"/>
        <v>0</v>
      </c>
      <c r="H66" s="34">
        <f t="shared" si="22"/>
        <v>0</v>
      </c>
      <c r="I66" s="34">
        <f t="shared" si="22"/>
        <v>0</v>
      </c>
      <c r="J66" s="34">
        <f t="shared" si="22"/>
        <v>0</v>
      </c>
      <c r="K66" s="34">
        <f t="shared" si="22"/>
        <v>0</v>
      </c>
      <c r="L66" s="34">
        <f t="shared" si="22"/>
        <v>0</v>
      </c>
      <c r="M66" s="34">
        <f t="shared" si="22"/>
        <v>-11190.884276000001</v>
      </c>
      <c r="N66" s="34">
        <f t="shared" si="22"/>
        <v>1.6622000000000001E-2</v>
      </c>
      <c r="O66" s="155">
        <f>SUM(C66:N66)</f>
        <v>-82459.332064999995</v>
      </c>
    </row>
    <row r="67" spans="2:15">
      <c r="B67" s="27"/>
      <c r="C67" s="16"/>
      <c r="D67" s="16"/>
      <c r="E67" s="16"/>
      <c r="F67" s="16"/>
      <c r="G67" s="16"/>
      <c r="H67" s="16"/>
      <c r="I67" s="16"/>
      <c r="J67" s="16"/>
      <c r="K67" s="16"/>
      <c r="L67" s="16"/>
      <c r="M67" s="16"/>
      <c r="N67" s="16"/>
      <c r="O67" s="156"/>
    </row>
    <row r="68" spans="2:15" s="47" customFormat="1" ht="15" customHeight="1">
      <c r="B68" s="27" t="s">
        <v>677</v>
      </c>
      <c r="C68" s="34">
        <f>C$17*'Rate 22 - Irrigation'!$H$13</f>
        <v>-0.68639175205799996</v>
      </c>
      <c r="D68" s="34">
        <f>D$17*'Rate 22 - Irrigation'!$H$13</f>
        <v>-0.67470026746799994</v>
      </c>
      <c r="E68" s="34">
        <f>E$17*'Rate 22 - Irrigation'!$H$13</f>
        <v>-0.65779325322100002</v>
      </c>
      <c r="F68" s="34">
        <f>F$17*'Rate 22 - Irrigation'!$H$13</f>
        <v>-0.61804791046000007</v>
      </c>
      <c r="G68" s="34">
        <f>G$17*'Rate 22 - Irrigation'!$H$13</f>
        <v>-0.59852709448300001</v>
      </c>
      <c r="H68" s="34">
        <f>H$17*'Rate 22 - Irrigation'!$H$13</f>
        <v>-0.58693120605299998</v>
      </c>
      <c r="I68" s="34">
        <f>I$17*'Rate 22 - Irrigation'!$H$13</f>
        <v>-0.55601016308499995</v>
      </c>
      <c r="J68" s="34">
        <f>J$17*'Rate 22 - Irrigation'!$H$13</f>
        <v>-0.53420178551499997</v>
      </c>
      <c r="K68" s="34">
        <f>K$17*'Rate 22 - Irrigation'!$H$13</f>
        <v>-0.49302514333799996</v>
      </c>
      <c r="L68" s="34">
        <f>L$17*'Rate 22 - Irrigation'!$H$13</f>
        <v>-0.46617499425299996</v>
      </c>
      <c r="M68" s="34">
        <f>M$17*'Rate 22 - Irrigation'!$H$13</f>
        <v>-0.41406271821200002</v>
      </c>
      <c r="N68" s="34">
        <f>N$17*'Rate 22 - Irrigation'!$H$13</f>
        <v>6.15014E-7</v>
      </c>
      <c r="O68" s="154">
        <f t="shared" ref="O68:O71" si="23">SUM(C68:N68)</f>
        <v>-6.2858656731320002</v>
      </c>
    </row>
    <row r="69" spans="2:15" s="47" customFormat="1" ht="15" customHeight="1">
      <c r="B69" s="27" t="s">
        <v>830</v>
      </c>
      <c r="C69" s="34">
        <f>C72*'Rate 22 - Irrigation'!$H$17</f>
        <v>-8.1230193871967344</v>
      </c>
      <c r="D69" s="34">
        <f>D72*'Rate 22 - Irrigation'!$H$17</f>
        <v>-7.984657940246163</v>
      </c>
      <c r="E69" s="34">
        <f>E72*'Rate 22 - Irrigation'!$H$17</f>
        <v>-7.7845739443411723</v>
      </c>
      <c r="F69" s="34">
        <f>F72*'Rate 22 - Irrigation'!$H$17</f>
        <v>-7.3142125380008753</v>
      </c>
      <c r="G69" s="34">
        <f>G72*'Rate 22 - Irrigation'!$H$17</f>
        <v>-9.1367342784941581</v>
      </c>
      <c r="H69" s="34">
        <f>H72*'Rate 22 - Irrigation'!$H$17</f>
        <v>-8.9597188145584923</v>
      </c>
      <c r="I69" s="34">
        <f>I72*'Rate 22 - Irrigation'!$H$17</f>
        <v>-8.487697821997493</v>
      </c>
      <c r="J69" s="34">
        <f>J72*'Rate 22 - Irrigation'!$H$17</f>
        <v>-8.1547849885788519</v>
      </c>
      <c r="K69" s="34">
        <f>K72*'Rate 22 - Irrigation'!$H$17</f>
        <v>-7.5262085356166715</v>
      </c>
      <c r="L69" s="34">
        <f>L72*'Rate 22 - Irrigation'!$H$17</f>
        <v>-7.1163312221434936</v>
      </c>
      <c r="M69" s="34">
        <f>M72*'Rate 22 - Irrigation'!$H$17</f>
        <v>-4.9001746851807226</v>
      </c>
      <c r="N69" s="34">
        <f>N72*'Rate 22 - Irrigation'!$H$17</f>
        <v>7.278308095076397E-6</v>
      </c>
      <c r="O69" s="154">
        <f t="shared" si="23"/>
        <v>-85.48810687804675</v>
      </c>
    </row>
    <row r="70" spans="2:15" s="47" customFormat="1" ht="15" customHeight="1">
      <c r="B70" s="27" t="s">
        <v>905</v>
      </c>
      <c r="C70" s="34">
        <f>C$17*'Rate 22 - Irrigation'!$H$20</f>
        <v>23.559933111179998</v>
      </c>
      <c r="D70" s="34">
        <f>D$17*'Rate 22 - Irrigation'!$H$20</f>
        <v>23.158630802280001</v>
      </c>
      <c r="E70" s="34">
        <f>E$17*'Rate 22 - Irrigation'!$H$20</f>
        <v>22.57830896191</v>
      </c>
      <c r="F70" s="34">
        <f>F$17*'Rate 22 - Irrigation'!$H$20</f>
        <v>21.214076926600004</v>
      </c>
      <c r="G70" s="34">
        <f>G$17*'Rate 22 - Irrigation'!$H$20</f>
        <v>20.544038107930003</v>
      </c>
      <c r="H70" s="34">
        <f>H$17*'Rate 22 - Irrigation'!$H$20</f>
        <v>20.146017072630002</v>
      </c>
      <c r="I70" s="34">
        <f>I$17*'Rate 22 - Irrigation'!$H$20</f>
        <v>19.084673165350001</v>
      </c>
      <c r="J70" s="34">
        <f>J$17*'Rate 22 - Irrigation'!$H$20</f>
        <v>18.33611534065</v>
      </c>
      <c r="K70" s="34">
        <f>K$17*'Rate 22 - Irrigation'!$H$20</f>
        <v>16.922754919980001</v>
      </c>
      <c r="L70" s="34">
        <f>L$17*'Rate 22 - Irrigation'!$H$20</f>
        <v>16.00114169463</v>
      </c>
      <c r="M70" s="34">
        <f>M$17*'Rate 22 - Irrigation'!$H$20</f>
        <v>14.212423030520002</v>
      </c>
      <c r="N70" s="34">
        <f>N$17*'Rate 22 - Irrigation'!$H$20</f>
        <v>-2.1109940000000002E-5</v>
      </c>
      <c r="O70" s="154">
        <f t="shared" si="23"/>
        <v>215.75809202372002</v>
      </c>
    </row>
    <row r="71" spans="2:15" s="47" customFormat="1" ht="15" customHeight="1">
      <c r="B71" s="27" t="s">
        <v>918</v>
      </c>
      <c r="C71" s="34">
        <f>SUM(C68:C70,C72,C74)*'Rate 22 - Irrigation'!$J$16*'Rate 22 - Irrigation'!$H$16</f>
        <v>-11.755893367278963</v>
      </c>
      <c r="D71" s="34">
        <f>SUM(D68:D70,D72,D74)*'Rate 22 - Irrigation'!$J$16*'Rate 22 - Irrigation'!$H$16</f>
        <v>-11.5556522575437</v>
      </c>
      <c r="E71" s="34">
        <f>SUM(E68:E70,E72,E74)*'Rate 22 - Irrigation'!$J$16*'Rate 22 - Irrigation'!$H$16</f>
        <v>-11.266084301561031</v>
      </c>
      <c r="F71" s="34">
        <f>SUM(F68:F70,F72,F74)*'Rate 22 - Irrigation'!$J$16*'Rate 22 - Irrigation'!$H$16</f>
        <v>-10.585362235855342</v>
      </c>
      <c r="G71" s="34">
        <f>SUM(G68:G70,G72,G74)*'Rate 22 - Irrigation'!$J$16*'Rate 22 - Irrigation'!$H$16</f>
        <v>-12.869859702265998</v>
      </c>
      <c r="H71" s="34">
        <f>SUM(H68:H70,H72,H74)*'Rate 22 - Irrigation'!$J$16*'Rate 22 - Irrigation'!$H$16</f>
        <v>-12.620518513549824</v>
      </c>
      <c r="I71" s="34">
        <f>SUM(I68:I70,I72,I74)*'Rate 22 - Irrigation'!$J$16*'Rate 22 - Irrigation'!$H$16</f>
        <v>-11.955637193198498</v>
      </c>
      <c r="J71" s="34">
        <f>SUM(J68:J70,J72,J74)*'Rate 22 - Irrigation'!$J$16*'Rate 22 - Irrigation'!$H$16</f>
        <v>-11.486701430311468</v>
      </c>
      <c r="K71" s="34">
        <f>SUM(K68:K70,K72,K74)*'Rate 22 - Irrigation'!$J$16*'Rate 22 - Irrigation'!$H$16</f>
        <v>-10.601298559308356</v>
      </c>
      <c r="L71" s="34">
        <f>SUM(L68:L70,L72,L74)*'Rate 22 - Irrigation'!$J$16*'Rate 22 - Irrigation'!$H$16</f>
        <v>-10.023951844524516</v>
      </c>
      <c r="M71" s="34">
        <f>SUM(M68:M70,M72,M74)*'Rate 22 - Irrigation'!$J$16*'Rate 22 - Irrigation'!$H$16</f>
        <v>-7.0916894733528677</v>
      </c>
      <c r="N71" s="34">
        <f>SUM(N68:N70,N72,N74)*'Rate 22 - Irrigation'!$J$16*'Rate 22 - Irrigation'!$H$16</f>
        <v>1.0533400178113983E-5</v>
      </c>
      <c r="O71" s="154">
        <f t="shared" si="23"/>
        <v>-121.81263834535041</v>
      </c>
    </row>
    <row r="72" spans="2:15" s="47" customFormat="1" ht="15" customHeight="1">
      <c r="B72" s="27" t="s">
        <v>917</v>
      </c>
      <c r="C72" s="34">
        <f>(C65*'Rate 22 - Irrigation'!$H$9+C66*'Rate 22 - Irrigation'!$H$10)*(1+'Rate 22 - Irrigation'!$H$14)+C$17*SUM('Rate 22 - Irrigation'!$H$18:$H$19)</f>
        <v>-1526.8833434580326</v>
      </c>
      <c r="D72" s="34">
        <f>(D65*'Rate 22 - Irrigation'!$H$9+D66*'Rate 22 - Irrigation'!$H$10)*(1+'Rate 22 - Irrigation'!$H$14)+D$17*SUM('Rate 22 - Irrigation'!$H$18:$H$19)</f>
        <v>-1500.8755526778502</v>
      </c>
      <c r="E72" s="34">
        <f>(E65*'Rate 22 - Irrigation'!$H$9+E66*'Rate 22 - Irrigation'!$H$10)*(1+'Rate 22 - Irrigation'!$H$14)+E$17*SUM('Rate 22 - Irrigation'!$H$18:$H$19)</f>
        <v>-1463.2657790114986</v>
      </c>
      <c r="F72" s="34">
        <f>(F65*'Rate 22 - Irrigation'!$H$9+F66*'Rate 22 - Irrigation'!$H$10)*(1+'Rate 22 - Irrigation'!$H$14)+F$17*SUM('Rate 22 - Irrigation'!$H$18:$H$19)</f>
        <v>-1374.8519808272322</v>
      </c>
      <c r="G72" s="34">
        <f>(G65*'Rate 22 - Irrigation'!$H$9+G66*'Rate 22 - Irrigation'!$H$10)*(1+'Rate 22 - Irrigation'!$H$14)+G$17*SUM('Rate 22 - Irrigation'!$H$18:$H$19)</f>
        <v>-1717.4312553560446</v>
      </c>
      <c r="H72" s="34">
        <f>(H65*'Rate 22 - Irrigation'!$H$9+H66*'Rate 22 - Irrigation'!$H$10)*(1+'Rate 22 - Irrigation'!$H$14)+H$17*SUM('Rate 22 - Irrigation'!$H$18:$H$19)</f>
        <v>-1684.157671909491</v>
      </c>
      <c r="I72" s="34">
        <f>(I65*'Rate 22 - Irrigation'!$H$9+I66*'Rate 22 - Irrigation'!$H$10)*(1+'Rate 22 - Irrigation'!$H$14)+I$17*SUM('Rate 22 - Irrigation'!$H$18:$H$19)</f>
        <v>-1595.4319214281002</v>
      </c>
      <c r="J72" s="34">
        <f>(J65*'Rate 22 - Irrigation'!$H$9+J66*'Rate 22 - Irrigation'!$H$10)*(1+'Rate 22 - Irrigation'!$H$14)+J$17*SUM('Rate 22 - Irrigation'!$H$18:$H$19)</f>
        <v>-1532.8543211614383</v>
      </c>
      <c r="K72" s="34">
        <f>(K65*'Rate 22 - Irrigation'!$H$9+K66*'Rate 22 - Irrigation'!$H$10)*(1+'Rate 22 - Irrigation'!$H$14)+K$17*SUM('Rate 22 - Irrigation'!$H$18:$H$19)</f>
        <v>-1414.7008525595247</v>
      </c>
      <c r="L72" s="34">
        <f>(L65*'Rate 22 - Irrigation'!$H$9+L66*'Rate 22 - Irrigation'!$H$10)*(1+'Rate 22 - Irrigation'!$H$14)+L$17*SUM('Rate 22 - Irrigation'!$H$18:$H$19)</f>
        <v>-1337.6562447638146</v>
      </c>
      <c r="M72" s="34">
        <f>(M65*'Rate 22 - Irrigation'!$H$9+M66*'Rate 22 - Irrigation'!$H$10)*(1+'Rate 22 - Irrigation'!$H$14)+M$17*SUM('Rate 22 - Irrigation'!$H$18:$H$19)</f>
        <v>-921.08546713923351</v>
      </c>
      <c r="N72" s="34">
        <f>(N65*'Rate 22 - Irrigation'!$H$9+N66*'Rate 22 - Irrigation'!$H$10)*(1+'Rate 22 - Irrigation'!$H$14)+N$17*SUM('Rate 22 - Irrigation'!$H$18:$H$19)</f>
        <v>1.3681030253903002E-3</v>
      </c>
      <c r="O72" s="154">
        <f>SUM(C72:N72)</f>
        <v>-16069.193022189236</v>
      </c>
    </row>
    <row r="73" spans="2:15">
      <c r="B73" s="27" t="s">
        <v>680</v>
      </c>
      <c r="C73" s="55">
        <f>SUM(C71:C72)</f>
        <v>-1538.6392368253116</v>
      </c>
      <c r="D73" s="55">
        <f t="shared" ref="D73" si="24">SUM(D71:D72)</f>
        <v>-1512.4312049353939</v>
      </c>
      <c r="E73" s="55">
        <f t="shared" ref="E73" si="25">SUM(E71:E72)</f>
        <v>-1474.5318633130596</v>
      </c>
      <c r="F73" s="55">
        <f t="shared" ref="F73" si="26">SUM(F71:F72)</f>
        <v>-1385.4373430630876</v>
      </c>
      <c r="G73" s="55">
        <f t="shared" ref="G73" si="27">SUM(G71:G72)</f>
        <v>-1730.3011150583106</v>
      </c>
      <c r="H73" s="55">
        <f t="shared" ref="H73" si="28">SUM(H71:H72)</f>
        <v>-1696.7781904230408</v>
      </c>
      <c r="I73" s="55">
        <f t="shared" ref="I73" si="29">SUM(I71:I72)</f>
        <v>-1607.3875586212987</v>
      </c>
      <c r="J73" s="55">
        <f t="shared" ref="J73" si="30">SUM(J71:J72)</f>
        <v>-1544.3410225917498</v>
      </c>
      <c r="K73" s="55">
        <f t="shared" ref="K73" si="31">SUM(K71:K72)</f>
        <v>-1425.3021511188331</v>
      </c>
      <c r="L73" s="55">
        <f t="shared" ref="L73" si="32">SUM(L71:L72)</f>
        <v>-1347.6801966083392</v>
      </c>
      <c r="M73" s="55">
        <f t="shared" ref="M73" si="33">SUM(M71:M72)</f>
        <v>-928.17715661258637</v>
      </c>
      <c r="N73" s="55">
        <f t="shared" ref="N73" si="34">SUM(N71:N72)</f>
        <v>1.3786364255684142E-3</v>
      </c>
      <c r="O73" s="154">
        <f>SUM(C73:N73)</f>
        <v>-16191.005660534585</v>
      </c>
    </row>
    <row r="74" spans="2:15">
      <c r="B74" s="28" t="s">
        <v>681</v>
      </c>
      <c r="C74" s="159">
        <f>SUM(C65:C66)*'Rate 22 - Irrigation'!$H$11</f>
        <v>-229.84848129725998</v>
      </c>
      <c r="D74" s="159">
        <f>SUM(D65:D66)*'Rate 22 - Irrigation'!$H$11</f>
        <v>-225.93341388995998</v>
      </c>
      <c r="E74" s="159">
        <f>SUM(E65:E66)*'Rate 22 - Irrigation'!$H$11</f>
        <v>-220.27184884887001</v>
      </c>
      <c r="F74" s="159">
        <f>SUM(F65:F66)*'Rate 22 - Irrigation'!$H$11</f>
        <v>-206.96253001620005</v>
      </c>
      <c r="G74" s="159">
        <f>SUM(G65:G66)*'Rate 22 - Irrigation'!$H$11</f>
        <v>-200.42569461201001</v>
      </c>
      <c r="H74" s="159">
        <f>SUM(H65:H66)*'Rate 22 - Irrigation'!$H$11</f>
        <v>-196.54263899991</v>
      </c>
      <c r="I74" s="159">
        <f>SUM(I65:I66)*'Rate 22 - Irrigation'!$H$11</f>
        <v>-186.18826812494999</v>
      </c>
      <c r="J74" s="159">
        <f>SUM(J65:J66)*'Rate 22 - Irrigation'!$H$11</f>
        <v>-178.88540871704998</v>
      </c>
      <c r="K74" s="159">
        <f>SUM(K65:K66)*'Rate 22 - Irrigation'!$H$11</f>
        <v>-165.09679799886001</v>
      </c>
      <c r="L74" s="159">
        <f>SUM(L65:L66)*'Rate 22 - Irrigation'!$H$11</f>
        <v>-156.10562645390999</v>
      </c>
      <c r="M74" s="159">
        <f>SUM(M65:M66)*'Rate 22 - Irrigation'!$H$11</f>
        <v>-138.65505617964001</v>
      </c>
      <c r="N74" s="159">
        <f>SUM(N65:N66)*'Rate 22 - Irrigation'!$H$11</f>
        <v>2.0594658000000002E-4</v>
      </c>
      <c r="O74" s="160">
        <f>SUM(C74:N74)</f>
        <v>-2104.9155591920398</v>
      </c>
    </row>
  </sheetData>
  <pageMargins left="0.17" right="0.17" top="1.1000000000000001" bottom="0.26" header="0.5" footer="0.17"/>
  <pageSetup scale="65" fitToHeight="0" orientation="landscape" r:id="rId1"/>
  <headerFooter>
    <oddHeader>&amp;RSOAH Docket No. 473-21-2606
PUC Docket No. 52195
OPUC's 1st, Q. No. OPUC 1-1
Page &amp;P of &amp;N
Attachment 1
Voluminous</oddHeader>
  </headerFooter>
  <ignoredErrors>
    <ignoredError sqref="L14:N14" unlockedFormula="1"/>
    <ignoredError sqref="O13" formula="1" unlockedFormula="1"/>
    <ignoredError sqref="O9:O12 O14" formula="1"/>
  </ignoredError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32">
    <pageSetUpPr fitToPage="1"/>
  </sheetPr>
  <dimension ref="A1:AE46"/>
  <sheetViews>
    <sheetView tabSelected="1" view="pageLayout" zoomScaleNormal="100" workbookViewId="0">
      <selection activeCell="O4" sqref="O4"/>
    </sheetView>
  </sheetViews>
  <sheetFormatPr defaultColWidth="9.1796875" defaultRowHeight="12.5"/>
  <cols>
    <col min="1" max="1" width="4.7265625" style="47" customWidth="1"/>
    <col min="2" max="2" width="37.26953125" style="47" customWidth="1"/>
    <col min="3" max="14" width="15.26953125" style="47" customWidth="1"/>
    <col min="15" max="15" width="11.26953125" style="47" bestFit="1" customWidth="1"/>
    <col min="16" max="16384" width="9.1796875" style="47"/>
  </cols>
  <sheetData>
    <row r="1" spans="1:30">
      <c r="A1" s="47" t="s">
        <v>34</v>
      </c>
      <c r="B1" s="123"/>
      <c r="C1" s="123"/>
      <c r="D1" s="123"/>
      <c r="E1" s="123"/>
      <c r="F1" s="123"/>
      <c r="G1" s="123"/>
      <c r="H1" s="123"/>
      <c r="I1" s="123"/>
      <c r="O1" s="294" t="str">
        <f>'Rate 1 WP'!O1</f>
        <v>Annualized</v>
      </c>
    </row>
    <row r="2" spans="1:30">
      <c r="A2" s="47" t="str">
        <f>'Fuel-Annualized'!B2</f>
        <v>Annualized Data &amp; Revenues at Current Rates - Texas</v>
      </c>
      <c r="B2" s="123"/>
      <c r="C2" s="123"/>
      <c r="D2" s="123"/>
      <c r="E2" s="123"/>
      <c r="F2" s="123"/>
      <c r="G2" s="123"/>
      <c r="H2" s="123"/>
      <c r="I2" s="123"/>
      <c r="J2" s="123"/>
      <c r="K2" s="123"/>
      <c r="L2" s="123"/>
      <c r="M2" s="347" t="s">
        <v>128</v>
      </c>
      <c r="N2" s="465" t="s">
        <v>219</v>
      </c>
      <c r="O2" s="465"/>
    </row>
    <row r="3" spans="1:30">
      <c r="A3" s="47" t="str">
        <f>'Annualized Data'!A3</f>
        <v>For the Test Year Period Ended Dec 2020</v>
      </c>
      <c r="B3" s="123"/>
      <c r="C3" s="123"/>
      <c r="D3" s="123"/>
      <c r="E3" s="123"/>
      <c r="F3" s="123"/>
      <c r="G3" s="123"/>
      <c r="H3" s="123"/>
      <c r="I3" s="123"/>
      <c r="J3" s="123"/>
      <c r="K3" s="123"/>
      <c r="L3" s="123"/>
      <c r="M3" s="123"/>
      <c r="N3" s="119" t="str">
        <f>"This worksheet updated thru "&amp;N7&amp;" as of:"</f>
        <v>This worksheet updated thru Dec 2020 as of:</v>
      </c>
      <c r="O3" s="120">
        <v>44285</v>
      </c>
    </row>
    <row r="4" spans="1:30">
      <c r="A4" s="138" t="s">
        <v>131</v>
      </c>
      <c r="B4" s="123"/>
      <c r="C4" s="123"/>
      <c r="D4" s="123"/>
      <c r="E4" s="123"/>
      <c r="F4" s="123"/>
      <c r="G4" s="123"/>
      <c r="H4" s="123"/>
      <c r="I4" s="123"/>
      <c r="P4" s="47" t="s">
        <v>0</v>
      </c>
    </row>
    <row r="5" spans="1:30">
      <c r="A5" s="123" t="s">
        <v>0</v>
      </c>
      <c r="B5" s="123"/>
      <c r="C5" s="131"/>
      <c r="D5" s="131"/>
      <c r="E5" s="131"/>
      <c r="F5" s="131"/>
      <c r="G5" s="131"/>
      <c r="H5" s="131"/>
      <c r="I5" s="123"/>
    </row>
    <row r="6" spans="1:30">
      <c r="A6" s="123"/>
      <c r="B6" s="122" t="s">
        <v>1</v>
      </c>
      <c r="C6" s="122" t="s">
        <v>2</v>
      </c>
      <c r="D6" s="122" t="s">
        <v>3</v>
      </c>
      <c r="E6" s="122" t="s">
        <v>4</v>
      </c>
      <c r="F6" s="122" t="s">
        <v>5</v>
      </c>
      <c r="G6" s="122" t="s">
        <v>6</v>
      </c>
      <c r="H6" s="122" t="s">
        <v>7</v>
      </c>
      <c r="I6" s="122" t="s">
        <v>8</v>
      </c>
      <c r="J6" s="122" t="s">
        <v>9</v>
      </c>
      <c r="K6" s="122" t="s">
        <v>10</v>
      </c>
      <c r="L6" s="122" t="s">
        <v>11</v>
      </c>
      <c r="M6" s="122" t="s">
        <v>12</v>
      </c>
      <c r="N6" s="122" t="s">
        <v>13</v>
      </c>
      <c r="O6" s="122" t="s">
        <v>14</v>
      </c>
    </row>
    <row r="7" spans="1:30">
      <c r="A7" s="125" t="s">
        <v>29</v>
      </c>
      <c r="B7" s="351" t="s">
        <v>17</v>
      </c>
      <c r="C7" s="40" t="str">
        <f>'Rate 1 WP'!C7</f>
        <v>Jan 2020</v>
      </c>
      <c r="D7" s="40" t="str">
        <f>'Rate 1 WP'!D7</f>
        <v>Feb 2020</v>
      </c>
      <c r="E7" s="40" t="str">
        <f>'Rate 1 WP'!E7</f>
        <v>Mar 2020</v>
      </c>
      <c r="F7" s="40" t="str">
        <f>'Rate 1 WP'!F7</f>
        <v>Apr 2020</v>
      </c>
      <c r="G7" s="40" t="str">
        <f>'Rate 1 WP'!G7</f>
        <v>May 2020</v>
      </c>
      <c r="H7" s="40" t="str">
        <f>'Rate 1 WP'!H7</f>
        <v>Jun 2020</v>
      </c>
      <c r="I7" s="40" t="str">
        <f>'Rate 1 WP'!I7</f>
        <v>Jul 2020</v>
      </c>
      <c r="J7" s="40" t="str">
        <f>'Rate 1 WP'!J7</f>
        <v>Aug 2020</v>
      </c>
      <c r="K7" s="40" t="str">
        <f>'Rate 1 WP'!K7</f>
        <v>Sep 2020</v>
      </c>
      <c r="L7" s="40" t="str">
        <f>'Rate 1 WP'!L7</f>
        <v>Oct 2020</v>
      </c>
      <c r="M7" s="40" t="str">
        <f>'Rate 1 WP'!M7</f>
        <v>Nov 2020</v>
      </c>
      <c r="N7" s="40" t="str">
        <f>'Rate 1 WP'!N7</f>
        <v>Dec 2020</v>
      </c>
      <c r="O7" s="351" t="s">
        <v>18</v>
      </c>
    </row>
    <row r="8" spans="1:30" ht="25" customHeight="1">
      <c r="A8" s="115">
        <v>1</v>
      </c>
      <c r="B8" s="215" t="s">
        <v>177</v>
      </c>
      <c r="C8" s="75">
        <v>40</v>
      </c>
      <c r="D8" s="75">
        <v>40</v>
      </c>
      <c r="E8" s="75">
        <v>39</v>
      </c>
      <c r="F8" s="75">
        <v>38</v>
      </c>
      <c r="G8" s="75">
        <v>37</v>
      </c>
      <c r="H8" s="75">
        <v>37</v>
      </c>
      <c r="I8" s="75">
        <v>37</v>
      </c>
      <c r="J8" s="75">
        <v>37</v>
      </c>
      <c r="K8" s="75">
        <v>36</v>
      </c>
      <c r="L8" s="75">
        <v>36</v>
      </c>
      <c r="M8" s="75">
        <v>36</v>
      </c>
      <c r="N8" s="75">
        <v>36</v>
      </c>
      <c r="O8" s="193">
        <f>SUM(C8:N8)</f>
        <v>449</v>
      </c>
    </row>
    <row r="9" spans="1:30">
      <c r="A9" s="115">
        <f t="shared" ref="A9:A35" si="0">A8+1</f>
        <v>2</v>
      </c>
      <c r="B9" s="215" t="s">
        <v>437</v>
      </c>
      <c r="C9" s="192"/>
      <c r="D9" s="192"/>
      <c r="E9" s="192"/>
      <c r="F9" s="192"/>
      <c r="G9" s="192"/>
      <c r="H9" s="192"/>
      <c r="I9" s="192"/>
      <c r="J9" s="192"/>
      <c r="K9" s="192"/>
      <c r="L9" s="192"/>
      <c r="M9" s="192"/>
      <c r="N9" s="192"/>
      <c r="O9" s="193"/>
    </row>
    <row r="10" spans="1:30">
      <c r="A10" s="115">
        <f t="shared" si="0"/>
        <v>3</v>
      </c>
      <c r="B10" s="340" t="s">
        <v>652</v>
      </c>
      <c r="C10" s="192">
        <v>0</v>
      </c>
      <c r="D10" s="192">
        <v>0</v>
      </c>
      <c r="E10" s="192">
        <v>0</v>
      </c>
      <c r="F10" s="192">
        <v>0</v>
      </c>
      <c r="G10" s="192">
        <v>0</v>
      </c>
      <c r="H10" s="192">
        <v>0</v>
      </c>
      <c r="I10" s="192">
        <v>0</v>
      </c>
      <c r="J10" s="192">
        <v>0</v>
      </c>
      <c r="K10" s="192">
        <v>0</v>
      </c>
      <c r="L10" s="192">
        <v>0</v>
      </c>
      <c r="M10" s="192">
        <v>0</v>
      </c>
      <c r="N10" s="192">
        <v>0</v>
      </c>
      <c r="O10" s="193">
        <f>SUM(C10:N10)</f>
        <v>0</v>
      </c>
    </row>
    <row r="11" spans="1:30">
      <c r="A11" s="115">
        <f t="shared" si="0"/>
        <v>4</v>
      </c>
      <c r="B11" s="340" t="s">
        <v>653</v>
      </c>
      <c r="C11" s="192">
        <v>-4</v>
      </c>
      <c r="D11" s="192">
        <v>-4</v>
      </c>
      <c r="E11" s="192">
        <v>-3</v>
      </c>
      <c r="F11" s="192">
        <v>-2</v>
      </c>
      <c r="G11" s="192">
        <v>-1</v>
      </c>
      <c r="H11" s="192">
        <v>-1</v>
      </c>
      <c r="I11" s="192">
        <v>-1</v>
      </c>
      <c r="J11" s="192">
        <v>-1</v>
      </c>
      <c r="K11" s="192">
        <v>0</v>
      </c>
      <c r="L11" s="192">
        <v>0</v>
      </c>
      <c r="M11" s="192">
        <v>0</v>
      </c>
      <c r="N11" s="192">
        <v>0</v>
      </c>
      <c r="O11" s="193">
        <f>SUM(C11:N11)</f>
        <v>-17</v>
      </c>
    </row>
    <row r="12" spans="1:30" ht="13" thickBot="1">
      <c r="A12" s="115">
        <f t="shared" si="0"/>
        <v>5</v>
      </c>
      <c r="B12" s="36" t="str">
        <f>"Adjusted "&amp;B8</f>
        <v>Adjusted Primary Voltage Customers</v>
      </c>
      <c r="C12" s="13">
        <f t="shared" ref="C12:O12" si="1">SUM(C8:C11)</f>
        <v>36</v>
      </c>
      <c r="D12" s="13">
        <f t="shared" si="1"/>
        <v>36</v>
      </c>
      <c r="E12" s="13">
        <f t="shared" si="1"/>
        <v>36</v>
      </c>
      <c r="F12" s="13">
        <f t="shared" si="1"/>
        <v>36</v>
      </c>
      <c r="G12" s="13">
        <f t="shared" si="1"/>
        <v>36</v>
      </c>
      <c r="H12" s="13">
        <f t="shared" si="1"/>
        <v>36</v>
      </c>
      <c r="I12" s="13">
        <f t="shared" si="1"/>
        <v>36</v>
      </c>
      <c r="J12" s="13">
        <f t="shared" si="1"/>
        <v>36</v>
      </c>
      <c r="K12" s="13">
        <f t="shared" si="1"/>
        <v>36</v>
      </c>
      <c r="L12" s="13">
        <f t="shared" si="1"/>
        <v>36</v>
      </c>
      <c r="M12" s="13">
        <f t="shared" si="1"/>
        <v>36</v>
      </c>
      <c r="N12" s="13">
        <f t="shared" si="1"/>
        <v>36</v>
      </c>
      <c r="O12" s="13">
        <f t="shared" si="1"/>
        <v>432</v>
      </c>
    </row>
    <row r="13" spans="1:30" ht="25" customHeight="1" thickTop="1">
      <c r="A13" s="115">
        <f t="shared" si="0"/>
        <v>6</v>
      </c>
      <c r="B13" s="215" t="s">
        <v>178</v>
      </c>
      <c r="C13" s="75">
        <v>2674151</v>
      </c>
      <c r="D13" s="75">
        <v>2446258</v>
      </c>
      <c r="E13" s="75">
        <v>2367091</v>
      </c>
      <c r="F13" s="75">
        <v>1968696</v>
      </c>
      <c r="G13" s="75">
        <v>2375236</v>
      </c>
      <c r="H13" s="75">
        <v>3011308</v>
      </c>
      <c r="I13" s="75">
        <v>3580243</v>
      </c>
      <c r="J13" s="75">
        <v>3706702</v>
      </c>
      <c r="K13" s="75">
        <v>3492204</v>
      </c>
      <c r="L13" s="75">
        <v>2740363</v>
      </c>
      <c r="M13" s="75">
        <v>2270838</v>
      </c>
      <c r="N13" s="75">
        <v>2103956</v>
      </c>
      <c r="O13" s="3">
        <f>SUM(C13:N13)</f>
        <v>32737046</v>
      </c>
    </row>
    <row r="14" spans="1:30">
      <c r="A14" s="115">
        <f t="shared" si="0"/>
        <v>7</v>
      </c>
      <c r="B14" s="215" t="s">
        <v>438</v>
      </c>
      <c r="C14" s="75"/>
      <c r="D14" s="75"/>
      <c r="E14" s="75"/>
      <c r="F14" s="75"/>
      <c r="G14" s="75"/>
      <c r="H14" s="75"/>
      <c r="I14" s="75"/>
      <c r="J14" s="75"/>
      <c r="K14" s="75"/>
      <c r="L14" s="75"/>
      <c r="M14" s="75"/>
      <c r="N14" s="75"/>
      <c r="O14" s="3"/>
    </row>
    <row r="15" spans="1:30">
      <c r="A15" s="115">
        <f t="shared" si="0"/>
        <v>8</v>
      </c>
      <c r="B15" s="340" t="s">
        <v>653</v>
      </c>
      <c r="C15" s="75">
        <v>-187350</v>
      </c>
      <c r="D15" s="75">
        <v>-136020</v>
      </c>
      <c r="E15" s="75">
        <v>-15480</v>
      </c>
      <c r="F15" s="75">
        <v>-12088</v>
      </c>
      <c r="G15" s="75">
        <v>-15540</v>
      </c>
      <c r="H15" s="75">
        <v>-17220</v>
      </c>
      <c r="I15" s="75">
        <v>-10500</v>
      </c>
      <c r="J15" s="75">
        <v>-10500</v>
      </c>
      <c r="K15" s="75">
        <v>0</v>
      </c>
      <c r="L15" s="75">
        <v>0</v>
      </c>
      <c r="M15" s="75">
        <v>0</v>
      </c>
      <c r="N15" s="75">
        <v>0</v>
      </c>
      <c r="O15" s="193">
        <f>SUM(C15:N15)</f>
        <v>-404698</v>
      </c>
      <c r="S15" s="75"/>
      <c r="T15" s="75"/>
      <c r="U15" s="75"/>
      <c r="V15" s="75"/>
      <c r="W15" s="75"/>
      <c r="X15" s="75"/>
      <c r="Y15" s="75"/>
      <c r="Z15" s="75"/>
      <c r="AA15" s="75"/>
      <c r="AB15" s="75"/>
      <c r="AC15" s="75"/>
      <c r="AD15" s="75"/>
    </row>
    <row r="16" spans="1:30">
      <c r="A16" s="115">
        <f t="shared" si="0"/>
        <v>9</v>
      </c>
      <c r="B16" s="340" t="s">
        <v>654</v>
      </c>
      <c r="C16" s="75">
        <v>0</v>
      </c>
      <c r="D16" s="75">
        <v>0</v>
      </c>
      <c r="E16" s="75">
        <v>0</v>
      </c>
      <c r="F16" s="75">
        <v>0</v>
      </c>
      <c r="G16" s="75">
        <v>0</v>
      </c>
      <c r="H16" s="75">
        <v>0</v>
      </c>
      <c r="I16" s="75">
        <v>0</v>
      </c>
      <c r="J16" s="75">
        <v>0</v>
      </c>
      <c r="K16" s="75">
        <v>0</v>
      </c>
      <c r="L16" s="75">
        <v>0</v>
      </c>
      <c r="M16" s="75">
        <v>0</v>
      </c>
      <c r="N16" s="75">
        <v>0</v>
      </c>
      <c r="O16" s="193">
        <f>SUM(C16:N16)</f>
        <v>0</v>
      </c>
      <c r="S16" s="75"/>
      <c r="T16" s="75"/>
      <c r="U16" s="75"/>
      <c r="V16" s="75"/>
      <c r="W16" s="75"/>
      <c r="X16" s="75"/>
      <c r="Y16" s="75"/>
      <c r="Z16" s="75"/>
      <c r="AA16" s="75"/>
      <c r="AB16" s="75"/>
      <c r="AC16" s="75"/>
      <c r="AD16" s="75"/>
    </row>
    <row r="17" spans="1:31">
      <c r="A17" s="115">
        <f t="shared" si="0"/>
        <v>10</v>
      </c>
      <c r="B17" s="216" t="s">
        <v>666</v>
      </c>
      <c r="C17" s="192"/>
      <c r="D17" s="192"/>
      <c r="E17" s="192"/>
      <c r="F17" s="192"/>
      <c r="G17" s="192"/>
      <c r="H17" s="192"/>
      <c r="I17" s="192"/>
      <c r="J17" s="192"/>
      <c r="K17" s="192"/>
      <c r="L17" s="192"/>
      <c r="M17" s="192"/>
      <c r="N17" s="192"/>
      <c r="O17" s="193">
        <f>SUM(C17:N17)</f>
        <v>0</v>
      </c>
      <c r="R17" s="239"/>
      <c r="S17" s="239"/>
      <c r="T17" s="239"/>
      <c r="U17" s="239"/>
      <c r="V17" s="239"/>
      <c r="W17" s="239"/>
      <c r="X17" s="239"/>
      <c r="Y17" s="239"/>
      <c r="Z17" s="239"/>
      <c r="AA17" s="239"/>
      <c r="AB17" s="239"/>
      <c r="AC17" s="239"/>
      <c r="AD17" s="239"/>
      <c r="AE17" s="239"/>
    </row>
    <row r="18" spans="1:31" ht="25" customHeight="1" thickBot="1">
      <c r="A18" s="115">
        <f t="shared" si="0"/>
        <v>11</v>
      </c>
      <c r="B18" s="215" t="s">
        <v>181</v>
      </c>
      <c r="C18" s="208">
        <f>SUM(C13:C17)</f>
        <v>2486801</v>
      </c>
      <c r="D18" s="208">
        <f t="shared" ref="D18:O18" si="2">SUM(D13:D17)</f>
        <v>2310238</v>
      </c>
      <c r="E18" s="208">
        <f t="shared" si="2"/>
        <v>2351611</v>
      </c>
      <c r="F18" s="208">
        <f t="shared" si="2"/>
        <v>1956608</v>
      </c>
      <c r="G18" s="208">
        <f t="shared" si="2"/>
        <v>2359696</v>
      </c>
      <c r="H18" s="208">
        <f t="shared" si="2"/>
        <v>2994088</v>
      </c>
      <c r="I18" s="208">
        <f t="shared" si="2"/>
        <v>3569743</v>
      </c>
      <c r="J18" s="208">
        <f t="shared" si="2"/>
        <v>3696202</v>
      </c>
      <c r="K18" s="208">
        <f t="shared" si="2"/>
        <v>3492204</v>
      </c>
      <c r="L18" s="208">
        <f t="shared" si="2"/>
        <v>2740363</v>
      </c>
      <c r="M18" s="208">
        <f t="shared" si="2"/>
        <v>2270838</v>
      </c>
      <c r="N18" s="208">
        <f t="shared" si="2"/>
        <v>2103956</v>
      </c>
      <c r="O18" s="208">
        <f t="shared" si="2"/>
        <v>32332348</v>
      </c>
    </row>
    <row r="19" spans="1:31" ht="25" customHeight="1" thickTop="1">
      <c r="A19" s="115">
        <f t="shared" si="0"/>
        <v>12</v>
      </c>
      <c r="B19" s="215" t="s">
        <v>179</v>
      </c>
      <c r="C19" s="211">
        <v>6567</v>
      </c>
      <c r="D19" s="211">
        <v>6329</v>
      </c>
      <c r="E19" s="211">
        <v>6494</v>
      </c>
      <c r="F19" s="211">
        <v>6069</v>
      </c>
      <c r="G19" s="211">
        <v>6741</v>
      </c>
      <c r="H19" s="211">
        <v>7630</v>
      </c>
      <c r="I19" s="211">
        <v>7914</v>
      </c>
      <c r="J19" s="211">
        <v>8249</v>
      </c>
      <c r="K19" s="211">
        <v>8324</v>
      </c>
      <c r="L19" s="211">
        <v>7238</v>
      </c>
      <c r="M19" s="211">
        <v>6596</v>
      </c>
      <c r="N19" s="211">
        <v>6050</v>
      </c>
      <c r="O19" s="3">
        <f>SUM(C19:N19)</f>
        <v>84201</v>
      </c>
    </row>
    <row r="20" spans="1:31">
      <c r="A20" s="115">
        <f t="shared" si="0"/>
        <v>13</v>
      </c>
      <c r="B20" s="215" t="s">
        <v>439</v>
      </c>
      <c r="C20" s="211"/>
      <c r="D20" s="211"/>
      <c r="E20" s="211"/>
      <c r="F20" s="211"/>
      <c r="G20" s="211"/>
      <c r="H20" s="211"/>
      <c r="I20" s="211"/>
      <c r="J20" s="211"/>
      <c r="K20" s="211"/>
      <c r="L20" s="211"/>
      <c r="M20" s="211"/>
      <c r="N20" s="211"/>
      <c r="O20" s="3"/>
    </row>
    <row r="21" spans="1:31">
      <c r="A21" s="115">
        <f t="shared" si="0"/>
        <v>14</v>
      </c>
      <c r="B21" s="340" t="s">
        <v>715</v>
      </c>
      <c r="C21" s="75">
        <v>0</v>
      </c>
      <c r="D21" s="75">
        <v>0</v>
      </c>
      <c r="E21" s="75">
        <v>0</v>
      </c>
      <c r="F21" s="75">
        <v>0</v>
      </c>
      <c r="G21" s="75">
        <v>0</v>
      </c>
      <c r="H21" s="75">
        <v>0</v>
      </c>
      <c r="I21" s="75">
        <v>0</v>
      </c>
      <c r="J21" s="75">
        <v>0</v>
      </c>
      <c r="K21" s="75">
        <v>0</v>
      </c>
      <c r="L21" s="75">
        <v>0</v>
      </c>
      <c r="M21" s="75">
        <v>0</v>
      </c>
      <c r="N21" s="75">
        <v>0</v>
      </c>
      <c r="O21" s="193">
        <f>SUM(C21:N21)</f>
        <v>0</v>
      </c>
      <c r="S21" s="75"/>
      <c r="T21" s="75"/>
      <c r="U21" s="75"/>
      <c r="V21" s="75"/>
      <c r="W21" s="75"/>
      <c r="X21" s="75"/>
      <c r="Y21" s="75"/>
      <c r="Z21" s="75"/>
      <c r="AA21" s="75"/>
      <c r="AB21" s="75"/>
      <c r="AC21" s="75"/>
      <c r="AD21" s="75"/>
    </row>
    <row r="22" spans="1:31" ht="25" customHeight="1" thickBot="1">
      <c r="A22" s="115">
        <f t="shared" si="0"/>
        <v>15</v>
      </c>
      <c r="B22" s="215" t="s">
        <v>180</v>
      </c>
      <c r="C22" s="208">
        <f t="shared" ref="C22:O22" si="3">SUM(C19:C21)</f>
        <v>6567</v>
      </c>
      <c r="D22" s="208">
        <f t="shared" si="3"/>
        <v>6329</v>
      </c>
      <c r="E22" s="208">
        <f t="shared" si="3"/>
        <v>6494</v>
      </c>
      <c r="F22" s="208">
        <f t="shared" si="3"/>
        <v>6069</v>
      </c>
      <c r="G22" s="208">
        <f t="shared" si="3"/>
        <v>6741</v>
      </c>
      <c r="H22" s="208">
        <f t="shared" si="3"/>
        <v>7630</v>
      </c>
      <c r="I22" s="208">
        <f t="shared" si="3"/>
        <v>7914</v>
      </c>
      <c r="J22" s="208">
        <f t="shared" si="3"/>
        <v>8249</v>
      </c>
      <c r="K22" s="208">
        <f t="shared" si="3"/>
        <v>8324</v>
      </c>
      <c r="L22" s="208">
        <f t="shared" si="3"/>
        <v>7238</v>
      </c>
      <c r="M22" s="208">
        <f t="shared" si="3"/>
        <v>6596</v>
      </c>
      <c r="N22" s="208">
        <f t="shared" si="3"/>
        <v>6050</v>
      </c>
      <c r="O22" s="208">
        <f t="shared" si="3"/>
        <v>84201</v>
      </c>
    </row>
    <row r="23" spans="1:31" ht="25" customHeight="1" thickTop="1">
      <c r="A23" s="115">
        <f t="shared" si="0"/>
        <v>16</v>
      </c>
      <c r="B23" s="215" t="s">
        <v>133</v>
      </c>
      <c r="C23" s="75">
        <v>87</v>
      </c>
      <c r="D23" s="75">
        <v>60</v>
      </c>
      <c r="E23" s="75">
        <v>68</v>
      </c>
      <c r="F23" s="75">
        <v>75</v>
      </c>
      <c r="G23" s="75">
        <v>172</v>
      </c>
      <c r="H23" s="75">
        <v>170</v>
      </c>
      <c r="I23" s="75">
        <v>179</v>
      </c>
      <c r="J23" s="75">
        <v>230</v>
      </c>
      <c r="K23" s="75">
        <v>223</v>
      </c>
      <c r="L23" s="75">
        <v>196</v>
      </c>
      <c r="M23" s="75">
        <v>167</v>
      </c>
      <c r="N23" s="75">
        <v>93</v>
      </c>
      <c r="O23" s="193">
        <f>SUM(C23:N23)</f>
        <v>1720</v>
      </c>
    </row>
    <row r="24" spans="1:31">
      <c r="A24" s="115">
        <f t="shared" si="0"/>
        <v>17</v>
      </c>
      <c r="B24" s="340" t="s">
        <v>716</v>
      </c>
      <c r="C24" s="75">
        <v>0</v>
      </c>
      <c r="D24" s="75">
        <v>0</v>
      </c>
      <c r="E24" s="75">
        <v>0</v>
      </c>
      <c r="F24" s="75">
        <v>0</v>
      </c>
      <c r="G24" s="75">
        <v>0</v>
      </c>
      <c r="H24" s="75">
        <v>0</v>
      </c>
      <c r="I24" s="75">
        <v>0</v>
      </c>
      <c r="J24" s="75">
        <v>0</v>
      </c>
      <c r="K24" s="75">
        <v>0</v>
      </c>
      <c r="L24" s="75">
        <v>0</v>
      </c>
      <c r="M24" s="75">
        <v>0</v>
      </c>
      <c r="N24" s="75">
        <v>0</v>
      </c>
      <c r="O24" s="193">
        <f>SUM(C24:N24)</f>
        <v>0</v>
      </c>
    </row>
    <row r="25" spans="1:31" ht="25" customHeight="1" thickBot="1">
      <c r="A25" s="115">
        <f t="shared" si="0"/>
        <v>18</v>
      </c>
      <c r="B25" s="215" t="s">
        <v>717</v>
      </c>
      <c r="C25" s="13">
        <f>SUM(C23:C24)</f>
        <v>87</v>
      </c>
      <c r="D25" s="13">
        <f t="shared" ref="D25:N25" si="4">SUM(D23:D24)</f>
        <v>60</v>
      </c>
      <c r="E25" s="13">
        <f t="shared" si="4"/>
        <v>68</v>
      </c>
      <c r="F25" s="13">
        <f t="shared" si="4"/>
        <v>75</v>
      </c>
      <c r="G25" s="13">
        <f t="shared" si="4"/>
        <v>172</v>
      </c>
      <c r="H25" s="13">
        <f t="shared" si="4"/>
        <v>170</v>
      </c>
      <c r="I25" s="13">
        <f t="shared" si="4"/>
        <v>179</v>
      </c>
      <c r="J25" s="13">
        <f t="shared" si="4"/>
        <v>230</v>
      </c>
      <c r="K25" s="13">
        <f t="shared" si="4"/>
        <v>223</v>
      </c>
      <c r="L25" s="13">
        <f t="shared" si="4"/>
        <v>196</v>
      </c>
      <c r="M25" s="13">
        <f t="shared" si="4"/>
        <v>167</v>
      </c>
      <c r="N25" s="13">
        <f t="shared" si="4"/>
        <v>93</v>
      </c>
      <c r="O25" s="13">
        <f>SUM(C25:N25)</f>
        <v>1720</v>
      </c>
    </row>
    <row r="26" spans="1:31" ht="25.5" customHeight="1" thickTop="1">
      <c r="A26" s="115">
        <f t="shared" si="0"/>
        <v>19</v>
      </c>
      <c r="B26" s="47" t="s">
        <v>423</v>
      </c>
      <c r="D26" s="3"/>
      <c r="E26" s="3"/>
      <c r="F26" s="3"/>
      <c r="G26" s="3"/>
      <c r="H26" s="3"/>
      <c r="I26" s="3"/>
      <c r="J26" s="3"/>
      <c r="K26" s="3"/>
      <c r="L26" s="3"/>
      <c r="M26" s="3"/>
      <c r="N26" s="3"/>
      <c r="O26" s="3"/>
    </row>
    <row r="27" spans="1:31">
      <c r="A27" s="115">
        <f t="shared" si="0"/>
        <v>20</v>
      </c>
      <c r="B27" s="126" t="s">
        <v>424</v>
      </c>
      <c r="C27" s="3">
        <v>1191520</v>
      </c>
      <c r="D27" s="3">
        <v>1142400</v>
      </c>
      <c r="E27" s="3">
        <v>1150600</v>
      </c>
      <c r="F27" s="3">
        <v>1005310</v>
      </c>
      <c r="G27" s="3">
        <v>1220400</v>
      </c>
      <c r="H27" s="3">
        <v>1432450</v>
      </c>
      <c r="I27" s="3">
        <v>1527500</v>
      </c>
      <c r="J27" s="3">
        <v>1591750</v>
      </c>
      <c r="K27" s="3">
        <v>1610310</v>
      </c>
      <c r="L27" s="3">
        <v>1383190</v>
      </c>
      <c r="M27" s="3">
        <v>1237240</v>
      </c>
      <c r="N27" s="3">
        <v>1072590</v>
      </c>
      <c r="O27" s="3">
        <f>SUM(C27:N27)</f>
        <v>15565260</v>
      </c>
    </row>
    <row r="28" spans="1:31">
      <c r="A28" s="115">
        <f t="shared" si="0"/>
        <v>21</v>
      </c>
      <c r="B28" s="126" t="s">
        <v>425</v>
      </c>
      <c r="C28" s="3">
        <v>732101</v>
      </c>
      <c r="D28" s="3">
        <v>701648</v>
      </c>
      <c r="E28" s="3">
        <v>663361</v>
      </c>
      <c r="F28" s="3">
        <v>615818</v>
      </c>
      <c r="G28" s="3">
        <v>748186</v>
      </c>
      <c r="H28" s="3">
        <v>983278</v>
      </c>
      <c r="I28" s="3">
        <v>1085870</v>
      </c>
      <c r="J28" s="3">
        <v>1096490</v>
      </c>
      <c r="K28" s="3">
        <v>1080910</v>
      </c>
      <c r="L28" s="3">
        <v>907723</v>
      </c>
      <c r="M28" s="3">
        <v>732708</v>
      </c>
      <c r="N28" s="3">
        <v>673176</v>
      </c>
      <c r="O28" s="3">
        <f>SUM(C28:N28)</f>
        <v>10021269</v>
      </c>
    </row>
    <row r="29" spans="1:31">
      <c r="A29" s="115">
        <f t="shared" si="0"/>
        <v>22</v>
      </c>
      <c r="B29" s="126" t="s">
        <v>426</v>
      </c>
      <c r="C29" s="3">
        <v>563180</v>
      </c>
      <c r="D29" s="3">
        <v>466190</v>
      </c>
      <c r="E29" s="3">
        <v>537650</v>
      </c>
      <c r="F29" s="3">
        <v>335480</v>
      </c>
      <c r="G29" s="3">
        <v>391110</v>
      </c>
      <c r="H29" s="3">
        <v>578360</v>
      </c>
      <c r="I29" s="3">
        <v>956373</v>
      </c>
      <c r="J29" s="3">
        <v>1007962</v>
      </c>
      <c r="K29" s="3">
        <v>800984</v>
      </c>
      <c r="L29" s="3">
        <v>449450</v>
      </c>
      <c r="M29" s="3">
        <v>300890</v>
      </c>
      <c r="N29" s="3">
        <v>358190</v>
      </c>
      <c r="O29" s="3">
        <f>SUM(C29:N29)</f>
        <v>6745819</v>
      </c>
    </row>
    <row r="30" spans="1:31" ht="13" thickBot="1">
      <c r="A30" s="115">
        <f t="shared" si="0"/>
        <v>23</v>
      </c>
      <c r="B30" s="220" t="s">
        <v>18</v>
      </c>
      <c r="C30" s="109">
        <f>SUM(C27:C29)</f>
        <v>2486801</v>
      </c>
      <c r="D30" s="109">
        <f t="shared" ref="D30:N30" si="5">SUM(D27:D29)</f>
        <v>2310238</v>
      </c>
      <c r="E30" s="109">
        <f t="shared" si="5"/>
        <v>2351611</v>
      </c>
      <c r="F30" s="109">
        <f t="shared" si="5"/>
        <v>1956608</v>
      </c>
      <c r="G30" s="109">
        <f t="shared" si="5"/>
        <v>2359696</v>
      </c>
      <c r="H30" s="109">
        <f>SUM(H27:H29)</f>
        <v>2994088</v>
      </c>
      <c r="I30" s="109">
        <f t="shared" si="5"/>
        <v>3569743</v>
      </c>
      <c r="J30" s="109">
        <f t="shared" si="5"/>
        <v>3696202</v>
      </c>
      <c r="K30" s="109">
        <f t="shared" si="5"/>
        <v>3492204</v>
      </c>
      <c r="L30" s="109">
        <f t="shared" si="5"/>
        <v>2740363</v>
      </c>
      <c r="M30" s="109">
        <f t="shared" si="5"/>
        <v>2270838</v>
      </c>
      <c r="N30" s="109">
        <f t="shared" si="5"/>
        <v>2103956</v>
      </c>
      <c r="O30" s="13">
        <f>SUM(O27:O29)</f>
        <v>32332348</v>
      </c>
    </row>
    <row r="31" spans="1:31" ht="25.5" customHeight="1" thickTop="1">
      <c r="A31" s="115">
        <f t="shared" si="0"/>
        <v>24</v>
      </c>
      <c r="B31" s="184" t="s">
        <v>427</v>
      </c>
      <c r="D31" s="3"/>
      <c r="E31" s="3"/>
      <c r="F31" s="3"/>
      <c r="G31" s="3"/>
      <c r="H31" s="3"/>
      <c r="I31" s="3"/>
      <c r="J31" s="3"/>
      <c r="K31" s="3"/>
      <c r="L31" s="3"/>
      <c r="M31" s="3"/>
      <c r="N31" s="3"/>
      <c r="O31" s="3"/>
    </row>
    <row r="32" spans="1:31">
      <c r="A32" s="115">
        <f t="shared" si="0"/>
        <v>25</v>
      </c>
      <c r="B32" s="126" t="s">
        <v>424</v>
      </c>
      <c r="C32" s="3">
        <f>ROUND(C$18*C27/C$30,0)</f>
        <v>1191520</v>
      </c>
      <c r="D32" s="3">
        <f>ROUND(D$18*D27/D$30,0)</f>
        <v>1142400</v>
      </c>
      <c r="E32" s="3">
        <f t="shared" ref="E32:N32" si="6">ROUND(E$18*E27/E$30,0)</f>
        <v>1150600</v>
      </c>
      <c r="F32" s="3">
        <f>ROUND(F$18*F27/F$30,0)</f>
        <v>1005310</v>
      </c>
      <c r="G32" s="3">
        <f t="shared" si="6"/>
        <v>1220400</v>
      </c>
      <c r="H32" s="3">
        <f t="shared" si="6"/>
        <v>1432450</v>
      </c>
      <c r="I32" s="3">
        <f t="shared" si="6"/>
        <v>1527500</v>
      </c>
      <c r="J32" s="3">
        <f t="shared" si="6"/>
        <v>1591750</v>
      </c>
      <c r="K32" s="3">
        <f>ROUND(K$18*K27/K$30,0)</f>
        <v>1610310</v>
      </c>
      <c r="L32" s="3">
        <f t="shared" si="6"/>
        <v>1383190</v>
      </c>
      <c r="M32" s="3">
        <f>ROUND(M$18*M27/M$30,0)</f>
        <v>1237240</v>
      </c>
      <c r="N32" s="3">
        <f t="shared" si="6"/>
        <v>1072590</v>
      </c>
      <c r="O32" s="3">
        <f>SUM(C32:N32)</f>
        <v>15565260</v>
      </c>
    </row>
    <row r="33" spans="1:15">
      <c r="A33" s="115">
        <f t="shared" si="0"/>
        <v>26</v>
      </c>
      <c r="B33" s="126" t="s">
        <v>425</v>
      </c>
      <c r="C33" s="3">
        <f t="shared" ref="C33:N33" si="7">ROUND(C$18*C28/C$30,0)</f>
        <v>732101</v>
      </c>
      <c r="D33" s="3">
        <f t="shared" si="7"/>
        <v>701648</v>
      </c>
      <c r="E33" s="3">
        <f t="shared" si="7"/>
        <v>663361</v>
      </c>
      <c r="F33" s="3">
        <f t="shared" si="7"/>
        <v>615818</v>
      </c>
      <c r="G33" s="3">
        <f t="shared" si="7"/>
        <v>748186</v>
      </c>
      <c r="H33" s="3">
        <f t="shared" si="7"/>
        <v>983278</v>
      </c>
      <c r="I33" s="3">
        <f t="shared" si="7"/>
        <v>1085870</v>
      </c>
      <c r="J33" s="3">
        <f t="shared" si="7"/>
        <v>1096490</v>
      </c>
      <c r="K33" s="3">
        <f t="shared" si="7"/>
        <v>1080910</v>
      </c>
      <c r="L33" s="3">
        <f t="shared" si="7"/>
        <v>907723</v>
      </c>
      <c r="M33" s="3">
        <f t="shared" si="7"/>
        <v>732708</v>
      </c>
      <c r="N33" s="3">
        <f t="shared" si="7"/>
        <v>673176</v>
      </c>
      <c r="O33" s="3">
        <f>SUM(C33:N33)</f>
        <v>10021269</v>
      </c>
    </row>
    <row r="34" spans="1:15">
      <c r="A34" s="115">
        <f t="shared" si="0"/>
        <v>27</v>
      </c>
      <c r="B34" s="126" t="s">
        <v>426</v>
      </c>
      <c r="C34" s="3">
        <f t="shared" ref="C34:N34" si="8">ROUND(C$18*C29/C$30,0)</f>
        <v>563180</v>
      </c>
      <c r="D34" s="3">
        <f t="shared" si="8"/>
        <v>466190</v>
      </c>
      <c r="E34" s="3">
        <f t="shared" si="8"/>
        <v>537650</v>
      </c>
      <c r="F34" s="3">
        <f t="shared" si="8"/>
        <v>335480</v>
      </c>
      <c r="G34" s="3">
        <f t="shared" si="8"/>
        <v>391110</v>
      </c>
      <c r="H34" s="3">
        <f t="shared" si="8"/>
        <v>578360</v>
      </c>
      <c r="I34" s="3">
        <f t="shared" si="8"/>
        <v>956373</v>
      </c>
      <c r="J34" s="3">
        <f t="shared" si="8"/>
        <v>1007962</v>
      </c>
      <c r="K34" s="3">
        <f t="shared" si="8"/>
        <v>800984</v>
      </c>
      <c r="L34" s="3">
        <f t="shared" si="8"/>
        <v>449450</v>
      </c>
      <c r="M34" s="3">
        <f t="shared" si="8"/>
        <v>300890</v>
      </c>
      <c r="N34" s="3">
        <f t="shared" si="8"/>
        <v>358190</v>
      </c>
      <c r="O34" s="3">
        <f>SUM(C34:N34)</f>
        <v>6745819</v>
      </c>
    </row>
    <row r="35" spans="1:15" ht="13" thickBot="1">
      <c r="A35" s="115">
        <f t="shared" si="0"/>
        <v>28</v>
      </c>
      <c r="B35" s="220" t="s">
        <v>18</v>
      </c>
      <c r="C35" s="85">
        <f t="shared" ref="C35:N35" si="9">SUM(C32:C34)</f>
        <v>2486801</v>
      </c>
      <c r="D35" s="85">
        <f t="shared" si="9"/>
        <v>2310238</v>
      </c>
      <c r="E35" s="85">
        <f t="shared" si="9"/>
        <v>2351611</v>
      </c>
      <c r="F35" s="85">
        <f t="shared" si="9"/>
        <v>1956608</v>
      </c>
      <c r="G35" s="85">
        <f t="shared" si="9"/>
        <v>2359696</v>
      </c>
      <c r="H35" s="85">
        <f>SUM(H32:H34)</f>
        <v>2994088</v>
      </c>
      <c r="I35" s="85">
        <f t="shared" si="9"/>
        <v>3569743</v>
      </c>
      <c r="J35" s="85">
        <f t="shared" si="9"/>
        <v>3696202</v>
      </c>
      <c r="K35" s="85">
        <f t="shared" si="9"/>
        <v>3492204</v>
      </c>
      <c r="L35" s="85">
        <f t="shared" si="9"/>
        <v>2740363</v>
      </c>
      <c r="M35" s="85">
        <f t="shared" si="9"/>
        <v>2270838</v>
      </c>
      <c r="N35" s="85">
        <f t="shared" si="9"/>
        <v>2103956</v>
      </c>
      <c r="O35" s="240">
        <f>SUM(O32:O34)</f>
        <v>32332348</v>
      </c>
    </row>
    <row r="36" spans="1:15" ht="13" thickTop="1">
      <c r="A36" s="115"/>
      <c r="C36" s="241">
        <f>C13-C35</f>
        <v>187350</v>
      </c>
      <c r="D36" s="241">
        <f t="shared" ref="D36:O36" si="10">D13-D35</f>
        <v>136020</v>
      </c>
      <c r="E36" s="241">
        <f t="shared" si="10"/>
        <v>15480</v>
      </c>
      <c r="F36" s="241">
        <f t="shared" si="10"/>
        <v>12088</v>
      </c>
      <c r="G36" s="241">
        <f t="shared" si="10"/>
        <v>15540</v>
      </c>
      <c r="H36" s="241">
        <f t="shared" si="10"/>
        <v>17220</v>
      </c>
      <c r="I36" s="241">
        <f t="shared" si="10"/>
        <v>10500</v>
      </c>
      <c r="J36" s="241">
        <f t="shared" si="10"/>
        <v>10500</v>
      </c>
      <c r="K36" s="241">
        <f t="shared" si="10"/>
        <v>0</v>
      </c>
      <c r="L36" s="241">
        <f t="shared" si="10"/>
        <v>0</v>
      </c>
      <c r="M36" s="241">
        <f t="shared" si="10"/>
        <v>0</v>
      </c>
      <c r="N36" s="241">
        <f t="shared" si="10"/>
        <v>0</v>
      </c>
      <c r="O36" s="241">
        <f t="shared" si="10"/>
        <v>404698</v>
      </c>
    </row>
    <row r="37" spans="1:15">
      <c r="B37" s="466"/>
      <c r="C37" s="466"/>
      <c r="D37" s="466"/>
      <c r="E37" s="466"/>
      <c r="F37" s="466"/>
      <c r="G37" s="466"/>
      <c r="H37" s="466"/>
      <c r="I37" s="466"/>
      <c r="J37" s="466"/>
      <c r="K37" s="466"/>
      <c r="L37" s="466"/>
      <c r="M37" s="466"/>
      <c r="N37" s="466"/>
      <c r="O37" s="466"/>
    </row>
    <row r="38" spans="1:15">
      <c r="B38" s="466"/>
      <c r="C38" s="466"/>
      <c r="D38" s="466"/>
      <c r="E38" s="466"/>
      <c r="F38" s="466"/>
      <c r="G38" s="466"/>
      <c r="H38" s="466"/>
      <c r="I38" s="466"/>
      <c r="J38" s="466"/>
      <c r="K38" s="466"/>
      <c r="L38" s="466"/>
      <c r="M38" s="466"/>
      <c r="N38" s="466"/>
      <c r="O38" s="466"/>
    </row>
    <row r="39" spans="1:15">
      <c r="B39" s="215"/>
      <c r="C39" s="42"/>
      <c r="D39" s="42"/>
      <c r="E39" s="42"/>
      <c r="F39" s="42"/>
      <c r="G39" s="42"/>
      <c r="H39" s="42"/>
      <c r="I39" s="42"/>
      <c r="J39" s="42"/>
      <c r="K39" s="42"/>
      <c r="L39" s="42"/>
      <c r="M39" s="42"/>
      <c r="N39" s="42"/>
      <c r="O39" s="3"/>
    </row>
    <row r="46" spans="1:15">
      <c r="B46" s="216"/>
      <c r="C46" s="192"/>
      <c r="D46" s="192"/>
      <c r="E46" s="192"/>
      <c r="F46" s="192"/>
      <c r="G46" s="192"/>
      <c r="H46" s="192"/>
      <c r="I46" s="192"/>
      <c r="J46" s="192"/>
      <c r="K46" s="192"/>
      <c r="L46" s="192"/>
      <c r="M46" s="192"/>
      <c r="N46" s="192"/>
      <c r="O46" s="3"/>
    </row>
  </sheetData>
  <mergeCells count="2">
    <mergeCell ref="N2:O2"/>
    <mergeCell ref="B37:O38"/>
  </mergeCells>
  <dataValidations disablePrompts="1" count="1">
    <dataValidation type="list" allowBlank="1" showInputMessage="1" showErrorMessage="1" sqref="N2:O2" xr:uid="{00000000-0002-0000-4500-000000000000}">
      <formula1>"Includes Power Factor kW,No Power Factor kW"</formula1>
    </dataValidation>
  </dataValidations>
  <pageMargins left="0.17" right="0.17" top="1.1000000000000001" bottom="0.26" header="0.5" footer="0.17"/>
  <pageSetup scale="56" fitToHeight="0" orientation="landscape" r:id="rId1"/>
  <headerFooter>
    <oddHeader>&amp;RSOAH Docket No. 473-21-2606
PUC Docket No. 52195
OPUC's 1st, Q. No. OPUC 1-1
Page &amp;P of &amp;N
Attachment 1
Voluminous</oddHeader>
  </headerFooter>
  <ignoredErrors>
    <ignoredError sqref="C12:N12 O10 O11" unlockedFormula="1"/>
    <ignoredError sqref="O22 L32 O18" formula="1"/>
    <ignoredError sqref="O12" formula="1" unlockedFormula="1"/>
  </ignoredError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33">
    <pageSetUpPr fitToPage="1"/>
  </sheetPr>
  <dimension ref="A1:AE92"/>
  <sheetViews>
    <sheetView tabSelected="1" view="pageLayout" zoomScaleNormal="100" workbookViewId="0">
      <selection activeCell="O4" sqref="O4"/>
    </sheetView>
  </sheetViews>
  <sheetFormatPr defaultColWidth="9.1796875" defaultRowHeight="12.5"/>
  <cols>
    <col min="1" max="1" width="4.54296875" style="87" customWidth="1"/>
    <col min="2" max="2" width="42.81640625" style="87" customWidth="1"/>
    <col min="3" max="14" width="12.7265625" style="87" customWidth="1"/>
    <col min="15" max="15" width="13.453125" style="87" customWidth="1"/>
    <col min="16" max="16" width="10" style="87" customWidth="1"/>
    <col min="17" max="17" width="19.26953125" style="175" customWidth="1"/>
    <col min="18" max="16384" width="9.1796875" style="87"/>
  </cols>
  <sheetData>
    <row r="1" spans="1:18">
      <c r="A1" s="87" t="s">
        <v>34</v>
      </c>
      <c r="O1" s="383" t="str">
        <f>'Rate 1 WP'!O1</f>
        <v>Annualized</v>
      </c>
    </row>
    <row r="2" spans="1:18">
      <c r="A2" s="87" t="str">
        <f>'Fuel-Annualized'!B2</f>
        <v>Annualized Data &amp; Revenues at Current Rates - Texas</v>
      </c>
      <c r="M2" s="235"/>
      <c r="N2" s="384" t="str">
        <f>"This worksheet updated thru "&amp;N7&amp;" as of:"</f>
        <v>This worksheet updated thru Dec 2020 as of:</v>
      </c>
      <c r="O2" s="385">
        <v>44287</v>
      </c>
    </row>
    <row r="3" spans="1:18">
      <c r="A3" s="87" t="str">
        <f>'Annualized Data'!A3</f>
        <v>For the Test Year Period Ended Dec 2020</v>
      </c>
    </row>
    <row r="4" spans="1:18">
      <c r="A4" s="221" t="s">
        <v>130</v>
      </c>
      <c r="R4" s="149"/>
    </row>
    <row r="5" spans="1:18" s="43" customFormat="1">
      <c r="A5" s="43" t="s">
        <v>0</v>
      </c>
      <c r="C5" s="349" t="str">
        <f>LEFT(C7,3)</f>
        <v>Jan</v>
      </c>
      <c r="D5" s="349" t="str">
        <f t="shared" ref="D5:N5" si="0">LEFT(D7,3)</f>
        <v>Feb</v>
      </c>
      <c r="E5" s="349" t="str">
        <f t="shared" si="0"/>
        <v>Mar</v>
      </c>
      <c r="F5" s="349" t="str">
        <f t="shared" si="0"/>
        <v>Apr</v>
      </c>
      <c r="G5" s="349" t="str">
        <f t="shared" si="0"/>
        <v>May</v>
      </c>
      <c r="H5" s="349" t="str">
        <f t="shared" si="0"/>
        <v>Jun</v>
      </c>
      <c r="I5" s="349" t="str">
        <f t="shared" si="0"/>
        <v>Jul</v>
      </c>
      <c r="J5" s="349" t="str">
        <f t="shared" si="0"/>
        <v>Aug</v>
      </c>
      <c r="K5" s="349" t="str">
        <f t="shared" si="0"/>
        <v>Sep</v>
      </c>
      <c r="L5" s="349" t="str">
        <f t="shared" si="0"/>
        <v>Oct</v>
      </c>
      <c r="M5" s="349" t="str">
        <f t="shared" si="0"/>
        <v>Nov</v>
      </c>
      <c r="N5" s="349" t="str">
        <f t="shared" si="0"/>
        <v>Dec</v>
      </c>
      <c r="Q5" s="213"/>
      <c r="R5" s="468"/>
    </row>
    <row r="6" spans="1:18" s="43" customFormat="1">
      <c r="B6" s="349" t="s">
        <v>1</v>
      </c>
      <c r="C6" s="349" t="s">
        <v>2</v>
      </c>
      <c r="D6" s="349" t="s">
        <v>3</v>
      </c>
      <c r="E6" s="349" t="s">
        <v>4</v>
      </c>
      <c r="F6" s="349" t="s">
        <v>5</v>
      </c>
      <c r="G6" s="349" t="s">
        <v>6</v>
      </c>
      <c r="H6" s="349" t="s">
        <v>7</v>
      </c>
      <c r="I6" s="349" t="s">
        <v>8</v>
      </c>
      <c r="J6" s="349" t="s">
        <v>9</v>
      </c>
      <c r="K6" s="349" t="s">
        <v>10</v>
      </c>
      <c r="L6" s="349" t="s">
        <v>11</v>
      </c>
      <c r="M6" s="349" t="s">
        <v>12</v>
      </c>
      <c r="N6" s="349" t="s">
        <v>13</v>
      </c>
      <c r="O6" s="349" t="s">
        <v>14</v>
      </c>
      <c r="Q6" s="213"/>
      <c r="R6" s="468"/>
    </row>
    <row r="7" spans="1:18" s="43" customFormat="1">
      <c r="A7" s="350" t="s">
        <v>29</v>
      </c>
      <c r="B7" s="351" t="s">
        <v>17</v>
      </c>
      <c r="C7" s="40" t="str">
        <f>'Rate 1 WP'!C7</f>
        <v>Jan 2020</v>
      </c>
      <c r="D7" s="40" t="str">
        <f>'Rate 1 WP'!D7</f>
        <v>Feb 2020</v>
      </c>
      <c r="E7" s="40" t="str">
        <f>'Rate 1 WP'!E7</f>
        <v>Mar 2020</v>
      </c>
      <c r="F7" s="40" t="str">
        <f>'Rate 1 WP'!F7</f>
        <v>Apr 2020</v>
      </c>
      <c r="G7" s="40" t="str">
        <f>'Rate 1 WP'!G7</f>
        <v>May 2020</v>
      </c>
      <c r="H7" s="40" t="str">
        <f>'Rate 1 WP'!H7</f>
        <v>Jun 2020</v>
      </c>
      <c r="I7" s="40" t="str">
        <f>'Rate 1 WP'!I7</f>
        <v>Jul 2020</v>
      </c>
      <c r="J7" s="40" t="str">
        <f>'Rate 1 WP'!J7</f>
        <v>Aug 2020</v>
      </c>
      <c r="K7" s="40" t="str">
        <f>'Rate 1 WP'!K7</f>
        <v>Sep 2020</v>
      </c>
      <c r="L7" s="40" t="str">
        <f>'Rate 1 WP'!L7</f>
        <v>Oct 2020</v>
      </c>
      <c r="M7" s="40" t="str">
        <f>'Rate 1 WP'!M7</f>
        <v>Nov 2020</v>
      </c>
      <c r="N7" s="40" t="str">
        <f>'Rate 1 WP'!N7</f>
        <v>Dec 2020</v>
      </c>
      <c r="O7" s="351" t="s">
        <v>18</v>
      </c>
      <c r="Q7" s="213"/>
      <c r="R7" s="469"/>
    </row>
    <row r="8" spans="1:18" s="43" customFormat="1" ht="25.5" customHeight="1">
      <c r="A8" s="349">
        <v>1</v>
      </c>
      <c r="B8" s="43" t="s">
        <v>141</v>
      </c>
      <c r="C8" s="193">
        <f>'Summary - Per Book'!D44</f>
        <v>7358</v>
      </c>
      <c r="D8" s="193">
        <f>'Summary - Per Book'!E44</f>
        <v>7413</v>
      </c>
      <c r="E8" s="193">
        <f>'Summary - Per Book'!F44</f>
        <v>7402</v>
      </c>
      <c r="F8" s="193">
        <f>'Summary - Per Book'!G44</f>
        <v>7360</v>
      </c>
      <c r="G8" s="193">
        <f>'Summary - Per Book'!H44</f>
        <v>7330</v>
      </c>
      <c r="H8" s="193">
        <f>'Summary - Per Book'!I44</f>
        <v>7304</v>
      </c>
      <c r="I8" s="193">
        <f>'Summary - Per Book'!J44</f>
        <v>7279</v>
      </c>
      <c r="J8" s="193">
        <f>'Summary - Per Book'!K44</f>
        <v>7342</v>
      </c>
      <c r="K8" s="193">
        <f>'Summary - Per Book'!L44</f>
        <v>7359</v>
      </c>
      <c r="L8" s="193">
        <f>'Summary - Per Book'!M44</f>
        <v>7341</v>
      </c>
      <c r="M8" s="193">
        <f>'Summary - Per Book'!N44</f>
        <v>7301</v>
      </c>
      <c r="N8" s="193">
        <f>'Summary - Per Book'!O44</f>
        <v>7293</v>
      </c>
      <c r="O8" s="193">
        <f>SUM(C8:N8)</f>
        <v>88082</v>
      </c>
      <c r="Q8" s="213"/>
      <c r="R8" s="87"/>
    </row>
    <row r="9" spans="1:18" s="43" customFormat="1">
      <c r="A9" s="349">
        <f t="shared" ref="A9:A31" si="1">A8+1</f>
        <v>2</v>
      </c>
      <c r="B9" s="43" t="s">
        <v>437</v>
      </c>
      <c r="C9" s="193"/>
      <c r="D9" s="193"/>
      <c r="E9" s="193"/>
      <c r="F9" s="193"/>
      <c r="G9" s="193"/>
      <c r="H9" s="193"/>
      <c r="I9" s="193"/>
      <c r="J9" s="193"/>
      <c r="K9" s="193"/>
      <c r="L9" s="193"/>
      <c r="M9" s="193"/>
      <c r="N9" s="193"/>
      <c r="O9" s="193"/>
      <c r="Q9" s="213"/>
      <c r="R9" s="87"/>
    </row>
    <row r="10" spans="1:18" s="43" customFormat="1">
      <c r="A10" s="349">
        <f t="shared" si="1"/>
        <v>3</v>
      </c>
      <c r="B10" s="216" t="s">
        <v>177</v>
      </c>
      <c r="C10" s="222">
        <v>-39</v>
      </c>
      <c r="D10" s="222">
        <v>-40</v>
      </c>
      <c r="E10" s="222">
        <v>-39</v>
      </c>
      <c r="F10" s="222">
        <v>-38</v>
      </c>
      <c r="G10" s="222">
        <v>-37</v>
      </c>
      <c r="H10" s="222">
        <v>-37</v>
      </c>
      <c r="I10" s="222">
        <v>-37</v>
      </c>
      <c r="J10" s="222">
        <v>-37</v>
      </c>
      <c r="K10" s="222">
        <v>-36</v>
      </c>
      <c r="L10" s="222">
        <v>-36</v>
      </c>
      <c r="M10" s="222">
        <v>-36</v>
      </c>
      <c r="N10" s="222">
        <v>-36</v>
      </c>
      <c r="O10" s="222">
        <f>SUM(C10:N10)</f>
        <v>-448</v>
      </c>
      <c r="Q10" s="213"/>
      <c r="R10" s="87"/>
    </row>
    <row r="11" spans="1:18" s="43" customFormat="1">
      <c r="A11" s="349"/>
      <c r="B11" s="216"/>
      <c r="C11" s="222"/>
      <c r="D11" s="222"/>
      <c r="E11" s="222"/>
      <c r="F11" s="222"/>
      <c r="G11" s="222"/>
      <c r="H11" s="222"/>
      <c r="I11" s="222"/>
      <c r="J11" s="222"/>
      <c r="K11" s="222"/>
      <c r="L11" s="222"/>
      <c r="M11" s="222"/>
      <c r="N11" s="222"/>
      <c r="O11" s="222">
        <f>SUM(C11:N11)</f>
        <v>0</v>
      </c>
      <c r="Q11" s="213"/>
      <c r="R11" s="87"/>
    </row>
    <row r="12" spans="1:18" s="43" customFormat="1">
      <c r="A12" s="349">
        <f>A10+1</f>
        <v>4</v>
      </c>
      <c r="B12" s="355" t="s">
        <v>173</v>
      </c>
      <c r="C12" s="223">
        <f t="shared" ref="C12:N12" si="2">SUM(C8:C11)</f>
        <v>7319</v>
      </c>
      <c r="D12" s="223">
        <f t="shared" si="2"/>
        <v>7373</v>
      </c>
      <c r="E12" s="223">
        <f t="shared" si="2"/>
        <v>7363</v>
      </c>
      <c r="F12" s="223">
        <f t="shared" si="2"/>
        <v>7322</v>
      </c>
      <c r="G12" s="223">
        <f t="shared" si="2"/>
        <v>7293</v>
      </c>
      <c r="H12" s="223">
        <f t="shared" si="2"/>
        <v>7267</v>
      </c>
      <c r="I12" s="223">
        <f t="shared" si="2"/>
        <v>7242</v>
      </c>
      <c r="J12" s="223">
        <f t="shared" si="2"/>
        <v>7305</v>
      </c>
      <c r="K12" s="223">
        <f t="shared" si="2"/>
        <v>7323</v>
      </c>
      <c r="L12" s="223">
        <f t="shared" si="2"/>
        <v>7305</v>
      </c>
      <c r="M12" s="223">
        <f t="shared" si="2"/>
        <v>7265</v>
      </c>
      <c r="N12" s="223">
        <f t="shared" si="2"/>
        <v>7257</v>
      </c>
      <c r="O12" s="223">
        <f>SUM(O8:O11)</f>
        <v>87634</v>
      </c>
      <c r="Q12" s="213"/>
      <c r="R12" s="87"/>
    </row>
    <row r="13" spans="1:18" s="43" customFormat="1">
      <c r="A13" s="349"/>
      <c r="B13" s="123" t="s">
        <v>664</v>
      </c>
      <c r="C13" s="224">
        <f t="array" ref="C13:N13">TRANSPOSE('Rate 24 - General Service'!AF23:AF34)</f>
        <v>8.256873309076429E-3</v>
      </c>
      <c r="D13" s="224">
        <v>7.8613417162440857E-3</v>
      </c>
      <c r="E13" s="224">
        <v>8.5501431254586535E-3</v>
      </c>
      <c r="F13" s="224">
        <v>7.6134450422429278E-3</v>
      </c>
      <c r="G13" s="224">
        <v>7.7521713102775003E-3</v>
      </c>
      <c r="H13" s="224">
        <v>6.9398728153473588E-3</v>
      </c>
      <c r="I13" s="224">
        <v>1.1302150540738465E-2</v>
      </c>
      <c r="J13" s="224">
        <v>1.1248560124204943E-2</v>
      </c>
      <c r="K13" s="224">
        <v>9.5027789395349949E-3</v>
      </c>
      <c r="L13" s="224">
        <v>8.8417317144717789E-3</v>
      </c>
      <c r="M13" s="224">
        <v>9.1585114061740747E-3</v>
      </c>
      <c r="N13" s="224">
        <v>7.9500316647294067E-3</v>
      </c>
      <c r="O13" s="225"/>
      <c r="Q13" s="213"/>
      <c r="R13" s="87"/>
    </row>
    <row r="14" spans="1:18" s="43" customFormat="1">
      <c r="A14" s="349"/>
      <c r="B14" s="47" t="s">
        <v>659</v>
      </c>
      <c r="C14" s="225">
        <f>ROUND(C12*(1+C13),0)</f>
        <v>7379</v>
      </c>
      <c r="D14" s="225">
        <f t="shared" ref="D14:N14" si="3">ROUND(D12*(1+D13),0)</f>
        <v>7431</v>
      </c>
      <c r="E14" s="225">
        <f t="shared" si="3"/>
        <v>7426</v>
      </c>
      <c r="F14" s="225">
        <f t="shared" si="3"/>
        <v>7378</v>
      </c>
      <c r="G14" s="225">
        <f t="shared" si="3"/>
        <v>7350</v>
      </c>
      <c r="H14" s="225">
        <f t="shared" si="3"/>
        <v>7317</v>
      </c>
      <c r="I14" s="225">
        <f t="shared" si="3"/>
        <v>7324</v>
      </c>
      <c r="J14" s="225">
        <f t="shared" si="3"/>
        <v>7387</v>
      </c>
      <c r="K14" s="225">
        <f t="shared" si="3"/>
        <v>7393</v>
      </c>
      <c r="L14" s="225">
        <f t="shared" si="3"/>
        <v>7370</v>
      </c>
      <c r="M14" s="225">
        <f t="shared" si="3"/>
        <v>7332</v>
      </c>
      <c r="N14" s="225">
        <f t="shared" si="3"/>
        <v>7315</v>
      </c>
      <c r="O14" s="225"/>
      <c r="Q14" s="213"/>
      <c r="R14" s="87"/>
    </row>
    <row r="15" spans="1:18" s="43" customFormat="1">
      <c r="A15" s="349">
        <f>A12+1</f>
        <v>5</v>
      </c>
      <c r="B15" s="43" t="s">
        <v>216</v>
      </c>
      <c r="C15" s="224">
        <f>IF($O1="Annualized",$N$14/C14,1)</f>
        <v>0.99132673804038485</v>
      </c>
      <c r="D15" s="224">
        <f t="shared" ref="D15:N15" si="4">IF($O1="Annualized",$N$14/D14,1)</f>
        <v>0.98438971874579462</v>
      </c>
      <c r="E15" s="224">
        <f t="shared" si="4"/>
        <v>0.98505251817936978</v>
      </c>
      <c r="F15" s="224">
        <f t="shared" si="4"/>
        <v>0.99146110056925996</v>
      </c>
      <c r="G15" s="224">
        <f t="shared" si="4"/>
        <v>0.99523809523809526</v>
      </c>
      <c r="H15" s="224">
        <f t="shared" si="4"/>
        <v>0.999726663933306</v>
      </c>
      <c r="I15" s="224">
        <f t="shared" si="4"/>
        <v>0.99877116329874382</v>
      </c>
      <c r="J15" s="224">
        <f t="shared" si="4"/>
        <v>0.99025314742114523</v>
      </c>
      <c r="K15" s="224">
        <f t="shared" si="4"/>
        <v>0.98944947923711624</v>
      </c>
      <c r="L15" s="224">
        <f t="shared" si="4"/>
        <v>0.9925373134328358</v>
      </c>
      <c r="M15" s="224">
        <f t="shared" si="4"/>
        <v>0.99768139661756683</v>
      </c>
      <c r="N15" s="224">
        <f t="shared" si="4"/>
        <v>1</v>
      </c>
      <c r="O15" s="225"/>
      <c r="Q15" s="213"/>
      <c r="R15" s="87"/>
    </row>
    <row r="16" spans="1:18" s="43" customFormat="1" ht="13" thickBot="1">
      <c r="A16" s="349">
        <f t="shared" si="1"/>
        <v>6</v>
      </c>
      <c r="B16" s="355" t="s">
        <v>232</v>
      </c>
      <c r="C16" s="226">
        <f>ROUND(C14*C15,0)</f>
        <v>7315</v>
      </c>
      <c r="D16" s="226">
        <f t="shared" ref="D16:N16" si="5">ROUND(D14*D15,0)</f>
        <v>7315</v>
      </c>
      <c r="E16" s="226">
        <f t="shared" si="5"/>
        <v>7315</v>
      </c>
      <c r="F16" s="226">
        <f t="shared" si="5"/>
        <v>7315</v>
      </c>
      <c r="G16" s="226">
        <f t="shared" si="5"/>
        <v>7315</v>
      </c>
      <c r="H16" s="226">
        <f t="shared" si="5"/>
        <v>7315</v>
      </c>
      <c r="I16" s="226">
        <f t="shared" si="5"/>
        <v>7315</v>
      </c>
      <c r="J16" s="226">
        <f t="shared" si="5"/>
        <v>7315</v>
      </c>
      <c r="K16" s="226">
        <f t="shared" si="5"/>
        <v>7315</v>
      </c>
      <c r="L16" s="226">
        <f t="shared" si="5"/>
        <v>7315</v>
      </c>
      <c r="M16" s="226">
        <f t="shared" si="5"/>
        <v>7315</v>
      </c>
      <c r="N16" s="226">
        <f t="shared" si="5"/>
        <v>7315</v>
      </c>
      <c r="O16" s="218">
        <f>SUM(C16:N16)</f>
        <v>87780</v>
      </c>
      <c r="Q16" s="213"/>
      <c r="R16" s="87"/>
    </row>
    <row r="17" spans="1:31" s="43" customFormat="1" ht="25" customHeight="1" thickTop="1">
      <c r="A17" s="349">
        <f t="shared" si="1"/>
        <v>7</v>
      </c>
      <c r="B17" s="43" t="s">
        <v>160</v>
      </c>
      <c r="C17" s="193">
        <f>'Summary - Per Book'!D20</f>
        <v>115025390</v>
      </c>
      <c r="D17" s="193">
        <f>'Summary - Per Book'!E20</f>
        <v>111830856</v>
      </c>
      <c r="E17" s="193">
        <f>'Summary - Per Book'!F20</f>
        <v>106674904</v>
      </c>
      <c r="F17" s="193">
        <f>'Summary - Per Book'!G20</f>
        <v>99265057</v>
      </c>
      <c r="G17" s="193">
        <f>'Summary - Per Book'!H20</f>
        <v>108977737</v>
      </c>
      <c r="H17" s="193">
        <f>'Summary - Per Book'!I20</f>
        <v>135457671</v>
      </c>
      <c r="I17" s="193">
        <f>'Summary - Per Book'!J20</f>
        <v>159703695</v>
      </c>
      <c r="J17" s="193">
        <f>'Summary - Per Book'!K20</f>
        <v>158987925</v>
      </c>
      <c r="K17" s="193">
        <f>'Summary - Per Book'!L20</f>
        <v>160251321</v>
      </c>
      <c r="L17" s="193">
        <f>'Summary - Per Book'!M20</f>
        <v>126534569</v>
      </c>
      <c r="M17" s="193">
        <f>'Summary - Per Book'!N20</f>
        <v>109497117</v>
      </c>
      <c r="N17" s="193">
        <f>'Summary - Per Book'!O20</f>
        <v>102640827</v>
      </c>
      <c r="O17" s="193">
        <f>SUM(C17:N17)</f>
        <v>1494847069</v>
      </c>
      <c r="Q17" s="213"/>
      <c r="R17" s="87"/>
    </row>
    <row r="18" spans="1:31" s="43" customFormat="1">
      <c r="A18" s="349">
        <f t="shared" si="1"/>
        <v>8</v>
      </c>
      <c r="B18" s="43" t="s">
        <v>438</v>
      </c>
      <c r="C18" s="193"/>
      <c r="D18" s="193"/>
      <c r="E18" s="193"/>
      <c r="F18" s="193"/>
      <c r="G18" s="193"/>
      <c r="H18" s="193"/>
      <c r="I18" s="193"/>
      <c r="J18" s="193"/>
      <c r="K18" s="193"/>
      <c r="L18" s="193"/>
      <c r="M18" s="193"/>
      <c r="N18" s="193"/>
      <c r="O18" s="193"/>
      <c r="Q18" s="213"/>
      <c r="R18" s="87"/>
    </row>
    <row r="19" spans="1:31" s="43" customFormat="1">
      <c r="A19" s="349">
        <f t="shared" si="1"/>
        <v>9</v>
      </c>
      <c r="B19" s="216" t="s">
        <v>666</v>
      </c>
      <c r="C19" s="386">
        <v>-54537</v>
      </c>
      <c r="D19" s="386">
        <v>2565153</v>
      </c>
      <c r="E19" s="386">
        <v>-155755</v>
      </c>
      <c r="F19" s="386">
        <v>-38987</v>
      </c>
      <c r="G19" s="386">
        <v>227842</v>
      </c>
      <c r="H19" s="386">
        <v>-70351</v>
      </c>
      <c r="I19" s="386">
        <v>63231</v>
      </c>
      <c r="J19" s="386">
        <v>143238</v>
      </c>
      <c r="K19" s="386">
        <v>-635722</v>
      </c>
      <c r="L19" s="386">
        <v>383787</v>
      </c>
      <c r="M19" s="386">
        <v>-361719</v>
      </c>
      <c r="N19" s="386">
        <v>574361</v>
      </c>
      <c r="O19" s="193">
        <f>SUM(C19:N19)</f>
        <v>2640541</v>
      </c>
      <c r="Q19" s="213"/>
      <c r="R19" s="87"/>
      <c r="T19" s="386"/>
      <c r="U19" s="386"/>
      <c r="V19" s="386"/>
      <c r="W19" s="386"/>
      <c r="X19" s="386"/>
      <c r="Y19" s="386"/>
      <c r="Z19" s="386"/>
      <c r="AA19" s="386"/>
      <c r="AB19" s="386"/>
      <c r="AC19" s="386"/>
      <c r="AD19" s="386"/>
      <c r="AE19" s="386"/>
    </row>
    <row r="20" spans="1:31" s="43" customFormat="1">
      <c r="A20" s="349">
        <f t="shared" si="1"/>
        <v>10</v>
      </c>
      <c r="B20" s="216" t="s">
        <v>543</v>
      </c>
      <c r="C20" s="386">
        <v>-2539051</v>
      </c>
      <c r="D20" s="386">
        <v>-4838158</v>
      </c>
      <c r="E20" s="386">
        <v>-2367091</v>
      </c>
      <c r="F20" s="386">
        <v>-1986546</v>
      </c>
      <c r="G20" s="386">
        <v>-2357386</v>
      </c>
      <c r="H20" s="386">
        <v>-3011308</v>
      </c>
      <c r="I20" s="386">
        <v>-3580243</v>
      </c>
      <c r="J20" s="386">
        <v>-3706702</v>
      </c>
      <c r="K20" s="386">
        <v>-3492204</v>
      </c>
      <c r="L20" s="386">
        <v>-2740363</v>
      </c>
      <c r="M20" s="386">
        <v>-2270838</v>
      </c>
      <c r="N20" s="386">
        <v>-2103956</v>
      </c>
      <c r="O20" s="222">
        <f>SUM(C20:N20)</f>
        <v>-34993846</v>
      </c>
      <c r="Q20" s="213"/>
      <c r="R20" s="87"/>
    </row>
    <row r="21" spans="1:31" s="43" customFormat="1">
      <c r="A21" s="349"/>
      <c r="B21" s="340"/>
      <c r="C21" s="386"/>
      <c r="D21" s="386"/>
      <c r="E21" s="386"/>
      <c r="F21" s="386"/>
      <c r="G21" s="386"/>
      <c r="H21" s="386"/>
      <c r="I21" s="386"/>
      <c r="J21" s="386"/>
      <c r="K21" s="386"/>
      <c r="L21" s="386"/>
      <c r="M21" s="386"/>
      <c r="N21" s="386"/>
      <c r="O21" s="222">
        <f>SUM(C21:N21)</f>
        <v>0</v>
      </c>
      <c r="Q21" s="213"/>
      <c r="R21" s="87"/>
    </row>
    <row r="22" spans="1:31" s="43" customFormat="1">
      <c r="A22" s="349">
        <f>A20+1</f>
        <v>11</v>
      </c>
      <c r="B22" s="43" t="s">
        <v>174</v>
      </c>
      <c r="C22" s="223">
        <f t="shared" ref="C22:N22" si="6">SUM(C17:C21)</f>
        <v>112431802</v>
      </c>
      <c r="D22" s="223">
        <f t="shared" si="6"/>
        <v>109557851</v>
      </c>
      <c r="E22" s="223">
        <f t="shared" si="6"/>
        <v>104152058</v>
      </c>
      <c r="F22" s="223">
        <f t="shared" si="6"/>
        <v>97239524</v>
      </c>
      <c r="G22" s="223">
        <f t="shared" si="6"/>
        <v>106848193</v>
      </c>
      <c r="H22" s="223">
        <f t="shared" si="6"/>
        <v>132376012</v>
      </c>
      <c r="I22" s="223">
        <f t="shared" si="6"/>
        <v>156186683</v>
      </c>
      <c r="J22" s="223">
        <f t="shared" si="6"/>
        <v>155424461</v>
      </c>
      <c r="K22" s="223">
        <f t="shared" si="6"/>
        <v>156123395</v>
      </c>
      <c r="L22" s="223">
        <f t="shared" si="6"/>
        <v>124177993</v>
      </c>
      <c r="M22" s="223">
        <f t="shared" si="6"/>
        <v>106864560</v>
      </c>
      <c r="N22" s="223">
        <f t="shared" si="6"/>
        <v>101111232</v>
      </c>
      <c r="O22" s="223">
        <f>SUM(O17:O21)</f>
        <v>1462493764</v>
      </c>
      <c r="Q22" s="213"/>
      <c r="R22" s="87"/>
    </row>
    <row r="23" spans="1:31" ht="13" thickBot="1">
      <c r="A23" s="149">
        <f t="shared" si="1"/>
        <v>12</v>
      </c>
      <c r="B23" s="387" t="str">
        <f>"Annualized "&amp;B22</f>
        <v>Annualized Secondary Voltage kWh</v>
      </c>
      <c r="C23" s="162">
        <f t="shared" ref="C23:N23" si="7">C22+ROUND(C48,0)*C50</f>
        <v>111479358</v>
      </c>
      <c r="D23" s="162">
        <f t="shared" si="7"/>
        <v>107834207</v>
      </c>
      <c r="E23" s="162">
        <f t="shared" si="7"/>
        <v>102652688</v>
      </c>
      <c r="F23" s="162">
        <f t="shared" si="7"/>
        <v>96376324</v>
      </c>
      <c r="G23" s="162">
        <f t="shared" si="7"/>
        <v>106320757</v>
      </c>
      <c r="H23" s="162">
        <f t="shared" si="7"/>
        <v>132193852</v>
      </c>
      <c r="I23" s="162">
        <f t="shared" si="7"/>
        <v>156510188</v>
      </c>
      <c r="J23" s="162">
        <f t="shared" si="7"/>
        <v>154403213</v>
      </c>
      <c r="K23" s="162">
        <f t="shared" si="7"/>
        <v>154716275</v>
      </c>
      <c r="L23" s="162">
        <f t="shared" si="7"/>
        <v>123362041</v>
      </c>
      <c r="M23" s="162">
        <f t="shared" si="7"/>
        <v>106746880</v>
      </c>
      <c r="N23" s="162">
        <f t="shared" si="7"/>
        <v>101111232</v>
      </c>
      <c r="O23" s="162">
        <f t="shared" ref="O23:O29" si="8">SUM(C23:N23)</f>
        <v>1453707015</v>
      </c>
      <c r="P23" s="43"/>
      <c r="Q23" s="213"/>
    </row>
    <row r="24" spans="1:31" ht="25" customHeight="1" thickTop="1">
      <c r="A24" s="149">
        <f t="shared" si="1"/>
        <v>13</v>
      </c>
      <c r="B24" s="227" t="s">
        <v>230</v>
      </c>
      <c r="C24" s="228">
        <f>'Summary - Per Book'!D93</f>
        <v>352154</v>
      </c>
      <c r="D24" s="228">
        <f>'Summary - Per Book'!E93</f>
        <v>350211</v>
      </c>
      <c r="E24" s="228">
        <f>'Summary - Per Book'!F93</f>
        <v>357046</v>
      </c>
      <c r="F24" s="228">
        <f>'Summary - Per Book'!G93</f>
        <v>347281</v>
      </c>
      <c r="G24" s="228">
        <f>'Summary - Per Book'!H93</f>
        <v>370308</v>
      </c>
      <c r="H24" s="228">
        <f>'Summary - Per Book'!I93</f>
        <v>409029</v>
      </c>
      <c r="I24" s="228">
        <f>'Summary - Per Book'!J93</f>
        <v>429561</v>
      </c>
      <c r="J24" s="228">
        <f>'Summary - Per Book'!K93</f>
        <v>446147</v>
      </c>
      <c r="K24" s="228">
        <f>'Summary - Per Book'!L93</f>
        <v>441795</v>
      </c>
      <c r="L24" s="228">
        <f>'Summary - Per Book'!M93</f>
        <v>404712</v>
      </c>
      <c r="M24" s="228">
        <f>'Summary - Per Book'!N93</f>
        <v>377279</v>
      </c>
      <c r="N24" s="228">
        <f>'Summary - Per Book'!O93</f>
        <v>344677</v>
      </c>
      <c r="O24" s="192">
        <f t="shared" si="8"/>
        <v>4630200</v>
      </c>
      <c r="P24" s="43"/>
      <c r="Q24" s="213"/>
    </row>
    <row r="25" spans="1:31">
      <c r="A25" s="149">
        <f t="shared" si="1"/>
        <v>14</v>
      </c>
      <c r="B25" s="87" t="s">
        <v>439</v>
      </c>
      <c r="C25" s="192"/>
      <c r="D25" s="192"/>
      <c r="E25" s="192"/>
      <c r="F25" s="192"/>
      <c r="G25" s="192"/>
      <c r="H25" s="192"/>
      <c r="I25" s="192"/>
      <c r="J25" s="192"/>
      <c r="K25" s="192"/>
      <c r="L25" s="192"/>
      <c r="M25" s="192"/>
      <c r="N25" s="192"/>
      <c r="O25" s="192">
        <f t="shared" si="8"/>
        <v>0</v>
      </c>
      <c r="P25" s="43"/>
      <c r="Q25" s="213"/>
    </row>
    <row r="26" spans="1:31">
      <c r="A26" s="149">
        <f t="shared" si="1"/>
        <v>15</v>
      </c>
      <c r="B26" s="232" t="s">
        <v>470</v>
      </c>
      <c r="C26" s="86">
        <v>-6727</v>
      </c>
      <c r="D26" s="86">
        <v>-8570</v>
      </c>
      <c r="E26" s="86">
        <v>-6673</v>
      </c>
      <c r="F26" s="86">
        <v>-6334</v>
      </c>
      <c r="G26" s="86">
        <v>-6858</v>
      </c>
      <c r="H26" s="86">
        <v>-7821</v>
      </c>
      <c r="I26" s="86">
        <v>-8115</v>
      </c>
      <c r="J26" s="86">
        <v>-8639</v>
      </c>
      <c r="K26" s="86">
        <v>-8324</v>
      </c>
      <c r="L26" s="86">
        <v>-7238</v>
      </c>
      <c r="M26" s="86">
        <v>-6596</v>
      </c>
      <c r="N26" s="86">
        <v>-6050</v>
      </c>
      <c r="O26" s="86">
        <f t="shared" si="8"/>
        <v>-87945</v>
      </c>
      <c r="P26" s="43"/>
      <c r="Q26" s="213"/>
    </row>
    <row r="27" spans="1:31">
      <c r="A27" s="149">
        <f t="shared" si="1"/>
        <v>16</v>
      </c>
      <c r="B27" s="232" t="s">
        <v>544</v>
      </c>
      <c r="C27" s="86">
        <v>-87</v>
      </c>
      <c r="D27" s="86">
        <v>-60</v>
      </c>
      <c r="E27" s="86">
        <v>-68</v>
      </c>
      <c r="F27" s="86">
        <v>-79</v>
      </c>
      <c r="G27" s="86">
        <v>-168</v>
      </c>
      <c r="H27" s="86">
        <v>-170</v>
      </c>
      <c r="I27" s="86">
        <v>-179</v>
      </c>
      <c r="J27" s="86">
        <v>-230</v>
      </c>
      <c r="K27" s="86">
        <v>-223</v>
      </c>
      <c r="L27" s="86">
        <v>-196</v>
      </c>
      <c r="M27" s="86">
        <v>-167</v>
      </c>
      <c r="N27" s="86">
        <v>-93</v>
      </c>
      <c r="O27" s="86">
        <f t="shared" si="8"/>
        <v>-1720</v>
      </c>
      <c r="P27" s="43"/>
      <c r="Q27" s="213"/>
    </row>
    <row r="28" spans="1:31">
      <c r="A28" s="149">
        <f t="shared" si="1"/>
        <v>17</v>
      </c>
      <c r="B28" s="388" t="s">
        <v>133</v>
      </c>
      <c r="C28" s="19">
        <v>-2691</v>
      </c>
      <c r="D28" s="19">
        <v>-2587</v>
      </c>
      <c r="E28" s="19">
        <v>-5055</v>
      </c>
      <c r="F28" s="19">
        <v>-3605</v>
      </c>
      <c r="G28" s="19">
        <v>-4364</v>
      </c>
      <c r="H28" s="19">
        <v>-4705</v>
      </c>
      <c r="I28" s="19">
        <v>-5730</v>
      </c>
      <c r="J28" s="19">
        <v>-4860</v>
      </c>
      <c r="K28" s="19">
        <v>-4787</v>
      </c>
      <c r="L28" s="19">
        <v>-4766</v>
      </c>
      <c r="M28" s="19">
        <v>-4197</v>
      </c>
      <c r="N28" s="19">
        <v>-3566</v>
      </c>
      <c r="O28" s="19">
        <f t="shared" si="8"/>
        <v>-50913</v>
      </c>
      <c r="P28" s="43"/>
      <c r="Q28" s="213"/>
    </row>
    <row r="29" spans="1:31">
      <c r="A29" s="149"/>
      <c r="B29" s="388"/>
      <c r="C29" s="86"/>
      <c r="D29" s="86"/>
      <c r="E29" s="86"/>
      <c r="F29" s="86"/>
      <c r="G29" s="86"/>
      <c r="H29" s="86"/>
      <c r="I29" s="86"/>
      <c r="J29" s="86"/>
      <c r="K29" s="86"/>
      <c r="L29" s="86"/>
      <c r="M29" s="86"/>
      <c r="N29" s="86"/>
      <c r="O29" s="86">
        <f t="shared" si="8"/>
        <v>0</v>
      </c>
      <c r="P29" s="43"/>
      <c r="Q29" s="213"/>
    </row>
    <row r="30" spans="1:31">
      <c r="A30" s="149">
        <f>A28+1</f>
        <v>18</v>
      </c>
      <c r="B30" s="87" t="s">
        <v>175</v>
      </c>
      <c r="C30" s="173">
        <f t="shared" ref="C30:N30" si="9">SUM(C24:C29)</f>
        <v>342649</v>
      </c>
      <c r="D30" s="173">
        <f t="shared" si="9"/>
        <v>338994</v>
      </c>
      <c r="E30" s="173">
        <f t="shared" si="9"/>
        <v>345250</v>
      </c>
      <c r="F30" s="173">
        <f t="shared" si="9"/>
        <v>337263</v>
      </c>
      <c r="G30" s="173">
        <f t="shared" si="9"/>
        <v>358918</v>
      </c>
      <c r="H30" s="173">
        <f t="shared" si="9"/>
        <v>396333</v>
      </c>
      <c r="I30" s="173">
        <f t="shared" si="9"/>
        <v>415537</v>
      </c>
      <c r="J30" s="173">
        <f t="shared" si="9"/>
        <v>432418</v>
      </c>
      <c r="K30" s="173">
        <f t="shared" si="9"/>
        <v>428461</v>
      </c>
      <c r="L30" s="173">
        <f t="shared" si="9"/>
        <v>392512</v>
      </c>
      <c r="M30" s="173">
        <f t="shared" si="9"/>
        <v>366319</v>
      </c>
      <c r="N30" s="173">
        <f t="shared" si="9"/>
        <v>334968</v>
      </c>
      <c r="O30" s="173">
        <f>SUM(O24:O29)</f>
        <v>4489622</v>
      </c>
      <c r="P30" s="43"/>
      <c r="Q30" s="213"/>
    </row>
    <row r="31" spans="1:31" ht="13" thickBot="1">
      <c r="A31" s="149">
        <f t="shared" si="1"/>
        <v>19</v>
      </c>
      <c r="B31" s="387" t="str">
        <f>"Annualized "&amp;B30</f>
        <v>Annualized Secondary Voltage kW</v>
      </c>
      <c r="C31" s="162">
        <f t="shared" ref="C31:N31" si="10">C30+ROUND(C49,0)*C50</f>
        <v>339735</v>
      </c>
      <c r="D31" s="162">
        <f t="shared" si="10"/>
        <v>333658</v>
      </c>
      <c r="E31" s="162">
        <f t="shared" si="10"/>
        <v>340268</v>
      </c>
      <c r="F31" s="162">
        <f t="shared" si="10"/>
        <v>334273</v>
      </c>
      <c r="G31" s="162">
        <f t="shared" si="10"/>
        <v>357154</v>
      </c>
      <c r="H31" s="162">
        <f t="shared" si="10"/>
        <v>395783</v>
      </c>
      <c r="I31" s="162">
        <f t="shared" si="10"/>
        <v>416392</v>
      </c>
      <c r="J31" s="162">
        <f t="shared" si="10"/>
        <v>429586</v>
      </c>
      <c r="K31" s="162">
        <f t="shared" si="10"/>
        <v>424567</v>
      </c>
      <c r="L31" s="162">
        <f t="shared" si="10"/>
        <v>389920</v>
      </c>
      <c r="M31" s="162">
        <f t="shared" si="10"/>
        <v>365919</v>
      </c>
      <c r="N31" s="162">
        <f t="shared" si="10"/>
        <v>334968</v>
      </c>
      <c r="O31" s="162">
        <f>SUM(C31:N31)</f>
        <v>4462223</v>
      </c>
      <c r="P31" s="43"/>
      <c r="Q31" s="213"/>
    </row>
    <row r="32" spans="1:31" ht="13" thickTop="1">
      <c r="A32" s="149">
        <f t="shared" ref="A32:A42" si="11">A31+1</f>
        <v>20</v>
      </c>
      <c r="B32" s="87" t="s">
        <v>83</v>
      </c>
      <c r="C32" s="229">
        <f t="shared" ref="C32:O32" si="12">C23/730/C31</f>
        <v>0.44950166840351596</v>
      </c>
      <c r="D32" s="229">
        <f t="shared" si="12"/>
        <v>0.44272306307902676</v>
      </c>
      <c r="E32" s="229">
        <f t="shared" si="12"/>
        <v>0.41326284148948828</v>
      </c>
      <c r="F32" s="229">
        <f t="shared" si="12"/>
        <v>0.3949537104218277</v>
      </c>
      <c r="G32" s="229">
        <f t="shared" si="12"/>
        <v>0.40779292014856261</v>
      </c>
      <c r="H32" s="229">
        <f t="shared" si="12"/>
        <v>0.4575423110470907</v>
      </c>
      <c r="I32" s="229">
        <f t="shared" si="12"/>
        <v>0.51489346050889351</v>
      </c>
      <c r="J32" s="229">
        <f t="shared" si="12"/>
        <v>0.49236066977259851</v>
      </c>
      <c r="K32" s="229">
        <f t="shared" si="12"/>
        <v>0.49919118240401639</v>
      </c>
      <c r="L32" s="229">
        <f t="shared" si="12"/>
        <v>0.43339427898100624</v>
      </c>
      <c r="M32" s="229">
        <f t="shared" si="12"/>
        <v>0.39962014199789031</v>
      </c>
      <c r="N32" s="229">
        <f t="shared" si="12"/>
        <v>0.41349781766109406</v>
      </c>
      <c r="O32" s="229">
        <f t="shared" si="12"/>
        <v>0.44627520242774504</v>
      </c>
      <c r="P32" s="43"/>
      <c r="Q32" s="213"/>
    </row>
    <row r="33" spans="1:17" ht="25.5" customHeight="1">
      <c r="A33" s="149">
        <f t="shared" si="11"/>
        <v>21</v>
      </c>
      <c r="B33" s="87" t="s">
        <v>423</v>
      </c>
      <c r="C33" s="19"/>
      <c r="D33" s="19"/>
      <c r="E33" s="19"/>
      <c r="F33" s="19"/>
      <c r="G33" s="19"/>
      <c r="H33" s="19"/>
      <c r="I33" s="19"/>
      <c r="J33" s="19"/>
      <c r="K33" s="19"/>
      <c r="L33" s="19"/>
      <c r="M33" s="19"/>
      <c r="N33" s="19"/>
      <c r="O33" s="19"/>
      <c r="P33" s="43"/>
      <c r="Q33" s="213"/>
    </row>
    <row r="34" spans="1:17">
      <c r="A34" s="149">
        <f t="shared" si="11"/>
        <v>22</v>
      </c>
      <c r="B34" s="232" t="s">
        <v>424</v>
      </c>
      <c r="C34" s="19">
        <v>54814570</v>
      </c>
      <c r="D34" s="19">
        <v>54795774</v>
      </c>
      <c r="E34" s="19">
        <v>55793614</v>
      </c>
      <c r="F34" s="19">
        <v>52047617</v>
      </c>
      <c r="G34" s="19">
        <v>56942471</v>
      </c>
      <c r="H34" s="19">
        <v>67856652</v>
      </c>
      <c r="I34" s="19">
        <v>73758589</v>
      </c>
      <c r="J34" s="19">
        <v>76616115</v>
      </c>
      <c r="K34" s="19">
        <v>76271805</v>
      </c>
      <c r="L34" s="19">
        <v>67596641</v>
      </c>
      <c r="M34" s="19">
        <v>60615217</v>
      </c>
      <c r="N34" s="19">
        <v>53797526</v>
      </c>
      <c r="O34" s="86">
        <f>SUM(C34:N34)</f>
        <v>750906591</v>
      </c>
      <c r="P34" s="43"/>
      <c r="Q34" s="213"/>
    </row>
    <row r="35" spans="1:17">
      <c r="A35" s="149">
        <f t="shared" si="11"/>
        <v>23</v>
      </c>
      <c r="B35" s="232" t="s">
        <v>425</v>
      </c>
      <c r="C35" s="19">
        <v>29491077</v>
      </c>
      <c r="D35" s="19">
        <v>29195329</v>
      </c>
      <c r="E35" s="19">
        <v>27676260</v>
      </c>
      <c r="F35" s="19">
        <v>24111214</v>
      </c>
      <c r="G35" s="19">
        <v>27100853</v>
      </c>
      <c r="H35" s="19">
        <v>35470556</v>
      </c>
      <c r="I35" s="19">
        <v>43020949</v>
      </c>
      <c r="J35" s="19">
        <v>43236281</v>
      </c>
      <c r="K35" s="19">
        <v>43271182</v>
      </c>
      <c r="L35" s="19">
        <v>33188133</v>
      </c>
      <c r="M35" s="19">
        <v>26638112</v>
      </c>
      <c r="N35" s="19">
        <v>26202341</v>
      </c>
      <c r="O35" s="86">
        <f>SUM(C35:N35)</f>
        <v>388602287</v>
      </c>
      <c r="P35" s="43"/>
      <c r="Q35" s="213"/>
    </row>
    <row r="36" spans="1:17">
      <c r="A36" s="149">
        <f t="shared" si="11"/>
        <v>24</v>
      </c>
      <c r="B36" s="232" t="s">
        <v>426</v>
      </c>
      <c r="C36" s="19">
        <v>19679043</v>
      </c>
      <c r="D36" s="19">
        <v>16562828</v>
      </c>
      <c r="E36" s="19">
        <v>13041124</v>
      </c>
      <c r="F36" s="19">
        <v>13211051</v>
      </c>
      <c r="G36" s="19">
        <v>14036169</v>
      </c>
      <c r="H36" s="19">
        <v>19631694</v>
      </c>
      <c r="I36" s="19">
        <v>28507545</v>
      </c>
      <c r="J36" s="19">
        <v>24921930</v>
      </c>
      <c r="K36" s="19">
        <v>26236151</v>
      </c>
      <c r="L36" s="19">
        <v>13812776</v>
      </c>
      <c r="M36" s="19">
        <v>11600204</v>
      </c>
      <c r="N36" s="19">
        <v>12885494</v>
      </c>
      <c r="O36" s="86">
        <f>SUM(C36:N36)</f>
        <v>214126009</v>
      </c>
      <c r="P36" s="43"/>
      <c r="Q36" s="213"/>
    </row>
    <row r="37" spans="1:17" ht="13" thickBot="1">
      <c r="A37" s="149">
        <f t="shared" si="11"/>
        <v>25</v>
      </c>
      <c r="B37" s="230" t="s">
        <v>18</v>
      </c>
      <c r="C37" s="162">
        <f t="shared" ref="C37:N37" si="13">SUM(C34:C36)</f>
        <v>103984690</v>
      </c>
      <c r="D37" s="162">
        <f t="shared" si="13"/>
        <v>100553931</v>
      </c>
      <c r="E37" s="162">
        <f t="shared" si="13"/>
        <v>96510998</v>
      </c>
      <c r="F37" s="162">
        <f t="shared" si="13"/>
        <v>89369882</v>
      </c>
      <c r="G37" s="162">
        <f t="shared" si="13"/>
        <v>98079493</v>
      </c>
      <c r="H37" s="162">
        <f t="shared" si="13"/>
        <v>122958902</v>
      </c>
      <c r="I37" s="162">
        <f t="shared" si="13"/>
        <v>145287083</v>
      </c>
      <c r="J37" s="162">
        <f t="shared" si="13"/>
        <v>144774326</v>
      </c>
      <c r="K37" s="162">
        <f t="shared" si="13"/>
        <v>145779138</v>
      </c>
      <c r="L37" s="162">
        <f t="shared" si="13"/>
        <v>114597550</v>
      </c>
      <c r="M37" s="162">
        <f t="shared" si="13"/>
        <v>98853533</v>
      </c>
      <c r="N37" s="162">
        <f t="shared" si="13"/>
        <v>92885361</v>
      </c>
      <c r="O37" s="162">
        <f>SUM(O34:O36)</f>
        <v>1353634887</v>
      </c>
      <c r="P37" s="43"/>
      <c r="Q37" s="213"/>
    </row>
    <row r="38" spans="1:17" ht="26.25" customHeight="1" thickTop="1">
      <c r="A38" s="149">
        <f t="shared" si="11"/>
        <v>26</v>
      </c>
      <c r="B38" s="231" t="s">
        <v>427</v>
      </c>
      <c r="C38" s="19"/>
      <c r="D38" s="19"/>
      <c r="E38" s="19"/>
      <c r="F38" s="19"/>
      <c r="G38" s="19"/>
      <c r="H38" s="19"/>
      <c r="I38" s="19"/>
      <c r="J38" s="19"/>
      <c r="K38" s="19"/>
      <c r="L38" s="19"/>
      <c r="M38" s="19"/>
      <c r="N38" s="19"/>
      <c r="O38" s="19"/>
    </row>
    <row r="39" spans="1:17">
      <c r="A39" s="149">
        <f t="shared" si="11"/>
        <v>27</v>
      </c>
      <c r="B39" s="232" t="s">
        <v>424</v>
      </c>
      <c r="C39" s="233">
        <f t="shared" ref="C39:N39" si="14">C23-C40-C41</f>
        <v>62678882</v>
      </c>
      <c r="D39" s="233">
        <f t="shared" si="14"/>
        <v>62732494</v>
      </c>
      <c r="E39" s="233">
        <f t="shared" si="14"/>
        <v>62438274</v>
      </c>
      <c r="F39" s="233">
        <f t="shared" si="14"/>
        <v>59319259</v>
      </c>
      <c r="G39" s="233">
        <f t="shared" si="14"/>
        <v>65358371</v>
      </c>
      <c r="H39" s="233">
        <f t="shared" si="14"/>
        <v>77163762</v>
      </c>
      <c r="I39" s="233">
        <f t="shared" si="14"/>
        <v>84829189</v>
      </c>
      <c r="J39" s="233">
        <f t="shared" si="14"/>
        <v>86699850</v>
      </c>
      <c r="K39" s="233">
        <f t="shared" si="14"/>
        <v>85837262</v>
      </c>
      <c r="L39" s="233">
        <f t="shared" si="14"/>
        <v>76658684</v>
      </c>
      <c r="M39" s="233">
        <f t="shared" si="14"/>
        <v>68546244</v>
      </c>
      <c r="N39" s="233">
        <f t="shared" si="14"/>
        <v>62023397</v>
      </c>
      <c r="O39" s="86">
        <f>SUM(C39:N39)</f>
        <v>854285668</v>
      </c>
    </row>
    <row r="40" spans="1:17">
      <c r="A40" s="149">
        <f t="shared" si="11"/>
        <v>28</v>
      </c>
      <c r="B40" s="232" t="s">
        <v>425</v>
      </c>
      <c r="C40" s="233">
        <f t="shared" ref="C40:N40" si="15">C35+C50*ROUND(C55,0)</f>
        <v>29121433</v>
      </c>
      <c r="D40" s="233">
        <f t="shared" si="15"/>
        <v>28538885</v>
      </c>
      <c r="E40" s="233">
        <f t="shared" si="15"/>
        <v>27173290</v>
      </c>
      <c r="F40" s="233">
        <f t="shared" si="15"/>
        <v>23846014</v>
      </c>
      <c r="G40" s="233">
        <f t="shared" si="15"/>
        <v>26926217</v>
      </c>
      <c r="H40" s="233">
        <f t="shared" si="15"/>
        <v>35398396</v>
      </c>
      <c r="I40" s="233">
        <f t="shared" si="15"/>
        <v>43149199</v>
      </c>
      <c r="J40" s="233">
        <f t="shared" si="15"/>
        <v>42811481</v>
      </c>
      <c r="K40" s="233">
        <f t="shared" si="15"/>
        <v>42687082</v>
      </c>
      <c r="L40" s="233">
        <f t="shared" si="15"/>
        <v>32890581</v>
      </c>
      <c r="M40" s="233">
        <f t="shared" si="15"/>
        <v>26600432</v>
      </c>
      <c r="N40" s="233">
        <f t="shared" si="15"/>
        <v>26202341</v>
      </c>
      <c r="O40" s="86">
        <f>SUM(C40:N40)</f>
        <v>385345351</v>
      </c>
    </row>
    <row r="41" spans="1:17">
      <c r="A41" s="149">
        <f t="shared" si="11"/>
        <v>29</v>
      </c>
      <c r="B41" s="232" t="s">
        <v>426</v>
      </c>
      <c r="C41" s="233">
        <f t="shared" ref="C41:N41" si="16">C36+C50*ROUND(C56,0)</f>
        <v>19679043</v>
      </c>
      <c r="D41" s="233">
        <f t="shared" si="16"/>
        <v>16562828</v>
      </c>
      <c r="E41" s="233">
        <f t="shared" si="16"/>
        <v>13041124</v>
      </c>
      <c r="F41" s="233">
        <f t="shared" si="16"/>
        <v>13211051</v>
      </c>
      <c r="G41" s="233">
        <f t="shared" si="16"/>
        <v>14036169</v>
      </c>
      <c r="H41" s="233">
        <f t="shared" si="16"/>
        <v>19631694</v>
      </c>
      <c r="I41" s="233">
        <f t="shared" si="16"/>
        <v>28531800</v>
      </c>
      <c r="J41" s="233">
        <f t="shared" si="16"/>
        <v>24891882</v>
      </c>
      <c r="K41" s="233">
        <f t="shared" si="16"/>
        <v>26191931</v>
      </c>
      <c r="L41" s="233">
        <f t="shared" si="16"/>
        <v>13812776</v>
      </c>
      <c r="M41" s="233">
        <f t="shared" si="16"/>
        <v>11600204</v>
      </c>
      <c r="N41" s="233">
        <f t="shared" si="16"/>
        <v>12885494</v>
      </c>
      <c r="O41" s="86">
        <f>SUM(C41:N41)</f>
        <v>214075996</v>
      </c>
    </row>
    <row r="42" spans="1:17" ht="13" thickBot="1">
      <c r="A42" s="149">
        <f t="shared" si="11"/>
        <v>30</v>
      </c>
      <c r="B42" s="230" t="s">
        <v>18</v>
      </c>
      <c r="C42" s="234">
        <f t="shared" ref="C42:N42" si="17">SUM(C39:C41)</f>
        <v>111479358</v>
      </c>
      <c r="D42" s="234">
        <f t="shared" si="17"/>
        <v>107834207</v>
      </c>
      <c r="E42" s="234">
        <f t="shared" si="17"/>
        <v>102652688</v>
      </c>
      <c r="F42" s="234">
        <f t="shared" si="17"/>
        <v>96376324</v>
      </c>
      <c r="G42" s="234">
        <f t="shared" si="17"/>
        <v>106320757</v>
      </c>
      <c r="H42" s="234">
        <f t="shared" si="17"/>
        <v>132193852</v>
      </c>
      <c r="I42" s="234">
        <f t="shared" si="17"/>
        <v>156510188</v>
      </c>
      <c r="J42" s="234">
        <f t="shared" si="17"/>
        <v>154403213</v>
      </c>
      <c r="K42" s="234">
        <f t="shared" si="17"/>
        <v>154716275</v>
      </c>
      <c r="L42" s="234">
        <f t="shared" si="17"/>
        <v>123362041</v>
      </c>
      <c r="M42" s="234">
        <f t="shared" si="17"/>
        <v>106746880</v>
      </c>
      <c r="N42" s="234">
        <f t="shared" si="17"/>
        <v>101111232</v>
      </c>
      <c r="O42" s="162">
        <f>SUM(O39:O41)</f>
        <v>1453707015</v>
      </c>
    </row>
    <row r="43" spans="1:17" ht="13" thickTop="1">
      <c r="A43" s="149"/>
      <c r="B43" s="387"/>
      <c r="C43" s="19"/>
      <c r="D43" s="19"/>
      <c r="E43" s="19"/>
      <c r="F43" s="19"/>
      <c r="G43" s="19"/>
      <c r="H43" s="19"/>
      <c r="I43" s="19"/>
      <c r="J43" s="19"/>
      <c r="K43" s="19"/>
      <c r="L43" s="19"/>
      <c r="M43" s="19"/>
      <c r="N43" s="19"/>
      <c r="O43" s="19"/>
    </row>
    <row r="44" spans="1:17">
      <c r="A44" s="149"/>
      <c r="B44" s="387"/>
      <c r="C44" s="19"/>
      <c r="D44" s="19"/>
      <c r="E44" s="19"/>
      <c r="F44" s="19"/>
      <c r="G44" s="19"/>
      <c r="H44" s="19"/>
      <c r="I44" s="19"/>
      <c r="J44" s="19"/>
      <c r="K44" s="19"/>
      <c r="L44" s="19"/>
      <c r="M44" s="19"/>
      <c r="N44" s="19"/>
      <c r="O44" s="19"/>
    </row>
    <row r="45" spans="1:17">
      <c r="A45" s="149"/>
      <c r="B45" s="387"/>
      <c r="C45" s="19"/>
      <c r="D45" s="19"/>
      <c r="E45" s="19"/>
      <c r="F45" s="19"/>
      <c r="G45" s="19"/>
      <c r="H45" s="19"/>
      <c r="I45" s="19"/>
      <c r="J45" s="19"/>
      <c r="K45" s="19"/>
      <c r="L45" s="19"/>
      <c r="M45" s="19"/>
      <c r="N45" s="19"/>
      <c r="O45" s="86"/>
    </row>
    <row r="46" spans="1:17" ht="30" customHeight="1">
      <c r="B46" s="467"/>
      <c r="C46" s="467"/>
      <c r="D46" s="467"/>
      <c r="E46" s="467"/>
      <c r="F46" s="467"/>
      <c r="G46" s="467"/>
      <c r="H46" s="467"/>
      <c r="I46" s="467"/>
      <c r="J46" s="467"/>
      <c r="K46" s="467"/>
      <c r="L46" s="467"/>
      <c r="M46" s="467"/>
      <c r="N46" s="467"/>
      <c r="O46" s="467"/>
    </row>
    <row r="47" spans="1:17">
      <c r="B47" s="87" t="s">
        <v>628</v>
      </c>
      <c r="C47" s="149" t="str">
        <f t="shared" ref="C47:N47" si="18">LEFT(C7,3)</f>
        <v>Jan</v>
      </c>
      <c r="D47" s="149" t="str">
        <f t="shared" si="18"/>
        <v>Feb</v>
      </c>
      <c r="E47" s="149" t="str">
        <f t="shared" si="18"/>
        <v>Mar</v>
      </c>
      <c r="F47" s="149" t="str">
        <f t="shared" si="18"/>
        <v>Apr</v>
      </c>
      <c r="G47" s="149" t="str">
        <f t="shared" si="18"/>
        <v>May</v>
      </c>
      <c r="H47" s="149" t="str">
        <f t="shared" si="18"/>
        <v>Jun</v>
      </c>
      <c r="I47" s="149" t="str">
        <f t="shared" si="18"/>
        <v>Jul</v>
      </c>
      <c r="J47" s="149" t="str">
        <f t="shared" si="18"/>
        <v>Aug</v>
      </c>
      <c r="K47" s="149" t="str">
        <f t="shared" si="18"/>
        <v>Sep</v>
      </c>
      <c r="L47" s="149" t="str">
        <f t="shared" si="18"/>
        <v>Oct</v>
      </c>
      <c r="M47" s="149" t="str">
        <f t="shared" si="18"/>
        <v>Nov</v>
      </c>
      <c r="N47" s="149" t="str">
        <f t="shared" si="18"/>
        <v>Dec</v>
      </c>
    </row>
    <row r="48" spans="1:17">
      <c r="B48" s="87" t="s">
        <v>629</v>
      </c>
      <c r="C48" s="228">
        <f>ROUND(HLOOKUP(C47,$C$60:$N$61,2,FALSE),0)</f>
        <v>15362</v>
      </c>
      <c r="D48" s="228">
        <f t="shared" ref="D48:N48" si="19">ROUND(HLOOKUP(D47,$C$60:$N$61,2,FALSE),0)</f>
        <v>14859</v>
      </c>
      <c r="E48" s="228">
        <f t="shared" si="19"/>
        <v>14145</v>
      </c>
      <c r="F48" s="228">
        <f t="shared" si="19"/>
        <v>13280</v>
      </c>
      <c r="G48" s="228">
        <f t="shared" si="19"/>
        <v>14651</v>
      </c>
      <c r="H48" s="228">
        <f t="shared" si="19"/>
        <v>18216</v>
      </c>
      <c r="I48" s="228">
        <f t="shared" si="19"/>
        <v>21567</v>
      </c>
      <c r="J48" s="228">
        <f t="shared" si="19"/>
        <v>21276</v>
      </c>
      <c r="K48" s="228">
        <f t="shared" si="19"/>
        <v>21320</v>
      </c>
      <c r="L48" s="228">
        <f t="shared" si="19"/>
        <v>16999</v>
      </c>
      <c r="M48" s="228">
        <f t="shared" si="19"/>
        <v>14710</v>
      </c>
      <c r="N48" s="228">
        <f t="shared" si="19"/>
        <v>13933</v>
      </c>
    </row>
    <row r="49" spans="2:14">
      <c r="B49" s="87" t="s">
        <v>634</v>
      </c>
      <c r="C49" s="228">
        <f>ROUND(HLOOKUP(C47,$C$60:$N$63,4,FALSE),0)</f>
        <v>47</v>
      </c>
      <c r="D49" s="228">
        <f t="shared" ref="D49:N49" si="20">ROUND(HLOOKUP(D47,$C$60:$N$63,4,FALSE),0)</f>
        <v>46</v>
      </c>
      <c r="E49" s="228">
        <f t="shared" si="20"/>
        <v>47</v>
      </c>
      <c r="F49" s="228">
        <f t="shared" si="20"/>
        <v>46</v>
      </c>
      <c r="G49" s="228">
        <f t="shared" si="20"/>
        <v>49</v>
      </c>
      <c r="H49" s="228">
        <f t="shared" si="20"/>
        <v>55</v>
      </c>
      <c r="I49" s="228">
        <f t="shared" si="20"/>
        <v>57</v>
      </c>
      <c r="J49" s="228">
        <f t="shared" si="20"/>
        <v>59</v>
      </c>
      <c r="K49" s="228">
        <f t="shared" si="20"/>
        <v>59</v>
      </c>
      <c r="L49" s="228">
        <f t="shared" si="20"/>
        <v>54</v>
      </c>
      <c r="M49" s="228">
        <f t="shared" si="20"/>
        <v>50</v>
      </c>
      <c r="N49" s="228">
        <f t="shared" si="20"/>
        <v>46</v>
      </c>
    </row>
    <row r="50" spans="2:14">
      <c r="B50" s="87" t="s">
        <v>603</v>
      </c>
      <c r="C50" s="192">
        <f t="shared" ref="C50:N50" si="21">IF($O1="Annualized",$N12-C12,0)</f>
        <v>-62</v>
      </c>
      <c r="D50" s="192">
        <f t="shared" si="21"/>
        <v>-116</v>
      </c>
      <c r="E50" s="192">
        <f t="shared" si="21"/>
        <v>-106</v>
      </c>
      <c r="F50" s="192">
        <f t="shared" si="21"/>
        <v>-65</v>
      </c>
      <c r="G50" s="192">
        <f t="shared" si="21"/>
        <v>-36</v>
      </c>
      <c r="H50" s="192">
        <f t="shared" si="21"/>
        <v>-10</v>
      </c>
      <c r="I50" s="192">
        <f t="shared" si="21"/>
        <v>15</v>
      </c>
      <c r="J50" s="192">
        <f t="shared" si="21"/>
        <v>-48</v>
      </c>
      <c r="K50" s="192">
        <f t="shared" si="21"/>
        <v>-66</v>
      </c>
      <c r="L50" s="192">
        <f t="shared" si="21"/>
        <v>-48</v>
      </c>
      <c r="M50" s="192">
        <f t="shared" si="21"/>
        <v>-8</v>
      </c>
      <c r="N50" s="192">
        <f t="shared" si="21"/>
        <v>0</v>
      </c>
    </row>
    <row r="52" spans="2:14">
      <c r="B52" s="87" t="s">
        <v>83</v>
      </c>
      <c r="C52" s="236">
        <f>MIN(C48/730/C49,1)</f>
        <v>0.44774118332847568</v>
      </c>
      <c r="D52" s="236">
        <f t="shared" ref="D52:N52" si="22">MIN(D48/730/D49,1)</f>
        <v>0.44249553305539008</v>
      </c>
      <c r="E52" s="236">
        <f t="shared" si="22"/>
        <v>0.41227047508015158</v>
      </c>
      <c r="F52" s="236">
        <f t="shared" si="22"/>
        <v>0.39547349612864802</v>
      </c>
      <c r="G52" s="236">
        <f t="shared" si="22"/>
        <v>0.40958904109589039</v>
      </c>
      <c r="H52" s="236">
        <f t="shared" si="22"/>
        <v>0.4536986301369863</v>
      </c>
      <c r="I52" s="236">
        <f t="shared" si="22"/>
        <v>0.51831290555155018</v>
      </c>
      <c r="J52" s="236">
        <f t="shared" si="22"/>
        <v>0.49398653355003486</v>
      </c>
      <c r="K52" s="236">
        <f t="shared" si="22"/>
        <v>0.49500812630601349</v>
      </c>
      <c r="L52" s="236">
        <f t="shared" si="22"/>
        <v>0.43122780314561138</v>
      </c>
      <c r="M52" s="236">
        <f t="shared" si="22"/>
        <v>0.40301369863013697</v>
      </c>
      <c r="N52" s="236">
        <f t="shared" si="22"/>
        <v>0.41491959499702202</v>
      </c>
    </row>
    <row r="53" spans="2:14">
      <c r="B53" s="87" t="s">
        <v>621</v>
      </c>
      <c r="C53" s="87">
        <f>ROUND(C52*730,0)</f>
        <v>327</v>
      </c>
      <c r="D53" s="87">
        <f t="shared" ref="D53:N53" si="23">ROUND(D52*730,0)</f>
        <v>323</v>
      </c>
      <c r="E53" s="87">
        <f t="shared" si="23"/>
        <v>301</v>
      </c>
      <c r="F53" s="87">
        <f t="shared" si="23"/>
        <v>289</v>
      </c>
      <c r="G53" s="87">
        <f t="shared" si="23"/>
        <v>299</v>
      </c>
      <c r="H53" s="87">
        <f t="shared" si="23"/>
        <v>331</v>
      </c>
      <c r="I53" s="87">
        <f t="shared" si="23"/>
        <v>378</v>
      </c>
      <c r="J53" s="87">
        <f t="shared" si="23"/>
        <v>361</v>
      </c>
      <c r="K53" s="87">
        <f t="shared" si="23"/>
        <v>361</v>
      </c>
      <c r="L53" s="87">
        <f t="shared" si="23"/>
        <v>315</v>
      </c>
      <c r="M53" s="87">
        <f t="shared" si="23"/>
        <v>294</v>
      </c>
      <c r="N53" s="87">
        <f t="shared" si="23"/>
        <v>303</v>
      </c>
    </row>
    <row r="54" spans="2:14">
      <c r="B54" s="87" t="s">
        <v>424</v>
      </c>
      <c r="C54" s="228">
        <f t="shared" ref="C54:N54" si="24">IF(C53&lt;200,C48,C49*200)</f>
        <v>9400</v>
      </c>
      <c r="D54" s="228">
        <f t="shared" si="24"/>
        <v>9200</v>
      </c>
      <c r="E54" s="228">
        <f t="shared" si="24"/>
        <v>9400</v>
      </c>
      <c r="F54" s="228">
        <f t="shared" si="24"/>
        <v>9200</v>
      </c>
      <c r="G54" s="228">
        <f t="shared" si="24"/>
        <v>9800</v>
      </c>
      <c r="H54" s="228">
        <f t="shared" si="24"/>
        <v>11000</v>
      </c>
      <c r="I54" s="228">
        <f t="shared" si="24"/>
        <v>11400</v>
      </c>
      <c r="J54" s="228">
        <f t="shared" si="24"/>
        <v>11800</v>
      </c>
      <c r="K54" s="228">
        <f t="shared" si="24"/>
        <v>11800</v>
      </c>
      <c r="L54" s="228">
        <f t="shared" si="24"/>
        <v>10800</v>
      </c>
      <c r="M54" s="228">
        <f t="shared" si="24"/>
        <v>10000</v>
      </c>
      <c r="N54" s="228">
        <f t="shared" si="24"/>
        <v>9200</v>
      </c>
    </row>
    <row r="55" spans="2:14">
      <c r="B55" s="87" t="s">
        <v>425</v>
      </c>
      <c r="C55" s="228">
        <f>IF(AND(C56=0,C48=C54),0,IF(C56=0,C48-C49*200,C49*150))</f>
        <v>5962</v>
      </c>
      <c r="D55" s="228">
        <f t="shared" ref="D55:N55" si="25">IF(AND(D56=0,D48=D54),0,IF(D56=0,D48-D49*200,D49*150))</f>
        <v>5659</v>
      </c>
      <c r="E55" s="228">
        <f t="shared" si="25"/>
        <v>4745</v>
      </c>
      <c r="F55" s="228">
        <f t="shared" si="25"/>
        <v>4080</v>
      </c>
      <c r="G55" s="228">
        <f t="shared" si="25"/>
        <v>4851</v>
      </c>
      <c r="H55" s="228">
        <f t="shared" si="25"/>
        <v>7216</v>
      </c>
      <c r="I55" s="228">
        <f t="shared" si="25"/>
        <v>8550</v>
      </c>
      <c r="J55" s="228">
        <f t="shared" si="25"/>
        <v>8850</v>
      </c>
      <c r="K55" s="228">
        <f t="shared" si="25"/>
        <v>8850</v>
      </c>
      <c r="L55" s="228">
        <f t="shared" si="25"/>
        <v>6199</v>
      </c>
      <c r="M55" s="228">
        <f t="shared" si="25"/>
        <v>4710</v>
      </c>
      <c r="N55" s="228">
        <f t="shared" si="25"/>
        <v>4733</v>
      </c>
    </row>
    <row r="56" spans="2:14">
      <c r="B56" s="87" t="s">
        <v>426</v>
      </c>
      <c r="C56" s="228">
        <f>IF(C52=1,C49*C53-C49*350,IF(C53&gt;350,C48-C49*350,0))</f>
        <v>0</v>
      </c>
      <c r="D56" s="228">
        <f t="shared" ref="D56:N56" si="26">IF(D52=1,D49*D53-D49*350,IF(D53&gt;350,D48-D49*350,0))</f>
        <v>0</v>
      </c>
      <c r="E56" s="228">
        <f t="shared" si="26"/>
        <v>0</v>
      </c>
      <c r="F56" s="228">
        <f t="shared" si="26"/>
        <v>0</v>
      </c>
      <c r="G56" s="228">
        <f t="shared" si="26"/>
        <v>0</v>
      </c>
      <c r="H56" s="228">
        <f t="shared" si="26"/>
        <v>0</v>
      </c>
      <c r="I56" s="228">
        <f t="shared" si="26"/>
        <v>1617</v>
      </c>
      <c r="J56" s="228">
        <f t="shared" si="26"/>
        <v>626</v>
      </c>
      <c r="K56" s="228">
        <f t="shared" si="26"/>
        <v>670</v>
      </c>
      <c r="L56" s="228">
        <f t="shared" si="26"/>
        <v>0</v>
      </c>
      <c r="M56" s="228">
        <f t="shared" si="26"/>
        <v>0</v>
      </c>
      <c r="N56" s="228">
        <f t="shared" si="26"/>
        <v>0</v>
      </c>
    </row>
    <row r="57" spans="2:14">
      <c r="B57" s="87" t="s">
        <v>623</v>
      </c>
      <c r="C57" s="228">
        <f>SUM(C54:C56)</f>
        <v>15362</v>
      </c>
      <c r="D57" s="228">
        <f>SUM(D54:D56)</f>
        <v>14859</v>
      </c>
      <c r="E57" s="228">
        <f t="shared" ref="E57:N57" si="27">SUM(E54:E56)</f>
        <v>14145</v>
      </c>
      <c r="F57" s="228">
        <f t="shared" si="27"/>
        <v>13280</v>
      </c>
      <c r="G57" s="228">
        <f t="shared" si="27"/>
        <v>14651</v>
      </c>
      <c r="H57" s="228">
        <f t="shared" si="27"/>
        <v>18216</v>
      </c>
      <c r="I57" s="228">
        <f t="shared" si="27"/>
        <v>21567</v>
      </c>
      <c r="J57" s="228">
        <f t="shared" si="27"/>
        <v>21276</v>
      </c>
      <c r="K57" s="228">
        <f t="shared" si="27"/>
        <v>21320</v>
      </c>
      <c r="L57" s="228">
        <f t="shared" si="27"/>
        <v>16999</v>
      </c>
      <c r="M57" s="228">
        <f t="shared" si="27"/>
        <v>14710</v>
      </c>
      <c r="N57" s="228">
        <f t="shared" si="27"/>
        <v>13933</v>
      </c>
    </row>
    <row r="60" spans="2:14">
      <c r="B60" s="235" t="s">
        <v>627</v>
      </c>
      <c r="C60" s="237" t="s">
        <v>155</v>
      </c>
      <c r="D60" s="237" t="s">
        <v>156</v>
      </c>
      <c r="E60" s="237" t="s">
        <v>157</v>
      </c>
      <c r="F60" s="237" t="s">
        <v>142</v>
      </c>
      <c r="G60" s="237" t="s">
        <v>15</v>
      </c>
      <c r="H60" s="237" t="s">
        <v>143</v>
      </c>
      <c r="I60" s="237" t="s">
        <v>144</v>
      </c>
      <c r="J60" s="237" t="s">
        <v>145</v>
      </c>
      <c r="K60" s="237" t="s">
        <v>146</v>
      </c>
      <c r="L60" s="237" t="s">
        <v>147</v>
      </c>
      <c r="M60" s="237" t="s">
        <v>148</v>
      </c>
      <c r="N60" s="237" t="s">
        <v>149</v>
      </c>
    </row>
    <row r="61" spans="2:14">
      <c r="B61" s="87" t="s">
        <v>618</v>
      </c>
      <c r="C61" s="389">
        <f>C62</f>
        <v>15361.634376280912</v>
      </c>
      <c r="D61" s="389">
        <f t="shared" ref="D61:N61" si="28">D62</f>
        <v>14859.331479723314</v>
      </c>
      <c r="E61" s="389">
        <f t="shared" si="28"/>
        <v>14145.32907782154</v>
      </c>
      <c r="F61" s="389">
        <f t="shared" si="28"/>
        <v>13280.459437312209</v>
      </c>
      <c r="G61" s="389">
        <f t="shared" si="28"/>
        <v>14650.787467434526</v>
      </c>
      <c r="H61" s="389">
        <f t="shared" si="28"/>
        <v>18216.046786844639</v>
      </c>
      <c r="I61" s="389">
        <f t="shared" si="28"/>
        <v>21566.788594310965</v>
      </c>
      <c r="J61" s="389">
        <f t="shared" si="28"/>
        <v>21276.449144421629</v>
      </c>
      <c r="K61" s="389">
        <f t="shared" si="28"/>
        <v>21319.595111293187</v>
      </c>
      <c r="L61" s="389">
        <f t="shared" si="28"/>
        <v>16999.040793976728</v>
      </c>
      <c r="M61" s="389">
        <f t="shared" si="28"/>
        <v>14709.505849965588</v>
      </c>
      <c r="N61" s="389">
        <f t="shared" si="28"/>
        <v>13932.924348904506</v>
      </c>
    </row>
    <row r="62" spans="2:14">
      <c r="B62" s="87" t="s">
        <v>602</v>
      </c>
      <c r="C62" s="87">
        <f>SUMIF($C$5:$N$5,C60,$C$22:$N$22)/SUMIF($C$5:$N$5,C60,$C$12:$N$12)</f>
        <v>15361.634376280912</v>
      </c>
      <c r="D62" s="87">
        <f>SUMIF($C$5:$N$5,D60,$C$22:$N$22)/SUMIF($C$5:$N$5,D60,$C$12:$N$12)</f>
        <v>14859.331479723314</v>
      </c>
      <c r="E62" s="87">
        <f t="shared" ref="E62:N62" si="29">SUMIF($C$5:$N$5,E60,$C$22:$N$22)/SUMIF($C$5:$N$5,E60,$C$12:$N$12)</f>
        <v>14145.32907782154</v>
      </c>
      <c r="F62" s="87">
        <f t="shared" si="29"/>
        <v>13280.459437312209</v>
      </c>
      <c r="G62" s="87">
        <f t="shared" si="29"/>
        <v>14650.787467434526</v>
      </c>
      <c r="H62" s="87">
        <f t="shared" si="29"/>
        <v>18216.046786844639</v>
      </c>
      <c r="I62" s="87">
        <f t="shared" si="29"/>
        <v>21566.788594310965</v>
      </c>
      <c r="J62" s="87">
        <f t="shared" si="29"/>
        <v>21276.449144421629</v>
      </c>
      <c r="K62" s="87">
        <f t="shared" si="29"/>
        <v>21319.595111293187</v>
      </c>
      <c r="L62" s="87">
        <f t="shared" si="29"/>
        <v>16999.040793976728</v>
      </c>
      <c r="M62" s="87">
        <f t="shared" si="29"/>
        <v>14709.505849965588</v>
      </c>
      <c r="N62" s="87">
        <f t="shared" si="29"/>
        <v>13932.924348904506</v>
      </c>
    </row>
    <row r="63" spans="2:14">
      <c r="B63" s="87" t="s">
        <v>619</v>
      </c>
      <c r="C63" s="389">
        <f t="shared" ref="C63:N63" si="30">C64</f>
        <v>46.816368356332831</v>
      </c>
      <c r="D63" s="389">
        <f t="shared" si="30"/>
        <v>45.977756679777563</v>
      </c>
      <c r="E63" s="389">
        <f t="shared" si="30"/>
        <v>46.889854678799402</v>
      </c>
      <c r="F63" s="389">
        <f t="shared" si="30"/>
        <v>46.061595192570337</v>
      </c>
      <c r="G63" s="389">
        <f t="shared" si="30"/>
        <v>49.214040861099683</v>
      </c>
      <c r="H63" s="389">
        <f t="shared" si="30"/>
        <v>54.538736755194719</v>
      </c>
      <c r="I63" s="389">
        <f t="shared" si="30"/>
        <v>57.378762772714722</v>
      </c>
      <c r="J63" s="389">
        <f t="shared" si="30"/>
        <v>59.194798083504452</v>
      </c>
      <c r="K63" s="390">
        <f t="shared" si="30"/>
        <v>58.508944421685101</v>
      </c>
      <c r="L63" s="389">
        <f t="shared" si="30"/>
        <v>53.73196440793977</v>
      </c>
      <c r="M63" s="389">
        <f t="shared" si="30"/>
        <v>50.422436338609771</v>
      </c>
      <c r="N63" s="389">
        <f t="shared" si="30"/>
        <v>46.157916494419183</v>
      </c>
    </row>
    <row r="64" spans="2:14">
      <c r="B64" s="87" t="s">
        <v>620</v>
      </c>
      <c r="C64" s="87">
        <f>SUMIF($C$5:$N$5,C60,$C$30:$N$30)/SUMIF($C$5:$N$5,C60,$C$12:$N$12)</f>
        <v>46.816368356332831</v>
      </c>
      <c r="D64" s="87">
        <f t="shared" ref="D64:N64" si="31">SUMIF($C$5:$N$5,D60,$C$30:$N$30)/SUMIF($C$5:$N$5,D60,$C$12:$N$12)</f>
        <v>45.977756679777563</v>
      </c>
      <c r="E64" s="87">
        <f t="shared" si="31"/>
        <v>46.889854678799402</v>
      </c>
      <c r="F64" s="87">
        <f t="shared" si="31"/>
        <v>46.061595192570337</v>
      </c>
      <c r="G64" s="87">
        <f t="shared" si="31"/>
        <v>49.214040861099683</v>
      </c>
      <c r="H64" s="87">
        <f t="shared" si="31"/>
        <v>54.538736755194719</v>
      </c>
      <c r="I64" s="87">
        <f t="shared" si="31"/>
        <v>57.378762772714722</v>
      </c>
      <c r="J64" s="87">
        <f t="shared" si="31"/>
        <v>59.194798083504452</v>
      </c>
      <c r="K64" s="87">
        <f t="shared" si="31"/>
        <v>58.508944421685101</v>
      </c>
      <c r="L64" s="87">
        <f t="shared" si="31"/>
        <v>53.73196440793977</v>
      </c>
      <c r="M64" s="87">
        <f t="shared" si="31"/>
        <v>50.422436338609771</v>
      </c>
      <c r="N64" s="87">
        <f t="shared" si="31"/>
        <v>46.157916494419183</v>
      </c>
    </row>
    <row r="66" spans="2:15" s="36" customFormat="1">
      <c r="B66" s="132" t="s">
        <v>691</v>
      </c>
      <c r="C66" s="152"/>
      <c r="D66" s="169"/>
      <c r="E66" s="169"/>
      <c r="F66" s="169"/>
      <c r="G66" s="169"/>
      <c r="H66" s="169"/>
      <c r="I66" s="169"/>
      <c r="J66" s="169"/>
      <c r="K66" s="169"/>
      <c r="L66" s="169"/>
      <c r="M66" s="169"/>
      <c r="N66" s="169"/>
      <c r="O66" s="170"/>
    </row>
    <row r="67" spans="2:15" s="36" customFormat="1">
      <c r="B67" s="27" t="s">
        <v>683</v>
      </c>
      <c r="C67" s="34">
        <f t="shared" ref="C67:N67" si="32">IF(OR(C47="May",C47="Jun",C47="Jul",C47="Aug",C47="Sep",C47="Oct"),C19-C68-C69,0)</f>
        <v>0</v>
      </c>
      <c r="D67" s="34">
        <f t="shared" si="32"/>
        <v>0</v>
      </c>
      <c r="E67" s="34">
        <f t="shared" si="32"/>
        <v>0</v>
      </c>
      <c r="F67" s="34">
        <f t="shared" si="32"/>
        <v>0</v>
      </c>
      <c r="G67" s="34">
        <f t="shared" si="32"/>
        <v>132280</v>
      </c>
      <c r="H67" s="34">
        <f t="shared" si="32"/>
        <v>-38825</v>
      </c>
      <c r="I67" s="34">
        <f t="shared" si="32"/>
        <v>32101</v>
      </c>
      <c r="J67" s="34">
        <f t="shared" si="32"/>
        <v>75804</v>
      </c>
      <c r="K67" s="34">
        <f t="shared" si="32"/>
        <v>-332611</v>
      </c>
      <c r="L67" s="34">
        <f t="shared" si="32"/>
        <v>226381</v>
      </c>
      <c r="M67" s="34">
        <f t="shared" si="32"/>
        <v>0</v>
      </c>
      <c r="N67" s="34">
        <f t="shared" si="32"/>
        <v>0</v>
      </c>
      <c r="O67" s="171">
        <f t="shared" ref="O67:O72" si="33">SUM(C67:N67)</f>
        <v>95130</v>
      </c>
    </row>
    <row r="68" spans="2:15" s="36" customFormat="1">
      <c r="B68" s="27" t="s">
        <v>684</v>
      </c>
      <c r="C68" s="34">
        <f t="shared" ref="C68:N68" si="34">IF(OR(C47="May",C47="Jun",C47="Jul",C47="Aug",C47="Sep",C47="Oct"),ROUND(C19*C35/C37,0),0)</f>
        <v>0</v>
      </c>
      <c r="D68" s="34">
        <f t="shared" si="34"/>
        <v>0</v>
      </c>
      <c r="E68" s="34">
        <f t="shared" si="34"/>
        <v>0</v>
      </c>
      <c r="F68" s="34">
        <f t="shared" si="34"/>
        <v>0</v>
      </c>
      <c r="G68" s="34">
        <f t="shared" si="34"/>
        <v>62956</v>
      </c>
      <c r="H68" s="34">
        <f t="shared" si="34"/>
        <v>-20294</v>
      </c>
      <c r="I68" s="34">
        <f t="shared" si="34"/>
        <v>18723</v>
      </c>
      <c r="J68" s="34">
        <f t="shared" si="34"/>
        <v>42777</v>
      </c>
      <c r="K68" s="34">
        <f t="shared" si="34"/>
        <v>-188699</v>
      </c>
      <c r="L68" s="34">
        <f t="shared" si="34"/>
        <v>111147</v>
      </c>
      <c r="M68" s="34">
        <f t="shared" si="34"/>
        <v>0</v>
      </c>
      <c r="N68" s="34">
        <f t="shared" si="34"/>
        <v>0</v>
      </c>
      <c r="O68" s="171">
        <f t="shared" si="33"/>
        <v>26610</v>
      </c>
    </row>
    <row r="69" spans="2:15" s="36" customFormat="1">
      <c r="B69" s="27" t="s">
        <v>692</v>
      </c>
      <c r="C69" s="34">
        <f t="shared" ref="C69:N69" si="35">IF(OR(C47="May",C47="Jun",C47="Jul",C47="Aug",C47="Sep",C47="Oct"),ROUND(C19*C36/C37,0),0)</f>
        <v>0</v>
      </c>
      <c r="D69" s="34">
        <f t="shared" si="35"/>
        <v>0</v>
      </c>
      <c r="E69" s="34">
        <f t="shared" si="35"/>
        <v>0</v>
      </c>
      <c r="F69" s="34">
        <f t="shared" si="35"/>
        <v>0</v>
      </c>
      <c r="G69" s="34">
        <f t="shared" si="35"/>
        <v>32606</v>
      </c>
      <c r="H69" s="34">
        <f t="shared" si="35"/>
        <v>-11232</v>
      </c>
      <c r="I69" s="34">
        <f t="shared" si="35"/>
        <v>12407</v>
      </c>
      <c r="J69" s="34">
        <f t="shared" si="35"/>
        <v>24657</v>
      </c>
      <c r="K69" s="34">
        <f t="shared" si="35"/>
        <v>-114412</v>
      </c>
      <c r="L69" s="34">
        <f t="shared" si="35"/>
        <v>46259</v>
      </c>
      <c r="M69" s="34">
        <f t="shared" si="35"/>
        <v>0</v>
      </c>
      <c r="N69" s="34">
        <f t="shared" si="35"/>
        <v>0</v>
      </c>
      <c r="O69" s="171">
        <f t="shared" si="33"/>
        <v>-9715</v>
      </c>
    </row>
    <row r="70" spans="2:15" s="36" customFormat="1">
      <c r="B70" s="27" t="s">
        <v>685</v>
      </c>
      <c r="C70" s="34">
        <f t="shared" ref="C70:N70" si="36">C19-C67-C68-C71-C69-C72</f>
        <v>-28749</v>
      </c>
      <c r="D70" s="34">
        <f t="shared" si="36"/>
        <v>1397853</v>
      </c>
      <c r="E70" s="34">
        <f t="shared" si="36"/>
        <v>-90042</v>
      </c>
      <c r="F70" s="34">
        <f t="shared" si="36"/>
        <v>-22706</v>
      </c>
      <c r="G70" s="34">
        <f t="shared" si="36"/>
        <v>0</v>
      </c>
      <c r="H70" s="34">
        <f t="shared" si="36"/>
        <v>0</v>
      </c>
      <c r="I70" s="34">
        <f t="shared" si="36"/>
        <v>0</v>
      </c>
      <c r="J70" s="34">
        <f t="shared" si="36"/>
        <v>0</v>
      </c>
      <c r="K70" s="34">
        <f t="shared" si="36"/>
        <v>0</v>
      </c>
      <c r="L70" s="34">
        <f t="shared" si="36"/>
        <v>0</v>
      </c>
      <c r="M70" s="34">
        <f t="shared" si="36"/>
        <v>-221799</v>
      </c>
      <c r="N70" s="34">
        <f t="shared" si="36"/>
        <v>332660</v>
      </c>
      <c r="O70" s="171">
        <f t="shared" si="33"/>
        <v>1367217</v>
      </c>
    </row>
    <row r="71" spans="2:15" s="36" customFormat="1">
      <c r="B71" s="27" t="s">
        <v>686</v>
      </c>
      <c r="C71" s="34">
        <f t="shared" ref="C71:N71" si="37">ROUND((C19-SUM(C67:C69))*C35/C37,0)</f>
        <v>-15467</v>
      </c>
      <c r="D71" s="34">
        <f t="shared" si="37"/>
        <v>744779</v>
      </c>
      <c r="E71" s="34">
        <f t="shared" si="37"/>
        <v>-44666</v>
      </c>
      <c r="F71" s="34">
        <f t="shared" si="37"/>
        <v>-10518</v>
      </c>
      <c r="G71" s="34">
        <f t="shared" si="37"/>
        <v>0</v>
      </c>
      <c r="H71" s="34">
        <f t="shared" si="37"/>
        <v>0</v>
      </c>
      <c r="I71" s="34">
        <f t="shared" si="37"/>
        <v>0</v>
      </c>
      <c r="J71" s="34">
        <f t="shared" si="37"/>
        <v>0</v>
      </c>
      <c r="K71" s="34">
        <f t="shared" si="37"/>
        <v>0</v>
      </c>
      <c r="L71" s="34">
        <f t="shared" si="37"/>
        <v>0</v>
      </c>
      <c r="M71" s="34">
        <f t="shared" si="37"/>
        <v>-97473</v>
      </c>
      <c r="N71" s="34">
        <f t="shared" si="37"/>
        <v>162023</v>
      </c>
      <c r="O71" s="171">
        <f t="shared" si="33"/>
        <v>738678</v>
      </c>
    </row>
    <row r="72" spans="2:15" s="36" customFormat="1">
      <c r="B72" s="27" t="s">
        <v>693</v>
      </c>
      <c r="C72" s="34">
        <f t="shared" ref="C72:N72" si="38">ROUND((C19-SUM(C67:C69))*C36/C37,0)</f>
        <v>-10321</v>
      </c>
      <c r="D72" s="34">
        <f t="shared" si="38"/>
        <v>422521</v>
      </c>
      <c r="E72" s="34">
        <f t="shared" si="38"/>
        <v>-21047</v>
      </c>
      <c r="F72" s="34">
        <f t="shared" si="38"/>
        <v>-5763</v>
      </c>
      <c r="G72" s="34">
        <f t="shared" si="38"/>
        <v>0</v>
      </c>
      <c r="H72" s="34">
        <f t="shared" si="38"/>
        <v>0</v>
      </c>
      <c r="I72" s="34">
        <f t="shared" si="38"/>
        <v>0</v>
      </c>
      <c r="J72" s="34">
        <f t="shared" si="38"/>
        <v>0</v>
      </c>
      <c r="K72" s="34">
        <f t="shared" si="38"/>
        <v>0</v>
      </c>
      <c r="L72" s="34">
        <f t="shared" si="38"/>
        <v>0</v>
      </c>
      <c r="M72" s="34">
        <f t="shared" si="38"/>
        <v>-42447</v>
      </c>
      <c r="N72" s="34">
        <f t="shared" si="38"/>
        <v>79678</v>
      </c>
      <c r="O72" s="171">
        <f t="shared" si="33"/>
        <v>422621</v>
      </c>
    </row>
    <row r="73" spans="2:15" s="36" customFormat="1">
      <c r="B73" s="27"/>
      <c r="C73" s="16"/>
      <c r="D73" s="16"/>
      <c r="E73" s="16"/>
      <c r="F73" s="16"/>
      <c r="G73" s="16"/>
      <c r="H73" s="16"/>
      <c r="I73" s="16"/>
      <c r="J73" s="16"/>
      <c r="K73" s="16"/>
      <c r="L73" s="16"/>
      <c r="M73" s="16"/>
      <c r="N73" s="16"/>
      <c r="O73" s="172"/>
    </row>
    <row r="74" spans="2:15" s="47" customFormat="1" ht="15" customHeight="1">
      <c r="B74" s="27" t="s">
        <v>677</v>
      </c>
      <c r="C74" s="34">
        <f>C$19*'Rate 24 - General Service'!$H$19</f>
        <v>-50.610336000000004</v>
      </c>
      <c r="D74" s="34">
        <f>D$19*'Rate 24 - General Service'!$H$19</f>
        <v>2380.461984</v>
      </c>
      <c r="E74" s="34">
        <f>E$19*'Rate 24 - General Service'!$H$19</f>
        <v>-144.54064</v>
      </c>
      <c r="F74" s="34">
        <f>F$19*'Rate 24 - General Service'!$H$19</f>
        <v>-36.179935999999998</v>
      </c>
      <c r="G74" s="34">
        <f>G$19*'Rate 24 - General Service'!$H$19</f>
        <v>211.437376</v>
      </c>
      <c r="H74" s="34">
        <f>H$19*'Rate 24 - General Service'!$H$19</f>
        <v>-65.285728000000006</v>
      </c>
      <c r="I74" s="34">
        <f>I$19*'Rate 24 - General Service'!$H$19</f>
        <v>58.678367999999999</v>
      </c>
      <c r="J74" s="34">
        <f>J$19*'Rate 24 - General Service'!$H$19</f>
        <v>132.92486400000001</v>
      </c>
      <c r="K74" s="34">
        <f>K$19*'Rate 24 - General Service'!$H$19</f>
        <v>-589.95001600000001</v>
      </c>
      <c r="L74" s="34">
        <f>L$19*'Rate 24 - General Service'!$H$19</f>
        <v>356.154336</v>
      </c>
      <c r="M74" s="34">
        <f>M$19*'Rate 24 - General Service'!$H$19</f>
        <v>-335.67523199999999</v>
      </c>
      <c r="N74" s="34">
        <f>N$19*'Rate 24 - General Service'!$H$19</f>
        <v>533.00700800000004</v>
      </c>
      <c r="O74" s="154">
        <f t="shared" ref="O74:O77" si="39">SUM(C74:N74)</f>
        <v>2450.4220479999994</v>
      </c>
    </row>
    <row r="75" spans="2:15" s="47" customFormat="1" ht="15" customHeight="1">
      <c r="B75" s="27" t="s">
        <v>830</v>
      </c>
      <c r="C75" s="34">
        <f>C78*'Rate 24 - General Service'!$H$20</f>
        <v>-8.2087862333131483</v>
      </c>
      <c r="D75" s="34">
        <f>D78*'Rate 24 - General Service'!$H$20</f>
        <v>390.60274432854226</v>
      </c>
      <c r="E75" s="34">
        <f>E78*'Rate 24 - General Service'!$H$20</f>
        <v>-24.136577705858002</v>
      </c>
      <c r="F75" s="34">
        <f>F78*'Rate 24 - General Service'!$H$20</f>
        <v>-6.0321325655586104</v>
      </c>
      <c r="G75" s="34">
        <f>G78*'Rate 24 - General Service'!$H$20</f>
        <v>71.685791068886545</v>
      </c>
      <c r="H75" s="34">
        <f>H78*'Rate 24 - General Service'!$H$20</f>
        <v>-21.847625230193589</v>
      </c>
      <c r="I75" s="34">
        <f>I78*'Rate 24 - General Service'!$H$20</f>
        <v>19.1884618610496</v>
      </c>
      <c r="J75" s="34">
        <f>J78*'Rate 24 - General Service'!$H$20</f>
        <v>44.027775354270617</v>
      </c>
      <c r="K75" s="34">
        <f>K78*'Rate 24 - General Service'!$H$20</f>
        <v>-194.65977213802222</v>
      </c>
      <c r="L75" s="34">
        <f>L78*'Rate 24 - General Service'!$H$20</f>
        <v>121.73813384025401</v>
      </c>
      <c r="M75" s="34">
        <f>M78*'Rate 24 - General Service'!$H$20</f>
        <v>-56.908732037222606</v>
      </c>
      <c r="N75" s="34">
        <f>N78*'Rate 24 - General Service'!$H$20</f>
        <v>88.962423788062978</v>
      </c>
      <c r="O75" s="154">
        <f t="shared" si="39"/>
        <v>424.41170433089781</v>
      </c>
    </row>
    <row r="76" spans="2:15" s="47" customFormat="1" ht="15" customHeight="1">
      <c r="B76" s="27" t="s">
        <v>905</v>
      </c>
      <c r="C76" s="34">
        <f>C$19*'Rate 24 - General Service'!$U$20</f>
        <v>59.445330000000006</v>
      </c>
      <c r="D76" s="34">
        <f>D$19*'Rate 24 - General Service'!$U$20</f>
        <v>-2796.0167700000002</v>
      </c>
      <c r="E76" s="34">
        <f>E$19*'Rate 24 - General Service'!$U$20</f>
        <v>169.77295000000001</v>
      </c>
      <c r="F76" s="34">
        <f>F$19*'Rate 24 - General Service'!$U$20</f>
        <v>42.495830000000005</v>
      </c>
      <c r="G76" s="34">
        <f>G$19*'Rate 24 - General Service'!$U$20</f>
        <v>-248.34778</v>
      </c>
      <c r="H76" s="34">
        <f>H$19*'Rate 24 - General Service'!$U$20</f>
        <v>76.682590000000005</v>
      </c>
      <c r="I76" s="34">
        <f>I$19*'Rate 24 - General Service'!$U$20</f>
        <v>-68.921790000000001</v>
      </c>
      <c r="J76" s="34">
        <f>J$19*'Rate 24 - General Service'!$U$20</f>
        <v>-156.12942000000001</v>
      </c>
      <c r="K76" s="34">
        <f>K$19*'Rate 24 - General Service'!$U$20</f>
        <v>692.93698000000006</v>
      </c>
      <c r="L76" s="34">
        <f>L$19*'Rate 24 - General Service'!$U$20</f>
        <v>-418.32783000000001</v>
      </c>
      <c r="M76" s="34">
        <f>M$19*'Rate 24 - General Service'!$U$20</f>
        <v>394.27370999999999</v>
      </c>
      <c r="N76" s="34">
        <f>N$19*'Rate 24 - General Service'!$U$20</f>
        <v>-626.05349000000001</v>
      </c>
      <c r="O76" s="154">
        <f t="shared" si="39"/>
        <v>-2878.1896900000011</v>
      </c>
    </row>
    <row r="77" spans="2:15" s="47" customFormat="1" ht="15" customHeight="1">
      <c r="B77" s="27" t="s">
        <v>918</v>
      </c>
      <c r="C77" s="34">
        <f>SUM(C74:C76,C78,C80)*'Rate 24 - General Service'!$J$18*'Rate 24 - General Service'!$H$18</f>
        <v>-20.548880161806292</v>
      </c>
      <c r="D77" s="34">
        <f>SUM(D74:D76,D78,D80)*'Rate 24 - General Service'!$J$18*'Rate 24 - General Service'!$H$18</f>
        <v>974.39947652957551</v>
      </c>
      <c r="E77" s="34">
        <f>SUM(E74:E76,E78,E80)*'Rate 24 - General Service'!$J$18*'Rate 24 - General Service'!$H$18</f>
        <v>-59.899251829243227</v>
      </c>
      <c r="F77" s="34">
        <f>SUM(F74:F76,F78,F80)*'Rate 24 - General Service'!$J$18*'Rate 24 - General Service'!$H$18</f>
        <v>-14.976756772780654</v>
      </c>
      <c r="G77" s="34">
        <f>SUM(G74:G76,G78,G80)*'Rate 24 - General Service'!$J$18*'Rate 24 - General Service'!$H$18</f>
        <v>151.30787104876779</v>
      </c>
      <c r="H77" s="34">
        <f>SUM(H74:H76,H78,H80)*'Rate 24 - General Service'!$J$18*'Rate 24 - General Service'!$H$18</f>
        <v>-46.217274414374131</v>
      </c>
      <c r="I77" s="34">
        <f>SUM(I74:I76,I78,I80)*'Rate 24 - General Service'!$J$18*'Rate 24 - General Service'!$H$18</f>
        <v>40.75541571887274</v>
      </c>
      <c r="J77" s="34">
        <f>SUM(J74:J76,J78,J80)*'Rate 24 - General Service'!$J$18*'Rate 24 - General Service'!$H$18</f>
        <v>93.303971329441538</v>
      </c>
      <c r="K77" s="34">
        <f>SUM(K74:K76,K78,K80)*'Rate 24 - General Service'!$J$18*'Rate 24 - General Service'!$H$18</f>
        <v>-412.79902230969714</v>
      </c>
      <c r="L77" s="34">
        <f>SUM(L74:L76,L78,L80)*'Rate 24 - General Service'!$J$18*'Rate 24 - General Service'!$H$18</f>
        <v>256.59828298134533</v>
      </c>
      <c r="M77" s="34">
        <f>SUM(M74:M76,M78,M80)*'Rate 24 - General Service'!$J$18*'Rate 24 - General Service'!$H$18</f>
        <v>-140.60425975999823</v>
      </c>
      <c r="N77" s="34">
        <f>SUM(N74:N76,N78,N80)*'Rate 24 - General Service'!$J$18*'Rate 24 - General Service'!$H$18</f>
        <v>220.80798815604425</v>
      </c>
      <c r="O77" s="154">
        <f t="shared" si="39"/>
        <v>1042.1275605161475</v>
      </c>
    </row>
    <row r="78" spans="2:15" s="47" customFormat="1" ht="15" customHeight="1">
      <c r="B78" s="27" t="s">
        <v>917</v>
      </c>
      <c r="C78" s="34">
        <f>(C67*'Rate 24 - General Service'!$H$10+C68*'Rate 24 - General Service'!$H$11+C69*'Rate 24 - General Service'!$H$12+C70*'Rate 24 - General Service'!$H$14+C71*'Rate 24 - General Service'!$H$15+C72*'Rate 24 - General Service'!$H$16)*(1+'Rate 24 - General Service'!$L$19)</f>
        <v>-1543.0049310739</v>
      </c>
      <c r="D78" s="34">
        <f>(D67*'Rate 24 - General Service'!$H$10+D68*'Rate 24 - General Service'!$H$11+D69*'Rate 24 - General Service'!$H$12+D70*'Rate 24 - General Service'!$H$14+D71*'Rate 24 - General Service'!$H$15+D72*'Rate 24 - General Service'!$H$16)*(1+'Rate 24 - General Service'!$L$19)</f>
        <v>73421.568482808696</v>
      </c>
      <c r="E78" s="34">
        <f>(E67*'Rate 24 - General Service'!$H$10+E68*'Rate 24 - General Service'!$H$11+E69*'Rate 24 - General Service'!$H$12+E70*'Rate 24 - General Service'!$H$14+E71*'Rate 24 - General Service'!$H$15+E72*'Rate 24 - General Service'!$H$16)*(1+'Rate 24 - General Service'!$L$19)</f>
        <v>-4536.9506965898499</v>
      </c>
      <c r="F78" s="34">
        <f>(F67*'Rate 24 - General Service'!$H$10+F68*'Rate 24 - General Service'!$H$11+F69*'Rate 24 - General Service'!$H$12+F70*'Rate 24 - General Service'!$H$14+F71*'Rate 24 - General Service'!$H$15+F72*'Rate 24 - General Service'!$H$16)*(1+'Rate 24 - General Service'!$L$19)</f>
        <v>-1133.85950480425</v>
      </c>
      <c r="G78" s="34">
        <f>(G67*'Rate 24 - General Service'!$H$10+G68*'Rate 24 - General Service'!$H$11+G69*'Rate 24 - General Service'!$H$12+G70*'Rate 24 - General Service'!$H$14+G71*'Rate 24 - General Service'!$H$15+G72*'Rate 24 - General Service'!$H$16)*(1+'Rate 24 - General Service'!$L$19)</f>
        <v>13474.7727573095</v>
      </c>
      <c r="H78" s="34">
        <f>(H67*'Rate 24 - General Service'!$H$10+H68*'Rate 24 - General Service'!$H$11+H69*'Rate 24 - General Service'!$H$12+H70*'Rate 24 - General Service'!$H$14+H71*'Rate 24 - General Service'!$H$15+H72*'Rate 24 - General Service'!$H$16)*(1+'Rate 24 - General Service'!$L$19)</f>
        <v>-4106.6964718408999</v>
      </c>
      <c r="I78" s="34">
        <f>(I67*'Rate 24 - General Service'!$H$10+I68*'Rate 24 - General Service'!$H$11+I69*'Rate 24 - General Service'!$H$12+I70*'Rate 24 - General Service'!$H$14+I71*'Rate 24 - General Service'!$H$15+I72*'Rate 24 - General Service'!$H$16)*(1+'Rate 24 - General Service'!$L$19)</f>
        <v>3606.8537332800001</v>
      </c>
      <c r="J78" s="34">
        <f>(J67*'Rate 24 - General Service'!$H$10+J68*'Rate 24 - General Service'!$H$11+J69*'Rate 24 - General Service'!$H$12+J70*'Rate 24 - General Service'!$H$14+J71*'Rate 24 - General Service'!$H$15+J72*'Rate 24 - General Service'!$H$16)*(1+'Rate 24 - General Service'!$L$19)</f>
        <v>8275.8976229831987</v>
      </c>
      <c r="K78" s="34">
        <f>(K67*'Rate 24 - General Service'!$H$10+K68*'Rate 24 - General Service'!$H$11+K69*'Rate 24 - General Service'!$H$12+K70*'Rate 24 - General Service'!$H$14+K71*'Rate 24 - General Service'!$H$15+K72*'Rate 24 - General Service'!$H$16)*(1+'Rate 24 - General Service'!$L$19)</f>
        <v>-36590.182732710942</v>
      </c>
      <c r="L78" s="34">
        <f>(L67*'Rate 24 - General Service'!$H$10+L68*'Rate 24 - General Service'!$H$11+L69*'Rate 24 - General Service'!$H$12+L70*'Rate 24 - General Service'!$H$14+L71*'Rate 24 - General Service'!$H$15+L72*'Rate 24 - General Service'!$H$16)*(1+'Rate 24 - General Service'!$L$19)</f>
        <v>22883.1078647094</v>
      </c>
      <c r="M78" s="34">
        <f>(M67*'Rate 24 - General Service'!$H$10+M68*'Rate 24 - General Service'!$H$11+M69*'Rate 24 - General Service'!$H$12+M70*'Rate 24 - General Service'!$H$14+M71*'Rate 24 - General Service'!$H$15+M72*'Rate 24 - General Service'!$H$16)*(1+'Rate 24 - General Service'!$L$19)</f>
        <v>-10697.1300821847</v>
      </c>
      <c r="N78" s="34">
        <f>(N67*'Rate 24 - General Service'!$H$10+N68*'Rate 24 - General Service'!$H$11+N69*'Rate 24 - General Service'!$H$12+N70*'Rate 24 - General Service'!$H$14+N71*'Rate 24 - General Service'!$H$15+N72*'Rate 24 - General Service'!$H$16)*(1+'Rate 24 - General Service'!$L$19)</f>
        <v>16722.260110538155</v>
      </c>
      <c r="O78" s="154">
        <f>SUM(C78:N78)</f>
        <v>79776.636152424442</v>
      </c>
    </row>
    <row r="79" spans="2:15" s="36" customFormat="1">
      <c r="B79" s="27" t="s">
        <v>680</v>
      </c>
      <c r="C79" s="55">
        <f>SUM(C77:C78)</f>
        <v>-1563.5538112357062</v>
      </c>
      <c r="D79" s="55">
        <f t="shared" ref="D79:N79" si="40">SUM(D77:D78)</f>
        <v>74395.967959338275</v>
      </c>
      <c r="E79" s="55">
        <f t="shared" si="40"/>
        <v>-4596.8499484190934</v>
      </c>
      <c r="F79" s="55">
        <f t="shared" si="40"/>
        <v>-1148.8362615770307</v>
      </c>
      <c r="G79" s="55">
        <f t="shared" si="40"/>
        <v>13626.080628358268</v>
      </c>
      <c r="H79" s="55">
        <f t="shared" si="40"/>
        <v>-4152.9137462552744</v>
      </c>
      <c r="I79" s="55">
        <f t="shared" si="40"/>
        <v>3647.609148998873</v>
      </c>
      <c r="J79" s="55">
        <f t="shared" si="40"/>
        <v>8369.2015943126407</v>
      </c>
      <c r="K79" s="55">
        <f t="shared" si="40"/>
        <v>-37002.981755020643</v>
      </c>
      <c r="L79" s="55">
        <f t="shared" si="40"/>
        <v>23139.706147690744</v>
      </c>
      <c r="M79" s="55">
        <f t="shared" si="40"/>
        <v>-10837.734341944699</v>
      </c>
      <c r="N79" s="55">
        <f t="shared" si="40"/>
        <v>16943.068098694199</v>
      </c>
      <c r="O79" s="154">
        <f>SUM(C79:N79)</f>
        <v>80818.763712940563</v>
      </c>
    </row>
    <row r="80" spans="2:15" s="36" customFormat="1">
      <c r="B80" s="28" t="s">
        <v>681</v>
      </c>
      <c r="C80" s="159">
        <f t="shared" ref="C80:N80" si="41">SUM(C67:C72)*_xlfn.SINGLE(SecFuel)</f>
        <v>-675.71343000000002</v>
      </c>
      <c r="D80" s="159">
        <f t="shared" si="41"/>
        <v>31782.24567</v>
      </c>
      <c r="E80" s="159">
        <f t="shared" si="41"/>
        <v>-1929.8044500000001</v>
      </c>
      <c r="F80" s="159">
        <f t="shared" si="41"/>
        <v>-483.04892999999998</v>
      </c>
      <c r="G80" s="159">
        <f t="shared" si="41"/>
        <v>2822.9623799999999</v>
      </c>
      <c r="H80" s="159">
        <f t="shared" si="41"/>
        <v>-871.64889000000005</v>
      </c>
      <c r="I80" s="159">
        <f t="shared" si="41"/>
        <v>783.43209000000002</v>
      </c>
      <c r="J80" s="159">
        <f t="shared" si="41"/>
        <v>1774.7188200000001</v>
      </c>
      <c r="K80" s="159">
        <f t="shared" si="41"/>
        <v>-7876.5955800000002</v>
      </c>
      <c r="L80" s="159">
        <f t="shared" si="41"/>
        <v>4755.12093</v>
      </c>
      <c r="M80" s="159">
        <f t="shared" si="41"/>
        <v>-4481.69841</v>
      </c>
      <c r="N80" s="159">
        <f t="shared" si="41"/>
        <v>7116.3327900000004</v>
      </c>
      <c r="O80" s="160">
        <f>SUM(C80:N80)</f>
        <v>32716.302989999996</v>
      </c>
    </row>
    <row r="81" spans="2:15" s="36" customFormat="1"/>
    <row r="83" spans="2:15">
      <c r="B83" s="235" t="s">
        <v>701</v>
      </c>
    </row>
    <row r="84" spans="2:15">
      <c r="B84" s="33" t="s">
        <v>699</v>
      </c>
      <c r="C84" s="30">
        <f t="shared" ref="C84:N84" si="42">C31-C30</f>
        <v>-2914</v>
      </c>
      <c r="D84" s="30">
        <f t="shared" si="42"/>
        <v>-5336</v>
      </c>
      <c r="E84" s="30">
        <f t="shared" si="42"/>
        <v>-4982</v>
      </c>
      <c r="F84" s="30">
        <f t="shared" si="42"/>
        <v>-2990</v>
      </c>
      <c r="G84" s="30">
        <f t="shared" si="42"/>
        <v>-1764</v>
      </c>
      <c r="H84" s="30">
        <f t="shared" si="42"/>
        <v>-550</v>
      </c>
      <c r="I84" s="30">
        <f t="shared" si="42"/>
        <v>855</v>
      </c>
      <c r="J84" s="30">
        <f t="shared" si="42"/>
        <v>-2832</v>
      </c>
      <c r="K84" s="30">
        <f t="shared" si="42"/>
        <v>-3894</v>
      </c>
      <c r="L84" s="30">
        <f t="shared" si="42"/>
        <v>-2592</v>
      </c>
      <c r="M84" s="30">
        <f t="shared" si="42"/>
        <v>-400</v>
      </c>
      <c r="N84" s="30">
        <f t="shared" si="42"/>
        <v>0</v>
      </c>
      <c r="O84" s="31">
        <f>SUM(C84:N84)</f>
        <v>-27399</v>
      </c>
    </row>
    <row r="85" spans="2:15">
      <c r="B85" s="176" t="s">
        <v>696</v>
      </c>
      <c r="C85" s="29">
        <f>C84*IF(OR(C47="May",C47="Jun",C47="Jul",C47="Aug",C47="Sep",C47="Oct"),'Rate 24 - General Service'!$H$9,'Rate 24 - General Service'!$H$13)</f>
        <v>-25963.74</v>
      </c>
      <c r="D85" s="29">
        <f>D84*IF(OR(D47="May",D47="Jun",D47="Jul",D47="Aug",D47="Sep",D47="Oct"),'Rate 24 - General Service'!$H$9,'Rate 24 - General Service'!$H$13)</f>
        <v>-47543.76</v>
      </c>
      <c r="E85" s="29">
        <f>E84*IF(OR(E47="May",E47="Jun",E47="Jul",E47="Aug",E47="Sep",E47="Oct"),'Rate 24 - General Service'!$H$9,'Rate 24 - General Service'!$H$13)</f>
        <v>-44389.62</v>
      </c>
      <c r="F85" s="29">
        <f>F84*IF(OR(F47="May",F47="Jun",F47="Jul",F47="Aug",F47="Sep",F47="Oct"),'Rate 24 - General Service'!$H$9,'Rate 24 - General Service'!$H$13)</f>
        <v>-26640.9</v>
      </c>
      <c r="G85" s="29">
        <f>G84*IF(OR(G47="May",G47="Jun",G47="Jul",G47="Aug",G47="Sep",G47="Oct"),'Rate 24 - General Service'!$H$9,'Rate 24 - General Service'!$H$13)</f>
        <v>-22543.919999999998</v>
      </c>
      <c r="H85" s="29">
        <f>H84*IF(OR(H47="May",H47="Jun",H47="Jul",H47="Aug",H47="Sep",H47="Oct"),'Rate 24 - General Service'!$H$9,'Rate 24 - General Service'!$H$13)</f>
        <v>-7029</v>
      </c>
      <c r="I85" s="29">
        <f>I84*IF(OR(I47="May",I47="Jun",I47="Jul",I47="Aug",I47="Sep",I47="Oct"),'Rate 24 - General Service'!$H$9,'Rate 24 - General Service'!$H$13)</f>
        <v>10926.9</v>
      </c>
      <c r="J85" s="29">
        <f>J84*IF(OR(J47="May",J47="Jun",J47="Jul",J47="Aug",J47="Sep",J47="Oct"),'Rate 24 - General Service'!$H$9,'Rate 24 - General Service'!$H$13)</f>
        <v>-36192.959999999999</v>
      </c>
      <c r="K85" s="29">
        <f>K84*IF(OR(K47="May",K47="Jun",K47="Jul",K47="Aug",K47="Sep",K47="Oct"),'Rate 24 - General Service'!$H$9,'Rate 24 - General Service'!$H$13)</f>
        <v>-49765.32</v>
      </c>
      <c r="L85" s="29">
        <f>L84*IF(OR(L47="May",L47="Jun",L47="Jul",L47="Aug",L47="Sep",L47="Oct"),'Rate 24 - General Service'!$H$9,'Rate 24 - General Service'!$H$13)</f>
        <v>-33125.759999999995</v>
      </c>
      <c r="M85" s="29">
        <f>M84*IF(OR(M47="May",M47="Jun",M47="Jul",M47="Aug",M47="Sep",M47="Oct"),'Rate 24 - General Service'!$H$9,'Rate 24 - General Service'!$H$13)</f>
        <v>-3564</v>
      </c>
      <c r="N85" s="29">
        <f>N84*IF(OR(N47="May",N47="Jun",N47="Jul",N47="Aug",N47="Sep",N47="Oct"),'Rate 24 - General Service'!$H$9,'Rate 24 - General Service'!$H$13)</f>
        <v>0</v>
      </c>
      <c r="O85" s="177">
        <f>SUM(C85:N85)</f>
        <v>-285832.08</v>
      </c>
    </row>
    <row r="86" spans="2:15">
      <c r="B86" s="33" t="s">
        <v>700</v>
      </c>
      <c r="C86" s="30">
        <f>'Rate 24 Primary WP'!C22+C26</f>
        <v>-160</v>
      </c>
      <c r="D86" s="30">
        <f>'Rate 24 Primary WP'!D22+D26</f>
        <v>-2241</v>
      </c>
      <c r="E86" s="30">
        <f>'Rate 24 Primary WP'!E22+E26</f>
        <v>-179</v>
      </c>
      <c r="F86" s="30">
        <f>'Rate 24 Primary WP'!F22+F26</f>
        <v>-265</v>
      </c>
      <c r="G86" s="30">
        <f>'Rate 24 Primary WP'!G22+G26</f>
        <v>-117</v>
      </c>
      <c r="H86" s="30">
        <f>'Rate 24 Primary WP'!H22+H26</f>
        <v>-191</v>
      </c>
      <c r="I86" s="30">
        <f>'Rate 24 Primary WP'!I22+I26</f>
        <v>-201</v>
      </c>
      <c r="J86" s="30">
        <f>'Rate 24 Primary WP'!J22+J26</f>
        <v>-390</v>
      </c>
      <c r="K86" s="30">
        <f>'Rate 24 Primary WP'!K22+K26</f>
        <v>0</v>
      </c>
      <c r="L86" s="30">
        <f>'Rate 24 Primary WP'!L22+L26</f>
        <v>0</v>
      </c>
      <c r="M86" s="30">
        <f>'Rate 24 Primary WP'!M22+M26</f>
        <v>0</v>
      </c>
      <c r="N86" s="30">
        <f>'Rate 24 Primary WP'!N22+N26</f>
        <v>0</v>
      </c>
      <c r="O86" s="31">
        <f>SUM(C86:N86)</f>
        <v>-3744</v>
      </c>
    </row>
    <row r="87" spans="2:15">
      <c r="B87" s="176" t="s">
        <v>696</v>
      </c>
      <c r="C87" s="29">
        <f>C86*IF(OR(C47="May",C47="Jun",C47="Jul",C47="Aug",C47="Sep",C47="Oct"),'Rate 24 - General Service'!$J$9,'Rate 24 - General Service'!$J$13)</f>
        <v>-1214.4000000000001</v>
      </c>
      <c r="D87" s="29">
        <f>D86*IF(OR(D47="May",D47="Jun",D47="Jul",D47="Aug",D47="Sep",D47="Oct"),'Rate 24 - General Service'!$J$9,'Rate 24 - General Service'!$J$13)</f>
        <v>-17009.189999999999</v>
      </c>
      <c r="E87" s="29">
        <f>E86*IF(OR(E47="May",E47="Jun",E47="Jul",E47="Aug",E47="Sep",E47="Oct"),'Rate 24 - General Service'!$J$9,'Rate 24 - General Service'!$J$13)</f>
        <v>-1358.61</v>
      </c>
      <c r="F87" s="29">
        <f>F86*IF(OR(F47="May",F47="Jun",F47="Jul",F47="Aug",F47="Sep",F47="Oct"),'Rate 24 - General Service'!$J$9,'Rate 24 - General Service'!$J$13)</f>
        <v>-2011.35</v>
      </c>
      <c r="G87" s="29">
        <f>G86*IF(OR(G47="May",G47="Jun",G47="Jul",G47="Aug",G47="Sep",G47="Oct"),'Rate 24 - General Service'!$J$9,'Rate 24 - General Service'!$J$13)</f>
        <v>-1341.99</v>
      </c>
      <c r="H87" s="29">
        <f>H86*IF(OR(H47="May",H47="Jun",H47="Jul",H47="Aug",H47="Sep",H47="Oct"),'Rate 24 - General Service'!$J$9,'Rate 24 - General Service'!$J$13)</f>
        <v>-2190.77</v>
      </c>
      <c r="I87" s="29">
        <f>I86*IF(OR(I47="May",I47="Jun",I47="Jul",I47="Aug",I47="Sep",I47="Oct"),'Rate 24 - General Service'!$J$9,'Rate 24 - General Service'!$J$13)</f>
        <v>-2305.4700000000003</v>
      </c>
      <c r="J87" s="29">
        <f>J86*IF(OR(J47="May",J47="Jun",J47="Jul",J47="Aug",J47="Sep",J47="Oct"),'Rate 24 - General Service'!$J$9,'Rate 24 - General Service'!$J$13)</f>
        <v>-4473.3</v>
      </c>
      <c r="K87" s="29">
        <f>K86*IF(OR(K47="May",K47="Jun",K47="Jul",K47="Aug",K47="Sep",K47="Oct"),'Rate 24 - General Service'!$J$9,'Rate 24 - General Service'!$J$13)</f>
        <v>0</v>
      </c>
      <c r="L87" s="29">
        <f>L86*IF(OR(L47="May",L47="Jun",L47="Jul",L47="Aug",L47="Sep",L47="Oct"),'Rate 24 - General Service'!$J$9,'Rate 24 - General Service'!$J$13)</f>
        <v>0</v>
      </c>
      <c r="M87" s="29">
        <f>M86*IF(OR(M47="May",M47="Jun",M47="Jul",M47="Aug",M47="Sep",M47="Oct"),'Rate 24 - General Service'!$J$9,'Rate 24 - General Service'!$J$13)</f>
        <v>0</v>
      </c>
      <c r="N87" s="29">
        <f>N86*IF(OR(N47="May",N47="Jun",N47="Jul",N47="Aug",N47="Sep",N47="Oct"),'Rate 24 - General Service'!$J$9,'Rate 24 - General Service'!$J$13)</f>
        <v>0</v>
      </c>
      <c r="O87" s="177">
        <f>SUM(C87:N87)</f>
        <v>-31905.08</v>
      </c>
    </row>
    <row r="88" spans="2:15">
      <c r="B88" s="33" t="s">
        <v>697</v>
      </c>
      <c r="C88" s="30">
        <f t="shared" ref="C88:O88" si="43">C86+C84</f>
        <v>-3074</v>
      </c>
      <c r="D88" s="30">
        <f t="shared" si="43"/>
        <v>-7577</v>
      </c>
      <c r="E88" s="30">
        <f t="shared" si="43"/>
        <v>-5161</v>
      </c>
      <c r="F88" s="30">
        <f t="shared" si="43"/>
        <v>-3255</v>
      </c>
      <c r="G88" s="30">
        <f t="shared" si="43"/>
        <v>-1881</v>
      </c>
      <c r="H88" s="30">
        <f t="shared" si="43"/>
        <v>-741</v>
      </c>
      <c r="I88" s="30">
        <f t="shared" si="43"/>
        <v>654</v>
      </c>
      <c r="J88" s="30">
        <f t="shared" si="43"/>
        <v>-3222</v>
      </c>
      <c r="K88" s="30">
        <f t="shared" si="43"/>
        <v>-3894</v>
      </c>
      <c r="L88" s="30">
        <f t="shared" si="43"/>
        <v>-2592</v>
      </c>
      <c r="M88" s="30">
        <f t="shared" si="43"/>
        <v>-400</v>
      </c>
      <c r="N88" s="30">
        <f t="shared" si="43"/>
        <v>0</v>
      </c>
      <c r="O88" s="31">
        <f t="shared" si="43"/>
        <v>-31143</v>
      </c>
    </row>
    <row r="89" spans="2:15">
      <c r="B89" s="28" t="s">
        <v>698</v>
      </c>
      <c r="C89" s="29">
        <f t="shared" ref="C89:O89" si="44">C87+C85</f>
        <v>-27178.140000000003</v>
      </c>
      <c r="D89" s="29">
        <f t="shared" si="44"/>
        <v>-64552.95</v>
      </c>
      <c r="E89" s="29">
        <f t="shared" si="44"/>
        <v>-45748.23</v>
      </c>
      <c r="F89" s="29">
        <f t="shared" si="44"/>
        <v>-28652.25</v>
      </c>
      <c r="G89" s="29">
        <f t="shared" si="44"/>
        <v>-23885.91</v>
      </c>
      <c r="H89" s="29">
        <f t="shared" si="44"/>
        <v>-9219.77</v>
      </c>
      <c r="I89" s="29">
        <f t="shared" si="44"/>
        <v>8621.43</v>
      </c>
      <c r="J89" s="29">
        <f t="shared" si="44"/>
        <v>-40666.26</v>
      </c>
      <c r="K89" s="29">
        <f t="shared" si="44"/>
        <v>-49765.32</v>
      </c>
      <c r="L89" s="29">
        <f t="shared" si="44"/>
        <v>-33125.759999999995</v>
      </c>
      <c r="M89" s="29">
        <f t="shared" si="44"/>
        <v>-3564</v>
      </c>
      <c r="N89" s="29">
        <f t="shared" si="44"/>
        <v>0</v>
      </c>
      <c r="O89" s="32">
        <f t="shared" si="44"/>
        <v>-317737.16000000003</v>
      </c>
    </row>
    <row r="90" spans="2:15">
      <c r="C90" s="238"/>
      <c r="D90" s="238"/>
      <c r="E90" s="238"/>
      <c r="F90" s="238"/>
      <c r="G90" s="238"/>
      <c r="H90" s="238"/>
      <c r="I90" s="238"/>
      <c r="J90" s="238"/>
      <c r="K90" s="238"/>
      <c r="L90" s="238"/>
      <c r="M90" s="238"/>
      <c r="N90" s="238"/>
    </row>
    <row r="91" spans="2:15">
      <c r="C91" s="238"/>
      <c r="D91" s="238"/>
      <c r="E91" s="238"/>
      <c r="F91" s="238"/>
      <c r="G91" s="238"/>
      <c r="H91" s="238"/>
      <c r="I91" s="238"/>
      <c r="J91" s="238"/>
      <c r="K91" s="238"/>
      <c r="L91" s="238"/>
      <c r="M91" s="238"/>
      <c r="N91" s="238"/>
    </row>
    <row r="92" spans="2:15">
      <c r="C92" s="238"/>
      <c r="D92" s="238"/>
      <c r="E92" s="238"/>
      <c r="F92" s="238"/>
      <c r="G92" s="238"/>
      <c r="H92" s="238"/>
      <c r="I92" s="238"/>
      <c r="J92" s="238"/>
      <c r="K92" s="238"/>
      <c r="L92" s="238"/>
      <c r="M92" s="238"/>
      <c r="N92" s="238"/>
    </row>
  </sheetData>
  <mergeCells count="2">
    <mergeCell ref="B46:O46"/>
    <mergeCell ref="R5:R7"/>
  </mergeCells>
  <conditionalFormatting sqref="C61:N61 C63:N63">
    <cfRule type="expression" dxfId="0" priority="164" stopIfTrue="1">
      <formula>RiskIsInput</formula>
    </cfRule>
  </conditionalFormatting>
  <dataValidations disablePrompts="1" count="1">
    <dataValidation type="list" allowBlank="1" showInputMessage="1" showErrorMessage="1" sqref="N1:O1" xr:uid="{00000000-0002-0000-4600-000000000000}">
      <formula1>"Restated Only,Annualized"</formula1>
    </dataValidation>
  </dataValidations>
  <pageMargins left="0.17" right="0.17" top="1.1000000000000001" bottom="0.26" header="0.5" footer="0.17"/>
  <pageSetup scale="55" fitToHeight="0" orientation="landscape" r:id="rId1"/>
  <headerFooter>
    <oddHeader>&amp;RSOAH Docket No. 473-21-2606
PUC Docket No. 52195
OPUC's 1st, Q. No. OPUC 1-1
Page &amp;P of &amp;N
Attachment 1
Voluminous</oddHeader>
  </headerFooter>
  <ignoredErrors>
    <ignoredError sqref="N2 O1 C23:O25 A2:A5 C29:O29 O28 C31:O33 C30:N30 C47:N47 C38:P42 O34:O36 A23:B24 D48:N48 C49:N50 C48 C51:N61 C63:N64 A26:B45 A25 O27 O26 C84:O88 C37:O37 C44:P44 O43:P43" unlockedFormula="1"/>
    <ignoredError sqref="O30 C62:D62 E62:N62" formula="1" unlockedFormula="1"/>
    <ignoredError sqref="O22" formula="1"/>
  </ignoredError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pageSetUpPr fitToPage="1"/>
  </sheetPr>
  <dimension ref="A1:AE92"/>
  <sheetViews>
    <sheetView tabSelected="1" view="pageLayout" zoomScaleNormal="100" workbookViewId="0">
      <selection activeCell="O4" sqref="O4"/>
    </sheetView>
  </sheetViews>
  <sheetFormatPr defaultColWidth="9.1796875" defaultRowHeight="12.5"/>
  <cols>
    <col min="1" max="1" width="4.7265625" style="131" customWidth="1"/>
    <col min="2" max="2" width="42.81640625" style="131" customWidth="1"/>
    <col min="3" max="3" width="14.54296875" style="131" bestFit="1" customWidth="1"/>
    <col min="4" max="13" width="13.26953125" style="131" bestFit="1" customWidth="1"/>
    <col min="14" max="14" width="12.7265625" style="131" customWidth="1"/>
    <col min="15" max="15" width="20.26953125" style="131" customWidth="1"/>
    <col min="16" max="16" width="13.453125" style="131" customWidth="1"/>
    <col min="17" max="17" width="15" style="131" bestFit="1" customWidth="1"/>
    <col min="18" max="16384" width="9.1796875" style="131"/>
  </cols>
  <sheetData>
    <row r="1" spans="1:31">
      <c r="A1" s="87" t="s">
        <v>34</v>
      </c>
      <c r="K1" s="43"/>
      <c r="L1" s="43"/>
      <c r="M1" s="43"/>
      <c r="N1" s="43"/>
      <c r="O1" s="294" t="str">
        <f>'Rate 1 WP'!O1</f>
        <v>Annualized</v>
      </c>
    </row>
    <row r="2" spans="1:31">
      <c r="A2" s="47" t="str">
        <f>'Rate 1 WP Weather'!A2</f>
        <v>Weather Normalized Data &amp; Revenues at Current Rates - Texas</v>
      </c>
      <c r="K2" s="43"/>
      <c r="L2" s="43"/>
      <c r="M2" s="123"/>
      <c r="N2" s="119" t="str">
        <f>"This worksheet updated thru "&amp;N7&amp;" as of:"</f>
        <v>This worksheet updated thru Dec 2020 as of:</v>
      </c>
      <c r="O2" s="120">
        <v>44287</v>
      </c>
    </row>
    <row r="3" spans="1:31">
      <c r="A3" s="47" t="str">
        <f>'Annualized Data'!A3</f>
        <v>For the Test Year Period Ended Dec 2020</v>
      </c>
      <c r="K3" s="43"/>
      <c r="L3" s="43"/>
      <c r="M3" s="43"/>
      <c r="N3" s="43"/>
      <c r="O3" s="347" t="str">
        <f>B12</f>
        <v>Weather Normalization Adjustment - 10yr Normal</v>
      </c>
    </row>
    <row r="4" spans="1:31">
      <c r="A4" s="138" t="s">
        <v>724</v>
      </c>
    </row>
    <row r="6" spans="1:31">
      <c r="A6" s="43"/>
      <c r="B6" s="349" t="s">
        <v>1</v>
      </c>
      <c r="C6" s="349" t="s">
        <v>2</v>
      </c>
      <c r="D6" s="349" t="s">
        <v>3</v>
      </c>
      <c r="E6" s="349" t="s">
        <v>4</v>
      </c>
      <c r="F6" s="349" t="s">
        <v>5</v>
      </c>
      <c r="G6" s="349" t="s">
        <v>6</v>
      </c>
      <c r="H6" s="349" t="s">
        <v>7</v>
      </c>
      <c r="I6" s="349" t="s">
        <v>8</v>
      </c>
      <c r="J6" s="349" t="s">
        <v>9</v>
      </c>
      <c r="K6" s="349" t="s">
        <v>10</v>
      </c>
      <c r="L6" s="349" t="s">
        <v>11</v>
      </c>
      <c r="M6" s="349" t="s">
        <v>12</v>
      </c>
      <c r="N6" s="349" t="s">
        <v>13</v>
      </c>
      <c r="O6" s="349" t="s">
        <v>14</v>
      </c>
    </row>
    <row r="7" spans="1:31">
      <c r="A7" s="350" t="s">
        <v>29</v>
      </c>
      <c r="B7" s="125" t="s">
        <v>17</v>
      </c>
      <c r="C7" s="40" t="str">
        <f>'Input Screen - Rev Ctrl Sum'!C5&amp;" "&amp;'Input Screen - Rev Ctrl Sum'!C6</f>
        <v>Jan 2020</v>
      </c>
      <c r="D7" s="40" t="str">
        <f>'Input Screen - Rev Ctrl Sum'!D5&amp;" "&amp;'Input Screen - Rev Ctrl Sum'!D6</f>
        <v>Feb 2020</v>
      </c>
      <c r="E7" s="40" t="str">
        <f>'Input Screen - Rev Ctrl Sum'!E5&amp;" "&amp;'Input Screen - Rev Ctrl Sum'!E6</f>
        <v>Mar 2020</v>
      </c>
      <c r="F7" s="40" t="str">
        <f>'Input Screen - Rev Ctrl Sum'!F5&amp;" "&amp;'Input Screen - Rev Ctrl Sum'!F6</f>
        <v>Apr 2020</v>
      </c>
      <c r="G7" s="40" t="str">
        <f>'Input Screen - Rev Ctrl Sum'!G5&amp;" "&amp;'Input Screen - Rev Ctrl Sum'!G6</f>
        <v>May 2020</v>
      </c>
      <c r="H7" s="40" t="str">
        <f>'Input Screen - Rev Ctrl Sum'!H5&amp;" "&amp;'Input Screen - Rev Ctrl Sum'!H6</f>
        <v>Jun 2020</v>
      </c>
      <c r="I7" s="40" t="str">
        <f>'Input Screen - Rev Ctrl Sum'!I5&amp;" "&amp;'Input Screen - Rev Ctrl Sum'!I6</f>
        <v>Jul 2020</v>
      </c>
      <c r="J7" s="40" t="str">
        <f>'Input Screen - Rev Ctrl Sum'!J5&amp;" "&amp;'Input Screen - Rev Ctrl Sum'!J6</f>
        <v>Aug 2020</v>
      </c>
      <c r="K7" s="40" t="str">
        <f>'Input Screen - Rev Ctrl Sum'!K5&amp;" "&amp;'Input Screen - Rev Ctrl Sum'!K6</f>
        <v>Sep 2020</v>
      </c>
      <c r="L7" s="40" t="str">
        <f>'Input Screen - Rev Ctrl Sum'!L5&amp;" "&amp;'Input Screen - Rev Ctrl Sum'!L6</f>
        <v>Oct 2020</v>
      </c>
      <c r="M7" s="40" t="str">
        <f>'Input Screen - Rev Ctrl Sum'!M5&amp;" "&amp;'Input Screen - Rev Ctrl Sum'!M6</f>
        <v>Nov 2020</v>
      </c>
      <c r="N7" s="40" t="str">
        <f>'Input Screen - Rev Ctrl Sum'!N5&amp;" "&amp;'Input Screen - Rev Ctrl Sum'!N6</f>
        <v>Dec 2020</v>
      </c>
      <c r="O7" s="161" t="s">
        <v>18</v>
      </c>
    </row>
    <row r="8" spans="1:31" ht="22.5" customHeight="1">
      <c r="A8" s="349">
        <v>1</v>
      </c>
      <c r="B8" s="355" t="s">
        <v>173</v>
      </c>
      <c r="C8" s="173">
        <f>'Rate 24 Secondary WP'!C14</f>
        <v>7379</v>
      </c>
      <c r="D8" s="173">
        <f>'Rate 24 Secondary WP'!D14</f>
        <v>7431</v>
      </c>
      <c r="E8" s="173">
        <f>'Rate 24 Secondary WP'!E14</f>
        <v>7426</v>
      </c>
      <c r="F8" s="173">
        <f>'Rate 24 Secondary WP'!F14</f>
        <v>7378</v>
      </c>
      <c r="G8" s="173">
        <f>'Rate 24 Secondary WP'!G14</f>
        <v>7350</v>
      </c>
      <c r="H8" s="173">
        <f>'Rate 24 Secondary WP'!H14</f>
        <v>7317</v>
      </c>
      <c r="I8" s="173">
        <f>'Rate 24 Secondary WP'!I14</f>
        <v>7324</v>
      </c>
      <c r="J8" s="173">
        <f>'Rate 24 Secondary WP'!J14</f>
        <v>7387</v>
      </c>
      <c r="K8" s="173">
        <f>'Rate 24 Secondary WP'!K14</f>
        <v>7393</v>
      </c>
      <c r="L8" s="173">
        <f>'Rate 24 Secondary WP'!L14</f>
        <v>7370</v>
      </c>
      <c r="M8" s="173">
        <f>'Rate 24 Secondary WP'!M14</f>
        <v>7332</v>
      </c>
      <c r="N8" s="173">
        <f>'Rate 24 Secondary WP'!N14</f>
        <v>7315</v>
      </c>
      <c r="O8" s="173">
        <f>SUM(C8:N8)</f>
        <v>88402</v>
      </c>
    </row>
    <row r="9" spans="1:31">
      <c r="A9" s="349">
        <f>A8+1</f>
        <v>2</v>
      </c>
      <c r="B9" s="47" t="s">
        <v>216</v>
      </c>
      <c r="C9" s="217">
        <f>'Rate 24 Secondary WP'!C15</f>
        <v>0.99132673804038485</v>
      </c>
      <c r="D9" s="217">
        <f>'Rate 24 Secondary WP'!D15</f>
        <v>0.98438971874579462</v>
      </c>
      <c r="E9" s="217">
        <f>'Rate 24 Secondary WP'!E15</f>
        <v>0.98505251817936978</v>
      </c>
      <c r="F9" s="217">
        <f>'Rate 24 Secondary WP'!F15</f>
        <v>0.99146110056925996</v>
      </c>
      <c r="G9" s="217">
        <f>'Rate 24 Secondary WP'!G15</f>
        <v>0.99523809523809526</v>
      </c>
      <c r="H9" s="217">
        <f>'Rate 24 Secondary WP'!H15</f>
        <v>0.999726663933306</v>
      </c>
      <c r="I9" s="217">
        <f>'Rate 24 Secondary WP'!I15</f>
        <v>0.99877116329874382</v>
      </c>
      <c r="J9" s="217">
        <f>'Rate 24 Secondary WP'!J15</f>
        <v>0.99025314742114523</v>
      </c>
      <c r="K9" s="217">
        <f>'Rate 24 Secondary WP'!K15</f>
        <v>0.98944947923711624</v>
      </c>
      <c r="L9" s="217">
        <f>'Rate 24 Secondary WP'!L15</f>
        <v>0.9925373134328358</v>
      </c>
      <c r="M9" s="217">
        <f>'Rate 24 Secondary WP'!M15</f>
        <v>0.99768139661756683</v>
      </c>
      <c r="N9" s="217">
        <f>'Rate 24 Secondary WP'!N15</f>
        <v>1</v>
      </c>
      <c r="O9" s="19"/>
    </row>
    <row r="10" spans="1:31" ht="13" thickBot="1">
      <c r="A10" s="349">
        <f t="shared" ref="A10:A27" si="0">A9+1</f>
        <v>3</v>
      </c>
      <c r="B10" s="355" t="s">
        <v>232</v>
      </c>
      <c r="C10" s="109">
        <f t="shared" ref="C10:N10" si="1">ROUND(C8*C9,0)</f>
        <v>7315</v>
      </c>
      <c r="D10" s="109">
        <f t="shared" si="1"/>
        <v>7315</v>
      </c>
      <c r="E10" s="109">
        <f t="shared" si="1"/>
        <v>7315</v>
      </c>
      <c r="F10" s="109">
        <f t="shared" si="1"/>
        <v>7315</v>
      </c>
      <c r="G10" s="109">
        <f t="shared" si="1"/>
        <v>7315</v>
      </c>
      <c r="H10" s="109">
        <f t="shared" si="1"/>
        <v>7315</v>
      </c>
      <c r="I10" s="109">
        <f t="shared" si="1"/>
        <v>7315</v>
      </c>
      <c r="J10" s="109">
        <f t="shared" si="1"/>
        <v>7315</v>
      </c>
      <c r="K10" s="109">
        <f t="shared" si="1"/>
        <v>7315</v>
      </c>
      <c r="L10" s="109">
        <f t="shared" si="1"/>
        <v>7315</v>
      </c>
      <c r="M10" s="109">
        <f t="shared" si="1"/>
        <v>7315</v>
      </c>
      <c r="N10" s="109">
        <f t="shared" si="1"/>
        <v>7315</v>
      </c>
      <c r="O10" s="218">
        <f t="shared" ref="O10:O17" si="2">SUM(C10:N10)</f>
        <v>87780</v>
      </c>
    </row>
    <row r="11" spans="1:31" ht="26.25" customHeight="1" thickTop="1">
      <c r="A11" s="349">
        <f t="shared" si="0"/>
        <v>4</v>
      </c>
      <c r="B11" s="43" t="s">
        <v>174</v>
      </c>
      <c r="C11" s="192">
        <f>'Rate 24 Secondary WP'!C23</f>
        <v>111479358</v>
      </c>
      <c r="D11" s="192">
        <f>'Rate 24 Secondary WP'!D23</f>
        <v>107834207</v>
      </c>
      <c r="E11" s="192">
        <f>'Rate 24 Secondary WP'!E23</f>
        <v>102652688</v>
      </c>
      <c r="F11" s="192">
        <f>'Rate 24 Secondary WP'!F23</f>
        <v>96376324</v>
      </c>
      <c r="G11" s="192">
        <f>'Rate 24 Secondary WP'!G23</f>
        <v>106320757</v>
      </c>
      <c r="H11" s="192">
        <f>'Rate 24 Secondary WP'!H23</f>
        <v>132193852</v>
      </c>
      <c r="I11" s="192">
        <f>'Rate 24 Secondary WP'!I23</f>
        <v>156510188</v>
      </c>
      <c r="J11" s="192">
        <f>'Rate 24 Secondary WP'!J23</f>
        <v>154403213</v>
      </c>
      <c r="K11" s="192">
        <f>'Rate 24 Secondary WP'!K23</f>
        <v>154716275</v>
      </c>
      <c r="L11" s="192">
        <f>'Rate 24 Secondary WP'!L23</f>
        <v>123362041</v>
      </c>
      <c r="M11" s="192">
        <f>'Rate 24 Secondary WP'!M23</f>
        <v>106746880</v>
      </c>
      <c r="N11" s="192">
        <f>'Rate 24 Secondary WP'!N23</f>
        <v>101111232</v>
      </c>
      <c r="O11" s="192">
        <f t="shared" si="2"/>
        <v>1453707015</v>
      </c>
    </row>
    <row r="12" spans="1:31">
      <c r="A12" s="349">
        <f t="shared" si="0"/>
        <v>5</v>
      </c>
      <c r="B12" s="47" t="str">
        <f>'Rate 1 WP Weather'!$O$3</f>
        <v>Weather Normalization Adjustment - 10yr Normal</v>
      </c>
      <c r="C12" s="192">
        <f>VLOOKUP($B$12,$B$45:$N$48,C44,FALSE)</f>
        <v>0</v>
      </c>
      <c r="D12" s="192">
        <f t="shared" ref="D12:N12" si="3">VLOOKUP($B$12,$B$45:$N$48,D44,FALSE)</f>
        <v>0</v>
      </c>
      <c r="E12" s="192">
        <f t="shared" si="3"/>
        <v>0</v>
      </c>
      <c r="F12" s="192">
        <f t="shared" si="3"/>
        <v>0</v>
      </c>
      <c r="G12" s="192">
        <f t="shared" si="3"/>
        <v>-3745691.6</v>
      </c>
      <c r="H12" s="192">
        <f t="shared" si="3"/>
        <v>-4695049.92</v>
      </c>
      <c r="I12" s="192">
        <f t="shared" si="3"/>
        <v>-4197116</v>
      </c>
      <c r="J12" s="192">
        <f t="shared" si="3"/>
        <v>-9466296.0600000005</v>
      </c>
      <c r="K12" s="192">
        <f t="shared" si="3"/>
        <v>-3965289.29</v>
      </c>
      <c r="L12" s="192">
        <f t="shared" si="3"/>
        <v>-499362</v>
      </c>
      <c r="M12" s="192">
        <f t="shared" si="3"/>
        <v>0</v>
      </c>
      <c r="N12" s="192">
        <f t="shared" si="3"/>
        <v>0</v>
      </c>
      <c r="O12" s="193">
        <f t="shared" si="2"/>
        <v>-26568804.869999997</v>
      </c>
      <c r="T12" s="192" t="e">
        <f>VLOOKUP($B$12,$B$45:$N$48,T44,FALSE)</f>
        <v>#VALUE!</v>
      </c>
      <c r="U12" s="192" t="e">
        <f t="shared" ref="U12:AE12" si="4">VLOOKUP($B$12,$B$45:$N$48,U44,FALSE)</f>
        <v>#VALUE!</v>
      </c>
      <c r="V12" s="192" t="e">
        <f t="shared" si="4"/>
        <v>#VALUE!</v>
      </c>
      <c r="W12" s="192" t="e">
        <f t="shared" si="4"/>
        <v>#VALUE!</v>
      </c>
      <c r="X12" s="192" t="e">
        <f t="shared" si="4"/>
        <v>#VALUE!</v>
      </c>
      <c r="Y12" s="192" t="e">
        <f t="shared" si="4"/>
        <v>#VALUE!</v>
      </c>
      <c r="Z12" s="192" t="e">
        <f t="shared" si="4"/>
        <v>#VALUE!</v>
      </c>
      <c r="AA12" s="192" t="e">
        <f t="shared" si="4"/>
        <v>#VALUE!</v>
      </c>
      <c r="AB12" s="192" t="e">
        <f t="shared" si="4"/>
        <v>#VALUE!</v>
      </c>
      <c r="AC12" s="192" t="e">
        <f t="shared" si="4"/>
        <v>#VALUE!</v>
      </c>
      <c r="AD12" s="192" t="e">
        <f t="shared" si="4"/>
        <v>#VALUE!</v>
      </c>
      <c r="AE12" s="192" t="e">
        <f t="shared" si="4"/>
        <v>#VALUE!</v>
      </c>
    </row>
    <row r="13" spans="1:31">
      <c r="A13" s="349">
        <f t="shared" si="0"/>
        <v>6</v>
      </c>
      <c r="B13" s="126" t="s">
        <v>712</v>
      </c>
      <c r="C13" s="192">
        <v>-1005110.1891290001</v>
      </c>
      <c r="D13" s="192">
        <v>-982793.50995199999</v>
      </c>
      <c r="E13" s="192">
        <v>-952840.97831300006</v>
      </c>
      <c r="F13" s="192">
        <v>-868833.97575600003</v>
      </c>
      <c r="G13" s="192">
        <v>-823360.31931499997</v>
      </c>
      <c r="H13" s="192">
        <v>-786491.79514400009</v>
      </c>
      <c r="I13" s="192">
        <v>-747556.71533399995</v>
      </c>
      <c r="J13" s="192">
        <v>-725583.31948200008</v>
      </c>
      <c r="K13" s="192">
        <v>-648343.03484600002</v>
      </c>
      <c r="L13" s="192">
        <v>-601247.57745700004</v>
      </c>
      <c r="M13" s="192">
        <v>-526753.48209599999</v>
      </c>
      <c r="N13" s="192">
        <v>1.1310880000000001</v>
      </c>
      <c r="O13" s="193">
        <f>SUM(C13:N13)</f>
        <v>-8668913.7657359987</v>
      </c>
      <c r="T13" s="192">
        <v>0</v>
      </c>
      <c r="U13" s="192">
        <v>0</v>
      </c>
      <c r="V13" s="192">
        <v>0</v>
      </c>
      <c r="W13" s="192">
        <v>0</v>
      </c>
      <c r="X13" s="192">
        <v>0</v>
      </c>
      <c r="Y13" s="192">
        <v>0</v>
      </c>
      <c r="Z13" s="192">
        <v>0</v>
      </c>
      <c r="AA13" s="192">
        <v>0</v>
      </c>
      <c r="AB13" s="192">
        <v>0</v>
      </c>
      <c r="AC13" s="192">
        <v>0</v>
      </c>
      <c r="AD13" s="192">
        <v>0</v>
      </c>
      <c r="AE13" s="192">
        <v>0</v>
      </c>
    </row>
    <row r="14" spans="1:31">
      <c r="A14" s="349">
        <f t="shared" si="0"/>
        <v>7</v>
      </c>
      <c r="B14" s="43" t="s">
        <v>257</v>
      </c>
      <c r="C14" s="187">
        <f>C11+C12+C13</f>
        <v>110474247.81087101</v>
      </c>
      <c r="D14" s="187">
        <f t="shared" ref="D14:N14" si="5">D11+D12+D13</f>
        <v>106851413.49004801</v>
      </c>
      <c r="E14" s="187">
        <f t="shared" si="5"/>
        <v>101699847.021687</v>
      </c>
      <c r="F14" s="187">
        <f t="shared" si="5"/>
        <v>95507490.024243996</v>
      </c>
      <c r="G14" s="187">
        <f t="shared" si="5"/>
        <v>101751705.080685</v>
      </c>
      <c r="H14" s="187">
        <f t="shared" si="5"/>
        <v>126712310.28485599</v>
      </c>
      <c r="I14" s="187">
        <f t="shared" si="5"/>
        <v>151565515.284666</v>
      </c>
      <c r="J14" s="187">
        <f t="shared" si="5"/>
        <v>144211333.620518</v>
      </c>
      <c r="K14" s="187">
        <f t="shared" si="5"/>
        <v>150102642.675154</v>
      </c>
      <c r="L14" s="187">
        <f t="shared" si="5"/>
        <v>122261431.422543</v>
      </c>
      <c r="M14" s="187">
        <f t="shared" si="5"/>
        <v>106220126.517904</v>
      </c>
      <c r="N14" s="187">
        <f t="shared" si="5"/>
        <v>101111233.131088</v>
      </c>
      <c r="O14" s="382">
        <f t="shared" si="2"/>
        <v>1418469296.364264</v>
      </c>
    </row>
    <row r="15" spans="1:31" ht="13" thickBot="1">
      <c r="A15" s="349">
        <f t="shared" si="0"/>
        <v>8</v>
      </c>
      <c r="B15" s="355" t="str">
        <f>"Weather Normalized "&amp;B11</f>
        <v>Weather Normalized Secondary Voltage kWh</v>
      </c>
      <c r="C15" s="162">
        <f>C14</f>
        <v>110474247.81087101</v>
      </c>
      <c r="D15" s="162">
        <f t="shared" ref="D15:N15" si="6">D14</f>
        <v>106851413.49004801</v>
      </c>
      <c r="E15" s="162">
        <f t="shared" si="6"/>
        <v>101699847.021687</v>
      </c>
      <c r="F15" s="162">
        <f t="shared" si="6"/>
        <v>95507490.024243996</v>
      </c>
      <c r="G15" s="162">
        <f t="shared" si="6"/>
        <v>101751705.080685</v>
      </c>
      <c r="H15" s="162">
        <f t="shared" si="6"/>
        <v>126712310.28485599</v>
      </c>
      <c r="I15" s="162">
        <f t="shared" si="6"/>
        <v>151565515.284666</v>
      </c>
      <c r="J15" s="162">
        <f t="shared" si="6"/>
        <v>144211333.620518</v>
      </c>
      <c r="K15" s="162">
        <f t="shared" si="6"/>
        <v>150102642.675154</v>
      </c>
      <c r="L15" s="162">
        <f t="shared" si="6"/>
        <v>122261431.422543</v>
      </c>
      <c r="M15" s="162">
        <f t="shared" si="6"/>
        <v>106220126.517904</v>
      </c>
      <c r="N15" s="162">
        <f t="shared" si="6"/>
        <v>101111233.131088</v>
      </c>
      <c r="O15" s="162">
        <f>SUM(C15:N15)</f>
        <v>1418469296.364264</v>
      </c>
      <c r="P15" s="219"/>
      <c r="Q15" s="367"/>
    </row>
    <row r="16" spans="1:31" ht="24.75" customHeight="1" thickTop="1" thickBot="1">
      <c r="A16" s="349">
        <f t="shared" si="0"/>
        <v>9</v>
      </c>
      <c r="B16" s="355" t="str">
        <f>'Rate 24 Secondary WP'!B31</f>
        <v>Annualized Secondary Voltage kW</v>
      </c>
      <c r="C16" s="162">
        <f>'Rate 24 Secondary WP'!C31</f>
        <v>339735</v>
      </c>
      <c r="D16" s="162">
        <f>'Rate 24 Secondary WP'!D31</f>
        <v>333658</v>
      </c>
      <c r="E16" s="162">
        <f>'Rate 24 Secondary WP'!E31</f>
        <v>340268</v>
      </c>
      <c r="F16" s="162">
        <f>'Rate 24 Secondary WP'!F31</f>
        <v>334273</v>
      </c>
      <c r="G16" s="162">
        <f>'Rate 24 Secondary WP'!G31</f>
        <v>357154</v>
      </c>
      <c r="H16" s="162">
        <f>'Rate 24 Secondary WP'!H31</f>
        <v>395783</v>
      </c>
      <c r="I16" s="162">
        <f>'Rate 24 Secondary WP'!I31</f>
        <v>416392</v>
      </c>
      <c r="J16" s="162">
        <f>'Rate 24 Secondary WP'!J31</f>
        <v>429586</v>
      </c>
      <c r="K16" s="162">
        <f>'Rate 24 Secondary WP'!K31</f>
        <v>424567</v>
      </c>
      <c r="L16" s="162">
        <f>'Rate 24 Secondary WP'!L31</f>
        <v>389920</v>
      </c>
      <c r="M16" s="162">
        <f>'Rate 24 Secondary WP'!M31</f>
        <v>365919</v>
      </c>
      <c r="N16" s="162">
        <f>'Rate 24 Secondary WP'!N31</f>
        <v>334968</v>
      </c>
      <c r="O16" s="162">
        <f t="shared" si="2"/>
        <v>4462223</v>
      </c>
      <c r="P16" s="219"/>
    </row>
    <row r="17" spans="1:15" ht="25.5" customHeight="1" thickTop="1">
      <c r="A17" s="349">
        <f t="shared" si="0"/>
        <v>10</v>
      </c>
      <c r="B17" s="215" t="s">
        <v>133</v>
      </c>
      <c r="C17" s="19">
        <f>-'Rate 24 Secondary WP'!C28</f>
        <v>2691</v>
      </c>
      <c r="D17" s="19">
        <f>-'Rate 24 Secondary WP'!D28</f>
        <v>2587</v>
      </c>
      <c r="E17" s="19">
        <f>-'Rate 24 Secondary WP'!E28</f>
        <v>5055</v>
      </c>
      <c r="F17" s="19">
        <f>-'Rate 24 Secondary WP'!F28</f>
        <v>3605</v>
      </c>
      <c r="G17" s="19">
        <f>-'Rate 24 Secondary WP'!G28</f>
        <v>4364</v>
      </c>
      <c r="H17" s="19">
        <f>-'Rate 24 Secondary WP'!H28</f>
        <v>4705</v>
      </c>
      <c r="I17" s="19">
        <f>-'Rate 24 Secondary WP'!I28</f>
        <v>5730</v>
      </c>
      <c r="J17" s="19">
        <f>-'Rate 24 Secondary WP'!J28</f>
        <v>4860</v>
      </c>
      <c r="K17" s="19">
        <f>-'Rate 24 Secondary WP'!K28</f>
        <v>4787</v>
      </c>
      <c r="L17" s="19">
        <f>-'Rate 24 Secondary WP'!L28</f>
        <v>4766</v>
      </c>
      <c r="M17" s="19">
        <f>-'Rate 24 Secondary WP'!M28</f>
        <v>4197</v>
      </c>
      <c r="N17" s="19">
        <f>-'Rate 24 Secondary WP'!N28</f>
        <v>3566</v>
      </c>
      <c r="O17" s="19">
        <f t="shared" si="2"/>
        <v>50913</v>
      </c>
    </row>
    <row r="18" spans="1:15" s="47" customFormat="1" ht="25.5" customHeight="1">
      <c r="A18" s="349">
        <f t="shared" si="0"/>
        <v>11</v>
      </c>
      <c r="B18" s="47" t="s">
        <v>423</v>
      </c>
      <c r="C18" s="19"/>
      <c r="D18" s="19"/>
      <c r="E18" s="19"/>
      <c r="F18" s="19"/>
      <c r="G18" s="19"/>
      <c r="H18" s="19"/>
      <c r="I18" s="19"/>
      <c r="J18" s="19"/>
      <c r="K18" s="19"/>
      <c r="L18" s="19"/>
      <c r="M18" s="19"/>
      <c r="N18" s="19"/>
      <c r="O18" s="19"/>
    </row>
    <row r="19" spans="1:15" s="47" customFormat="1">
      <c r="A19" s="115">
        <f t="shared" si="0"/>
        <v>12</v>
      </c>
      <c r="B19" s="126" t="s">
        <v>424</v>
      </c>
      <c r="C19" s="19">
        <f>'Rate 24 Secondary WP'!C34</f>
        <v>54814570</v>
      </c>
      <c r="D19" s="19">
        <f>'Rate 24 Secondary WP'!D34</f>
        <v>54795774</v>
      </c>
      <c r="E19" s="19">
        <f>'Rate 24 Secondary WP'!E34</f>
        <v>55793614</v>
      </c>
      <c r="F19" s="19">
        <f>'Rate 24 Secondary WP'!F34</f>
        <v>52047617</v>
      </c>
      <c r="G19" s="19">
        <f>'Rate 24 Secondary WP'!G34</f>
        <v>56942471</v>
      </c>
      <c r="H19" s="19">
        <f>'Rate 24 Secondary WP'!H34</f>
        <v>67856652</v>
      </c>
      <c r="I19" s="19">
        <f>'Rate 24 Secondary WP'!I34</f>
        <v>73758589</v>
      </c>
      <c r="J19" s="19">
        <f>'Rate 24 Secondary WP'!J34</f>
        <v>76616115</v>
      </c>
      <c r="K19" s="19">
        <f>'Rate 24 Secondary WP'!K34</f>
        <v>76271805</v>
      </c>
      <c r="L19" s="19">
        <f>'Rate 24 Secondary WP'!L34</f>
        <v>67596641</v>
      </c>
      <c r="M19" s="19">
        <f>'Rate 24 Secondary WP'!M34</f>
        <v>60615217</v>
      </c>
      <c r="N19" s="19">
        <f>'Rate 24 Secondary WP'!N34</f>
        <v>53797526</v>
      </c>
      <c r="O19" s="222">
        <f>SUM(C19:N19)</f>
        <v>750906591</v>
      </c>
    </row>
    <row r="20" spans="1:15" s="47" customFormat="1">
      <c r="A20" s="115">
        <f t="shared" si="0"/>
        <v>13</v>
      </c>
      <c r="B20" s="126" t="s">
        <v>425</v>
      </c>
      <c r="C20" s="19">
        <f>'Rate 24 Secondary WP'!C35</f>
        <v>29491077</v>
      </c>
      <c r="D20" s="19">
        <f>'Rate 24 Secondary WP'!D35</f>
        <v>29195329</v>
      </c>
      <c r="E20" s="19">
        <f>'Rate 24 Secondary WP'!E35</f>
        <v>27676260</v>
      </c>
      <c r="F20" s="19">
        <f>'Rate 24 Secondary WP'!F35</f>
        <v>24111214</v>
      </c>
      <c r="G20" s="19">
        <f>'Rate 24 Secondary WP'!G35</f>
        <v>27100853</v>
      </c>
      <c r="H20" s="19">
        <f>'Rate 24 Secondary WP'!H35</f>
        <v>35470556</v>
      </c>
      <c r="I20" s="19">
        <f>'Rate 24 Secondary WP'!I35</f>
        <v>43020949</v>
      </c>
      <c r="J20" s="19">
        <f>'Rate 24 Secondary WP'!J35</f>
        <v>43236281</v>
      </c>
      <c r="K20" s="19">
        <f>'Rate 24 Secondary WP'!K35</f>
        <v>43271182</v>
      </c>
      <c r="L20" s="19">
        <f>'Rate 24 Secondary WP'!L35</f>
        <v>33188133</v>
      </c>
      <c r="M20" s="19">
        <f>'Rate 24 Secondary WP'!M35</f>
        <v>26638112</v>
      </c>
      <c r="N20" s="19">
        <f>'Rate 24 Secondary WP'!N35</f>
        <v>26202341</v>
      </c>
      <c r="O20" s="222">
        <f>SUM(C20:N20)</f>
        <v>388602287</v>
      </c>
    </row>
    <row r="21" spans="1:15" s="47" customFormat="1">
      <c r="A21" s="115">
        <f t="shared" si="0"/>
        <v>14</v>
      </c>
      <c r="B21" s="126" t="s">
        <v>426</v>
      </c>
      <c r="C21" s="19">
        <f>'Rate 24 Secondary WP'!C36</f>
        <v>19679043</v>
      </c>
      <c r="D21" s="19">
        <f>'Rate 24 Secondary WP'!D36</f>
        <v>16562828</v>
      </c>
      <c r="E21" s="19">
        <f>'Rate 24 Secondary WP'!E36</f>
        <v>13041124</v>
      </c>
      <c r="F21" s="19">
        <f>'Rate 24 Secondary WP'!F36</f>
        <v>13211051</v>
      </c>
      <c r="G21" s="19">
        <f>'Rate 24 Secondary WP'!G36</f>
        <v>14036169</v>
      </c>
      <c r="H21" s="19">
        <f>'Rate 24 Secondary WP'!H36</f>
        <v>19631694</v>
      </c>
      <c r="I21" s="19">
        <f>'Rate 24 Secondary WP'!I36</f>
        <v>28507545</v>
      </c>
      <c r="J21" s="19">
        <f>'Rate 24 Secondary WP'!J36</f>
        <v>24921930</v>
      </c>
      <c r="K21" s="19">
        <f>'Rate 24 Secondary WP'!K36</f>
        <v>26236151</v>
      </c>
      <c r="L21" s="19">
        <f>'Rate 24 Secondary WP'!L36</f>
        <v>13812776</v>
      </c>
      <c r="M21" s="19">
        <f>'Rate 24 Secondary WP'!M36</f>
        <v>11600204</v>
      </c>
      <c r="N21" s="19">
        <f>'Rate 24 Secondary WP'!N36</f>
        <v>12885494</v>
      </c>
      <c r="O21" s="222">
        <f>SUM(C21:N21)</f>
        <v>214126009</v>
      </c>
    </row>
    <row r="22" spans="1:15" s="47" customFormat="1" ht="13" thickBot="1">
      <c r="A22" s="115">
        <f t="shared" si="0"/>
        <v>15</v>
      </c>
      <c r="B22" s="220" t="s">
        <v>18</v>
      </c>
      <c r="C22" s="162">
        <f t="shared" ref="C22:N22" si="7">SUM(C19:C21)</f>
        <v>103984690</v>
      </c>
      <c r="D22" s="162">
        <f t="shared" si="7"/>
        <v>100553931</v>
      </c>
      <c r="E22" s="162">
        <f t="shared" si="7"/>
        <v>96510998</v>
      </c>
      <c r="F22" s="162">
        <f t="shared" si="7"/>
        <v>89369882</v>
      </c>
      <c r="G22" s="162">
        <f t="shared" si="7"/>
        <v>98079493</v>
      </c>
      <c r="H22" s="162">
        <f t="shared" si="7"/>
        <v>122958902</v>
      </c>
      <c r="I22" s="162">
        <f t="shared" si="7"/>
        <v>145287083</v>
      </c>
      <c r="J22" s="162">
        <f t="shared" si="7"/>
        <v>144774326</v>
      </c>
      <c r="K22" s="162">
        <f t="shared" si="7"/>
        <v>145779138</v>
      </c>
      <c r="L22" s="162">
        <f t="shared" si="7"/>
        <v>114597550</v>
      </c>
      <c r="M22" s="162">
        <f t="shared" si="7"/>
        <v>98853533</v>
      </c>
      <c r="N22" s="162">
        <f t="shared" si="7"/>
        <v>92885361</v>
      </c>
      <c r="O22" s="162">
        <f>SUM(O19:O21)</f>
        <v>1353634887</v>
      </c>
    </row>
    <row r="23" spans="1:15" s="47" customFormat="1" ht="26.25" customHeight="1" thickTop="1">
      <c r="A23" s="115">
        <f t="shared" si="0"/>
        <v>16</v>
      </c>
      <c r="B23" s="184" t="s">
        <v>427</v>
      </c>
      <c r="C23" s="19"/>
      <c r="D23" s="19"/>
      <c r="E23" s="19"/>
      <c r="F23" s="19"/>
      <c r="G23" s="19"/>
      <c r="H23" s="19"/>
      <c r="I23" s="19"/>
      <c r="J23" s="19"/>
      <c r="K23" s="19"/>
      <c r="L23" s="19"/>
      <c r="M23" s="19"/>
      <c r="N23" s="19"/>
      <c r="O23" s="19"/>
    </row>
    <row r="24" spans="1:15" s="47" customFormat="1">
      <c r="A24" s="115">
        <f t="shared" si="0"/>
        <v>17</v>
      </c>
      <c r="B24" s="126" t="s">
        <v>424</v>
      </c>
      <c r="C24" s="50">
        <f>C15-C25-C26</f>
        <v>62113762.285716988</v>
      </c>
      <c r="D24" s="50">
        <f t="shared" ref="D24:N24" si="8">D15-D25-D26</f>
        <v>62160754.385256961</v>
      </c>
      <c r="E24" s="50">
        <f t="shared" si="8"/>
        <v>61858710.54928612</v>
      </c>
      <c r="F24" s="50">
        <f t="shared" si="8"/>
        <v>58784495.009251922</v>
      </c>
      <c r="G24" s="50">
        <f t="shared" si="8"/>
        <v>62549645.790670916</v>
      </c>
      <c r="H24" s="50">
        <f t="shared" si="8"/>
        <v>73964094.436788023</v>
      </c>
      <c r="I24" s="50">
        <f t="shared" si="8"/>
        <v>82149155.312274754</v>
      </c>
      <c r="J24" s="50">
        <f t="shared" si="8"/>
        <v>80976948.278912216</v>
      </c>
      <c r="K24" s="50">
        <f t="shared" si="8"/>
        <v>83277598.72837925</v>
      </c>
      <c r="L24" s="50">
        <f t="shared" si="8"/>
        <v>75974751.721304566</v>
      </c>
      <c r="M24" s="50">
        <f t="shared" si="8"/>
        <v>68207995.493705466</v>
      </c>
      <c r="N24" s="50">
        <f t="shared" si="8"/>
        <v>62023397.693829156</v>
      </c>
      <c r="O24" s="222">
        <f>SUM(C24:N24)</f>
        <v>834041309.68537641</v>
      </c>
    </row>
    <row r="25" spans="1:15" s="47" customFormat="1">
      <c r="A25" s="115">
        <f t="shared" si="0"/>
        <v>18</v>
      </c>
      <c r="B25" s="126" t="s">
        <v>425</v>
      </c>
      <c r="C25" s="50">
        <f>C$15*'Rate 24 Secondary WP'!C40/'Rate 24 Secondary WP'!C$42</f>
        <v>28858870.947657201</v>
      </c>
      <c r="D25" s="50">
        <f>D$15*'Rate 24 Secondary WP'!D40/'Rate 24 Secondary WP'!D$42</f>
        <v>28278783.574491613</v>
      </c>
      <c r="E25" s="50">
        <f>E$15*'Rate 24 Secondary WP'!E40/'Rate 24 Secondary WP'!E$42</f>
        <v>26921062.564634811</v>
      </c>
      <c r="F25" s="50">
        <f>F$15*'Rate 24 Secondary WP'!F40/'Rate 24 Secondary WP'!F$42</f>
        <v>23631041.833707858</v>
      </c>
      <c r="G25" s="50">
        <f>G$15*'Rate 24 Secondary WP'!G40/'Rate 24 Secondary WP'!G$42</f>
        <v>25769083.746483549</v>
      </c>
      <c r="H25" s="50">
        <f>H$15*'Rate 24 Secondary WP'!H40/'Rate 24 Secondary WP'!H$42</f>
        <v>33930568.401457921</v>
      </c>
      <c r="I25" s="50">
        <f>I$15*'Rate 24 Secondary WP'!I40/'Rate 24 Secondary WP'!I$42</f>
        <v>41785973.578637548</v>
      </c>
      <c r="J25" s="50">
        <f>J$15*'Rate 24 Secondary WP'!J40/'Rate 24 Secondary WP'!J$42</f>
        <v>39985571.862934403</v>
      </c>
      <c r="K25" s="50">
        <f>K$15*'Rate 24 Secondary WP'!K40/'Rate 24 Secondary WP'!K$42</f>
        <v>41414155.144899905</v>
      </c>
      <c r="L25" s="50">
        <f>L$15*'Rate 24 Secondary WP'!L40/'Rate 24 Secondary WP'!L$42</f>
        <v>32597138.315659806</v>
      </c>
      <c r="M25" s="50">
        <f>M$15*'Rate 24 Secondary WP'!M40/'Rate 24 Secondary WP'!M$42</f>
        <v>26469169.426505975</v>
      </c>
      <c r="N25" s="50">
        <f>N$15*'Rate 24 Secondary WP'!N40/'Rate 24 Secondary WP'!N$42</f>
        <v>26202341.293114353</v>
      </c>
      <c r="O25" s="222">
        <f>SUM(C25:N25)</f>
        <v>375843760.69018501</v>
      </c>
    </row>
    <row r="26" spans="1:15" s="47" customFormat="1">
      <c r="A26" s="115">
        <f t="shared" si="0"/>
        <v>19</v>
      </c>
      <c r="B26" s="126" t="s">
        <v>426</v>
      </c>
      <c r="C26" s="50">
        <f>C$15*'Rate 24 Secondary WP'!C41/'Rate 24 Secondary WP'!C$42</f>
        <v>19501614.577496819</v>
      </c>
      <c r="D26" s="50">
        <f>D$15*'Rate 24 Secondary WP'!D41/'Rate 24 Secondary WP'!D$42</f>
        <v>16411875.530299442</v>
      </c>
      <c r="E26" s="50">
        <f>E$15*'Rate 24 Secondary WP'!E41/'Rate 24 Secondary WP'!E$42</f>
        <v>12920073.907766066</v>
      </c>
      <c r="F26" s="50">
        <f>F$15*'Rate 24 Secondary WP'!F41/'Rate 24 Secondary WP'!F$42</f>
        <v>13091953.181284221</v>
      </c>
      <c r="G26" s="50">
        <f>G$15*'Rate 24 Secondary WP'!G41/'Rate 24 Secondary WP'!G$42</f>
        <v>13432975.543530539</v>
      </c>
      <c r="H26" s="50">
        <f>H$15*'Rate 24 Secondary WP'!H41/'Rate 24 Secondary WP'!H$42</f>
        <v>18817647.446610041</v>
      </c>
      <c r="I26" s="50">
        <f>I$15*'Rate 24 Secondary WP'!I41/'Rate 24 Secondary WP'!I$42</f>
        <v>27630386.3937537</v>
      </c>
      <c r="J26" s="50">
        <f>J$15*'Rate 24 Secondary WP'!J41/'Rate 24 Secondary WP'!J$42</f>
        <v>23248813.478671372</v>
      </c>
      <c r="K26" s="50">
        <f>K$15*'Rate 24 Secondary WP'!K41/'Rate 24 Secondary WP'!K$42</f>
        <v>25410888.801874846</v>
      </c>
      <c r="L26" s="50">
        <f>L$15*'Rate 24 Secondary WP'!L41/'Rate 24 Secondary WP'!L$42</f>
        <v>13689541.38557863</v>
      </c>
      <c r="M26" s="50">
        <f>M$15*'Rate 24 Secondary WP'!M41/'Rate 24 Secondary WP'!M$42</f>
        <v>11542961.59769256</v>
      </c>
      <c r="N26" s="50">
        <f>N$15*'Rate 24 Secondary WP'!N41/'Rate 24 Secondary WP'!N$42</f>
        <v>12885494.144144498</v>
      </c>
      <c r="O26" s="222">
        <f>SUM(C26:N26)</f>
        <v>208584225.98870274</v>
      </c>
    </row>
    <row r="27" spans="1:15" s="47" customFormat="1" ht="13" thickBot="1">
      <c r="A27" s="115">
        <f t="shared" si="0"/>
        <v>20</v>
      </c>
      <c r="B27" s="220" t="s">
        <v>18</v>
      </c>
      <c r="C27" s="109">
        <f t="shared" ref="C27:N27" si="9">SUM(C24:C26)</f>
        <v>110474247.81087101</v>
      </c>
      <c r="D27" s="109">
        <f t="shared" si="9"/>
        <v>106851413.49004801</v>
      </c>
      <c r="E27" s="109">
        <f t="shared" si="9"/>
        <v>101699847.021687</v>
      </c>
      <c r="F27" s="109">
        <f t="shared" si="9"/>
        <v>95507490.024243996</v>
      </c>
      <c r="G27" s="109">
        <f t="shared" si="9"/>
        <v>101751705.080685</v>
      </c>
      <c r="H27" s="109">
        <f t="shared" si="9"/>
        <v>126712310.28485599</v>
      </c>
      <c r="I27" s="109">
        <f t="shared" si="9"/>
        <v>151565515.284666</v>
      </c>
      <c r="J27" s="109">
        <f t="shared" si="9"/>
        <v>144211333.620518</v>
      </c>
      <c r="K27" s="109">
        <f t="shared" si="9"/>
        <v>150102642.675154</v>
      </c>
      <c r="L27" s="109">
        <f t="shared" si="9"/>
        <v>122261431.422543</v>
      </c>
      <c r="M27" s="109">
        <f t="shared" si="9"/>
        <v>106220126.517904</v>
      </c>
      <c r="N27" s="109">
        <f t="shared" si="9"/>
        <v>101111233.13108802</v>
      </c>
      <c r="O27" s="162">
        <f>SUM(O24:O26)</f>
        <v>1418469296.3642642</v>
      </c>
    </row>
    <row r="28" spans="1:15" ht="27" customHeight="1" thickTop="1">
      <c r="A28" s="349"/>
      <c r="B28" s="47" t="s">
        <v>630</v>
      </c>
      <c r="C28" s="115" t="str">
        <f t="shared" ref="C28:N28" si="10">LEFT(C7,3)</f>
        <v>Jan</v>
      </c>
      <c r="D28" s="115" t="str">
        <f t="shared" si="10"/>
        <v>Feb</v>
      </c>
      <c r="E28" s="115" t="str">
        <f t="shared" si="10"/>
        <v>Mar</v>
      </c>
      <c r="F28" s="115" t="str">
        <f t="shared" si="10"/>
        <v>Apr</v>
      </c>
      <c r="G28" s="115" t="str">
        <f t="shared" si="10"/>
        <v>May</v>
      </c>
      <c r="H28" s="115" t="str">
        <f t="shared" si="10"/>
        <v>Jun</v>
      </c>
      <c r="I28" s="115" t="str">
        <f t="shared" si="10"/>
        <v>Jul</v>
      </c>
      <c r="J28" s="115" t="str">
        <f t="shared" si="10"/>
        <v>Aug</v>
      </c>
      <c r="K28" s="115" t="str">
        <f t="shared" si="10"/>
        <v>Sep</v>
      </c>
      <c r="L28" s="115" t="str">
        <f t="shared" si="10"/>
        <v>Oct</v>
      </c>
      <c r="M28" s="115" t="str">
        <f t="shared" si="10"/>
        <v>Nov</v>
      </c>
      <c r="N28" s="115" t="str">
        <f t="shared" si="10"/>
        <v>Dec</v>
      </c>
      <c r="O28" s="225"/>
    </row>
    <row r="29" spans="1:15">
      <c r="A29" s="349"/>
      <c r="B29" s="47" t="s">
        <v>629</v>
      </c>
      <c r="C29" s="24">
        <f>ROUND('Rate 24 Secondary WP'!C48*C30/HLOOKUP(C28,'Rate 24 Secondary WP'!$C$60:$N$62,3,FALSE),0)</f>
        <v>15095</v>
      </c>
      <c r="D29" s="24">
        <f>ROUND('Rate 24 Secondary WP'!D48*D30/HLOOKUP(D28,'Rate 24 Secondary WP'!$C$60:$N$62,3,FALSE),0)</f>
        <v>14492</v>
      </c>
      <c r="E29" s="24">
        <f>ROUND('Rate 24 Secondary WP'!E48*E30/HLOOKUP(E28,'Rate 24 Secondary WP'!$C$60:$N$62,3,FALSE),0)</f>
        <v>13812</v>
      </c>
      <c r="F29" s="24">
        <f>ROUND('Rate 24 Secondary WP'!F48*F30/HLOOKUP(F28,'Rate 24 Secondary WP'!$C$60:$N$62,3,FALSE),0)</f>
        <v>13043</v>
      </c>
      <c r="G29" s="24">
        <f>ROUND('Rate 24 Secondary WP'!G48*G30/HLOOKUP(G28,'Rate 24 Secondary WP'!$C$60:$N$62,3,FALSE),0)</f>
        <v>13952</v>
      </c>
      <c r="H29" s="24">
        <f>ROUND('Rate 24 Secondary WP'!H48*H30/HLOOKUP(H28,'Rate 24 Secondary WP'!$C$60:$N$62,3,FALSE),0)</f>
        <v>17437</v>
      </c>
      <c r="I29" s="24">
        <f>ROUND('Rate 24 Secondary WP'!I48*I30/HLOOKUP(I28,'Rate 24 Secondary WP'!$C$60:$N$62,3,FALSE),0)</f>
        <v>20929</v>
      </c>
      <c r="J29" s="24">
        <f>ROUND('Rate 24 Secondary WP'!J48*J30/HLOOKUP(J28,'Rate 24 Secondary WP'!$C$60:$N$62,3,FALSE),0)</f>
        <v>19741</v>
      </c>
      <c r="K29" s="24">
        <f>ROUND('Rate 24 Secondary WP'!K48*K30/HLOOKUP(K28,'Rate 24 Secondary WP'!$C$60:$N$62,3,FALSE),0)</f>
        <v>20498</v>
      </c>
      <c r="L29" s="24">
        <f>ROUND('Rate 24 Secondary WP'!L48*L30/HLOOKUP(L28,'Rate 24 Secondary WP'!$C$60:$N$62,3,FALSE),0)</f>
        <v>16737</v>
      </c>
      <c r="M29" s="24">
        <f>ROUND('Rate 24 Secondary WP'!M48*M30/HLOOKUP(M28,'Rate 24 Secondary WP'!$C$60:$N$62,3,FALSE),0)</f>
        <v>14621</v>
      </c>
      <c r="N29" s="24">
        <f>ROUND('Rate 24 Secondary WP'!N48*N30/HLOOKUP(N28,'Rate 24 Secondary WP'!$C$60:$N$62,3,FALSE),0)</f>
        <v>13933</v>
      </c>
      <c r="O29" s="225"/>
    </row>
    <row r="30" spans="1:15">
      <c r="B30" s="47" t="s">
        <v>602</v>
      </c>
      <c r="C30" s="47">
        <f>C14/'Rate 24 Secondary WP'!C12</f>
        <v>15094.172402086488</v>
      </c>
      <c r="D30" s="47">
        <f>D14/'Rate 24 Secondary WP'!D12</f>
        <v>14492.257356577784</v>
      </c>
      <c r="E30" s="47">
        <f>E14/'Rate 24 Secondary WP'!E12</f>
        <v>13812.283990450496</v>
      </c>
      <c r="F30" s="47">
        <f>F14/'Rate 24 Secondary WP'!F12</f>
        <v>13043.907405660202</v>
      </c>
      <c r="G30" s="47">
        <f>G14/'Rate 24 Secondary WP'!G12</f>
        <v>13951.968336855205</v>
      </c>
      <c r="H30" s="47">
        <f>H14/'Rate 24 Secondary WP'!H12</f>
        <v>17436.674044978117</v>
      </c>
      <c r="I30" s="47">
        <f>I14/'Rate 24 Secondary WP'!I12</f>
        <v>20928.68203323198</v>
      </c>
      <c r="J30" s="47">
        <f>J14/'Rate 24 Secondary WP'!J12</f>
        <v>19741.455663315264</v>
      </c>
      <c r="K30" s="47">
        <f>K14/'Rate 24 Secondary WP'!K12</f>
        <v>20497.424918087396</v>
      </c>
      <c r="L30" s="47">
        <f>L14/'Rate 24 Secondary WP'!L12</f>
        <v>16736.677812805341</v>
      </c>
      <c r="M30" s="47">
        <f>M14/'Rate 24 Secondary WP'!M12</f>
        <v>14620.801998335031</v>
      </c>
      <c r="N30" s="47">
        <f>N14/'Rate 24 Secondary WP'!N12</f>
        <v>13932.924504766157</v>
      </c>
    </row>
    <row r="31" spans="1:15">
      <c r="A31" s="349"/>
      <c r="B31" s="47" t="s">
        <v>634</v>
      </c>
      <c r="C31" s="24">
        <f>'Rate 24 Secondary WP'!C49</f>
        <v>47</v>
      </c>
      <c r="D31" s="24">
        <f>'Rate 24 Secondary WP'!D49</f>
        <v>46</v>
      </c>
      <c r="E31" s="24">
        <f>'Rate 24 Secondary WP'!E49</f>
        <v>47</v>
      </c>
      <c r="F31" s="24">
        <f>'Rate 24 Secondary WP'!F49</f>
        <v>46</v>
      </c>
      <c r="G31" s="24">
        <f>'Rate 24 Secondary WP'!G49</f>
        <v>49</v>
      </c>
      <c r="H31" s="24">
        <f>'Rate 24 Secondary WP'!H49</f>
        <v>55</v>
      </c>
      <c r="I31" s="24">
        <f>'Rate 24 Secondary WP'!I49</f>
        <v>57</v>
      </c>
      <c r="J31" s="24">
        <f>'Rate 24 Secondary WP'!J49</f>
        <v>59</v>
      </c>
      <c r="K31" s="24">
        <f>'Rate 24 Secondary WP'!K49</f>
        <v>59</v>
      </c>
      <c r="L31" s="24">
        <f>'Rate 24 Secondary WP'!L49</f>
        <v>54</v>
      </c>
      <c r="M31" s="24">
        <f>'Rate 24 Secondary WP'!M49</f>
        <v>50</v>
      </c>
      <c r="N31" s="24">
        <f>'Rate 24 Secondary WP'!N49</f>
        <v>46</v>
      </c>
      <c r="O31" s="225"/>
    </row>
    <row r="32" spans="1:15">
      <c r="A32" s="349"/>
      <c r="B32" s="47" t="s">
        <v>603</v>
      </c>
      <c r="C32" s="35">
        <f>'Rate 24 Secondary WP'!C50</f>
        <v>-62</v>
      </c>
      <c r="D32" s="35">
        <f>'Rate 24 Secondary WP'!D50</f>
        <v>-116</v>
      </c>
      <c r="E32" s="35">
        <f>'Rate 24 Secondary WP'!E50</f>
        <v>-106</v>
      </c>
      <c r="F32" s="35">
        <f>'Rate 24 Secondary WP'!F50</f>
        <v>-65</v>
      </c>
      <c r="G32" s="35">
        <f>'Rate 24 Secondary WP'!G50</f>
        <v>-36</v>
      </c>
      <c r="H32" s="35">
        <f>'Rate 24 Secondary WP'!H50</f>
        <v>-10</v>
      </c>
      <c r="I32" s="35">
        <f>'Rate 24 Secondary WP'!I50</f>
        <v>15</v>
      </c>
      <c r="J32" s="35">
        <f>'Rate 24 Secondary WP'!J50</f>
        <v>-48</v>
      </c>
      <c r="K32" s="35">
        <f>'Rate 24 Secondary WP'!K50</f>
        <v>-66</v>
      </c>
      <c r="L32" s="35">
        <f>'Rate 24 Secondary WP'!L50</f>
        <v>-48</v>
      </c>
      <c r="M32" s="35">
        <f>'Rate 24 Secondary WP'!M50</f>
        <v>-8</v>
      </c>
      <c r="N32" s="35">
        <f>'Rate 24 Secondary WP'!N50</f>
        <v>0</v>
      </c>
      <c r="O32" s="225"/>
    </row>
    <row r="33" spans="1:16">
      <c r="A33" s="349"/>
      <c r="O33" s="225"/>
    </row>
    <row r="34" spans="1:16">
      <c r="A34" s="349"/>
      <c r="O34" s="225"/>
    </row>
    <row r="35" spans="1:16">
      <c r="A35" s="349"/>
      <c r="B35" s="47"/>
      <c r="C35" s="35"/>
      <c r="D35" s="35"/>
      <c r="E35" s="35"/>
      <c r="F35" s="35"/>
      <c r="G35" s="35"/>
      <c r="H35" s="35"/>
      <c r="I35" s="35"/>
      <c r="J35" s="35"/>
      <c r="K35" s="35"/>
      <c r="L35" s="35"/>
      <c r="M35" s="35"/>
      <c r="N35" s="35"/>
      <c r="O35" s="225"/>
    </row>
    <row r="36" spans="1:16">
      <c r="A36" s="349"/>
      <c r="B36" s="47" t="s">
        <v>83</v>
      </c>
      <c r="C36" s="67">
        <f>MIN(C29/730/C31,1)</f>
        <v>0.43995919556980467</v>
      </c>
      <c r="D36" s="67">
        <f t="shared" ref="D36:N36" si="11">MIN(D29/730/D31,1)</f>
        <v>0.43156640857653367</v>
      </c>
      <c r="E36" s="67">
        <f t="shared" si="11"/>
        <v>0.40256484989798896</v>
      </c>
      <c r="F36" s="67">
        <f t="shared" si="11"/>
        <v>0.3884157236450268</v>
      </c>
      <c r="G36" s="67">
        <f t="shared" si="11"/>
        <v>0.39004752585965891</v>
      </c>
      <c r="H36" s="67">
        <f t="shared" si="11"/>
        <v>0.43429638854296387</v>
      </c>
      <c r="I36" s="67">
        <f t="shared" si="11"/>
        <v>0.50298005287190584</v>
      </c>
      <c r="J36" s="67">
        <f t="shared" si="11"/>
        <v>0.45834687717668909</v>
      </c>
      <c r="K36" s="67">
        <f t="shared" si="11"/>
        <v>0.47592291618295796</v>
      </c>
      <c r="L36" s="67">
        <f t="shared" si="11"/>
        <v>0.42458143074581434</v>
      </c>
      <c r="M36" s="67">
        <f t="shared" si="11"/>
        <v>0.40057534246575344</v>
      </c>
      <c r="N36" s="67">
        <f t="shared" si="11"/>
        <v>0.41491959499702202</v>
      </c>
      <c r="O36" s="225"/>
    </row>
    <row r="37" spans="1:16">
      <c r="A37" s="349"/>
      <c r="B37" s="47" t="s">
        <v>621</v>
      </c>
      <c r="C37" s="24">
        <f>ROUND(C36*730,0)</f>
        <v>321</v>
      </c>
      <c r="D37" s="24">
        <f t="shared" ref="D37:N37" si="12">ROUND(D36*730,0)</f>
        <v>315</v>
      </c>
      <c r="E37" s="24">
        <f t="shared" si="12"/>
        <v>294</v>
      </c>
      <c r="F37" s="24">
        <f t="shared" si="12"/>
        <v>284</v>
      </c>
      <c r="G37" s="24">
        <f t="shared" si="12"/>
        <v>285</v>
      </c>
      <c r="H37" s="24">
        <f t="shared" si="12"/>
        <v>317</v>
      </c>
      <c r="I37" s="24">
        <f t="shared" si="12"/>
        <v>367</v>
      </c>
      <c r="J37" s="24">
        <f t="shared" si="12"/>
        <v>335</v>
      </c>
      <c r="K37" s="24">
        <f t="shared" si="12"/>
        <v>347</v>
      </c>
      <c r="L37" s="24">
        <f t="shared" si="12"/>
        <v>310</v>
      </c>
      <c r="M37" s="24">
        <f t="shared" si="12"/>
        <v>292</v>
      </c>
      <c r="N37" s="24">
        <f t="shared" si="12"/>
        <v>303</v>
      </c>
      <c r="O37" s="225"/>
    </row>
    <row r="38" spans="1:16">
      <c r="A38" s="349"/>
      <c r="B38" s="47" t="s">
        <v>424</v>
      </c>
      <c r="C38" s="24">
        <f>IF(C37&lt;200,C29,C31*200)</f>
        <v>9400</v>
      </c>
      <c r="D38" s="24">
        <f t="shared" ref="D38:N38" si="13">IF(D37&lt;200,D29,D31*200)</f>
        <v>9200</v>
      </c>
      <c r="E38" s="24">
        <f t="shared" si="13"/>
        <v>9400</v>
      </c>
      <c r="F38" s="24">
        <f t="shared" si="13"/>
        <v>9200</v>
      </c>
      <c r="G38" s="24">
        <f t="shared" si="13"/>
        <v>9800</v>
      </c>
      <c r="H38" s="24">
        <f t="shared" si="13"/>
        <v>11000</v>
      </c>
      <c r="I38" s="24">
        <f t="shared" si="13"/>
        <v>11400</v>
      </c>
      <c r="J38" s="24">
        <f t="shared" si="13"/>
        <v>11800</v>
      </c>
      <c r="K38" s="24">
        <f t="shared" si="13"/>
        <v>11800</v>
      </c>
      <c r="L38" s="24">
        <f t="shared" si="13"/>
        <v>10800</v>
      </c>
      <c r="M38" s="24">
        <f t="shared" si="13"/>
        <v>10000</v>
      </c>
      <c r="N38" s="24">
        <f t="shared" si="13"/>
        <v>9200</v>
      </c>
      <c r="O38" s="225"/>
    </row>
    <row r="39" spans="1:16">
      <c r="A39" s="349"/>
      <c r="B39" s="47" t="s">
        <v>425</v>
      </c>
      <c r="C39" s="24">
        <f>IF(AND(C40=0,C29=C38),0,IF(C40=0,C29-C31*200,C31*150))</f>
        <v>5695</v>
      </c>
      <c r="D39" s="24">
        <f t="shared" ref="D39:N39" si="14">IF(AND(D40=0,D29=D38),0,IF(D40=0,D29-D31*200,D31*150))</f>
        <v>5292</v>
      </c>
      <c r="E39" s="24">
        <f t="shared" si="14"/>
        <v>4412</v>
      </c>
      <c r="F39" s="24">
        <f t="shared" si="14"/>
        <v>3843</v>
      </c>
      <c r="G39" s="24">
        <f t="shared" si="14"/>
        <v>4152</v>
      </c>
      <c r="H39" s="24">
        <f t="shared" si="14"/>
        <v>6437</v>
      </c>
      <c r="I39" s="24">
        <f t="shared" si="14"/>
        <v>8550</v>
      </c>
      <c r="J39" s="24">
        <f t="shared" si="14"/>
        <v>7941</v>
      </c>
      <c r="K39" s="24">
        <f t="shared" si="14"/>
        <v>8698</v>
      </c>
      <c r="L39" s="24">
        <f t="shared" si="14"/>
        <v>5937</v>
      </c>
      <c r="M39" s="24">
        <f t="shared" si="14"/>
        <v>4621</v>
      </c>
      <c r="N39" s="24">
        <f t="shared" si="14"/>
        <v>4733</v>
      </c>
      <c r="O39" s="225"/>
    </row>
    <row r="40" spans="1:16">
      <c r="A40" s="349"/>
      <c r="B40" s="47" t="s">
        <v>426</v>
      </c>
      <c r="C40" s="24">
        <f>IF(C36=1,C31*C37-C31*350,IF(C37&gt;350,C29-C31*350,0))</f>
        <v>0</v>
      </c>
      <c r="D40" s="24">
        <f t="shared" ref="D40:N40" si="15">IF(D36=1,D31*D37-D31*350,IF(D37&gt;350,D29-D31*350,0))</f>
        <v>0</v>
      </c>
      <c r="E40" s="24">
        <f t="shared" si="15"/>
        <v>0</v>
      </c>
      <c r="F40" s="24">
        <f t="shared" si="15"/>
        <v>0</v>
      </c>
      <c r="G40" s="24">
        <f t="shared" si="15"/>
        <v>0</v>
      </c>
      <c r="H40" s="24">
        <f t="shared" si="15"/>
        <v>0</v>
      </c>
      <c r="I40" s="24">
        <f t="shared" si="15"/>
        <v>979</v>
      </c>
      <c r="J40" s="24">
        <f t="shared" si="15"/>
        <v>0</v>
      </c>
      <c r="K40" s="24">
        <f t="shared" si="15"/>
        <v>0</v>
      </c>
      <c r="L40" s="24">
        <f t="shared" si="15"/>
        <v>0</v>
      </c>
      <c r="M40" s="24">
        <f t="shared" si="15"/>
        <v>0</v>
      </c>
      <c r="N40" s="24">
        <f t="shared" si="15"/>
        <v>0</v>
      </c>
      <c r="O40" s="225"/>
    </row>
    <row r="41" spans="1:16">
      <c r="A41" s="349"/>
      <c r="B41" s="47" t="s">
        <v>623</v>
      </c>
      <c r="C41" s="24">
        <f>SUM(C38:C40)</f>
        <v>15095</v>
      </c>
      <c r="D41" s="24">
        <f t="shared" ref="D41:N41" si="16">SUM(D38:D40)</f>
        <v>14492</v>
      </c>
      <c r="E41" s="24">
        <f t="shared" si="16"/>
        <v>13812</v>
      </c>
      <c r="F41" s="24">
        <f t="shared" si="16"/>
        <v>13043</v>
      </c>
      <c r="G41" s="24">
        <f t="shared" si="16"/>
        <v>13952</v>
      </c>
      <c r="H41" s="24">
        <f t="shared" si="16"/>
        <v>17437</v>
      </c>
      <c r="I41" s="24">
        <f t="shared" si="16"/>
        <v>20929</v>
      </c>
      <c r="J41" s="24">
        <f t="shared" si="16"/>
        <v>19741</v>
      </c>
      <c r="K41" s="24">
        <f t="shared" si="16"/>
        <v>20498</v>
      </c>
      <c r="L41" s="24">
        <f t="shared" si="16"/>
        <v>16737</v>
      </c>
      <c r="M41" s="24">
        <f t="shared" si="16"/>
        <v>14621</v>
      </c>
      <c r="N41" s="24">
        <f t="shared" si="16"/>
        <v>13933</v>
      </c>
      <c r="O41" s="225"/>
    </row>
    <row r="42" spans="1:16">
      <c r="A42" s="349"/>
      <c r="B42" s="355"/>
      <c r="C42" s="191"/>
      <c r="D42" s="191"/>
      <c r="E42" s="191"/>
      <c r="F42" s="191"/>
      <c r="G42" s="191"/>
      <c r="H42" s="191"/>
      <c r="I42" s="191"/>
      <c r="J42" s="191"/>
      <c r="K42" s="191"/>
      <c r="L42" s="191"/>
      <c r="M42" s="191"/>
      <c r="N42" s="191"/>
      <c r="O42" s="225"/>
    </row>
    <row r="44" spans="1:16">
      <c r="A44" s="36"/>
      <c r="B44" s="131">
        <v>1</v>
      </c>
      <c r="C44" s="36">
        <f>B44+1</f>
        <v>2</v>
      </c>
      <c r="D44" s="36">
        <f t="shared" ref="D44:N44" si="17">C44+1</f>
        <v>3</v>
      </c>
      <c r="E44" s="36">
        <f t="shared" si="17"/>
        <v>4</v>
      </c>
      <c r="F44" s="36">
        <f t="shared" si="17"/>
        <v>5</v>
      </c>
      <c r="G44" s="36">
        <f t="shared" si="17"/>
        <v>6</v>
      </c>
      <c r="H44" s="36">
        <f t="shared" si="17"/>
        <v>7</v>
      </c>
      <c r="I44" s="36">
        <f t="shared" si="17"/>
        <v>8</v>
      </c>
      <c r="J44" s="36">
        <f t="shared" si="17"/>
        <v>9</v>
      </c>
      <c r="K44" s="36">
        <f t="shared" si="17"/>
        <v>10</v>
      </c>
      <c r="L44" s="36">
        <f t="shared" si="17"/>
        <v>11</v>
      </c>
      <c r="M44" s="36">
        <f t="shared" si="17"/>
        <v>12</v>
      </c>
      <c r="N44" s="36">
        <f t="shared" si="17"/>
        <v>13</v>
      </c>
      <c r="O44" s="36"/>
      <c r="P44" s="36"/>
    </row>
    <row r="45" spans="1:16">
      <c r="A45" s="36"/>
      <c r="B45" s="131" t="s">
        <v>246</v>
      </c>
      <c r="C45" s="24"/>
      <c r="D45" s="24"/>
      <c r="E45" s="24"/>
      <c r="F45" s="24"/>
      <c r="G45" s="24"/>
      <c r="H45" s="24"/>
      <c r="I45" s="24"/>
      <c r="J45" s="24"/>
      <c r="K45" s="24"/>
      <c r="L45" s="24"/>
      <c r="M45" s="24"/>
      <c r="N45" s="24"/>
      <c r="O45" s="145">
        <f>SUM(C45:N45)</f>
        <v>0</v>
      </c>
      <c r="P45" s="148"/>
    </row>
    <row r="46" spans="1:16">
      <c r="A46" s="36"/>
      <c r="B46" s="131" t="s">
        <v>247</v>
      </c>
      <c r="C46" s="24"/>
      <c r="D46" s="24"/>
      <c r="E46" s="24"/>
      <c r="F46" s="24"/>
      <c r="G46" s="24"/>
      <c r="H46" s="24"/>
      <c r="I46" s="24"/>
      <c r="J46" s="24"/>
      <c r="K46" s="24"/>
      <c r="L46" s="24"/>
      <c r="M46" s="24"/>
      <c r="N46" s="24"/>
      <c r="O46" s="145">
        <f>SUM(C46:N46)</f>
        <v>0</v>
      </c>
      <c r="P46" s="148"/>
    </row>
    <row r="47" spans="1:16">
      <c r="A47" s="36"/>
      <c r="B47" s="131" t="s">
        <v>239</v>
      </c>
      <c r="C47" s="24">
        <f>IF(OR(MONTH(C7)=11,MONTH(C7)=12,MONTH(C7)=1,MONTH(C7)=2,MONTH(C7)=3),('Rate 1 WP Weather'!C45-'Rate 1 WP Weather'!C30),('Rate 1 WP Weather'!C44-'Rate 1 WP Weather'!C26))*((C$51)+(C$52))</f>
        <v>0</v>
      </c>
      <c r="D47" s="24">
        <f>IF(OR(MONTH(D7)=11,MONTH(D7)=12,MONTH(D7)=1,MONTH(D7)=2,MONTH(D7)=3),('Rate 1 WP Weather'!D45-'Rate 1 WP Weather'!D30),('Rate 1 WP Weather'!D44-'Rate 1 WP Weather'!D26))*((D$51)+(D$52))</f>
        <v>0</v>
      </c>
      <c r="E47" s="24">
        <f>IF(OR(MONTH(E7)=11,MONTH(E7)=12,MONTH(E7)=1,MONTH(E7)=2,MONTH(E7)=3),('Rate 1 WP Weather'!E45-'Rate 1 WP Weather'!E30),('Rate 1 WP Weather'!E44-'Rate 1 WP Weather'!E26))*((E$51)+(E$52))</f>
        <v>0</v>
      </c>
      <c r="F47" s="24">
        <f>IF(OR(MONTH(F7)=11,MONTH(F7)=12,MONTH(F7)=1,MONTH(F7)=2,MONTH(F7)=3),('Rate 1 WP Weather'!F45-'Rate 1 WP Weather'!F30),('Rate 1 WP Weather'!F44-'Rate 1 WP Weather'!F26))*((F$51)+(F$52))</f>
        <v>0</v>
      </c>
      <c r="G47" s="24">
        <f>IF(OR(MONTH(G7)=11,MONTH(G7)=12,MONTH(G7)=1,MONTH(G7)=2,MONTH(G7)=3),('Rate 1 WP Weather'!G45-'Rate 1 WP Weather'!G30),('Rate 1 WP Weather'!G44-'Rate 1 WP Weather'!G26))*((G$51)+(G$52))</f>
        <v>-3745691.6</v>
      </c>
      <c r="H47" s="24">
        <f>IF(OR(MONTH(H7)=11,MONTH(H7)=12,MONTH(H7)=1,MONTH(H7)=2,MONTH(H7)=3),('Rate 1 WP Weather'!H45-'Rate 1 WP Weather'!H30),('Rate 1 WP Weather'!H44-'Rate 1 WP Weather'!H26))*((H$51)+(H$52))</f>
        <v>-4695049.92</v>
      </c>
      <c r="I47" s="24">
        <f>IF(OR(MONTH(I7)=11,MONTH(I7)=12,MONTH(I7)=1,MONTH(I7)=2,MONTH(I7)=3),('Rate 1 WP Weather'!I45-'Rate 1 WP Weather'!I30),('Rate 1 WP Weather'!I44-'Rate 1 WP Weather'!I26))*((I$51)+(I$52))</f>
        <v>-4197116</v>
      </c>
      <c r="J47" s="24">
        <f>IF(OR(MONTH(J7)=11,MONTH(J7)=12,MONTH(J7)=1,MONTH(J7)=2,MONTH(J7)=3),('Rate 1 WP Weather'!J45-'Rate 1 WP Weather'!J30),('Rate 1 WP Weather'!J44-'Rate 1 WP Weather'!J26))*((J$51)+(J$52))</f>
        <v>-9466296.0600000005</v>
      </c>
      <c r="K47" s="24">
        <f>IF(OR(MONTH(K7)=11,MONTH(K7)=12,MONTH(K7)=1,MONTH(K7)=2,MONTH(K7)=3),('Rate 1 WP Weather'!K45-'Rate 1 WP Weather'!K30),('Rate 1 WP Weather'!K44-'Rate 1 WP Weather'!K26))*((K$51)+(K$52))</f>
        <v>-3965289.29</v>
      </c>
      <c r="L47" s="24">
        <f>IF(OR(MONTH(L7)=11,MONTH(L7)=12,MONTH(L7)=1,MONTH(L7)=2,MONTH(L7)=3),('Rate 1 WP Weather'!L45-'Rate 1 WP Weather'!L30),('Rate 1 WP Weather'!L44-'Rate 1 WP Weather'!L26))*((L$51)+(L$52))</f>
        <v>-499362</v>
      </c>
      <c r="M47" s="24">
        <f>IF(OR(MONTH(M7)=11,MONTH(M7)=12,MONTH(M7)=1,MONTH(M7)=2,MONTH(M7)=3),('Rate 1 WP Weather'!M45-'Rate 1 WP Weather'!M30),('Rate 1 WP Weather'!M44-'Rate 1 WP Weather'!M26))*((M$51)+(M$52))</f>
        <v>0</v>
      </c>
      <c r="N47" s="24">
        <f>IF(OR(MONTH(N7)=11,MONTH(N7)=12,MONTH(N7)=1,MONTH(N7)=2,MONTH(N7)=3),('Rate 1 WP Weather'!N45-'Rate 1 WP Weather'!N30),('Rate 1 WP Weather'!N44-'Rate 1 WP Weather'!N26))*((N$51)+(N$52))</f>
        <v>0</v>
      </c>
      <c r="O47" s="145">
        <f>SUM(C47:N47)</f>
        <v>-26568804.869999997</v>
      </c>
      <c r="P47" s="148"/>
    </row>
    <row r="48" spans="1:16">
      <c r="A48" s="36"/>
      <c r="B48" s="131" t="s">
        <v>248</v>
      </c>
      <c r="C48" s="21">
        <v>0</v>
      </c>
      <c r="D48" s="21">
        <v>0</v>
      </c>
      <c r="E48" s="21">
        <v>0</v>
      </c>
      <c r="F48" s="21">
        <v>0</v>
      </c>
      <c r="G48" s="21">
        <v>0</v>
      </c>
      <c r="H48" s="21">
        <v>0</v>
      </c>
      <c r="I48" s="21">
        <v>0</v>
      </c>
      <c r="J48" s="21">
        <v>0</v>
      </c>
      <c r="K48" s="21">
        <v>0</v>
      </c>
      <c r="L48" s="21">
        <v>0</v>
      </c>
      <c r="M48" s="21">
        <v>0</v>
      </c>
      <c r="N48" s="21">
        <v>0</v>
      </c>
      <c r="O48" s="145">
        <f>SUM(C48:N48)</f>
        <v>0</v>
      </c>
      <c r="P48" s="148"/>
    </row>
    <row r="49" spans="1:16">
      <c r="A49" s="36"/>
      <c r="B49" s="47"/>
      <c r="C49" s="21"/>
      <c r="D49" s="21"/>
      <c r="E49" s="21"/>
      <c r="F49" s="21"/>
      <c r="G49" s="21"/>
      <c r="H49" s="21"/>
      <c r="I49" s="21"/>
      <c r="J49" s="21"/>
      <c r="K49" s="21"/>
      <c r="L49" s="21"/>
      <c r="M49" s="21"/>
      <c r="N49" s="21"/>
      <c r="O49" s="145"/>
      <c r="P49" s="36"/>
    </row>
    <row r="50" spans="1:16">
      <c r="A50" s="36"/>
      <c r="B50" s="47"/>
      <c r="C50" s="166" t="str">
        <f>LEFT(C$7,3)</f>
        <v>Jan</v>
      </c>
      <c r="D50" s="166" t="str">
        <f t="shared" ref="D50:N50" si="18">LEFT(D$7,3)</f>
        <v>Feb</v>
      </c>
      <c r="E50" s="166" t="str">
        <f t="shared" si="18"/>
        <v>Mar</v>
      </c>
      <c r="F50" s="166" t="str">
        <f t="shared" si="18"/>
        <v>Apr</v>
      </c>
      <c r="G50" s="166" t="str">
        <f t="shared" si="18"/>
        <v>May</v>
      </c>
      <c r="H50" s="166" t="str">
        <f t="shared" si="18"/>
        <v>Jun</v>
      </c>
      <c r="I50" s="166" t="str">
        <f t="shared" si="18"/>
        <v>Jul</v>
      </c>
      <c r="J50" s="166" t="str">
        <f t="shared" si="18"/>
        <v>Aug</v>
      </c>
      <c r="K50" s="166" t="str">
        <f t="shared" si="18"/>
        <v>Sep</v>
      </c>
      <c r="L50" s="166" t="str">
        <f t="shared" si="18"/>
        <v>Oct</v>
      </c>
      <c r="M50" s="166" t="str">
        <f t="shared" si="18"/>
        <v>Nov</v>
      </c>
      <c r="N50" s="166" t="str">
        <f t="shared" si="18"/>
        <v>Dec</v>
      </c>
      <c r="O50" s="145"/>
      <c r="P50" s="36"/>
    </row>
    <row r="51" spans="1:16">
      <c r="A51" s="36"/>
      <c r="B51" s="167" t="s">
        <v>249</v>
      </c>
      <c r="C51" s="168">
        <f>HLOOKUP(C50,$C$54:$N$55,$A55,FALSE)</f>
        <v>0</v>
      </c>
      <c r="D51" s="168">
        <f t="shared" ref="D51:N51" si="19">HLOOKUP(D50,$C$54:$N$55,$A55,FALSE)</f>
        <v>0</v>
      </c>
      <c r="E51" s="168">
        <f t="shared" si="19"/>
        <v>0</v>
      </c>
      <c r="F51" s="168">
        <f t="shared" si="19"/>
        <v>0</v>
      </c>
      <c r="G51" s="168">
        <f t="shared" si="19"/>
        <v>0</v>
      </c>
      <c r="H51" s="168">
        <f t="shared" si="19"/>
        <v>0</v>
      </c>
      <c r="I51" s="168">
        <f t="shared" si="19"/>
        <v>0</v>
      </c>
      <c r="J51" s="168">
        <f t="shared" si="19"/>
        <v>0</v>
      </c>
      <c r="K51" s="168">
        <f t="shared" si="19"/>
        <v>0</v>
      </c>
      <c r="L51" s="168">
        <f t="shared" si="19"/>
        <v>0</v>
      </c>
      <c r="M51" s="168">
        <f t="shared" si="19"/>
        <v>0</v>
      </c>
      <c r="N51" s="168">
        <f t="shared" si="19"/>
        <v>0</v>
      </c>
      <c r="O51" s="148"/>
      <c r="P51" s="168"/>
    </row>
    <row r="52" spans="1:16">
      <c r="B52" s="167" t="s">
        <v>249</v>
      </c>
      <c r="C52" s="168">
        <f>HLOOKUP(C50,$C$57:$N$58,$A58,FALSE)</f>
        <v>0</v>
      </c>
      <c r="D52" s="168">
        <f t="shared" ref="D52:N52" si="20">HLOOKUP(D50,$C$57:$N$58,$A58,FALSE)</f>
        <v>0</v>
      </c>
      <c r="E52" s="168">
        <f t="shared" si="20"/>
        <v>0</v>
      </c>
      <c r="F52" s="168">
        <f t="shared" si="20"/>
        <v>0</v>
      </c>
      <c r="G52" s="168">
        <f t="shared" si="20"/>
        <v>44066.96</v>
      </c>
      <c r="H52" s="168">
        <f t="shared" si="20"/>
        <v>71137.119999999995</v>
      </c>
      <c r="I52" s="168">
        <f t="shared" si="20"/>
        <v>76311.199999999997</v>
      </c>
      <c r="J52" s="168">
        <f t="shared" si="20"/>
        <v>73382.14</v>
      </c>
      <c r="K52" s="168">
        <f t="shared" si="20"/>
        <v>92216.03</v>
      </c>
      <c r="L52" s="168">
        <f t="shared" si="20"/>
        <v>83227</v>
      </c>
      <c r="M52" s="168">
        <f t="shared" si="20"/>
        <v>0</v>
      </c>
      <c r="N52" s="168">
        <f t="shared" si="20"/>
        <v>0</v>
      </c>
    </row>
    <row r="53" spans="1:16">
      <c r="A53" s="131" t="s">
        <v>528</v>
      </c>
    </row>
    <row r="54" spans="1:16">
      <c r="A54" s="131">
        <v>1</v>
      </c>
      <c r="B54" s="37" t="s">
        <v>711</v>
      </c>
      <c r="C54" s="166" t="s">
        <v>155</v>
      </c>
      <c r="D54" s="166" t="s">
        <v>156</v>
      </c>
      <c r="E54" s="166" t="s">
        <v>157</v>
      </c>
      <c r="F54" s="166" t="s">
        <v>142</v>
      </c>
      <c r="G54" s="166" t="s">
        <v>15</v>
      </c>
      <c r="H54" s="166" t="s">
        <v>143</v>
      </c>
      <c r="I54" s="166" t="s">
        <v>144</v>
      </c>
      <c r="J54" s="166" t="s">
        <v>145</v>
      </c>
      <c r="K54" s="166" t="s">
        <v>146</v>
      </c>
      <c r="L54" s="166" t="s">
        <v>147</v>
      </c>
      <c r="M54" s="166" t="s">
        <v>148</v>
      </c>
      <c r="N54" s="166" t="s">
        <v>149</v>
      </c>
    </row>
    <row r="55" spans="1:16">
      <c r="A55" s="131">
        <v>2</v>
      </c>
      <c r="B55" s="167" t="s">
        <v>707</v>
      </c>
      <c r="C55" s="168"/>
      <c r="D55" s="168"/>
      <c r="E55" s="168"/>
      <c r="F55" s="168"/>
      <c r="G55" s="168"/>
      <c r="H55" s="168"/>
      <c r="I55" s="168"/>
      <c r="J55" s="168"/>
      <c r="K55" s="168"/>
      <c r="L55" s="168"/>
      <c r="M55" s="168"/>
      <c r="N55" s="168"/>
      <c r="P55" s="128"/>
    </row>
    <row r="56" spans="1:16">
      <c r="B56" s="167"/>
      <c r="C56" s="168"/>
      <c r="D56" s="168"/>
      <c r="E56" s="168"/>
      <c r="F56" s="168"/>
      <c r="G56" s="168"/>
      <c r="H56" s="168"/>
      <c r="I56" s="168"/>
      <c r="J56" s="168"/>
      <c r="K56" s="168"/>
      <c r="L56" s="168"/>
      <c r="M56" s="168"/>
      <c r="N56" s="168"/>
    </row>
    <row r="57" spans="1:16">
      <c r="A57" s="131">
        <v>1</v>
      </c>
      <c r="B57" s="167" t="s">
        <v>709</v>
      </c>
      <c r="C57" s="166" t="s">
        <v>155</v>
      </c>
      <c r="D57" s="166" t="s">
        <v>156</v>
      </c>
      <c r="E57" s="166" t="s">
        <v>157</v>
      </c>
      <c r="F57" s="166" t="s">
        <v>142</v>
      </c>
      <c r="G57" s="166" t="s">
        <v>15</v>
      </c>
      <c r="H57" s="166" t="s">
        <v>143</v>
      </c>
      <c r="I57" s="166" t="s">
        <v>144</v>
      </c>
      <c r="J57" s="166" t="s">
        <v>145</v>
      </c>
      <c r="K57" s="166" t="s">
        <v>146</v>
      </c>
      <c r="L57" s="166" t="s">
        <v>147</v>
      </c>
      <c r="M57" s="166" t="s">
        <v>148</v>
      </c>
      <c r="N57" s="166" t="s">
        <v>149</v>
      </c>
    </row>
    <row r="58" spans="1:16">
      <c r="A58" s="131">
        <v>2</v>
      </c>
      <c r="B58" s="167" t="s">
        <v>708</v>
      </c>
      <c r="C58" s="168">
        <v>0</v>
      </c>
      <c r="D58" s="168">
        <v>0</v>
      </c>
      <c r="E58" s="168">
        <v>0</v>
      </c>
      <c r="F58" s="168">
        <v>0</v>
      </c>
      <c r="G58" s="168">
        <v>44066.96</v>
      </c>
      <c r="H58" s="168">
        <v>71137.119999999995</v>
      </c>
      <c r="I58" s="168">
        <v>76311.199999999997</v>
      </c>
      <c r="J58" s="168">
        <v>73382.14</v>
      </c>
      <c r="K58" s="168">
        <v>92216.03</v>
      </c>
      <c r="L58" s="168">
        <v>83227</v>
      </c>
      <c r="M58" s="168">
        <v>0</v>
      </c>
      <c r="N58" s="168">
        <v>0</v>
      </c>
    </row>
    <row r="60" spans="1:16">
      <c r="B60" s="132" t="s">
        <v>723</v>
      </c>
      <c r="C60" s="152"/>
      <c r="D60" s="169"/>
      <c r="E60" s="169"/>
      <c r="F60" s="169"/>
      <c r="G60" s="169"/>
      <c r="H60" s="169"/>
      <c r="I60" s="169"/>
      <c r="J60" s="169"/>
      <c r="K60" s="169"/>
      <c r="L60" s="169"/>
      <c r="M60" s="169"/>
      <c r="N60" s="169"/>
      <c r="O60" s="170"/>
    </row>
    <row r="61" spans="1:16">
      <c r="B61" s="27" t="s">
        <v>683</v>
      </c>
      <c r="C61" s="34">
        <f>IF(OR(C28="May",C28="Jun",C28="Jul",C28="Aug",C28="Sep",C28="Oct"),C12-C62-C63,0)</f>
        <v>0</v>
      </c>
      <c r="D61" s="34">
        <f t="shared" ref="D61:N61" si="21">IF(OR(D28="May",D28="Jun",D28="Jul",D28="Aug",D28="Sep",D28="Oct"),D12-D62-D63,0)</f>
        <v>0</v>
      </c>
      <c r="E61" s="34">
        <f t="shared" si="21"/>
        <v>0</v>
      </c>
      <c r="F61" s="34">
        <f t="shared" si="21"/>
        <v>0</v>
      </c>
      <c r="G61" s="34">
        <f t="shared" si="21"/>
        <v>-2302582.3757479819</v>
      </c>
      <c r="H61" s="34">
        <f t="shared" si="21"/>
        <v>-2740579.15042069</v>
      </c>
      <c r="I61" s="34">
        <f t="shared" si="21"/>
        <v>-2274854.7616524785</v>
      </c>
      <c r="J61" s="34">
        <f t="shared" si="21"/>
        <v>-5315475.1932370141</v>
      </c>
      <c r="K61" s="34">
        <f t="shared" si="21"/>
        <v>-2199959.7372126784</v>
      </c>
      <c r="L61" s="34">
        <f t="shared" si="21"/>
        <v>-310309.66616066353</v>
      </c>
      <c r="M61" s="34">
        <f t="shared" si="21"/>
        <v>0</v>
      </c>
      <c r="N61" s="34">
        <f t="shared" si="21"/>
        <v>0</v>
      </c>
      <c r="O61" s="171">
        <f t="shared" ref="O61:O66" si="22">SUM(C61:N61)</f>
        <v>-15143760.884431507</v>
      </c>
    </row>
    <row r="62" spans="1:16">
      <c r="B62" s="27" t="s">
        <v>684</v>
      </c>
      <c r="C62" s="34">
        <f>IF(OR(C28="May",C28="Jun",C28="Jul",C28="Aug",C28="Sep",C28="Oct"),(C25-'Rate 24 Secondary WP'!C40)*C$12/SUM(C$12:C$13),0)</f>
        <v>0</v>
      </c>
      <c r="D62" s="34">
        <f>IF(OR(D28="May",D28="Jun",D28="Jul",D28="Aug",D28="Sep",D28="Oct"),(D25-'Rate 24 Secondary WP'!D40)*D$12/SUM(D$12:D$13),0)</f>
        <v>0</v>
      </c>
      <c r="E62" s="34">
        <f>IF(OR(E28="May",E28="Jun",E28="Jul",E28="Aug",E28="Sep",E28="Oct"),(E25-'Rate 24 Secondary WP'!E40)*E$12/SUM(E$12:E$13),0)</f>
        <v>0</v>
      </c>
      <c r="F62" s="34">
        <f>IF(OR(F28="May",F28="Jun",F28="Jul",F28="Aug",F28="Sep",F28="Oct"),(F25-'Rate 24 Secondary WP'!F40)*F$12/SUM(F$12:F$13),0)</f>
        <v>0</v>
      </c>
      <c r="G62" s="34">
        <f>IF(OR(G28="May",G28="Jun",G28="Jul",G28="Aug",G28="Sep",G28="Oct"),(G25-'Rate 24 Secondary WP'!G40)*G$12/SUM(G$12:G$13),0)</f>
        <v>-948613.49450960918</v>
      </c>
      <c r="H62" s="34">
        <f>IF(OR(H28="May",H28="Jun",H28="Jul",H28="Aug",H28="Sep",H28="Oct"),(H25-'Rate 24 Secondary WP'!H40)*H$12/SUM(H$12:H$13),0)</f>
        <v>-1257223.6438645329</v>
      </c>
      <c r="I62" s="34">
        <f>IF(OR(I28="May",I28="Jun",I28="Jul",I28="Aug",I28="Sep",I28="Oct"),(I25-'Rate 24 Secondary WP'!I40)*I$12/SUM(I$12:I$13),0)</f>
        <v>-1157127.1865706504</v>
      </c>
      <c r="J62" s="34">
        <f>IF(OR(J28="May",J28="Jun",J28="Jul",J28="Aug",J28="Sep",J28="Oct"),(J25-'Rate 24 Secondary WP'!J40)*J$12/SUM(J$12:J$13),0)</f>
        <v>-2624726.1701287585</v>
      </c>
      <c r="K62" s="34">
        <f>IF(OR(K28="May",K28="Jun",K28="Jul",K28="Aug",K28="Sep",K28="Oct"),(K25-'Rate 24 Secondary WP'!K40)*K$12/SUM(K$12:K$13),0)</f>
        <v>-1094045.4006920182</v>
      </c>
      <c r="L62" s="34">
        <f>IF(OR(L28="May",L28="Jun",L28="Jul",L28="Aug",L28="Sep",L28="Oct"),(L25-'Rate 24 Secondary WP'!L40)*L$12/SUM(L$12:L$13),0)</f>
        <v>-133139.06106110808</v>
      </c>
      <c r="M62" s="34">
        <f>IF(OR(M28="May",M28="Jun",M28="Jul",M28="Aug",M28="Sep",M28="Oct"),(M25-'Rate 24 Secondary WP'!M40)*M$12/SUM(M$12:M$13),0)</f>
        <v>0</v>
      </c>
      <c r="N62" s="34">
        <f>IF(OR(N28="May",N28="Jun",N28="Jul",N28="Aug",N28="Sep",N28="Oct"),(N25-'Rate 24 Secondary WP'!N40)*N$12/SUM(N$12:N$13),0)</f>
        <v>0</v>
      </c>
      <c r="O62" s="171">
        <f t="shared" si="22"/>
        <v>-7214874.9568266775</v>
      </c>
    </row>
    <row r="63" spans="1:16">
      <c r="B63" s="27" t="s">
        <v>692</v>
      </c>
      <c r="C63" s="34">
        <f>IF(OR(C28="May",C28="Jun",C28="Jul",C28="Aug",C28="Sep",C28="Oct"),(C26-'Rate 24 Secondary WP'!C41)*C$12/SUM(C$12:C$13),0)</f>
        <v>0</v>
      </c>
      <c r="D63" s="34">
        <f>IF(OR(D28="May",D28="Jun",D28="Jul",D28="Aug",D28="Sep",D28="Oct"),(D26-'Rate 24 Secondary WP'!D41)*D$12/SUM(D$12:D$13),0)</f>
        <v>0</v>
      </c>
      <c r="E63" s="34">
        <f>IF(OR(E28="May",E28="Jun",E28="Jul",E28="Aug",E28="Sep",E28="Oct"),(E26-'Rate 24 Secondary WP'!E41)*E$12/SUM(E$12:E$13),0)</f>
        <v>0</v>
      </c>
      <c r="F63" s="34">
        <f>IF(OR(F28="May",F28="Jun",F28="Jul",F28="Aug",F28="Sep",F28="Oct"),(F26-'Rate 24 Secondary WP'!F41)*F$12/SUM(F$12:F$13),0)</f>
        <v>0</v>
      </c>
      <c r="G63" s="34">
        <f>IF(OR(G28="May",G28="Jun",G28="Jul",G28="Aug",G28="Sep",G28="Oct"),(G26-'Rate 24 Secondary WP'!G41)*G$12/SUM(G$12:G$13),0)</f>
        <v>-494495.72974240931</v>
      </c>
      <c r="H63" s="34">
        <f>IF(OR(H28="May",H28="Jun",H28="Jul",H28="Aug",H28="Sep",H28="Oct"),(H26-'Rate 24 Secondary WP'!H41)*H$12/SUM(H$12:H$13),0)</f>
        <v>-697247.12571477692</v>
      </c>
      <c r="I63" s="34">
        <f>IF(OR(I28="May",I28="Jun",I28="Jul",I28="Aug",I28="Sep",I28="Oct"),(I26-'Rate 24 Secondary WP'!I41)*I$12/SUM(I$12:I$13),0)</f>
        <v>-765134.05177687097</v>
      </c>
      <c r="J63" s="34">
        <f>IF(OR(J28="May",J28="Jun",J28="Jul",J28="Aug",J28="Sep",J28="Oct"),(J26-'Rate 24 Secondary WP'!J41)*J$12/SUM(J$12:J$13),0)</f>
        <v>-1526094.6966342269</v>
      </c>
      <c r="K63" s="34">
        <f>IF(OR(K28="May",K28="Jun",K28="Jul",K28="Aug",K28="Sep",K28="Oct"),(K26-'Rate 24 Secondary WP'!K41)*K$12/SUM(K$12:K$13),0)</f>
        <v>-671284.15209530329</v>
      </c>
      <c r="L63" s="34">
        <f>IF(OR(L28="May",L28="Jun",L28="Jul",L28="Aug",L28="Sep",L28="Oct"),(L26-'Rate 24 Secondary WP'!L41)*L$12/SUM(L$12:L$13),0)</f>
        <v>-55913.272778228384</v>
      </c>
      <c r="M63" s="34">
        <f>IF(OR(M28="May",M28="Jun",M28="Jul",M28="Aug",M28="Sep",M28="Oct"),(M26-'Rate 24 Secondary WP'!M41)*M$12/SUM(M$12:M$13),0)</f>
        <v>0</v>
      </c>
      <c r="N63" s="34">
        <f>IF(OR(N28="May",N28="Jun",N28="Jul",N28="Aug",N28="Sep",N28="Oct"),(N26-'Rate 24 Secondary WP'!N41)*N$12/SUM(N$12:N$13),0)</f>
        <v>0</v>
      </c>
      <c r="O63" s="171">
        <f t="shared" si="22"/>
        <v>-4210169.0287418161</v>
      </c>
    </row>
    <row r="64" spans="1:16">
      <c r="B64" s="27" t="s">
        <v>685</v>
      </c>
      <c r="C64" s="34">
        <f t="shared" ref="C64:N64" si="23">C12-C61-C62-C65-C63-C66</f>
        <v>0</v>
      </c>
      <c r="D64" s="34">
        <f t="shared" si="23"/>
        <v>0</v>
      </c>
      <c r="E64" s="34">
        <f t="shared" si="23"/>
        <v>0</v>
      </c>
      <c r="F64" s="34">
        <f t="shared" si="23"/>
        <v>0</v>
      </c>
      <c r="G64" s="34">
        <f t="shared" si="23"/>
        <v>3.4924596548080444E-10</v>
      </c>
      <c r="H64" s="34">
        <f t="shared" si="23"/>
        <v>-1.1641532182693481E-10</v>
      </c>
      <c r="I64" s="34">
        <f t="shared" si="23"/>
        <v>-1.1641532182693481E-10</v>
      </c>
      <c r="J64" s="34">
        <f t="shared" si="23"/>
        <v>-9.3132257461547852E-10</v>
      </c>
      <c r="K64" s="34">
        <f t="shared" si="23"/>
        <v>-1.1641532182693481E-10</v>
      </c>
      <c r="L64" s="34">
        <f t="shared" si="23"/>
        <v>-7.2759576141834259E-12</v>
      </c>
      <c r="M64" s="34">
        <f t="shared" si="23"/>
        <v>0</v>
      </c>
      <c r="N64" s="34">
        <f t="shared" si="23"/>
        <v>0</v>
      </c>
      <c r="O64" s="171">
        <f t="shared" si="22"/>
        <v>-9.3859853222966194E-10</v>
      </c>
    </row>
    <row r="65" spans="2:15">
      <c r="B65" s="27" t="s">
        <v>686</v>
      </c>
      <c r="C65" s="34">
        <f>IF(OR(C28="May",C28="Jun",C28="Jul",C28="Aug",C28="Sep",C28="Oct"),0,(C25-'Rate 24 Secondary WP'!C40)*C$12/SUM(C$12:C$13))</f>
        <v>0</v>
      </c>
      <c r="D65" s="34">
        <f>IF(OR(D28="May",D28="Jun",D28="Jul",D28="Aug",D28="Sep",D28="Oct"),0,(D25-'Rate 24 Secondary WP'!D40)*D$12/SUM(D$12:D$13))</f>
        <v>0</v>
      </c>
      <c r="E65" s="34">
        <f>IF(OR(E28="May",E28="Jun",E28="Jul",E28="Aug",E28="Sep",E28="Oct"),0,(E25-'Rate 24 Secondary WP'!E40)*E$12/SUM(E$12:E$13))</f>
        <v>0</v>
      </c>
      <c r="F65" s="34">
        <f>IF(OR(F28="May",F28="Jun",F28="Jul",F28="Aug",F28="Sep",F28="Oct"),0,(F25-'Rate 24 Secondary WP'!F40)*F$12/SUM(F$12:F$13))</f>
        <v>0</v>
      </c>
      <c r="G65" s="34">
        <f>IF(OR(G28="May",G28="Jun",G28="Jul",G28="Aug",G28="Sep",G28="Oct"),0,(G25-'Rate 24 Secondary WP'!G40)*G$12/SUM(G$12:G$13))</f>
        <v>0</v>
      </c>
      <c r="H65" s="34">
        <f>IF(OR(H28="May",H28="Jun",H28="Jul",H28="Aug",H28="Sep",H28="Oct"),0,(H25-'Rate 24 Secondary WP'!H40)*H$12/SUM(H$12:H$13))</f>
        <v>0</v>
      </c>
      <c r="I65" s="34">
        <f>IF(OR(I28="May",I28="Jun",I28="Jul",I28="Aug",I28="Sep",I28="Oct"),0,(I25-'Rate 24 Secondary WP'!I40)*I$12/SUM(I$12:I$13))</f>
        <v>0</v>
      </c>
      <c r="J65" s="34">
        <f>IF(OR(J28="May",J28="Jun",J28="Jul",J28="Aug",J28="Sep",J28="Oct"),0,(J25-'Rate 24 Secondary WP'!J40)*J$12/SUM(J$12:J$13))</f>
        <v>0</v>
      </c>
      <c r="K65" s="34">
        <f>IF(OR(K28="May",K28="Jun",K28="Jul",K28="Aug",K28="Sep",K28="Oct"),0,(K25-'Rate 24 Secondary WP'!K40)*K$12/SUM(K$12:K$13))</f>
        <v>0</v>
      </c>
      <c r="L65" s="34">
        <f>IF(OR(L28="May",L28="Jun",L28="Jul",L28="Aug",L28="Sep",L28="Oct"),0,(L25-'Rate 24 Secondary WP'!L40)*L$12/SUM(L$12:L$13))</f>
        <v>0</v>
      </c>
      <c r="M65" s="34">
        <f>IF(OR(M28="May",M28="Jun",M28="Jul",M28="Aug",M28="Sep",M28="Oct"),0,(M25-'Rate 24 Secondary WP'!M40)*M$12/SUM(M$12:M$13))</f>
        <v>0</v>
      </c>
      <c r="N65" s="34">
        <f>IF(OR(N28="May",N28="Jun",N28="Jul",N28="Aug",N28="Sep",N28="Oct"),0,(N25-'Rate 24 Secondary WP'!N40)*N$12/SUM(N$12:N$13))</f>
        <v>0</v>
      </c>
      <c r="O65" s="171">
        <f t="shared" si="22"/>
        <v>0</v>
      </c>
    </row>
    <row r="66" spans="2:15">
      <c r="B66" s="27" t="s">
        <v>693</v>
      </c>
      <c r="C66" s="34">
        <f>IF(OR(C28="May",C28="Jun",C28="Jul",C28="Aug",C28="Sep",C28="Oct"),0,(C26-'Rate 24 Secondary WP'!C41)*C$12/SUM(C$12:C$13))</f>
        <v>0</v>
      </c>
      <c r="D66" s="34">
        <f>IF(OR(D28="May",D28="Jun",D28="Jul",D28="Aug",D28="Sep",D28="Oct"),0,(D26-'Rate 24 Secondary WP'!D41)*D$12/SUM(D$12:D$13))</f>
        <v>0</v>
      </c>
      <c r="E66" s="34">
        <f>IF(OR(E28="May",E28="Jun",E28="Jul",E28="Aug",E28="Sep",E28="Oct"),0,(E26-'Rate 24 Secondary WP'!E41)*E$12/SUM(E$12:E$13))</f>
        <v>0</v>
      </c>
      <c r="F66" s="34">
        <f>IF(OR(F28="May",F28="Jun",F28="Jul",F28="Aug",F28="Sep",F28="Oct"),0,(F26-'Rate 24 Secondary WP'!F41)*F$12/SUM(F$12:F$13))</f>
        <v>0</v>
      </c>
      <c r="G66" s="34">
        <f>IF(OR(G28="May",G28="Jun",G28="Jul",G28="Aug",G28="Sep",G28="Oct"),0,(G26-'Rate 24 Secondary WP'!G41)*G$12/SUM(G$12:G$13))</f>
        <v>0</v>
      </c>
      <c r="H66" s="34">
        <f>IF(OR(H28="May",H28="Jun",H28="Jul",H28="Aug",H28="Sep",H28="Oct"),0,(H26-'Rate 24 Secondary WP'!H41)*H$12/SUM(H$12:H$13))</f>
        <v>0</v>
      </c>
      <c r="I66" s="34">
        <f>IF(OR(I28="May",I28="Jun",I28="Jul",I28="Aug",I28="Sep",I28="Oct"),0,(I26-'Rate 24 Secondary WP'!I41)*I$12/SUM(I$12:I$13))</f>
        <v>0</v>
      </c>
      <c r="J66" s="34">
        <f>IF(OR(J28="May",J28="Jun",J28="Jul",J28="Aug",J28="Sep",J28="Oct"),0,(J26-'Rate 24 Secondary WP'!J41)*J$12/SUM(J$12:J$13))</f>
        <v>0</v>
      </c>
      <c r="K66" s="34">
        <f>IF(OR(K28="May",K28="Jun",K28="Jul",K28="Aug",K28="Sep",K28="Oct"),0,(K26-'Rate 24 Secondary WP'!K41)*K$12/SUM(K$12:K$13))</f>
        <v>0</v>
      </c>
      <c r="L66" s="34">
        <f>IF(OR(L28="May",L28="Jun",L28="Jul",L28="Aug",L28="Sep",L28="Oct"),0,(L26-'Rate 24 Secondary WP'!L41)*L$12/SUM(L$12:L$13))</f>
        <v>0</v>
      </c>
      <c r="M66" s="34">
        <f>IF(OR(M28="May",M28="Jun",M28="Jul",M28="Aug",M28="Sep",M28="Oct"),0,(M26-'Rate 24 Secondary WP'!M41)*M$12/SUM(M$12:M$13))</f>
        <v>0</v>
      </c>
      <c r="N66" s="34">
        <f>IF(OR(N28="May",N28="Jun",N28="Jul",N28="Aug",N28="Sep",N28="Oct"),0,(N26-'Rate 24 Secondary WP'!N41)*N$12/SUM(N$12:N$13))</f>
        <v>0</v>
      </c>
      <c r="O66" s="171">
        <f t="shared" si="22"/>
        <v>0</v>
      </c>
    </row>
    <row r="67" spans="2:15">
      <c r="B67" s="27"/>
      <c r="C67" s="16"/>
      <c r="D67" s="16"/>
      <c r="E67" s="16"/>
      <c r="F67" s="16"/>
      <c r="G67" s="16"/>
      <c r="H67" s="16"/>
      <c r="I67" s="16"/>
      <c r="J67" s="16"/>
      <c r="K67" s="16"/>
      <c r="L67" s="16"/>
      <c r="M67" s="16"/>
      <c r="N67" s="16"/>
      <c r="O67" s="172"/>
    </row>
    <row r="68" spans="2:15" s="47" customFormat="1" ht="15" customHeight="1">
      <c r="B68" s="27" t="s">
        <v>677</v>
      </c>
      <c r="C68" s="34">
        <f>C$12*'Rate 24 - General Service'!$H$19</f>
        <v>0</v>
      </c>
      <c r="D68" s="34">
        <f>D$12*'Rate 24 - General Service'!$H$19</f>
        <v>0</v>
      </c>
      <c r="E68" s="34">
        <f>E$12*'Rate 24 - General Service'!$H$19</f>
        <v>0</v>
      </c>
      <c r="F68" s="34">
        <f>F$12*'Rate 24 - General Service'!$H$19</f>
        <v>0</v>
      </c>
      <c r="G68" s="34">
        <f>G$12*'Rate 24 - General Service'!$H$19</f>
        <v>-3476.0018048000002</v>
      </c>
      <c r="H68" s="34">
        <f>H$12*'Rate 24 - General Service'!$H$19</f>
        <v>-4357.0063257599995</v>
      </c>
      <c r="I68" s="34">
        <f>I$12*'Rate 24 - General Service'!$H$19</f>
        <v>-3894.923648</v>
      </c>
      <c r="J68" s="34">
        <f>J$12*'Rate 24 - General Service'!$H$19</f>
        <v>-8784.7227436800003</v>
      </c>
      <c r="K68" s="34">
        <f>K$12*'Rate 24 - General Service'!$H$19</f>
        <v>-3679.7884611200002</v>
      </c>
      <c r="L68" s="34">
        <f>L$12*'Rate 24 - General Service'!$H$19</f>
        <v>-463.40793600000001</v>
      </c>
      <c r="M68" s="34">
        <f>M$12*'Rate 24 - General Service'!$H$19</f>
        <v>0</v>
      </c>
      <c r="N68" s="34">
        <f>N$12*'Rate 24 - General Service'!$H$19</f>
        <v>0</v>
      </c>
      <c r="O68" s="154">
        <f t="shared" ref="O68:O71" si="24">SUM(C68:N68)</f>
        <v>-24655.85091936</v>
      </c>
    </row>
    <row r="69" spans="2:15" s="47" customFormat="1" ht="15" customHeight="1">
      <c r="B69" s="27" t="s">
        <v>830</v>
      </c>
      <c r="C69" s="34">
        <f>C72*'Rate 24 - General Service'!$H$20</f>
        <v>0</v>
      </c>
      <c r="D69" s="34">
        <f>D72*'Rate 24 - General Service'!$H$20</f>
        <v>0</v>
      </c>
      <c r="E69" s="34">
        <f>E72*'Rate 24 - General Service'!$H$20</f>
        <v>0</v>
      </c>
      <c r="F69" s="34">
        <f>F72*'Rate 24 - General Service'!$H$20</f>
        <v>0</v>
      </c>
      <c r="G69" s="34">
        <f>G72*'Rate 24 - General Service'!$H$20</f>
        <v>-1194.3322041783142</v>
      </c>
      <c r="H69" s="34">
        <f>H72*'Rate 24 - General Service'!$H$20</f>
        <v>-1476.8299599246257</v>
      </c>
      <c r="I69" s="34">
        <f>I72*'Rate 24 - General Service'!$H$20</f>
        <v>-1292.3547904117927</v>
      </c>
      <c r="J69" s="34">
        <f>J72*'Rate 24 - General Service'!$H$20</f>
        <v>-2947.8349583956433</v>
      </c>
      <c r="K69" s="34">
        <f>K72*'Rate 24 - General Service'!$H$20</f>
        <v>-1229.8082295497422</v>
      </c>
      <c r="L69" s="34">
        <f>L72*'Rate 24 - General Service'!$H$20</f>
        <v>-160.28706240086814</v>
      </c>
      <c r="M69" s="34">
        <f>M72*'Rate 24 - General Service'!$H$20</f>
        <v>0</v>
      </c>
      <c r="N69" s="34">
        <f>N72*'Rate 24 - General Service'!$H$20</f>
        <v>0</v>
      </c>
      <c r="O69" s="154">
        <f t="shared" si="24"/>
        <v>-8301.4472048609859</v>
      </c>
    </row>
    <row r="70" spans="2:15" s="47" customFormat="1" ht="15" customHeight="1">
      <c r="B70" s="27" t="s">
        <v>905</v>
      </c>
      <c r="C70" s="34">
        <f>C$12*'Rate 24 - General Service'!$U$20</f>
        <v>0</v>
      </c>
      <c r="D70" s="34">
        <f>D$12*'Rate 24 - General Service'!$U$20</f>
        <v>0</v>
      </c>
      <c r="E70" s="34">
        <f>E$12*'Rate 24 - General Service'!$U$20</f>
        <v>0</v>
      </c>
      <c r="F70" s="34">
        <f>F$12*'Rate 24 - General Service'!$U$20</f>
        <v>0</v>
      </c>
      <c r="G70" s="34">
        <f>G$12*'Rate 24 - General Service'!$U$20</f>
        <v>4082.803844</v>
      </c>
      <c r="H70" s="34">
        <f>H$12*'Rate 24 - General Service'!$U$20</f>
        <v>5117.6044128000003</v>
      </c>
      <c r="I70" s="34">
        <f>I$12*'Rate 24 - General Service'!$U$20</f>
        <v>4574.8564400000005</v>
      </c>
      <c r="J70" s="34">
        <f>J$12*'Rate 24 - General Service'!$U$20</f>
        <v>10318.2627054</v>
      </c>
      <c r="K70" s="34">
        <f>K$12*'Rate 24 - General Service'!$U$20</f>
        <v>4322.1653261000001</v>
      </c>
      <c r="L70" s="34">
        <f>L$12*'Rate 24 - General Service'!$U$20</f>
        <v>544.30457999999999</v>
      </c>
      <c r="M70" s="34">
        <f>M$12*'Rate 24 - General Service'!$U$20</f>
        <v>0</v>
      </c>
      <c r="N70" s="34">
        <f>N$12*'Rate 24 - General Service'!$U$20</f>
        <v>0</v>
      </c>
      <c r="O70" s="154">
        <f t="shared" si="24"/>
        <v>28959.9973083</v>
      </c>
    </row>
    <row r="71" spans="2:15" s="47" customFormat="1" ht="15" customHeight="1">
      <c r="B71" s="27" t="s">
        <v>918</v>
      </c>
      <c r="C71" s="34">
        <f>SUM(C68:C70,C72,C74)*'Rate 24 - General Service'!$J$18*'Rate 24 - General Service'!$H$18</f>
        <v>0</v>
      </c>
      <c r="D71" s="34">
        <f>SUM(D68:D70,D72,D74)*'Rate 24 - General Service'!$J$18*'Rate 24 - General Service'!$H$18</f>
        <v>0</v>
      </c>
      <c r="E71" s="34">
        <f>SUM(E68:E70,E72,E74)*'Rate 24 - General Service'!$J$18*'Rate 24 - General Service'!$H$18</f>
        <v>0</v>
      </c>
      <c r="F71" s="34">
        <f>SUM(F68:F70,F72,F74)*'Rate 24 - General Service'!$J$18*'Rate 24 - General Service'!$H$18</f>
        <v>0</v>
      </c>
      <c r="G71" s="34">
        <f>SUM(G68:G70,G72,G74)*'Rate 24 - General Service'!$J$18*'Rate 24 - General Service'!$H$18</f>
        <v>-2515.1894551471992</v>
      </c>
      <c r="H71" s="34">
        <f>SUM(H68:H70,H72,H74)*'Rate 24 - General Service'!$J$18*'Rate 24 - General Service'!$H$18</f>
        <v>-3117.2923318783596</v>
      </c>
      <c r="I71" s="34">
        <f>SUM(I68:I70,I72,I74)*'Rate 24 - General Service'!$J$18*'Rate 24 - General Service'!$H$18</f>
        <v>-2737.9320841942881</v>
      </c>
      <c r="J71" s="34">
        <f>SUM(J68:J70,J72,J74)*'Rate 24 - General Service'!$J$18*'Rate 24 - General Service'!$H$18</f>
        <v>-6233.0188712567133</v>
      </c>
      <c r="K71" s="34">
        <f>SUM(K68:K70,K72,K74)*'Rate 24 - General Service'!$J$18*'Rate 24 - General Service'!$H$18</f>
        <v>-2602.172478697436</v>
      </c>
      <c r="L71" s="34">
        <f>SUM(L68:L70,L72,L74)*'Rate 24 - General Service'!$J$18*'Rate 24 - General Service'!$H$18</f>
        <v>-337.17692610581258</v>
      </c>
      <c r="M71" s="34">
        <f>SUM(M68:M70,M72,M74)*'Rate 24 - General Service'!$J$18*'Rate 24 - General Service'!$H$18</f>
        <v>0</v>
      </c>
      <c r="N71" s="34">
        <f>SUM(N68:N70,N72,N74)*'Rate 24 - General Service'!$J$18*'Rate 24 - General Service'!$H$18</f>
        <v>0</v>
      </c>
      <c r="O71" s="154">
        <f t="shared" si="24"/>
        <v>-17542.782147279813</v>
      </c>
    </row>
    <row r="72" spans="2:15" s="47" customFormat="1" ht="15" customHeight="1">
      <c r="B72" s="27" t="s">
        <v>917</v>
      </c>
      <c r="C72" s="34">
        <f>(C61*'Rate 24 - General Service'!$H$10+C62*'Rate 24 - General Service'!$H$11+C63*'Rate 24 - General Service'!$H$12+C64*'Rate 24 - General Service'!$H$14+C65*'Rate 24 - General Service'!$H$15+C66*'Rate 24 - General Service'!$H$16)*(1+'Rate 24 - General Service'!$L$19)</f>
        <v>0</v>
      </c>
      <c r="D72" s="34">
        <f>(D61*'Rate 24 - General Service'!$H$10+D62*'Rate 24 - General Service'!$H$11+D63*'Rate 24 - General Service'!$H$12+D64*'Rate 24 - General Service'!$H$14+D65*'Rate 24 - General Service'!$H$15+D66*'Rate 24 - General Service'!$H$16)*(1+'Rate 24 - General Service'!$L$19)</f>
        <v>0</v>
      </c>
      <c r="E72" s="34">
        <f>(E61*'Rate 24 - General Service'!$H$10+E62*'Rate 24 - General Service'!$H$11+E63*'Rate 24 - General Service'!$H$12+E64*'Rate 24 - General Service'!$H$14+E65*'Rate 24 - General Service'!$H$15+E66*'Rate 24 - General Service'!$H$16)*(1+'Rate 24 - General Service'!$L$19)</f>
        <v>0</v>
      </c>
      <c r="F72" s="34">
        <f>(F61*'Rate 24 - General Service'!$H$10+F62*'Rate 24 - General Service'!$H$11+F63*'Rate 24 - General Service'!$H$12+F64*'Rate 24 - General Service'!$H$14+F65*'Rate 24 - General Service'!$H$15+F66*'Rate 24 - General Service'!$H$16)*(1+'Rate 24 - General Service'!$L$19)</f>
        <v>0</v>
      </c>
      <c r="G72" s="34">
        <f>(G61*'Rate 24 - General Service'!$H$10+G62*'Rate 24 - General Service'!$H$11+G63*'Rate 24 - General Service'!$H$12+G64*'Rate 24 - General Service'!$H$14+G65*'Rate 24 - General Service'!$H$15+G66*'Rate 24 - General Service'!$H$16)*(1+'Rate 24 - General Service'!$L$19)</f>
        <v>-224498.53461998387</v>
      </c>
      <c r="H72" s="34">
        <f>(H61*'Rate 24 - General Service'!$H$10+H62*'Rate 24 - General Service'!$H$11+H63*'Rate 24 - General Service'!$H$12+H64*'Rate 24 - General Service'!$H$14+H65*'Rate 24 - General Service'!$H$15+H66*'Rate 24 - General Service'!$H$16)*(1+'Rate 24 - General Service'!$L$19)</f>
        <v>-277599.61652718525</v>
      </c>
      <c r="I72" s="34">
        <f>(I61*'Rate 24 - General Service'!$H$10+I62*'Rate 24 - General Service'!$H$11+I63*'Rate 24 - General Service'!$H$12+I64*'Rate 24 - General Service'!$H$14+I65*'Rate 24 - General Service'!$H$15+I66*'Rate 24 - General Service'!$H$16)*(1+'Rate 24 - General Service'!$L$19)</f>
        <v>-242923.83278417157</v>
      </c>
      <c r="J72" s="34">
        <f>(J61*'Rate 24 - General Service'!$H$10+J62*'Rate 24 - General Service'!$H$11+J63*'Rate 24 - General Service'!$H$12+J64*'Rate 24 - General Service'!$H$14+J65*'Rate 24 - General Service'!$H$15+J66*'Rate 24 - General Service'!$H$16)*(1+'Rate 24 - General Service'!$L$19)</f>
        <v>-554104.31548790284</v>
      </c>
      <c r="K72" s="34">
        <f>(K61*'Rate 24 - General Service'!$H$10+K62*'Rate 24 - General Service'!$H$11+K63*'Rate 24 - General Service'!$H$12+K64*'Rate 24 - General Service'!$H$14+K65*'Rate 24 - General Service'!$H$15+K66*'Rate 24 - General Service'!$H$16)*(1+'Rate 24 - General Service'!$L$19)</f>
        <v>-231166.96044168089</v>
      </c>
      <c r="L72" s="34">
        <f>(L61*'Rate 24 - General Service'!$H$10+L62*'Rate 24 - General Service'!$H$11+L63*'Rate 24 - General Service'!$H$12+L64*'Rate 24 - General Service'!$H$14+L65*'Rate 24 - General Service'!$H$15+L66*'Rate 24 - General Service'!$H$16)*(1+'Rate 24 - General Service'!$L$19)</f>
        <v>-30129.147067832357</v>
      </c>
      <c r="M72" s="34">
        <f>(M61*'Rate 24 - General Service'!$H$10+M62*'Rate 24 - General Service'!$H$11+M63*'Rate 24 - General Service'!$H$12+M64*'Rate 24 - General Service'!$H$14+M65*'Rate 24 - General Service'!$H$15+M66*'Rate 24 - General Service'!$H$16)*(1+'Rate 24 - General Service'!$L$19)</f>
        <v>0</v>
      </c>
      <c r="N72" s="34">
        <f>(N61*'Rate 24 - General Service'!$H$10+N62*'Rate 24 - General Service'!$H$11+N63*'Rate 24 - General Service'!$H$12+N64*'Rate 24 - General Service'!$H$14+N65*'Rate 24 - General Service'!$H$15+N66*'Rate 24 - General Service'!$H$16)*(1+'Rate 24 - General Service'!$L$19)</f>
        <v>0</v>
      </c>
      <c r="O72" s="154">
        <f>SUM(C72:N72)</f>
        <v>-1560422.4069287567</v>
      </c>
    </row>
    <row r="73" spans="2:15">
      <c r="B73" s="27" t="s">
        <v>680</v>
      </c>
      <c r="C73" s="55">
        <f>SUM(C71:C72)</f>
        <v>0</v>
      </c>
      <c r="D73" s="55">
        <f t="shared" ref="D73:N73" si="25">SUM(D71:D72)</f>
        <v>0</v>
      </c>
      <c r="E73" s="55">
        <f t="shared" si="25"/>
        <v>0</v>
      </c>
      <c r="F73" s="55">
        <f t="shared" si="25"/>
        <v>0</v>
      </c>
      <c r="G73" s="55">
        <f t="shared" si="25"/>
        <v>-227013.72407513106</v>
      </c>
      <c r="H73" s="55">
        <f t="shared" si="25"/>
        <v>-280716.90885906364</v>
      </c>
      <c r="I73" s="55">
        <f t="shared" si="25"/>
        <v>-245661.76486836586</v>
      </c>
      <c r="J73" s="55">
        <f t="shared" si="25"/>
        <v>-560337.33435915958</v>
      </c>
      <c r="K73" s="55">
        <f t="shared" si="25"/>
        <v>-233769.13292037832</v>
      </c>
      <c r="L73" s="55">
        <f t="shared" si="25"/>
        <v>-30466.323993938171</v>
      </c>
      <c r="M73" s="55">
        <f t="shared" si="25"/>
        <v>0</v>
      </c>
      <c r="N73" s="55">
        <f t="shared" si="25"/>
        <v>0</v>
      </c>
      <c r="O73" s="154">
        <f>SUM(C73:N73)</f>
        <v>-1577965.1890760369</v>
      </c>
    </row>
    <row r="74" spans="2:15">
      <c r="B74" s="28" t="s">
        <v>681</v>
      </c>
      <c r="C74" s="159">
        <f t="shared" ref="C74:N74" si="26">SUM(C61:C66)*_xlfn.SINGLE(SecFuel)</f>
        <v>0</v>
      </c>
      <c r="D74" s="159">
        <f t="shared" si="26"/>
        <v>0</v>
      </c>
      <c r="E74" s="159">
        <f t="shared" si="26"/>
        <v>0</v>
      </c>
      <c r="F74" s="159">
        <f t="shared" si="26"/>
        <v>0</v>
      </c>
      <c r="G74" s="159">
        <f t="shared" si="26"/>
        <v>-46409.118923999995</v>
      </c>
      <c r="H74" s="159">
        <f t="shared" si="26"/>
        <v>-58171.668508800001</v>
      </c>
      <c r="I74" s="159">
        <f t="shared" si="26"/>
        <v>-52002.267240000001</v>
      </c>
      <c r="J74" s="159">
        <f t="shared" si="26"/>
        <v>-117287.40818340002</v>
      </c>
      <c r="K74" s="159">
        <f t="shared" si="26"/>
        <v>-49129.934303100003</v>
      </c>
      <c r="L74" s="159">
        <f t="shared" si="26"/>
        <v>-6187.0951800000003</v>
      </c>
      <c r="M74" s="159">
        <f t="shared" si="26"/>
        <v>0</v>
      </c>
      <c r="N74" s="159">
        <f t="shared" si="26"/>
        <v>0</v>
      </c>
      <c r="O74" s="160">
        <f>SUM(C74:N74)</f>
        <v>-329187.49233930005</v>
      </c>
    </row>
    <row r="75" spans="2:15">
      <c r="B75" s="36"/>
      <c r="C75" s="36"/>
      <c r="D75" s="36"/>
      <c r="E75" s="36"/>
      <c r="F75" s="36"/>
      <c r="G75" s="36"/>
      <c r="H75" s="36"/>
      <c r="I75" s="36"/>
      <c r="J75" s="36"/>
      <c r="K75" s="36"/>
      <c r="L75" s="36"/>
      <c r="M75" s="36"/>
      <c r="N75" s="36"/>
      <c r="O75" s="36"/>
    </row>
    <row r="76" spans="2:15">
      <c r="B76" s="132" t="s">
        <v>712</v>
      </c>
      <c r="C76" s="152"/>
      <c r="D76" s="152"/>
      <c r="E76" s="152"/>
      <c r="F76" s="152"/>
      <c r="G76" s="152"/>
      <c r="H76" s="152"/>
      <c r="I76" s="152"/>
      <c r="J76" s="152"/>
      <c r="K76" s="152"/>
      <c r="L76" s="152"/>
      <c r="M76" s="152"/>
      <c r="N76" s="152"/>
      <c r="O76" s="153"/>
    </row>
    <row r="77" spans="2:15">
      <c r="B77" s="27" t="s">
        <v>683</v>
      </c>
      <c r="C77" s="34">
        <f>IF(OR(C28="May",C28="Jun",C28="Jul",C28="Aug",C28="Sep",C28="Oct"),C13-C78-C79,0)</f>
        <v>0</v>
      </c>
      <c r="D77" s="34">
        <f t="shared" ref="D77:N77" si="27">IF(OR(D28="May",D28="Jun",D28="Jul",D28="Aug",D28="Sep",D28="Oct"),D13-D78-D79,0)</f>
        <v>0</v>
      </c>
      <c r="E77" s="34">
        <f t="shared" si="27"/>
        <v>0</v>
      </c>
      <c r="F77" s="34">
        <f t="shared" si="27"/>
        <v>0</v>
      </c>
      <c r="G77" s="34">
        <f t="shared" si="27"/>
        <v>-506142.83358110668</v>
      </c>
      <c r="H77" s="34">
        <f t="shared" si="27"/>
        <v>-459088.41279127164</v>
      </c>
      <c r="I77" s="34">
        <f t="shared" si="27"/>
        <v>-405178.9260727691</v>
      </c>
      <c r="J77" s="34">
        <f t="shared" si="27"/>
        <v>-407426.52785076102</v>
      </c>
      <c r="K77" s="34">
        <f t="shared" si="27"/>
        <v>-359703.53440807259</v>
      </c>
      <c r="L77" s="34">
        <f t="shared" si="27"/>
        <v>-373622.61253477313</v>
      </c>
      <c r="M77" s="34">
        <f t="shared" si="27"/>
        <v>0</v>
      </c>
      <c r="N77" s="34">
        <f t="shared" si="27"/>
        <v>0</v>
      </c>
      <c r="O77" s="171">
        <f t="shared" ref="O77:O82" si="28">SUM(C77:N77)</f>
        <v>-2511162.8472387539</v>
      </c>
    </row>
    <row r="78" spans="2:15">
      <c r="B78" s="27" t="s">
        <v>684</v>
      </c>
      <c r="C78" s="34">
        <f>IF(OR(C28="May",C28="Jun",C28="Jul",C28="Aug",C28="Sep",C28="Oct"),(C25-'Rate 24 Secondary WP'!C40)*C$13/SUM(C$12:C$13),0)</f>
        <v>0</v>
      </c>
      <c r="D78" s="34">
        <f>IF(OR(D28="May",D28="Jun",D28="Jul",D28="Aug",D28="Sep",D28="Oct"),(D25-'Rate 24 Secondary WP'!D40)*D$13/SUM(D$12:D$13),0)</f>
        <v>0</v>
      </c>
      <c r="E78" s="34">
        <f>IF(OR(E28="May",E28="Jun",E28="Jul",E28="Aug",E28="Sep",E28="Oct"),(E25-'Rate 24 Secondary WP'!E40)*E$13/SUM(E$12:E$13),0)</f>
        <v>0</v>
      </c>
      <c r="F78" s="34">
        <f>IF(OR(F28="May",F28="Jun",F28="Jul",F28="Aug",F28="Sep",F28="Oct"),(F25-'Rate 24 Secondary WP'!F40)*F$13/SUM(F$12:F$13),0)</f>
        <v>0</v>
      </c>
      <c r="G78" s="34">
        <f>IF(OR(G28="May",G28="Jun",G28="Jul",G28="Aug",G28="Sep",G28="Oct"),(G25-'Rate 24 Secondary WP'!G40)*G$13/SUM(G$12:G$13),0)</f>
        <v>-208519.75900684131</v>
      </c>
      <c r="H78" s="34">
        <f>IF(OR(H28="May",H28="Jun",H28="Jul",H28="Aug",H28="Sep",H28="Oct"),(H25-'Rate 24 Secondary WP'!H40)*H$13/SUM(H$12:H$13),0)</f>
        <v>-210603.95467754634</v>
      </c>
      <c r="I78" s="34">
        <f>IF(OR(I28="May",I28="Jun",I28="Jul",I28="Aug",I28="Sep",I28="Oct"),(I25-'Rate 24 Secondary WP'!I40)*I$13/SUM(I$12:I$13),0)</f>
        <v>-206098.23479180178</v>
      </c>
      <c r="J78" s="34">
        <f>IF(OR(J28="May",J28="Jun",J28="Jul",J28="Aug",J28="Sep",J28="Oct"),(J25-'Rate 24 Secondary WP'!J40)*J$13/SUM(J$12:J$13),0)</f>
        <v>-201182.96693683817</v>
      </c>
      <c r="K78" s="34">
        <f>IF(OR(K28="May",K28="Jun",K28="Jul",K28="Aug",K28="Sep",K28="Oct"),(K25-'Rate 24 Secondary WP'!K40)*K$13/SUM(K$12:K$13),0)</f>
        <v>-178881.45440807703</v>
      </c>
      <c r="L78" s="34">
        <f>IF(OR(L28="May",L28="Jun",L28="Jul",L28="Aug",L28="Sep",L28="Oct"),(L25-'Rate 24 Secondary WP'!L40)*L$13/SUM(L$12:L$13),0)</f>
        <v>-160303.62327908579</v>
      </c>
      <c r="M78" s="34">
        <f>IF(OR(M28="May",M28="Jun",M28="Jul",M28="Aug",M28="Sep",M28="Oct"),(M25-'Rate 24 Secondary WP'!M40)*M$13/SUM(M$12:M$13),0)</f>
        <v>0</v>
      </c>
      <c r="N78" s="34">
        <f>IF(OR(N28="May",N28="Jun",N28="Jul",N28="Aug",N28="Sep",N28="Oct"),(N25-'Rate 24 Secondary WP'!N40)*N$13/SUM(N$12:N$13),0)</f>
        <v>0</v>
      </c>
      <c r="O78" s="171">
        <f t="shared" si="28"/>
        <v>-1165589.9931001905</v>
      </c>
    </row>
    <row r="79" spans="2:15">
      <c r="B79" s="27" t="s">
        <v>692</v>
      </c>
      <c r="C79" s="34">
        <f>IF(OR(C28="May",C28="Jun",C28="Jul",C28="Aug",C28="Sep",C28="Oct"),(C26-'Rate 24 Secondary WP'!C41)*C$13/SUM(C$12:C$13),0)</f>
        <v>0</v>
      </c>
      <c r="D79" s="34">
        <f>IF(OR(D28="May",D28="Jun",D28="Jul",D28="Aug",D28="Sep",D28="Oct"),(D26-'Rate 24 Secondary WP'!D41)*D$13/SUM(D$12:D$13),0)</f>
        <v>0</v>
      </c>
      <c r="E79" s="34">
        <f>IF(OR(E28="May",E28="Jun",E28="Jul",E28="Aug",E28="Sep",E28="Oct"),(E26-'Rate 24 Secondary WP'!E41)*E$13/SUM(E$12:E$13),0)</f>
        <v>0</v>
      </c>
      <c r="F79" s="34">
        <f>IF(OR(F28="May",F28="Jun",F28="Jul",F28="Aug",F28="Sep",F28="Oct"),(F26-'Rate 24 Secondary WP'!F41)*F$13/SUM(F$12:F$13),0)</f>
        <v>0</v>
      </c>
      <c r="G79" s="34">
        <f>IF(OR(G28="May",G28="Jun",G28="Jul",G28="Aug",G28="Sep",G28="Oct"),(G26-'Rate 24 Secondary WP'!G41)*G$13/SUM(G$12:G$13),0)</f>
        <v>-108697.72672705197</v>
      </c>
      <c r="H79" s="34">
        <f>IF(OR(H28="May",H28="Jun",H28="Jul",H28="Aug",H28="Sep",H28="Oct"),(H26-'Rate 24 Secondary WP'!H41)*H$13/SUM(H$12:H$13),0)</f>
        <v>-116799.42767518204</v>
      </c>
      <c r="I79" s="34">
        <f>IF(OR(I28="May",I28="Jun",I28="Jul",I28="Aug",I28="Sep",I28="Oct"),(I26-'Rate 24 Secondary WP'!I41)*I$13/SUM(I$12:I$13),0)</f>
        <v>-136279.55446942907</v>
      </c>
      <c r="J79" s="34">
        <f>IF(OR(J28="May",J28="Jun",J28="Jul",J28="Aug",J28="Sep",J28="Oct"),(J26-'Rate 24 Secondary WP'!J41)*J$13/SUM(J$12:J$13),0)</f>
        <v>-116973.82469440093</v>
      </c>
      <c r="K79" s="34">
        <f>IF(OR(K28="May",K28="Jun",K28="Jul",K28="Aug",K28="Sep",K28="Oct"),(K26-'Rate 24 Secondary WP'!K41)*K$13/SUM(K$12:K$13),0)</f>
        <v>-109758.0460298504</v>
      </c>
      <c r="L79" s="34">
        <f>IF(OR(L28="May",L28="Jun",L28="Jul",L28="Aug",L28="Sep",L28="Oct"),(L26-'Rate 24 Secondary WP'!L41)*L$13/SUM(L$12:L$13),0)</f>
        <v>-67321.341643141117</v>
      </c>
      <c r="M79" s="34">
        <f>IF(OR(M28="May",M28="Jun",M28="Jul",M28="Aug",M28="Sep",M28="Oct"),(M26-'Rate 24 Secondary WP'!M41)*M$13/SUM(M$12:M$13),0)</f>
        <v>0</v>
      </c>
      <c r="N79" s="34">
        <f>IF(OR(N28="May",N28="Jun",N28="Jul",N28="Aug",N28="Sep",N28="Oct"),(N26-'Rate 24 Secondary WP'!N41)*N$13/SUM(N$12:N$13),0)</f>
        <v>0</v>
      </c>
      <c r="O79" s="171">
        <f t="shared" si="28"/>
        <v>-655829.92123905558</v>
      </c>
    </row>
    <row r="80" spans="2:15">
      <c r="B80" s="27" t="s">
        <v>685</v>
      </c>
      <c r="C80" s="212">
        <f t="shared" ref="C80:N80" si="29">C13-C77-C78-C81-C79-C82</f>
        <v>-565119.7142830207</v>
      </c>
      <c r="D80" s="34">
        <f t="shared" si="29"/>
        <v>-571739.6147430545</v>
      </c>
      <c r="E80" s="34">
        <f t="shared" si="29"/>
        <v>-579563.45071387768</v>
      </c>
      <c r="F80" s="34">
        <f t="shared" si="29"/>
        <v>-534763.9907480788</v>
      </c>
      <c r="G80" s="34">
        <f t="shared" si="29"/>
        <v>-1.4551915228366852E-11</v>
      </c>
      <c r="H80" s="34">
        <f t="shared" si="29"/>
        <v>-7.2759576141834259E-11</v>
      </c>
      <c r="I80" s="34">
        <f t="shared" si="29"/>
        <v>0</v>
      </c>
      <c r="J80" s="212">
        <f t="shared" si="29"/>
        <v>4.3655745685100555E-11</v>
      </c>
      <c r="K80" s="212">
        <f t="shared" si="29"/>
        <v>0</v>
      </c>
      <c r="L80" s="212">
        <f t="shared" si="29"/>
        <v>0</v>
      </c>
      <c r="M80" s="212">
        <f t="shared" si="29"/>
        <v>-338248.50629453582</v>
      </c>
      <c r="N80" s="212">
        <f t="shared" si="29"/>
        <v>0.69382914921689043</v>
      </c>
      <c r="O80" s="171">
        <f t="shared" si="28"/>
        <v>-2589434.5829534181</v>
      </c>
    </row>
    <row r="81" spans="2:15">
      <c r="B81" s="27" t="s">
        <v>686</v>
      </c>
      <c r="C81" s="34">
        <f>IF(OR(C28="May",C28="Jun",C28="Jul",C28="Aug",C28="Sep",C28="Oct"),0,(C25-'Rate 24 Secondary WP'!C40)*C$13/SUM(C$12:C$13))</f>
        <v>-262562.05234279856</v>
      </c>
      <c r="D81" s="34">
        <f>IF(OR(D28="May",D28="Jun",D28="Jul",D28="Aug",D28="Sep",D28="Oct"),0,(D25-'Rate 24 Secondary WP'!D40)*D$13/SUM(D$12:D$13))</f>
        <v>-260101.42550838739</v>
      </c>
      <c r="E81" s="34">
        <f>IF(OR(E28="May",E28="Jun",E28="Jul",E28="Aug",E28="Sep",E28="Oct"),0,(E25-'Rate 24 Secondary WP'!E40)*E$13/SUM(E$12:E$13))</f>
        <v>-252227.43536518887</v>
      </c>
      <c r="F81" s="34">
        <f>IF(OR(F28="May",F28="Jun",F28="Jul",F28="Aug",F28="Sep",F28="Oct"),0,(F25-'Rate 24 Secondary WP'!F40)*F$13/SUM(F$12:F$13))</f>
        <v>-214972.16629214212</v>
      </c>
      <c r="G81" s="34">
        <f>IF(OR(G28="May",G28="Jun",G28="Jul",G28="Aug",G28="Sep",G28="Oct"),0,(G25-'Rate 24 Secondary WP'!G40)*G$13/SUM(G$12:G$13))</f>
        <v>0</v>
      </c>
      <c r="H81" s="34">
        <f>IF(OR(H28="May",H28="Jun",H28="Jul",H28="Aug",H28="Sep",H28="Oct"),0,(H25-'Rate 24 Secondary WP'!H40)*H$13/SUM(H$12:H$13))</f>
        <v>0</v>
      </c>
      <c r="I81" s="34">
        <f>IF(OR(I28="May",I28="Jun",I28="Jul",I28="Aug",I28="Sep",I28="Oct"),0,(I25-'Rate 24 Secondary WP'!I40)*I$13/SUM(I$12:I$13))</f>
        <v>0</v>
      </c>
      <c r="J81" s="34">
        <f>IF(OR(J28="May",J28="Jun",J28="Jul",J28="Aug",J28="Sep",J28="Oct"),0,(J25-'Rate 24 Secondary WP'!J40)*J$13/SUM(J$12:J$13))</f>
        <v>0</v>
      </c>
      <c r="K81" s="34">
        <f>IF(OR(K28="May",K28="Jun",K28="Jul",K28="Aug",K28="Sep",K28="Oct"),0,(K25-'Rate 24 Secondary WP'!K40)*K$13/SUM(K$12:K$13))</f>
        <v>0</v>
      </c>
      <c r="L81" s="34">
        <f>IF(OR(L28="May",L28="Jun",L28="Jul",L28="Aug",L28="Sep",L28="Oct"),0,(L25-'Rate 24 Secondary WP'!L40)*L$13/SUM(L$12:L$13))</f>
        <v>0</v>
      </c>
      <c r="M81" s="34">
        <f>IF(OR(M28="May",M28="Jun",M28="Jul",M28="Aug",M28="Sep",M28="Oct"),0,(M25-'Rate 24 Secondary WP'!M40)*M$13/SUM(M$12:M$13))</f>
        <v>-131262.57349402457</v>
      </c>
      <c r="N81" s="34">
        <f>IF(OR(N28="May",N28="Jun",N28="Jul",N28="Aug",N28="Sep",N28="Oct"),0,(N25-'Rate 24 Secondary WP'!N40)*N$13/SUM(N$12:N$13))</f>
        <v>0.29311435297131538</v>
      </c>
      <c r="O81" s="171">
        <f t="shared" si="28"/>
        <v>-1121125.3598881885</v>
      </c>
    </row>
    <row r="82" spans="2:15">
      <c r="B82" s="27" t="s">
        <v>693</v>
      </c>
      <c r="C82" s="34">
        <f>IF(OR(C28="May",C28="Jun",C28="Jul",C28="Aug",C28="Sep",C28="Oct"),0,(C26-'Rate 24 Secondary WP'!C41)*C$13/SUM(C$12:C$13))</f>
        <v>-177428.4225031808</v>
      </c>
      <c r="D82" s="34">
        <f>IF(OR(D28="May",D28="Jun",D28="Jul",D28="Aug",D28="Sep",D28="Oct"),0,(D26-'Rate 24 Secondary WP'!D41)*D$13/SUM(D$12:D$13))</f>
        <v>-150952.46970055811</v>
      </c>
      <c r="E82" s="34">
        <f>IF(OR(E28="May",E28="Jun",E28="Jul",E28="Aug",E28="Sep",E28="Oct"),0,(E26-'Rate 24 Secondary WP'!E41)*E$13/SUM(E$12:E$13))</f>
        <v>-121050.09223393351</v>
      </c>
      <c r="F82" s="34">
        <f>IF(OR(F28="May",F28="Jun",F28="Jul",F28="Aug",F28="Sep",F28="Oct"),0,(F26-'Rate 24 Secondary WP'!F41)*F$13/SUM(F$12:F$13))</f>
        <v>-119097.81871577911</v>
      </c>
      <c r="G82" s="34">
        <f>IF(OR(G28="May",G28="Jun",G28="Jul",G28="Aug",G28="Sep",G28="Oct"),0,(G26-'Rate 24 Secondary WP'!G41)*G$13/SUM(G$12:G$13))</f>
        <v>0</v>
      </c>
      <c r="H82" s="34">
        <f>IF(OR(H28="May",H28="Jun",H28="Jul",H28="Aug",H28="Sep",H28="Oct"),0,(H26-'Rate 24 Secondary WP'!H41)*H$13/SUM(H$12:H$13))</f>
        <v>0</v>
      </c>
      <c r="I82" s="34">
        <f>IF(OR(I28="May",I28="Jun",I28="Jul",I28="Aug",I28="Sep",I28="Oct"),0,(I26-'Rate 24 Secondary WP'!I41)*I$13/SUM(I$12:I$13))</f>
        <v>0</v>
      </c>
      <c r="J82" s="34">
        <f>IF(OR(J28="May",J28="Jun",J28="Jul",J28="Aug",J28="Sep",J28="Oct"),0,(J26-'Rate 24 Secondary WP'!J41)*J$13/SUM(J$12:J$13))</f>
        <v>0</v>
      </c>
      <c r="K82" s="34">
        <f>IF(OR(K28="May",K28="Jun",K28="Jul",K28="Aug",K28="Sep",K28="Oct"),0,(K26-'Rate 24 Secondary WP'!K41)*K$13/SUM(K$12:K$13))</f>
        <v>0</v>
      </c>
      <c r="L82" s="34">
        <f>IF(OR(L28="May",L28="Jun",L28="Jul",L28="Aug",L28="Sep",L28="Oct"),0,(L26-'Rate 24 Secondary WP'!L41)*L$13/SUM(L$12:L$13))</f>
        <v>0</v>
      </c>
      <c r="M82" s="34">
        <f>IF(OR(M28="May",M28="Jun",M28="Jul",M28="Aug",M28="Sep",M28="Oct"),0,(M26-'Rate 24 Secondary WP'!M41)*M$13/SUM(M$12:M$13))</f>
        <v>-57242.402307439595</v>
      </c>
      <c r="N82" s="34">
        <f>IF(OR(N28="May",N28="Jun",N28="Jul",N28="Aug",N28="Sep",N28="Oct"),0,(N26-'Rate 24 Secondary WP'!N41)*N$13/SUM(N$12:N$13))</f>
        <v>0.14414449781179428</v>
      </c>
      <c r="O82" s="171">
        <f t="shared" si="28"/>
        <v>-625771.06131639332</v>
      </c>
    </row>
    <row r="83" spans="2:15">
      <c r="B83" s="27"/>
      <c r="C83" s="16"/>
      <c r="D83" s="55"/>
      <c r="E83" s="55"/>
      <c r="F83" s="55"/>
      <c r="G83" s="55"/>
      <c r="H83" s="55"/>
      <c r="I83" s="55"/>
      <c r="J83" s="55"/>
      <c r="K83" s="55"/>
      <c r="L83" s="55"/>
      <c r="M83" s="55"/>
      <c r="N83" s="55"/>
      <c r="O83" s="172"/>
    </row>
    <row r="84" spans="2:15" s="47" customFormat="1" ht="15" customHeight="1">
      <c r="B84" s="27" t="s">
        <v>677</v>
      </c>
      <c r="C84" s="34">
        <f>C$13*'Rate 24 - General Service'!$H$19</f>
        <v>-932.74225551171207</v>
      </c>
      <c r="D84" s="34">
        <f>D$13*'Rate 24 - General Service'!$H$19</f>
        <v>-912.03237723545601</v>
      </c>
      <c r="E84" s="34">
        <f>E$13*'Rate 24 - General Service'!$H$19</f>
        <v>-884.23642787446408</v>
      </c>
      <c r="F84" s="34">
        <f>F$13*'Rate 24 - General Service'!$H$19</f>
        <v>-806.277929501568</v>
      </c>
      <c r="G84" s="34">
        <f>G$13*'Rate 24 - General Service'!$H$19</f>
        <v>-764.07837632431995</v>
      </c>
      <c r="H84" s="34">
        <f>H$13*'Rate 24 - General Service'!$H$19</f>
        <v>-729.86438589363206</v>
      </c>
      <c r="I84" s="34">
        <f>I$13*'Rate 24 - General Service'!$H$19</f>
        <v>-693.73263182995197</v>
      </c>
      <c r="J84" s="34">
        <f>J$13*'Rate 24 - General Service'!$H$19</f>
        <v>-673.34132047929609</v>
      </c>
      <c r="K84" s="34">
        <f>K$13*'Rate 24 - General Service'!$H$19</f>
        <v>-601.66233633708805</v>
      </c>
      <c r="L84" s="34">
        <f>L$13*'Rate 24 - General Service'!$H$19</f>
        <v>-557.957751880096</v>
      </c>
      <c r="M84" s="34">
        <f>M$13*'Rate 24 - General Service'!$H$19</f>
        <v>-488.827231385088</v>
      </c>
      <c r="N84" s="34">
        <f>N$13*'Rate 24 - General Service'!$H$19</f>
        <v>1.0496496640000001E-3</v>
      </c>
      <c r="O84" s="154">
        <f t="shared" ref="O84:O87" si="30">SUM(C84:N84)</f>
        <v>-8044.7519746030075</v>
      </c>
    </row>
    <row r="85" spans="2:15" s="47" customFormat="1" ht="15" customHeight="1">
      <c r="B85" s="27" t="s">
        <v>830</v>
      </c>
      <c r="C85" s="34">
        <f>C88*'Rate 24 - General Service'!$H$20</f>
        <v>-153.48119841734604</v>
      </c>
      <c r="D85" s="34">
        <f>D88*'Rate 24 - General Service'!$H$20</f>
        <v>-151.8244681855401</v>
      </c>
      <c r="E85" s="34">
        <f>E88*'Rate 24 - General Service'!$H$20</f>
        <v>-149.34673524799106</v>
      </c>
      <c r="F85" s="34">
        <f>F88*'Rate 24 - General Service'!$H$20</f>
        <v>-136.17687385022612</v>
      </c>
      <c r="G85" s="34">
        <f>G88*'Rate 24 - General Service'!$H$20</f>
        <v>-262.53249066219018</v>
      </c>
      <c r="H85" s="34">
        <f>H88*'Rate 24 - General Service'!$H$20</f>
        <v>-247.39133046397097</v>
      </c>
      <c r="I85" s="34">
        <f>I88*'Rate 24 - General Service'!$H$20</f>
        <v>-230.1838934559826</v>
      </c>
      <c r="J85" s="34">
        <f>J88*'Rate 24 - General Service'!$H$20</f>
        <v>-225.94897316129314</v>
      </c>
      <c r="K85" s="34">
        <f>K88*'Rate 24 - General Service'!$H$20</f>
        <v>-201.07930128469039</v>
      </c>
      <c r="L85" s="34">
        <f>L88*'Rate 24 - General Service'!$H$20</f>
        <v>-192.99067202995215</v>
      </c>
      <c r="M85" s="34">
        <f>M88*'Rate 24 - General Service'!$H$20</f>
        <v>-83.787786973769556</v>
      </c>
      <c r="N85" s="34">
        <f>N88*'Rate 24 - General Service'!$H$20</f>
        <v>1.7755647563662573E-4</v>
      </c>
      <c r="O85" s="154">
        <f t="shared" si="30"/>
        <v>-2034.7435461764767</v>
      </c>
    </row>
    <row r="86" spans="2:15" s="47" customFormat="1" ht="15" customHeight="1">
      <c r="B86" s="27" t="s">
        <v>905</v>
      </c>
      <c r="C86" s="34">
        <f>C$13*'Rate 24 - General Service'!$U$20</f>
        <v>1095.5701061506102</v>
      </c>
      <c r="D86" s="34">
        <f>D$13*'Rate 24 - General Service'!$U$20</f>
        <v>1071.24492584768</v>
      </c>
      <c r="E86" s="34">
        <f>E$13*'Rate 24 - General Service'!$U$20</f>
        <v>1038.59666636117</v>
      </c>
      <c r="F86" s="34">
        <f>F$13*'Rate 24 - General Service'!$U$20</f>
        <v>947.02903357404011</v>
      </c>
      <c r="G86" s="34">
        <f>G$13*'Rate 24 - General Service'!$U$20</f>
        <v>897.46274805334997</v>
      </c>
      <c r="H86" s="34">
        <f>H$13*'Rate 24 - General Service'!$U$20</f>
        <v>857.27605670696016</v>
      </c>
      <c r="I86" s="34">
        <f>I$13*'Rate 24 - General Service'!$U$20</f>
        <v>814.83681971405997</v>
      </c>
      <c r="J86" s="34">
        <f>J$13*'Rate 24 - General Service'!$U$20</f>
        <v>790.88581823538016</v>
      </c>
      <c r="K86" s="34">
        <f>K$13*'Rate 24 - General Service'!$U$20</f>
        <v>706.6939079821401</v>
      </c>
      <c r="L86" s="34">
        <f>L$13*'Rate 24 - General Service'!$U$20</f>
        <v>655.35985942813011</v>
      </c>
      <c r="M86" s="34">
        <f>M$13*'Rate 24 - General Service'!$U$20</f>
        <v>574.16129548464005</v>
      </c>
      <c r="N86" s="34">
        <f>N$13*'Rate 24 - General Service'!$U$20</f>
        <v>-1.2328859200000002E-3</v>
      </c>
      <c r="O86" s="154">
        <f t="shared" si="30"/>
        <v>9449.1160046522418</v>
      </c>
    </row>
    <row r="87" spans="2:15" s="47" customFormat="1" ht="15" customHeight="1">
      <c r="B87" s="27" t="s">
        <v>918</v>
      </c>
      <c r="C87" s="34">
        <f>SUM(C84:C86,C88,C90)*'Rate 24 - General Service'!$J$18*'Rate 24 - General Service'!$H$18</f>
        <v>-382.55476200488931</v>
      </c>
      <c r="D87" s="34">
        <f>SUM(D84:D86,D88,D90)*'Rate 24 - General Service'!$J$18*'Rate 24 - General Service'!$H$18</f>
        <v>-377.12629822148983</v>
      </c>
      <c r="E87" s="34">
        <f>SUM(E84:E86,E88,E90)*'Rate 24 - General Service'!$J$18*'Rate 24 - General Service'!$H$18</f>
        <v>-369.3955288385838</v>
      </c>
      <c r="F87" s="34">
        <f>SUM(F84:F86,F88,F90)*'Rate 24 - General Service'!$J$18*'Rate 24 - General Service'!$H$18</f>
        <v>-336.82305909240841</v>
      </c>
      <c r="G87" s="34">
        <f>SUM(G84:G86,G88,G90)*'Rate 24 - General Service'!$J$18*'Rate 24 - General Service'!$H$18</f>
        <v>-552.87712232574575</v>
      </c>
      <c r="H87" s="34">
        <f>SUM(H84:H86,H88,H90)*'Rate 24 - General Service'!$J$18*'Rate 24 - General Service'!$H$18</f>
        <v>-522.19356212673404</v>
      </c>
      <c r="I87" s="34">
        <f>SUM(I84:I86,I88,I90)*'Rate 24 - General Service'!$J$18*'Rate 24 - General Service'!$H$18</f>
        <v>-487.65855307974687</v>
      </c>
      <c r="J87" s="34">
        <f>SUM(J84:J86,J88,J90)*'Rate 24 - General Service'!$J$18*'Rate 24 - General Service'!$H$18</f>
        <v>-477.75544884029279</v>
      </c>
      <c r="K87" s="34">
        <f>SUM(K84:K86,K88,K90)*'Rate 24 - General Service'!$J$18*'Rate 24 - General Service'!$H$18</f>
        <v>-425.4671673731612</v>
      </c>
      <c r="L87" s="34">
        <f>SUM(L84:L86,L88,L90)*'Rate 24 - General Service'!$J$18*'Rate 24 - General Service'!$H$18</f>
        <v>-405.97163980342464</v>
      </c>
      <c r="M87" s="34">
        <f>SUM(M84:M86,M88,M90)*'Rate 24 - General Service'!$J$18*'Rate 24 - General Service'!$H$18</f>
        <v>-206.35585654144819</v>
      </c>
      <c r="N87" s="34">
        <f>SUM(N84:N86,N88,N90)*'Rate 24 - General Service'!$J$18*'Rate 24 - General Service'!$H$18</f>
        <v>4.3897345407223603E-4</v>
      </c>
      <c r="O87" s="154">
        <f t="shared" si="30"/>
        <v>-4544.1785592744709</v>
      </c>
    </row>
    <row r="88" spans="2:15" s="47" customFormat="1" ht="15" customHeight="1">
      <c r="B88" s="27" t="s">
        <v>917</v>
      </c>
      <c r="C88" s="34">
        <f>(C77*'Rate 24 - General Service'!$H$10+C78*'Rate 24 - General Service'!$H$11+C79*'Rate 24 - General Service'!$H$12+C80*'Rate 24 - General Service'!$H$14+C81*'Rate 24 - General Service'!$H$15+C82*'Rate 24 - General Service'!$H$16)*(1+'Rate 24 - General Service'!$L$19)</f>
        <v>-28849.849326568801</v>
      </c>
      <c r="D88" s="34">
        <f>(D77*'Rate 24 - General Service'!$H$10+D78*'Rate 24 - General Service'!$H$11+D79*'Rate 24 - General Service'!$H$12+D80*'Rate 24 - General Service'!$H$14+D81*'Rate 24 - General Service'!$H$15+D82*'Rate 24 - General Service'!$H$16)*(1+'Rate 24 - General Service'!$L$19)</f>
        <v>-28538.433869462424</v>
      </c>
      <c r="E88" s="34">
        <f>(E77*'Rate 24 - General Service'!$H$10+E78*'Rate 24 - General Service'!$H$11+E79*'Rate 24 - General Service'!$H$12+E80*'Rate 24 - General Service'!$H$14+E81*'Rate 24 - General Service'!$H$15+E82*'Rate 24 - General Service'!$H$16)*(1+'Rate 24 - General Service'!$L$19)</f>
        <v>-28072.694595487043</v>
      </c>
      <c r="F88" s="34">
        <f>(F77*'Rate 24 - General Service'!$H$10+F78*'Rate 24 - General Service'!$H$11+F79*'Rate 24 - General Service'!$H$12+F80*'Rate 24 - General Service'!$H$14+F81*'Rate 24 - General Service'!$H$15+F82*'Rate 24 - General Service'!$H$16)*(1+'Rate 24 - General Service'!$L$19)</f>
        <v>-25597.156738764304</v>
      </c>
      <c r="G88" s="34">
        <f>(G77*'Rate 24 - General Service'!$H$10+G78*'Rate 24 - General Service'!$H$11+G79*'Rate 24 - General Service'!$H$12+G80*'Rate 24 - General Service'!$H$14+G81*'Rate 24 - General Service'!$H$15+G82*'Rate 24 - General Service'!$H$16)*(1+'Rate 24 - General Service'!$L$19)</f>
        <v>-49348.212530486875</v>
      </c>
      <c r="H88" s="34">
        <f>(H77*'Rate 24 - General Service'!$H$10+H78*'Rate 24 - General Service'!$H$11+H79*'Rate 24 - General Service'!$H$12+H80*'Rate 24 - General Service'!$H$14+H81*'Rate 24 - General Service'!$H$15+H82*'Rate 24 - General Service'!$H$16)*(1+'Rate 24 - General Service'!$L$19)</f>
        <v>-46502.129786460711</v>
      </c>
      <c r="I88" s="34">
        <f>(I77*'Rate 24 - General Service'!$H$10+I78*'Rate 24 - General Service'!$H$11+I79*'Rate 24 - General Service'!$H$12+I80*'Rate 24 - General Service'!$H$14+I81*'Rate 24 - General Service'!$H$15+I82*'Rate 24 - General Service'!$H$16)*(1+'Rate 24 - General Service'!$L$19)</f>
        <v>-43267.649145861389</v>
      </c>
      <c r="J88" s="34">
        <f>(J77*'Rate 24 - General Service'!$H$10+J78*'Rate 24 - General Service'!$H$11+J79*'Rate 24 - General Service'!$H$12+J80*'Rate 24 - General Service'!$H$14+J81*'Rate 24 - General Service'!$H$15+J82*'Rate 24 - General Service'!$H$16)*(1+'Rate 24 - General Service'!$L$19)</f>
        <v>-42471.611496483674</v>
      </c>
      <c r="K88" s="34">
        <f>(K77*'Rate 24 - General Service'!$H$10+K78*'Rate 24 - General Service'!$H$11+K79*'Rate 24 - General Service'!$H$12+K80*'Rate 24 - General Service'!$H$14+K81*'Rate 24 - General Service'!$H$15+K82*'Rate 24 - General Service'!$H$16)*(1+'Rate 24 - General Service'!$L$19)</f>
        <v>-37796.861143738795</v>
      </c>
      <c r="L88" s="34">
        <f>(L77*'Rate 24 - General Service'!$H$10+L78*'Rate 24 - General Service'!$H$11+L79*'Rate 24 - General Service'!$H$12+L80*'Rate 24 - General Service'!$H$14+L81*'Rate 24 - General Service'!$H$15+L82*'Rate 24 - General Service'!$H$16)*(1+'Rate 24 - General Service'!$L$19)</f>
        <v>-36276.442110893258</v>
      </c>
      <c r="M88" s="34">
        <f>(M77*'Rate 24 - General Service'!$H$10+M78*'Rate 24 - General Service'!$H$11+M79*'Rate 24 - General Service'!$H$12+M80*'Rate 24 - General Service'!$H$14+M81*'Rate 24 - General Service'!$H$15+M82*'Rate 24 - General Service'!$H$16)*(1+'Rate 24 - General Service'!$L$19)</f>
        <v>-15749.584017625855</v>
      </c>
      <c r="N88" s="34">
        <f>(N77*'Rate 24 - General Service'!$H$10+N78*'Rate 24 - General Service'!$H$11+N79*'Rate 24 - General Service'!$H$12+N80*'Rate 24 - General Service'!$H$14+N81*'Rate 24 - General Service'!$H$15+N82*'Rate 24 - General Service'!$H$16)*(1+'Rate 24 - General Service'!$L$19)</f>
        <v>3.3375277375305587E-2</v>
      </c>
      <c r="O88" s="154">
        <f>SUM(C88:N88)</f>
        <v>-382470.59138655575</v>
      </c>
    </row>
    <row r="89" spans="2:15">
      <c r="B89" s="27" t="s">
        <v>680</v>
      </c>
      <c r="C89" s="55">
        <f>SUM(C87:C88)</f>
        <v>-29232.40408857369</v>
      </c>
      <c r="D89" s="55">
        <f t="shared" ref="D89" si="31">SUM(D87:D88)</f>
        <v>-28915.560167683914</v>
      </c>
      <c r="E89" s="55">
        <f t="shared" ref="E89" si="32">SUM(E87:E88)</f>
        <v>-28442.090124325627</v>
      </c>
      <c r="F89" s="55">
        <f t="shared" ref="F89" si="33">SUM(F87:F88)</f>
        <v>-25933.979797856711</v>
      </c>
      <c r="G89" s="55">
        <f t="shared" ref="G89" si="34">SUM(G87:G88)</f>
        <v>-49901.089652812618</v>
      </c>
      <c r="H89" s="55">
        <f t="shared" ref="H89" si="35">SUM(H87:H88)</f>
        <v>-47024.323348587444</v>
      </c>
      <c r="I89" s="55">
        <f t="shared" ref="I89" si="36">SUM(I87:I88)</f>
        <v>-43755.307698941135</v>
      </c>
      <c r="J89" s="55">
        <f t="shared" ref="J89" si="37">SUM(J87:J88)</f>
        <v>-42949.366945323964</v>
      </c>
      <c r="K89" s="55">
        <f t="shared" ref="K89" si="38">SUM(K87:K88)</f>
        <v>-38222.32831111196</v>
      </c>
      <c r="L89" s="55">
        <f t="shared" ref="L89" si="39">SUM(L87:L88)</f>
        <v>-36682.41375069668</v>
      </c>
      <c r="M89" s="55">
        <f t="shared" ref="M89" si="40">SUM(M87:M88)</f>
        <v>-15955.939874167303</v>
      </c>
      <c r="N89" s="55">
        <f t="shared" ref="N89" si="41">SUM(N87:N88)</f>
        <v>3.381425082937782E-2</v>
      </c>
      <c r="O89" s="154">
        <f>SUM(C89:N89)</f>
        <v>-387014.76994583022</v>
      </c>
    </row>
    <row r="90" spans="2:15">
      <c r="B90" s="28" t="s">
        <v>681</v>
      </c>
      <c r="C90" s="159">
        <f t="shared" ref="C90:N90" si="42">SUM(C77:C82)*_xlfn.SINGLE(SecFuel)</f>
        <v>-12453.315243308311</v>
      </c>
      <c r="D90" s="159">
        <f t="shared" si="42"/>
        <v>-12176.81158830528</v>
      </c>
      <c r="E90" s="159">
        <f t="shared" si="42"/>
        <v>-11805.699721298071</v>
      </c>
      <c r="F90" s="159">
        <f t="shared" si="42"/>
        <v>-10764.852959616841</v>
      </c>
      <c r="G90" s="159">
        <f t="shared" si="42"/>
        <v>-10201.43435631285</v>
      </c>
      <c r="H90" s="159">
        <f t="shared" si="42"/>
        <v>-9744.6333418341619</v>
      </c>
      <c r="I90" s="159">
        <f t="shared" si="42"/>
        <v>-9262.2277029882589</v>
      </c>
      <c r="J90" s="159">
        <f t="shared" si="42"/>
        <v>-8989.9773283819814</v>
      </c>
      <c r="K90" s="159">
        <f t="shared" si="42"/>
        <v>-8032.9702017419404</v>
      </c>
      <c r="L90" s="159">
        <f t="shared" si="42"/>
        <v>-7449.4574846922305</v>
      </c>
      <c r="M90" s="159">
        <f t="shared" si="42"/>
        <v>-6526.4756431694395</v>
      </c>
      <c r="N90" s="159">
        <f t="shared" si="42"/>
        <v>1.4014180320000002E-2</v>
      </c>
      <c r="O90" s="160">
        <f>SUM(C90:N90)</f>
        <v>-107407.84155746904</v>
      </c>
    </row>
    <row r="92" spans="2:15">
      <c r="C92" s="178">
        <f>C89+C73</f>
        <v>-29232.40408857369</v>
      </c>
      <c r="D92" s="178">
        <f t="shared" ref="D92:N92" si="43">D89+D73</f>
        <v>-28915.560167683914</v>
      </c>
      <c r="E92" s="178">
        <f t="shared" si="43"/>
        <v>-28442.090124325627</v>
      </c>
      <c r="F92" s="178">
        <f t="shared" si="43"/>
        <v>-25933.979797856711</v>
      </c>
      <c r="G92" s="178">
        <f t="shared" si="43"/>
        <v>-276914.81372794369</v>
      </c>
      <c r="H92" s="178">
        <f t="shared" si="43"/>
        <v>-327741.23220765108</v>
      </c>
      <c r="I92" s="178">
        <f t="shared" si="43"/>
        <v>-289417.07256730698</v>
      </c>
      <c r="J92" s="178">
        <f t="shared" si="43"/>
        <v>-603286.70130448358</v>
      </c>
      <c r="K92" s="178">
        <f t="shared" si="43"/>
        <v>-271991.46123149031</v>
      </c>
      <c r="L92" s="178">
        <f t="shared" si="43"/>
        <v>-67148.737744634855</v>
      </c>
      <c r="M92" s="178">
        <f t="shared" si="43"/>
        <v>-15955.939874167303</v>
      </c>
      <c r="N92" s="178">
        <f t="shared" si="43"/>
        <v>3.381425082937782E-2</v>
      </c>
    </row>
  </sheetData>
  <dataValidations disablePrompts="1" count="1">
    <dataValidation type="list" allowBlank="1" showInputMessage="1" showErrorMessage="1" sqref="N1:O1" xr:uid="{00000000-0002-0000-4700-000000000000}">
      <formula1>"Restated Only,Annualized"</formula1>
    </dataValidation>
  </dataValidations>
  <pageMargins left="0.17" right="0.17" top="1.1000000000000001" bottom="0.26" header="0.5" footer="0.17"/>
  <pageSetup scale="36" fitToHeight="0" orientation="landscape" r:id="rId1"/>
  <headerFooter>
    <oddHeader>&amp;RSOAH Docket No. 473-21-2606
PUC Docket No. 52195
OPUC's 1st, Q. No. OPUC 1-1
Page &amp;P of &amp;N
Attachment 1
Voluminous</oddHeader>
  </headerFooter>
  <ignoredErrors>
    <ignoredError sqref="C8:O10 C16:O17 C19:O22 O11 O15 D14:O14 C11:N11 C15:N15 C14 O27 O13 O12 C12:N12" unlockedFormula="1"/>
  </ignoredError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sheetPr codeName="Sheet36">
    <pageSetUpPr fitToPage="1"/>
  </sheetPr>
  <dimension ref="A1:AE100"/>
  <sheetViews>
    <sheetView tabSelected="1" view="pageLayout" zoomScaleNormal="100" workbookViewId="0">
      <selection activeCell="O4" sqref="O4"/>
    </sheetView>
  </sheetViews>
  <sheetFormatPr defaultColWidth="9.1796875" defaultRowHeight="12.5"/>
  <cols>
    <col min="1" max="1" width="4.7265625" style="131" customWidth="1"/>
    <col min="2" max="2" width="40.7265625" style="131" customWidth="1"/>
    <col min="3" max="15" width="12.7265625" style="131" customWidth="1"/>
    <col min="16" max="16" width="11.54296875" style="131" bestFit="1" customWidth="1"/>
    <col min="17" max="16384" width="9.1796875" style="131"/>
  </cols>
  <sheetData>
    <row r="1" spans="1:31">
      <c r="A1" s="87" t="s">
        <v>34</v>
      </c>
      <c r="B1" s="123"/>
      <c r="C1" s="123"/>
      <c r="D1" s="123"/>
      <c r="E1" s="123"/>
      <c r="F1" s="123"/>
      <c r="G1" s="123"/>
      <c r="H1" s="123"/>
      <c r="I1" s="123"/>
      <c r="J1" s="123"/>
      <c r="K1" s="123"/>
      <c r="O1" s="294" t="str">
        <f>'Rate 1 WP'!O1</f>
        <v>Annualized</v>
      </c>
      <c r="P1" s="36"/>
      <c r="Q1" s="36"/>
      <c r="R1" s="36"/>
      <c r="S1" s="36"/>
      <c r="T1" s="36"/>
      <c r="U1" s="36"/>
      <c r="V1" s="36"/>
      <c r="W1" s="36"/>
      <c r="X1" s="36"/>
      <c r="Y1" s="36"/>
      <c r="Z1" s="36"/>
      <c r="AA1" s="36"/>
      <c r="AB1" s="36"/>
      <c r="AC1" s="36"/>
      <c r="AD1" s="36"/>
      <c r="AE1" s="36"/>
    </row>
    <row r="2" spans="1:31">
      <c r="A2" s="47" t="str">
        <f>'Fuel-Annualized'!B2</f>
        <v>Annualized Data &amp; Revenues at Current Rates - Texas</v>
      </c>
      <c r="B2" s="123"/>
      <c r="C2" s="123"/>
      <c r="D2" s="123"/>
      <c r="E2" s="123"/>
      <c r="F2" s="123"/>
      <c r="G2" s="123"/>
      <c r="H2" s="123"/>
      <c r="I2" s="123"/>
      <c r="J2" s="123"/>
      <c r="K2" s="123"/>
      <c r="L2" s="123"/>
      <c r="M2" s="347" t="s">
        <v>128</v>
      </c>
      <c r="N2" s="465" t="s">
        <v>219</v>
      </c>
      <c r="O2" s="465"/>
      <c r="P2" s="36"/>
      <c r="Q2" s="36"/>
      <c r="R2" s="36"/>
      <c r="S2" s="36"/>
      <c r="T2" s="36"/>
      <c r="U2" s="36"/>
      <c r="V2" s="36"/>
      <c r="W2" s="36"/>
      <c r="X2" s="36"/>
      <c r="Y2" s="36"/>
      <c r="Z2" s="36"/>
      <c r="AA2" s="36"/>
      <c r="AB2" s="36"/>
      <c r="AC2" s="36"/>
      <c r="AD2" s="36"/>
      <c r="AE2" s="36"/>
    </row>
    <row r="3" spans="1:31">
      <c r="A3" s="47" t="str">
        <f>'Annualized Data'!A3</f>
        <v>For the Test Year Period Ended Dec 2020</v>
      </c>
      <c r="B3" s="123"/>
      <c r="C3" s="123"/>
      <c r="D3" s="123"/>
      <c r="E3" s="123"/>
      <c r="F3" s="123"/>
      <c r="G3" s="123"/>
      <c r="H3" s="123"/>
      <c r="I3" s="123"/>
      <c r="J3" s="123"/>
      <c r="K3" s="123"/>
      <c r="L3" s="123"/>
      <c r="M3" s="123"/>
      <c r="N3" s="119" t="str">
        <f>"This worksheet updated thru "&amp;N7&amp;" as of:"</f>
        <v>This worksheet updated thru Dec 2020 as of:</v>
      </c>
      <c r="O3" s="120">
        <v>44287</v>
      </c>
      <c r="P3" s="36"/>
      <c r="Q3" s="36"/>
      <c r="R3" s="36"/>
      <c r="S3" s="36"/>
      <c r="T3" s="36"/>
      <c r="U3" s="36"/>
      <c r="V3" s="36"/>
      <c r="W3" s="36"/>
      <c r="X3" s="36"/>
      <c r="Y3" s="36"/>
      <c r="Z3" s="36"/>
      <c r="AA3" s="36"/>
      <c r="AB3" s="36"/>
      <c r="AC3" s="36"/>
      <c r="AD3" s="36"/>
      <c r="AE3" s="36"/>
    </row>
    <row r="4" spans="1:31">
      <c r="A4" s="138" t="s">
        <v>447</v>
      </c>
      <c r="B4" s="123"/>
      <c r="C4" s="123"/>
      <c r="D4" s="123"/>
      <c r="E4" s="123"/>
      <c r="F4" s="123"/>
      <c r="G4" s="123"/>
      <c r="H4" s="123"/>
      <c r="I4" s="123"/>
      <c r="J4" s="123"/>
      <c r="K4" s="123"/>
      <c r="L4" s="123"/>
      <c r="M4" s="123"/>
      <c r="N4" s="123"/>
      <c r="O4" s="123"/>
      <c r="P4" s="36"/>
      <c r="Q4" s="36"/>
      <c r="R4" s="36"/>
      <c r="S4" s="36"/>
      <c r="T4" s="36"/>
      <c r="U4" s="36"/>
      <c r="V4" s="36"/>
      <c r="W4" s="36"/>
      <c r="X4" s="36"/>
      <c r="Y4" s="36"/>
      <c r="Z4" s="36"/>
      <c r="AA4" s="36"/>
      <c r="AB4" s="36"/>
      <c r="AC4" s="36"/>
      <c r="AD4" s="36"/>
      <c r="AE4" s="36"/>
    </row>
    <row r="5" spans="1:31">
      <c r="A5" s="123" t="s">
        <v>0</v>
      </c>
      <c r="B5" s="123"/>
      <c r="I5" s="123"/>
      <c r="J5" s="123"/>
      <c r="K5" s="123"/>
      <c r="L5" s="123"/>
      <c r="M5" s="123"/>
      <c r="N5" s="123"/>
      <c r="O5" s="123"/>
      <c r="P5" s="36"/>
      <c r="Q5" s="36"/>
      <c r="R5" s="36"/>
      <c r="S5" s="36"/>
      <c r="T5" s="36"/>
      <c r="U5" s="36"/>
      <c r="V5" s="36"/>
      <c r="W5" s="36"/>
      <c r="X5" s="36"/>
      <c r="Y5" s="36"/>
      <c r="Z5" s="36"/>
      <c r="AA5" s="36"/>
      <c r="AB5" s="36"/>
      <c r="AC5" s="36"/>
      <c r="AD5" s="36"/>
      <c r="AE5" s="36"/>
    </row>
    <row r="6" spans="1:31" ht="12.75" customHeight="1">
      <c r="A6" s="123"/>
      <c r="B6" s="122" t="s">
        <v>1</v>
      </c>
      <c r="C6" s="122" t="s">
        <v>2</v>
      </c>
      <c r="D6" s="122" t="s">
        <v>3</v>
      </c>
      <c r="E6" s="122" t="s">
        <v>4</v>
      </c>
      <c r="F6" s="122" t="s">
        <v>5</v>
      </c>
      <c r="G6" s="122" t="s">
        <v>6</v>
      </c>
      <c r="H6" s="122" t="s">
        <v>7</v>
      </c>
      <c r="I6" s="122" t="s">
        <v>8</v>
      </c>
      <c r="J6" s="122" t="s">
        <v>9</v>
      </c>
      <c r="K6" s="122" t="s">
        <v>10</v>
      </c>
      <c r="L6" s="122" t="s">
        <v>11</v>
      </c>
      <c r="M6" s="122" t="s">
        <v>12</v>
      </c>
      <c r="N6" s="122" t="s">
        <v>13</v>
      </c>
      <c r="O6" s="122" t="s">
        <v>14</v>
      </c>
      <c r="P6" s="195"/>
      <c r="Q6" s="195"/>
      <c r="R6" s="36"/>
      <c r="S6" s="36"/>
      <c r="T6" s="36"/>
      <c r="U6" s="36"/>
      <c r="V6" s="36"/>
      <c r="W6" s="36"/>
      <c r="X6" s="36"/>
      <c r="Y6" s="36"/>
      <c r="Z6" s="36"/>
      <c r="AA6" s="36"/>
      <c r="AB6" s="36"/>
      <c r="AC6" s="36"/>
      <c r="AD6" s="36"/>
      <c r="AE6" s="36"/>
    </row>
    <row r="7" spans="1:31">
      <c r="A7" s="337" t="s">
        <v>29</v>
      </c>
      <c r="B7" s="125" t="s">
        <v>17</v>
      </c>
      <c r="C7" s="40" t="str">
        <f>'Rate 1 WP'!C7</f>
        <v>Jan 2020</v>
      </c>
      <c r="D7" s="40" t="str">
        <f>'Rate 1 WP'!D7</f>
        <v>Feb 2020</v>
      </c>
      <c r="E7" s="40" t="str">
        <f>'Rate 1 WP'!E7</f>
        <v>Mar 2020</v>
      </c>
      <c r="F7" s="40" t="str">
        <f>'Rate 1 WP'!F7</f>
        <v>Apr 2020</v>
      </c>
      <c r="G7" s="40" t="str">
        <f>'Rate 1 WP'!G7</f>
        <v>May 2020</v>
      </c>
      <c r="H7" s="40" t="str">
        <f>'Rate 1 WP'!H7</f>
        <v>Jun 2020</v>
      </c>
      <c r="I7" s="40" t="str">
        <f>'Rate 1 WP'!I7</f>
        <v>Jul 2020</v>
      </c>
      <c r="J7" s="40" t="str">
        <f>'Rate 1 WP'!J7</f>
        <v>Aug 2020</v>
      </c>
      <c r="K7" s="40" t="str">
        <f>'Rate 1 WP'!K7</f>
        <v>Sep 2020</v>
      </c>
      <c r="L7" s="40" t="str">
        <f>'Rate 1 WP'!L7</f>
        <v>Oct 2020</v>
      </c>
      <c r="M7" s="40" t="str">
        <f>'Rate 1 WP'!M7</f>
        <v>Nov 2020</v>
      </c>
      <c r="N7" s="40" t="str">
        <f>'Rate 1 WP'!N7</f>
        <v>Dec 2020</v>
      </c>
      <c r="O7" s="125" t="s">
        <v>18</v>
      </c>
      <c r="P7" s="36"/>
      <c r="Q7" s="36"/>
      <c r="R7" s="36"/>
      <c r="S7" s="36"/>
      <c r="T7" s="36"/>
      <c r="U7" s="36"/>
      <c r="V7" s="36"/>
      <c r="W7" s="36"/>
      <c r="X7" s="36"/>
      <c r="Y7" s="36"/>
      <c r="Z7" s="36"/>
      <c r="AA7" s="36"/>
      <c r="AB7" s="36"/>
      <c r="AC7" s="36"/>
      <c r="AD7" s="36"/>
      <c r="AE7" s="36"/>
    </row>
    <row r="8" spans="1:31" s="47" customFormat="1" ht="25" customHeight="1">
      <c r="A8" s="115">
        <v>1</v>
      </c>
      <c r="B8" s="36" t="s">
        <v>28</v>
      </c>
      <c r="C8" s="3">
        <v>13</v>
      </c>
      <c r="D8" s="3">
        <v>13</v>
      </c>
      <c r="E8" s="3">
        <v>13</v>
      </c>
      <c r="F8" s="3">
        <v>13</v>
      </c>
      <c r="G8" s="3">
        <v>13</v>
      </c>
      <c r="H8" s="3">
        <v>13</v>
      </c>
      <c r="I8" s="3">
        <v>13</v>
      </c>
      <c r="J8" s="3">
        <v>13</v>
      </c>
      <c r="K8" s="3">
        <v>13</v>
      </c>
      <c r="L8" s="3">
        <v>13</v>
      </c>
      <c r="M8" s="3">
        <v>13</v>
      </c>
      <c r="N8" s="3">
        <v>13</v>
      </c>
      <c r="O8" s="3">
        <f>SUM(C8:N8)</f>
        <v>156</v>
      </c>
    </row>
    <row r="9" spans="1:31" s="47" customFormat="1">
      <c r="A9" s="115">
        <f t="shared" ref="A9:A36" si="0">A8+1</f>
        <v>2</v>
      </c>
      <c r="B9" s="354" t="s">
        <v>436</v>
      </c>
      <c r="C9" s="3"/>
      <c r="D9" s="3"/>
      <c r="E9" s="3"/>
      <c r="F9" s="3"/>
      <c r="G9" s="3"/>
      <c r="H9" s="3"/>
      <c r="I9" s="3"/>
      <c r="J9" s="3"/>
      <c r="K9" s="3"/>
      <c r="L9" s="3"/>
      <c r="M9" s="3"/>
      <c r="N9" s="3"/>
      <c r="O9" s="3"/>
    </row>
    <row r="10" spans="1:31" s="47" customFormat="1">
      <c r="A10" s="115"/>
      <c r="B10" s="379" t="s">
        <v>769</v>
      </c>
      <c r="C10" s="3">
        <v>-1</v>
      </c>
      <c r="D10" s="3">
        <v>-1</v>
      </c>
      <c r="E10" s="3">
        <v>-1</v>
      </c>
      <c r="F10" s="3">
        <v>-1</v>
      </c>
      <c r="G10" s="3">
        <v>-1</v>
      </c>
      <c r="H10" s="3">
        <v>-1</v>
      </c>
      <c r="I10" s="3">
        <v>-1</v>
      </c>
      <c r="J10" s="3">
        <v>-1</v>
      </c>
      <c r="K10" s="3">
        <v>-1</v>
      </c>
      <c r="L10" s="3">
        <v>-1</v>
      </c>
      <c r="M10" s="3">
        <v>-1</v>
      </c>
      <c r="N10" s="3">
        <v>-1</v>
      </c>
      <c r="O10" s="3">
        <f>SUM(C10:N10)</f>
        <v>-12</v>
      </c>
    </row>
    <row r="11" spans="1:31" s="47" customFormat="1">
      <c r="A11" s="115">
        <v>2</v>
      </c>
      <c r="B11" s="206" t="s">
        <v>435</v>
      </c>
      <c r="C11" s="3">
        <f>'Rate 38 Primary WP'!C52</f>
        <v>4</v>
      </c>
      <c r="D11" s="3">
        <f>'Rate 38 Primary WP'!D52</f>
        <v>4</v>
      </c>
      <c r="E11" s="3">
        <f>'Rate 38 Primary WP'!E52</f>
        <v>4</v>
      </c>
      <c r="F11" s="3">
        <f>'Rate 38 Primary WP'!F52</f>
        <v>4</v>
      </c>
      <c r="G11" s="3">
        <f>'Rate 38 Primary WP'!G52</f>
        <v>4</v>
      </c>
      <c r="H11" s="3">
        <f>'Rate 38 Primary WP'!H52</f>
        <v>4</v>
      </c>
      <c r="I11" s="3">
        <f>'Rate 38 Primary WP'!I52</f>
        <v>4</v>
      </c>
      <c r="J11" s="3">
        <f>'Rate 38 Primary WP'!J52</f>
        <v>4</v>
      </c>
      <c r="K11" s="3">
        <f>'Rate 38 Primary WP'!K52</f>
        <v>4</v>
      </c>
      <c r="L11" s="3">
        <f>'Rate 38 Primary WP'!L52</f>
        <v>4</v>
      </c>
      <c r="M11" s="3">
        <f>'Rate 38 Primary WP'!M52</f>
        <v>4</v>
      </c>
      <c r="N11" s="3">
        <f>'Rate 38 Primary WP'!N52</f>
        <v>4</v>
      </c>
      <c r="O11" s="3">
        <f>SUM(C11:N11)</f>
        <v>48</v>
      </c>
    </row>
    <row r="12" spans="1:31" s="47" customFormat="1" ht="13" thickBot="1">
      <c r="A12" s="115">
        <f>A11+1</f>
        <v>3</v>
      </c>
      <c r="B12" s="36" t="str">
        <f>"Adjusted "&amp;B8</f>
        <v>Adjusted Customers</v>
      </c>
      <c r="C12" s="13">
        <f t="shared" ref="C12:O12" si="1">SUM(C8:C11)</f>
        <v>16</v>
      </c>
      <c r="D12" s="13">
        <f t="shared" si="1"/>
        <v>16</v>
      </c>
      <c r="E12" s="13">
        <f t="shared" si="1"/>
        <v>16</v>
      </c>
      <c r="F12" s="13">
        <f t="shared" si="1"/>
        <v>16</v>
      </c>
      <c r="G12" s="13">
        <f t="shared" si="1"/>
        <v>16</v>
      </c>
      <c r="H12" s="13">
        <f t="shared" si="1"/>
        <v>16</v>
      </c>
      <c r="I12" s="13">
        <f t="shared" si="1"/>
        <v>16</v>
      </c>
      <c r="J12" s="13">
        <f t="shared" si="1"/>
        <v>16</v>
      </c>
      <c r="K12" s="13">
        <f t="shared" si="1"/>
        <v>16</v>
      </c>
      <c r="L12" s="13">
        <f t="shared" si="1"/>
        <v>16</v>
      </c>
      <c r="M12" s="13">
        <f t="shared" si="1"/>
        <v>16</v>
      </c>
      <c r="N12" s="13">
        <f t="shared" si="1"/>
        <v>16</v>
      </c>
      <c r="O12" s="13">
        <f t="shared" si="1"/>
        <v>192</v>
      </c>
    </row>
    <row r="13" spans="1:31" s="47" customFormat="1" ht="25.5" customHeight="1" thickTop="1">
      <c r="A13" s="115">
        <f t="shared" si="0"/>
        <v>4</v>
      </c>
      <c r="B13" s="354" t="s">
        <v>33</v>
      </c>
      <c r="C13" s="83">
        <v>9595503</v>
      </c>
      <c r="D13" s="83">
        <v>9815597</v>
      </c>
      <c r="E13" s="83">
        <v>9584137</v>
      </c>
      <c r="F13" s="83">
        <v>9031111</v>
      </c>
      <c r="G13" s="83">
        <v>8535003</v>
      </c>
      <c r="H13" s="83">
        <v>9902686</v>
      </c>
      <c r="I13" s="83">
        <v>10513128</v>
      </c>
      <c r="J13" s="83">
        <v>10519311</v>
      </c>
      <c r="K13" s="83">
        <v>11475608</v>
      </c>
      <c r="L13" s="83">
        <v>9732122</v>
      </c>
      <c r="M13" s="83">
        <v>10024934</v>
      </c>
      <c r="N13" s="83">
        <v>9253940</v>
      </c>
      <c r="O13" s="83">
        <f>SUM(C13:N13)</f>
        <v>117983080</v>
      </c>
    </row>
    <row r="14" spans="1:31" s="47" customFormat="1">
      <c r="A14" s="115">
        <f t="shared" si="0"/>
        <v>5</v>
      </c>
      <c r="B14" s="354" t="s">
        <v>459</v>
      </c>
      <c r="C14" s="83"/>
      <c r="D14" s="83"/>
      <c r="E14" s="83"/>
      <c r="F14" s="83"/>
      <c r="G14" s="83"/>
      <c r="H14" s="83" t="s">
        <v>538</v>
      </c>
      <c r="I14" s="83"/>
      <c r="J14" s="83"/>
      <c r="K14" s="83"/>
      <c r="L14" s="83"/>
      <c r="M14" s="83"/>
      <c r="N14" s="83"/>
      <c r="O14" s="83"/>
    </row>
    <row r="15" spans="1:31" s="47" customFormat="1">
      <c r="A15" s="115">
        <f t="shared" si="0"/>
        <v>6</v>
      </c>
      <c r="B15" s="379" t="s">
        <v>608</v>
      </c>
      <c r="C15" s="211">
        <f>IF($O$1="Annualized",SUM(C59:C60),0)</f>
        <v>0</v>
      </c>
      <c r="D15" s="211">
        <f t="shared" ref="D15:N15" si="2">IF($O$1="Annualized",SUM(D59:D60),0)</f>
        <v>0</v>
      </c>
      <c r="E15" s="211">
        <f t="shared" si="2"/>
        <v>0</v>
      </c>
      <c r="F15" s="211">
        <f t="shared" si="2"/>
        <v>0</v>
      </c>
      <c r="G15" s="211">
        <f t="shared" si="2"/>
        <v>0</v>
      </c>
      <c r="H15" s="211">
        <f t="shared" si="2"/>
        <v>0</v>
      </c>
      <c r="I15" s="211">
        <f t="shared" si="2"/>
        <v>0</v>
      </c>
      <c r="J15" s="211">
        <f t="shared" si="2"/>
        <v>0</v>
      </c>
      <c r="K15" s="211">
        <f t="shared" si="2"/>
        <v>0</v>
      </c>
      <c r="L15" s="211">
        <f t="shared" si="2"/>
        <v>0</v>
      </c>
      <c r="M15" s="211">
        <f t="shared" si="2"/>
        <v>0</v>
      </c>
      <c r="N15" s="211">
        <f t="shared" si="2"/>
        <v>0</v>
      </c>
      <c r="O15" s="145">
        <f>SUM(C15:N15)</f>
        <v>0</v>
      </c>
    </row>
    <row r="16" spans="1:31" s="47" customFormat="1">
      <c r="A16" s="115">
        <f t="shared" si="0"/>
        <v>7</v>
      </c>
      <c r="B16" s="379" t="s">
        <v>769</v>
      </c>
      <c r="C16" s="211">
        <v>-4226001</v>
      </c>
      <c r="D16" s="211">
        <v>-4524820</v>
      </c>
      <c r="E16" s="211">
        <v>-4284064</v>
      </c>
      <c r="F16" s="211">
        <v>-4035054</v>
      </c>
      <c r="G16" s="211">
        <v>-3445808</v>
      </c>
      <c r="H16" s="211">
        <v>-3822760</v>
      </c>
      <c r="I16" s="211">
        <v>-4312934</v>
      </c>
      <c r="J16" s="211">
        <v>-4243730</v>
      </c>
      <c r="K16" s="211">
        <v>-4741577</v>
      </c>
      <c r="L16" s="211">
        <v>-4276297</v>
      </c>
      <c r="M16" s="211">
        <v>-4331520</v>
      </c>
      <c r="N16" s="211">
        <v>-3672227</v>
      </c>
      <c r="O16" s="145">
        <f>SUM(C16:N16)</f>
        <v>-49916792</v>
      </c>
    </row>
    <row r="17" spans="1:16" s="47" customFormat="1">
      <c r="A17" s="115">
        <f t="shared" si="0"/>
        <v>8</v>
      </c>
      <c r="B17" s="206" t="s">
        <v>463</v>
      </c>
      <c r="C17" s="3">
        <f>'Rate 38 Primary WP'!C54</f>
        <v>1976037</v>
      </c>
      <c r="D17" s="3">
        <f>'Rate 38 Primary WP'!D54</f>
        <v>1926894</v>
      </c>
      <c r="E17" s="3">
        <f>'Rate 38 Primary WP'!E54</f>
        <v>1862451</v>
      </c>
      <c r="F17" s="3">
        <f>'Rate 38 Primary WP'!F54</f>
        <v>2198899</v>
      </c>
      <c r="G17" s="3">
        <f>'Rate 38 Primary WP'!G54</f>
        <v>2191730</v>
      </c>
      <c r="H17" s="3">
        <f>'Rate 38 Primary WP'!H54</f>
        <v>2370554</v>
      </c>
      <c r="I17" s="3">
        <f>'Rate 38 Primary WP'!I54</f>
        <v>2139281</v>
      </c>
      <c r="J17" s="3">
        <f>'Rate 38 Primary WP'!J54</f>
        <v>2246390</v>
      </c>
      <c r="K17" s="3">
        <f>'Rate 38 Primary WP'!K54</f>
        <v>2287504</v>
      </c>
      <c r="L17" s="3">
        <f>'Rate 38 Primary WP'!L54</f>
        <v>1832236</v>
      </c>
      <c r="M17" s="3">
        <f>'Rate 38 Primary WP'!M54</f>
        <v>1823534</v>
      </c>
      <c r="N17" s="3">
        <f>'Rate 38 Primary WP'!N54</f>
        <v>1737999</v>
      </c>
      <c r="O17" s="145">
        <f>SUM(C17:N17)</f>
        <v>24593509</v>
      </c>
    </row>
    <row r="18" spans="1:16" s="47" customFormat="1" ht="13" thickBot="1">
      <c r="A18" s="115">
        <f t="shared" si="0"/>
        <v>9</v>
      </c>
      <c r="B18" s="207" t="s">
        <v>460</v>
      </c>
      <c r="C18" s="208">
        <f t="shared" ref="C18:O18" si="3">SUM(C13:C17)</f>
        <v>7345539</v>
      </c>
      <c r="D18" s="208">
        <f t="shared" si="3"/>
        <v>7217671</v>
      </c>
      <c r="E18" s="208">
        <f t="shared" si="3"/>
        <v>7162524</v>
      </c>
      <c r="F18" s="208">
        <f t="shared" si="3"/>
        <v>7194956</v>
      </c>
      <c r="G18" s="208">
        <f t="shared" si="3"/>
        <v>7280925</v>
      </c>
      <c r="H18" s="208">
        <f t="shared" si="3"/>
        <v>8450480</v>
      </c>
      <c r="I18" s="208">
        <f t="shared" si="3"/>
        <v>8339475</v>
      </c>
      <c r="J18" s="208">
        <f t="shared" si="3"/>
        <v>8521971</v>
      </c>
      <c r="K18" s="208">
        <f t="shared" si="3"/>
        <v>9021535</v>
      </c>
      <c r="L18" s="208">
        <f t="shared" si="3"/>
        <v>7288061</v>
      </c>
      <c r="M18" s="208">
        <f t="shared" si="3"/>
        <v>7516948</v>
      </c>
      <c r="N18" s="208">
        <f t="shared" si="3"/>
        <v>7319712</v>
      </c>
      <c r="O18" s="208">
        <f t="shared" si="3"/>
        <v>92659797</v>
      </c>
    </row>
    <row r="19" spans="1:16" s="47" customFormat="1" ht="26.25" customHeight="1" thickTop="1">
      <c r="A19" s="115">
        <f t="shared" si="0"/>
        <v>10</v>
      </c>
      <c r="B19" s="131" t="s">
        <v>90</v>
      </c>
      <c r="C19" s="83">
        <v>0</v>
      </c>
      <c r="D19" s="83">
        <v>0</v>
      </c>
      <c r="E19" s="83">
        <v>0</v>
      </c>
      <c r="F19" s="83">
        <v>0</v>
      </c>
      <c r="G19" s="83">
        <v>0</v>
      </c>
      <c r="H19" s="83">
        <v>483221</v>
      </c>
      <c r="I19" s="83">
        <v>1253034</v>
      </c>
      <c r="J19" s="83">
        <v>1281083</v>
      </c>
      <c r="K19" s="83">
        <v>1368025</v>
      </c>
      <c r="L19" s="83">
        <v>758104</v>
      </c>
      <c r="M19" s="83">
        <v>0</v>
      </c>
      <c r="N19" s="83">
        <v>0</v>
      </c>
      <c r="O19" s="145">
        <f>SUM(C19:N19)</f>
        <v>5143467</v>
      </c>
      <c r="P19" s="42"/>
    </row>
    <row r="20" spans="1:16" s="47" customFormat="1">
      <c r="A20" s="115">
        <f t="shared" si="0"/>
        <v>11</v>
      </c>
      <c r="B20" s="131" t="s">
        <v>474</v>
      </c>
      <c r="C20" s="83">
        <f>'Rate 38 Primary WP'!C55</f>
        <v>0</v>
      </c>
      <c r="D20" s="83">
        <f>'Rate 38 Primary WP'!D55</f>
        <v>0</v>
      </c>
      <c r="E20" s="83">
        <f>'Rate 38 Primary WP'!E55</f>
        <v>0</v>
      </c>
      <c r="F20" s="83">
        <f>'Rate 38 Primary WP'!F55</f>
        <v>0</v>
      </c>
      <c r="G20" s="83">
        <f>'Rate 38 Primary WP'!G55</f>
        <v>0</v>
      </c>
      <c r="H20" s="83">
        <f>'Rate 38 Primary WP'!H55</f>
        <v>204468</v>
      </c>
      <c r="I20" s="83">
        <f>'Rate 38 Primary WP'!I55</f>
        <v>417909</v>
      </c>
      <c r="J20" s="83">
        <f>'Rate 38 Primary WP'!J55</f>
        <v>424975</v>
      </c>
      <c r="K20" s="83">
        <f>'Rate 38 Primary WP'!K55</f>
        <v>450982</v>
      </c>
      <c r="L20" s="83">
        <f>'Rate 38 Primary WP'!L55</f>
        <v>250318</v>
      </c>
      <c r="M20" s="83">
        <f>'Rate 38 Primary WP'!M55</f>
        <v>0</v>
      </c>
      <c r="N20" s="83">
        <f>'Rate 38 Primary WP'!N55</f>
        <v>0</v>
      </c>
      <c r="O20" s="145">
        <f>SUM(C20:N20)</f>
        <v>1748652</v>
      </c>
      <c r="P20" s="42"/>
    </row>
    <row r="21" spans="1:16" s="47" customFormat="1">
      <c r="A21" s="115">
        <f t="shared" si="0"/>
        <v>12</v>
      </c>
      <c r="B21" s="131" t="s">
        <v>477</v>
      </c>
      <c r="C21" s="214">
        <f>SUM(C19:C20)</f>
        <v>0</v>
      </c>
      <c r="D21" s="214">
        <f t="shared" ref="D21:O21" si="4">SUM(D19:D20)</f>
        <v>0</v>
      </c>
      <c r="E21" s="214">
        <f t="shared" si="4"/>
        <v>0</v>
      </c>
      <c r="F21" s="214">
        <f t="shared" si="4"/>
        <v>0</v>
      </c>
      <c r="G21" s="214">
        <f t="shared" si="4"/>
        <v>0</v>
      </c>
      <c r="H21" s="214">
        <f t="shared" si="4"/>
        <v>687689</v>
      </c>
      <c r="I21" s="214">
        <f t="shared" si="4"/>
        <v>1670943</v>
      </c>
      <c r="J21" s="214">
        <f t="shared" si="4"/>
        <v>1706058</v>
      </c>
      <c r="K21" s="214">
        <f t="shared" si="4"/>
        <v>1819007</v>
      </c>
      <c r="L21" s="214">
        <f t="shared" si="4"/>
        <v>1008422</v>
      </c>
      <c r="M21" s="214">
        <f t="shared" si="4"/>
        <v>0</v>
      </c>
      <c r="N21" s="214">
        <f t="shared" si="4"/>
        <v>0</v>
      </c>
      <c r="O21" s="214">
        <f t="shared" si="4"/>
        <v>6892119</v>
      </c>
      <c r="P21" s="42"/>
    </row>
    <row r="22" spans="1:16" s="47" customFormat="1" ht="24.75" customHeight="1">
      <c r="A22" s="115">
        <f t="shared" si="0"/>
        <v>13</v>
      </c>
      <c r="B22" s="131" t="s">
        <v>91</v>
      </c>
      <c r="C22" s="83">
        <v>5369502</v>
      </c>
      <c r="D22" s="83">
        <v>5290777</v>
      </c>
      <c r="E22" s="83">
        <v>5300073</v>
      </c>
      <c r="F22" s="83">
        <v>4996057</v>
      </c>
      <c r="G22" s="83">
        <v>5089195</v>
      </c>
      <c r="H22" s="83">
        <v>5596705</v>
      </c>
      <c r="I22" s="83">
        <v>4947160</v>
      </c>
      <c r="J22" s="83">
        <v>4994498</v>
      </c>
      <c r="K22" s="83">
        <v>5366006</v>
      </c>
      <c r="L22" s="83">
        <v>4697721</v>
      </c>
      <c r="M22" s="83">
        <v>5693414</v>
      </c>
      <c r="N22" s="83">
        <v>5581713</v>
      </c>
      <c r="O22" s="145">
        <f>SUM(C22:N22)</f>
        <v>62922821</v>
      </c>
      <c r="P22" s="42"/>
    </row>
    <row r="23" spans="1:16" s="47" customFormat="1">
      <c r="A23" s="115">
        <f t="shared" si="0"/>
        <v>14</v>
      </c>
      <c r="B23" s="131" t="s">
        <v>478</v>
      </c>
      <c r="C23" s="83">
        <f>'Rate 38 Primary WP'!C54-'Rate 38 Primary WP'!C55</f>
        <v>1976037</v>
      </c>
      <c r="D23" s="83">
        <f>'Rate 38 Primary WP'!D54-'Rate 38 Primary WP'!D55</f>
        <v>1926894</v>
      </c>
      <c r="E23" s="83">
        <f>'Rate 38 Primary WP'!E54-'Rate 38 Primary WP'!E55</f>
        <v>1862451</v>
      </c>
      <c r="F23" s="83">
        <f>'Rate 38 Primary WP'!F54-'Rate 38 Primary WP'!F55</f>
        <v>2198899</v>
      </c>
      <c r="G23" s="83">
        <f>'Rate 38 Primary WP'!G54-'Rate 38 Primary WP'!G55</f>
        <v>2191730</v>
      </c>
      <c r="H23" s="83">
        <f>'Rate 38 Primary WP'!H54-'Rate 38 Primary WP'!H55</f>
        <v>2166086</v>
      </c>
      <c r="I23" s="83">
        <f>'Rate 38 Primary WP'!I54-'Rate 38 Primary WP'!I55</f>
        <v>1721372</v>
      </c>
      <c r="J23" s="83">
        <f>'Rate 38 Primary WP'!J54-'Rate 38 Primary WP'!J55</f>
        <v>1821415</v>
      </c>
      <c r="K23" s="83">
        <f>'Rate 38 Primary WP'!K54-'Rate 38 Primary WP'!K55</f>
        <v>1836522</v>
      </c>
      <c r="L23" s="83">
        <f>'Rate 38 Primary WP'!L54-'Rate 38 Primary WP'!L55</f>
        <v>1581918</v>
      </c>
      <c r="M23" s="83">
        <f>'Rate 38 Primary WP'!M54-'Rate 38 Primary WP'!M55</f>
        <v>1823534</v>
      </c>
      <c r="N23" s="83">
        <f>'Rate 38 Primary WP'!N54-'Rate 38 Primary WP'!N55</f>
        <v>1737999</v>
      </c>
      <c r="O23" s="145">
        <f>SUM(C23:N23)</f>
        <v>22844857</v>
      </c>
      <c r="P23" s="42"/>
    </row>
    <row r="24" spans="1:16" s="47" customFormat="1">
      <c r="A24" s="115">
        <f t="shared" si="0"/>
        <v>15</v>
      </c>
      <c r="B24" s="131" t="s">
        <v>479</v>
      </c>
      <c r="C24" s="214">
        <f>SUM(C22:C23)</f>
        <v>7345539</v>
      </c>
      <c r="D24" s="214">
        <f t="shared" ref="D24:O24" si="5">SUM(D22:D23)</f>
        <v>7217671</v>
      </c>
      <c r="E24" s="214">
        <f t="shared" si="5"/>
        <v>7162524</v>
      </c>
      <c r="F24" s="214">
        <f t="shared" si="5"/>
        <v>7194956</v>
      </c>
      <c r="G24" s="214">
        <f t="shared" si="5"/>
        <v>7280925</v>
      </c>
      <c r="H24" s="214">
        <f t="shared" si="5"/>
        <v>7762791</v>
      </c>
      <c r="I24" s="214">
        <f t="shared" si="5"/>
        <v>6668532</v>
      </c>
      <c r="J24" s="214">
        <f t="shared" si="5"/>
        <v>6815913</v>
      </c>
      <c r="K24" s="214">
        <f t="shared" si="5"/>
        <v>7202528</v>
      </c>
      <c r="L24" s="214">
        <f t="shared" si="5"/>
        <v>6279639</v>
      </c>
      <c r="M24" s="214">
        <f t="shared" si="5"/>
        <v>7516948</v>
      </c>
      <c r="N24" s="214">
        <f t="shared" si="5"/>
        <v>7319712</v>
      </c>
      <c r="O24" s="214">
        <f t="shared" si="5"/>
        <v>85767678</v>
      </c>
      <c r="P24" s="42"/>
    </row>
    <row r="25" spans="1:16" s="47" customFormat="1">
      <c r="A25" s="115">
        <f t="shared" si="0"/>
        <v>16</v>
      </c>
      <c r="B25" s="47" t="s">
        <v>100</v>
      </c>
      <c r="C25" s="17">
        <f>IFERROR(C21/(C21+C24),0)</f>
        <v>0</v>
      </c>
      <c r="D25" s="17">
        <f t="shared" ref="D25:O25" si="6">IFERROR(D21/(D21+D24),0)</f>
        <v>0</v>
      </c>
      <c r="E25" s="17">
        <f t="shared" si="6"/>
        <v>0</v>
      </c>
      <c r="F25" s="17">
        <f t="shared" si="6"/>
        <v>0</v>
      </c>
      <c r="G25" s="17">
        <f t="shared" si="6"/>
        <v>0</v>
      </c>
      <c r="H25" s="17">
        <f t="shared" si="6"/>
        <v>8.1378690914598928E-2</v>
      </c>
      <c r="I25" s="17">
        <f t="shared" si="6"/>
        <v>0.20036549063340317</v>
      </c>
      <c r="J25" s="17">
        <f t="shared" si="6"/>
        <v>0.20019523652450824</v>
      </c>
      <c r="K25" s="17">
        <f t="shared" si="6"/>
        <v>0.20162943445877005</v>
      </c>
      <c r="L25" s="17">
        <f t="shared" si="6"/>
        <v>0.13836629523271005</v>
      </c>
      <c r="M25" s="17">
        <f t="shared" si="6"/>
        <v>0</v>
      </c>
      <c r="N25" s="17">
        <f t="shared" si="6"/>
        <v>0</v>
      </c>
      <c r="O25" s="17">
        <f t="shared" si="6"/>
        <v>7.4380898978226764E-2</v>
      </c>
      <c r="P25" s="42"/>
    </row>
    <row r="26" spans="1:16" s="47" customFormat="1">
      <c r="A26" s="115">
        <f t="shared" si="0"/>
        <v>17</v>
      </c>
      <c r="B26" s="36" t="s">
        <v>90</v>
      </c>
      <c r="C26" s="83">
        <f>C18*C25</f>
        <v>0</v>
      </c>
      <c r="D26" s="83">
        <f t="shared" ref="D26:N26" si="7">D18*D25</f>
        <v>0</v>
      </c>
      <c r="E26" s="83">
        <f t="shared" si="7"/>
        <v>0</v>
      </c>
      <c r="F26" s="83">
        <f t="shared" si="7"/>
        <v>0</v>
      </c>
      <c r="G26" s="83">
        <f t="shared" si="7"/>
        <v>0</v>
      </c>
      <c r="H26" s="83">
        <f t="shared" si="7"/>
        <v>687689</v>
      </c>
      <c r="I26" s="83">
        <f t="shared" si="7"/>
        <v>1670943</v>
      </c>
      <c r="J26" s="83">
        <f t="shared" si="7"/>
        <v>1706058</v>
      </c>
      <c r="K26" s="83">
        <f t="shared" si="7"/>
        <v>1819007</v>
      </c>
      <c r="L26" s="83">
        <f t="shared" si="7"/>
        <v>1008422</v>
      </c>
      <c r="M26" s="83">
        <f t="shared" si="7"/>
        <v>0</v>
      </c>
      <c r="N26" s="83">
        <f t="shared" si="7"/>
        <v>0</v>
      </c>
      <c r="O26" s="83">
        <f>SUM(C26:N26)</f>
        <v>6892119</v>
      </c>
    </row>
    <row r="27" spans="1:16" s="47" customFormat="1" ht="25.5" customHeight="1">
      <c r="A27" s="115">
        <f t="shared" si="0"/>
        <v>18</v>
      </c>
      <c r="B27" s="354" t="s">
        <v>35</v>
      </c>
      <c r="C27" s="3">
        <v>12709</v>
      </c>
      <c r="D27" s="3">
        <v>12609</v>
      </c>
      <c r="E27" s="3">
        <v>12608</v>
      </c>
      <c r="F27" s="3">
        <v>12422</v>
      </c>
      <c r="G27" s="3">
        <v>12749</v>
      </c>
      <c r="H27" s="3">
        <v>13257</v>
      </c>
      <c r="I27" s="3">
        <v>13606</v>
      </c>
      <c r="J27" s="3">
        <v>13659</v>
      </c>
      <c r="K27" s="3">
        <v>14152</v>
      </c>
      <c r="L27" s="3">
        <v>12852</v>
      </c>
      <c r="M27" s="3">
        <v>12613</v>
      </c>
      <c r="N27" s="3">
        <v>12571</v>
      </c>
      <c r="O27" s="3">
        <f>SUM(C27:N27)</f>
        <v>155807</v>
      </c>
    </row>
    <row r="28" spans="1:16" s="47" customFormat="1">
      <c r="A28" s="115">
        <f t="shared" si="0"/>
        <v>19</v>
      </c>
      <c r="B28" s="354" t="s">
        <v>458</v>
      </c>
      <c r="C28" s="3"/>
      <c r="D28" s="3"/>
      <c r="E28" s="3"/>
      <c r="F28" s="3"/>
      <c r="G28" s="3"/>
      <c r="H28" s="3"/>
      <c r="I28" s="3"/>
      <c r="J28" s="3"/>
      <c r="K28" s="3"/>
      <c r="L28" s="3"/>
      <c r="M28" s="3"/>
      <c r="N28" s="3"/>
      <c r="O28" s="3"/>
      <c r="P28" s="3"/>
    </row>
    <row r="29" spans="1:16" s="47" customFormat="1">
      <c r="A29" s="115">
        <f t="shared" si="0"/>
        <v>20</v>
      </c>
      <c r="B29" s="379" t="s">
        <v>608</v>
      </c>
      <c r="C29" s="211">
        <f>IF($O$1="Annualized",SUM(C45,C54),0)</f>
        <v>0</v>
      </c>
      <c r="D29" s="211">
        <f t="shared" ref="D29:N29" si="8">IF($O$1="Annualized",SUM(D45,D54),0)</f>
        <v>0</v>
      </c>
      <c r="E29" s="211">
        <f t="shared" si="8"/>
        <v>0</v>
      </c>
      <c r="F29" s="211">
        <f t="shared" si="8"/>
        <v>0</v>
      </c>
      <c r="G29" s="211">
        <f t="shared" si="8"/>
        <v>0</v>
      </c>
      <c r="H29" s="211">
        <f t="shared" si="8"/>
        <v>0</v>
      </c>
      <c r="I29" s="211">
        <f t="shared" si="8"/>
        <v>0</v>
      </c>
      <c r="J29" s="211">
        <f t="shared" si="8"/>
        <v>0</v>
      </c>
      <c r="K29" s="211">
        <f>IF($O$1="Annualized",SUM(K45,K54),0)</f>
        <v>-615</v>
      </c>
      <c r="L29" s="211">
        <f t="shared" si="8"/>
        <v>0</v>
      </c>
      <c r="M29" s="211">
        <f t="shared" si="8"/>
        <v>0</v>
      </c>
      <c r="N29" s="211">
        <f t="shared" si="8"/>
        <v>0</v>
      </c>
      <c r="O29" s="145">
        <f>SUM(C29:N29)</f>
        <v>-615</v>
      </c>
      <c r="P29" s="3"/>
    </row>
    <row r="30" spans="1:16" s="47" customFormat="1">
      <c r="A30" s="115">
        <f t="shared" si="0"/>
        <v>21</v>
      </c>
      <c r="B30" s="206" t="s">
        <v>464</v>
      </c>
      <c r="C30" s="3">
        <f>'Rate 38 Primary WP'!C57</f>
        <v>4250</v>
      </c>
      <c r="D30" s="3">
        <f>'Rate 38 Primary WP'!D57</f>
        <v>4250</v>
      </c>
      <c r="E30" s="3">
        <f>'Rate 38 Primary WP'!E57</f>
        <v>4250</v>
      </c>
      <c r="F30" s="3">
        <f>'Rate 38 Primary WP'!F57</f>
        <v>4250</v>
      </c>
      <c r="G30" s="3">
        <f>'Rate 38 Primary WP'!G57</f>
        <v>4250</v>
      </c>
      <c r="H30" s="3">
        <f>'Rate 38 Primary WP'!H57</f>
        <v>4250</v>
      </c>
      <c r="I30" s="3">
        <f>'Rate 38 Primary WP'!I57</f>
        <v>4250</v>
      </c>
      <c r="J30" s="3">
        <f>'Rate 38 Primary WP'!J57</f>
        <v>4250</v>
      </c>
      <c r="K30" s="3">
        <f>'Rate 38 Primary WP'!K57</f>
        <v>4250</v>
      </c>
      <c r="L30" s="3">
        <f>'Rate 38 Primary WP'!L57</f>
        <v>4250</v>
      </c>
      <c r="M30" s="3">
        <f>'Rate 38 Primary WP'!M57</f>
        <v>4250</v>
      </c>
      <c r="N30" s="3">
        <f>'Rate 38 Primary WP'!N57</f>
        <v>4250</v>
      </c>
      <c r="O30" s="145">
        <f>SUM(C30:N30)</f>
        <v>51000</v>
      </c>
      <c r="P30" s="3"/>
    </row>
    <row r="31" spans="1:16" s="47" customFormat="1" ht="13" thickBot="1">
      <c r="A31" s="115">
        <f t="shared" si="0"/>
        <v>22</v>
      </c>
      <c r="B31" s="207" t="s">
        <v>461</v>
      </c>
      <c r="C31" s="208">
        <f t="shared" ref="C31:O31" si="9">SUM(C27:C30)</f>
        <v>16959</v>
      </c>
      <c r="D31" s="208">
        <f t="shared" si="9"/>
        <v>16859</v>
      </c>
      <c r="E31" s="208">
        <f t="shared" si="9"/>
        <v>16858</v>
      </c>
      <c r="F31" s="208">
        <f t="shared" si="9"/>
        <v>16672</v>
      </c>
      <c r="G31" s="208">
        <f t="shared" si="9"/>
        <v>16999</v>
      </c>
      <c r="H31" s="208">
        <f t="shared" si="9"/>
        <v>17507</v>
      </c>
      <c r="I31" s="208">
        <f t="shared" si="9"/>
        <v>17856</v>
      </c>
      <c r="J31" s="208">
        <f t="shared" si="9"/>
        <v>17909</v>
      </c>
      <c r="K31" s="208">
        <f t="shared" si="9"/>
        <v>17787</v>
      </c>
      <c r="L31" s="208">
        <f t="shared" si="9"/>
        <v>17102</v>
      </c>
      <c r="M31" s="208">
        <f t="shared" si="9"/>
        <v>16863</v>
      </c>
      <c r="N31" s="208">
        <f t="shared" si="9"/>
        <v>16821</v>
      </c>
      <c r="O31" s="208">
        <f t="shared" si="9"/>
        <v>206192</v>
      </c>
    </row>
    <row r="32" spans="1:16" s="47" customFormat="1" ht="26.25" customHeight="1" thickTop="1">
      <c r="A32" s="115">
        <f t="shared" si="0"/>
        <v>23</v>
      </c>
      <c r="B32" s="354" t="s">
        <v>133</v>
      </c>
      <c r="C32" s="3">
        <v>102</v>
      </c>
      <c r="D32" s="3">
        <v>64</v>
      </c>
      <c r="E32" s="3">
        <v>0</v>
      </c>
      <c r="F32" s="3">
        <v>77</v>
      </c>
      <c r="G32" s="3">
        <v>116</v>
      </c>
      <c r="H32" s="3">
        <v>157</v>
      </c>
      <c r="I32" s="3">
        <v>120</v>
      </c>
      <c r="J32" s="3">
        <v>181</v>
      </c>
      <c r="K32" s="3">
        <v>104</v>
      </c>
      <c r="L32" s="3">
        <v>152</v>
      </c>
      <c r="M32" s="3">
        <v>47</v>
      </c>
      <c r="N32" s="3">
        <v>46</v>
      </c>
      <c r="O32" s="3">
        <f>SUM(C32:N32)</f>
        <v>1166</v>
      </c>
      <c r="P32" s="42"/>
    </row>
    <row r="33" spans="1:16" s="47" customFormat="1">
      <c r="A33" s="115">
        <f t="shared" si="0"/>
        <v>24</v>
      </c>
      <c r="B33" s="354" t="s">
        <v>462</v>
      </c>
      <c r="C33" s="211"/>
      <c r="D33" s="211"/>
      <c r="E33" s="211"/>
      <c r="F33" s="211"/>
      <c r="G33" s="211"/>
      <c r="H33" s="211"/>
      <c r="I33" s="211"/>
      <c r="J33" s="211"/>
      <c r="K33" s="211"/>
      <c r="L33" s="211"/>
      <c r="M33" s="211"/>
      <c r="N33" s="211"/>
      <c r="O33" s="211"/>
      <c r="P33" s="42"/>
    </row>
    <row r="34" spans="1:16" s="47" customFormat="1">
      <c r="A34" s="115">
        <f t="shared" si="0"/>
        <v>25</v>
      </c>
      <c r="B34" s="379" t="s">
        <v>608</v>
      </c>
      <c r="C34" s="211">
        <f>IF($O$1="Annualized",SUM(C47,C56),0)</f>
        <v>0</v>
      </c>
      <c r="D34" s="211">
        <f t="shared" ref="D34:N34" si="10">IF($O$1="Annualized",SUM(D47,D56),0)</f>
        <v>0</v>
      </c>
      <c r="E34" s="211">
        <f t="shared" si="10"/>
        <v>0</v>
      </c>
      <c r="F34" s="211">
        <f t="shared" si="10"/>
        <v>0</v>
      </c>
      <c r="G34" s="211">
        <f t="shared" si="10"/>
        <v>0</v>
      </c>
      <c r="H34" s="211">
        <f t="shared" si="10"/>
        <v>0</v>
      </c>
      <c r="I34" s="211">
        <f t="shared" si="10"/>
        <v>0</v>
      </c>
      <c r="J34" s="211">
        <f t="shared" si="10"/>
        <v>0</v>
      </c>
      <c r="K34" s="211">
        <f t="shared" si="10"/>
        <v>0</v>
      </c>
      <c r="L34" s="211">
        <f t="shared" si="10"/>
        <v>0</v>
      </c>
      <c r="M34" s="211">
        <f t="shared" si="10"/>
        <v>0</v>
      </c>
      <c r="N34" s="211">
        <f t="shared" si="10"/>
        <v>0</v>
      </c>
      <c r="O34" s="145">
        <f>SUM(C34:N34)</f>
        <v>0</v>
      </c>
      <c r="P34" s="42"/>
    </row>
    <row r="35" spans="1:16" s="47" customFormat="1">
      <c r="A35" s="115">
        <f t="shared" si="0"/>
        <v>26</v>
      </c>
      <c r="B35" s="206" t="s">
        <v>465</v>
      </c>
      <c r="C35" s="83">
        <f>'Rate 38 Primary WP'!C59</f>
        <v>157</v>
      </c>
      <c r="D35" s="83">
        <f>'Rate 38 Primary WP'!D59</f>
        <v>176</v>
      </c>
      <c r="E35" s="83">
        <f>'Rate 38 Primary WP'!E59</f>
        <v>176</v>
      </c>
      <c r="F35" s="83">
        <f>'Rate 38 Primary WP'!F59</f>
        <v>138</v>
      </c>
      <c r="G35" s="83">
        <f>'Rate 38 Primary WP'!G59</f>
        <v>220</v>
      </c>
      <c r="H35" s="83">
        <f>'Rate 38 Primary WP'!H59</f>
        <v>239</v>
      </c>
      <c r="I35" s="83">
        <f>'Rate 38 Primary WP'!I59</f>
        <v>239</v>
      </c>
      <c r="J35" s="83">
        <f>'Rate 38 Primary WP'!J59</f>
        <v>138</v>
      </c>
      <c r="K35" s="83">
        <f>'Rate 38 Primary WP'!K59</f>
        <v>0</v>
      </c>
      <c r="L35" s="83">
        <f>'Rate 38 Primary WP'!L59</f>
        <v>0</v>
      </c>
      <c r="M35" s="83">
        <f>'Rate 38 Primary WP'!M59</f>
        <v>101</v>
      </c>
      <c r="N35" s="83">
        <f>'Rate 38 Primary WP'!N59</f>
        <v>0</v>
      </c>
      <c r="O35" s="145">
        <f>SUM(C35:N35)</f>
        <v>1584</v>
      </c>
      <c r="P35" s="42"/>
    </row>
    <row r="36" spans="1:16" s="47" customFormat="1" ht="13" thickBot="1">
      <c r="A36" s="115">
        <f t="shared" si="0"/>
        <v>27</v>
      </c>
      <c r="B36" s="47" t="s">
        <v>133</v>
      </c>
      <c r="C36" s="208">
        <f t="shared" ref="C36:O36" si="11">SUM(C32:C35)</f>
        <v>259</v>
      </c>
      <c r="D36" s="208">
        <f t="shared" si="11"/>
        <v>240</v>
      </c>
      <c r="E36" s="208">
        <f t="shared" si="11"/>
        <v>176</v>
      </c>
      <c r="F36" s="208">
        <f t="shared" si="11"/>
        <v>215</v>
      </c>
      <c r="G36" s="208">
        <f t="shared" si="11"/>
        <v>336</v>
      </c>
      <c r="H36" s="208">
        <f t="shared" si="11"/>
        <v>396</v>
      </c>
      <c r="I36" s="208">
        <f t="shared" si="11"/>
        <v>359</v>
      </c>
      <c r="J36" s="208">
        <f t="shared" si="11"/>
        <v>319</v>
      </c>
      <c r="K36" s="208">
        <f t="shared" si="11"/>
        <v>104</v>
      </c>
      <c r="L36" s="208">
        <f t="shared" si="11"/>
        <v>152</v>
      </c>
      <c r="M36" s="208">
        <f t="shared" si="11"/>
        <v>148</v>
      </c>
      <c r="N36" s="208">
        <f t="shared" si="11"/>
        <v>46</v>
      </c>
      <c r="O36" s="208">
        <f t="shared" si="11"/>
        <v>2750</v>
      </c>
    </row>
    <row r="37" spans="1:16" s="47" customFormat="1" ht="13" thickTop="1">
      <c r="A37" s="115"/>
      <c r="B37" s="36"/>
      <c r="C37" s="36"/>
      <c r="D37" s="36"/>
      <c r="E37" s="36"/>
      <c r="F37" s="36"/>
      <c r="G37" s="36"/>
      <c r="H37" s="36"/>
      <c r="I37" s="36"/>
      <c r="J37" s="36"/>
      <c r="K37" s="36"/>
      <c r="L37" s="36"/>
      <c r="M37" s="36"/>
      <c r="N37" s="36"/>
      <c r="O37" s="36"/>
    </row>
    <row r="38" spans="1:16" s="47" customFormat="1" ht="26.25" customHeight="1">
      <c r="A38" s="115"/>
      <c r="B38" s="470"/>
      <c r="C38" s="470"/>
      <c r="D38" s="470"/>
      <c r="E38" s="470"/>
      <c r="F38" s="470"/>
      <c r="G38" s="470"/>
      <c r="H38" s="470"/>
      <c r="I38" s="470"/>
      <c r="J38" s="470"/>
      <c r="K38" s="470"/>
      <c r="L38" s="470"/>
      <c r="M38" s="470"/>
      <c r="N38" s="470"/>
      <c r="O38" s="470"/>
    </row>
    <row r="39" spans="1:16" s="47" customFormat="1">
      <c r="A39" s="115"/>
      <c r="B39" s="36"/>
      <c r="C39" s="36"/>
      <c r="D39" s="36"/>
      <c r="E39" s="36"/>
      <c r="F39" s="36"/>
      <c r="G39" s="36"/>
      <c r="H39" s="36"/>
      <c r="I39" s="36"/>
      <c r="J39" s="36"/>
      <c r="K39" s="36"/>
      <c r="L39" s="36"/>
      <c r="M39" s="36"/>
      <c r="N39" s="36"/>
      <c r="O39" s="36"/>
    </row>
    <row r="40" spans="1:16" s="47" customFormat="1">
      <c r="B40" s="215"/>
      <c r="O40" s="3"/>
    </row>
    <row r="41" spans="1:16" s="47" customFormat="1">
      <c r="B41" s="216" t="s">
        <v>440</v>
      </c>
      <c r="C41" s="192"/>
      <c r="D41" s="192"/>
      <c r="E41" s="192"/>
      <c r="F41" s="192"/>
      <c r="G41" s="192"/>
      <c r="H41" s="192"/>
      <c r="I41" s="192"/>
      <c r="J41" s="192"/>
      <c r="K41" s="192"/>
      <c r="L41" s="192"/>
      <c r="M41" s="192"/>
      <c r="N41" s="192"/>
      <c r="O41" s="3">
        <f>SUM(C41:N41)</f>
        <v>0</v>
      </c>
    </row>
    <row r="42" spans="1:16" s="47" customFormat="1">
      <c r="B42" s="216" t="s">
        <v>551</v>
      </c>
      <c r="C42" s="192"/>
      <c r="D42" s="192"/>
      <c r="E42" s="192"/>
      <c r="F42" s="192"/>
      <c r="G42" s="192"/>
      <c r="H42" s="192"/>
      <c r="I42" s="192"/>
      <c r="J42" s="192"/>
      <c r="K42" s="192"/>
      <c r="L42" s="192"/>
      <c r="M42" s="192"/>
      <c r="N42" s="192"/>
      <c r="O42" s="3"/>
    </row>
    <row r="43" spans="1:16" s="47" customFormat="1">
      <c r="B43" s="126" t="s">
        <v>552</v>
      </c>
      <c r="C43" s="3"/>
      <c r="D43" s="3"/>
      <c r="E43" s="3"/>
      <c r="F43" s="3"/>
      <c r="G43" s="3"/>
      <c r="H43" s="3"/>
      <c r="I43" s="3"/>
      <c r="J43" s="3"/>
      <c r="K43" s="3"/>
      <c r="L43" s="3"/>
      <c r="M43" s="3"/>
      <c r="N43" s="3"/>
      <c r="O43" s="3">
        <f>SUM(C43:N43)</f>
        <v>0</v>
      </c>
    </row>
    <row r="44" spans="1:16" s="47" customFormat="1">
      <c r="B44" s="126" t="s">
        <v>655</v>
      </c>
      <c r="C44" s="192"/>
      <c r="D44" s="192"/>
      <c r="E44" s="192"/>
      <c r="F44" s="192"/>
      <c r="G44" s="192"/>
      <c r="H44" s="192"/>
      <c r="I44" s="192"/>
      <c r="J44" s="192"/>
      <c r="K44" s="192"/>
      <c r="L44" s="192"/>
      <c r="M44" s="192"/>
      <c r="N44" s="192"/>
      <c r="O44" s="3">
        <f>SUM(C44:N44)</f>
        <v>0</v>
      </c>
    </row>
    <row r="45" spans="1:16" s="47" customFormat="1">
      <c r="B45" s="126" t="s">
        <v>441</v>
      </c>
      <c r="C45" s="42"/>
      <c r="D45" s="42"/>
      <c r="E45" s="42"/>
      <c r="F45" s="42"/>
      <c r="G45" s="42"/>
      <c r="H45" s="42"/>
      <c r="I45" s="42"/>
      <c r="J45" s="42"/>
      <c r="K45" s="42">
        <v>-615</v>
      </c>
      <c r="L45" s="42"/>
      <c r="M45" s="42"/>
      <c r="N45" s="42"/>
      <c r="O45" s="3">
        <f>SUM(C45:N45)</f>
        <v>-615</v>
      </c>
    </row>
    <row r="46" spans="1:16" s="47" customFormat="1">
      <c r="B46" s="216" t="s">
        <v>132</v>
      </c>
      <c r="C46" s="381"/>
      <c r="D46" s="381"/>
      <c r="E46" s="381"/>
      <c r="F46" s="381"/>
      <c r="G46" s="381"/>
      <c r="H46" s="381"/>
      <c r="I46" s="381"/>
      <c r="J46" s="381"/>
      <c r="K46" s="381"/>
      <c r="L46" s="381"/>
      <c r="M46" s="381"/>
      <c r="N46" s="381"/>
      <c r="O46" s="3"/>
    </row>
    <row r="47" spans="1:16" s="47" customFormat="1">
      <c r="A47" s="115"/>
      <c r="B47" s="126" t="s">
        <v>553</v>
      </c>
      <c r="C47" s="42"/>
      <c r="D47" s="42"/>
      <c r="E47" s="42"/>
      <c r="F47" s="42"/>
      <c r="G47" s="42"/>
      <c r="H47" s="42"/>
      <c r="I47" s="42"/>
      <c r="J47" s="42"/>
      <c r="K47" s="42"/>
      <c r="L47" s="42"/>
      <c r="M47" s="42"/>
      <c r="N47" s="42"/>
      <c r="O47" s="3">
        <f>SUM(C47:N47)</f>
        <v>0</v>
      </c>
    </row>
    <row r="48" spans="1:16" s="47" customFormat="1">
      <c r="A48" s="115"/>
      <c r="B48" s="131"/>
      <c r="C48" s="131"/>
      <c r="D48" s="131"/>
      <c r="E48" s="131"/>
      <c r="F48" s="131"/>
      <c r="G48" s="131"/>
      <c r="H48" s="131"/>
      <c r="I48" s="131"/>
      <c r="J48" s="131"/>
      <c r="K48" s="131"/>
      <c r="L48" s="131"/>
      <c r="M48" s="131"/>
      <c r="N48" s="131"/>
      <c r="O48" s="131"/>
    </row>
    <row r="49" spans="1:15" s="47" customFormat="1">
      <c r="B49" s="215" t="s">
        <v>665</v>
      </c>
      <c r="O49" s="3"/>
    </row>
    <row r="50" spans="1:15" s="47" customFormat="1">
      <c r="B50" s="216" t="s">
        <v>440</v>
      </c>
      <c r="C50" s="192"/>
      <c r="D50" s="192"/>
      <c r="E50" s="192"/>
      <c r="F50" s="192"/>
      <c r="G50" s="192"/>
      <c r="H50" s="192"/>
      <c r="I50" s="192"/>
      <c r="J50" s="192"/>
      <c r="K50" s="192"/>
      <c r="L50" s="192"/>
      <c r="M50" s="192"/>
      <c r="N50" s="192"/>
      <c r="O50" s="3">
        <f>SUM(C50:N50)</f>
        <v>0</v>
      </c>
    </row>
    <row r="51" spans="1:15" s="47" customFormat="1">
      <c r="B51" s="216" t="s">
        <v>551</v>
      </c>
      <c r="C51" s="192"/>
      <c r="D51" s="192"/>
      <c r="E51" s="192"/>
      <c r="F51" s="192"/>
      <c r="G51" s="192"/>
      <c r="H51" s="192"/>
      <c r="I51" s="192"/>
      <c r="J51" s="192"/>
      <c r="K51" s="192"/>
      <c r="L51" s="192"/>
      <c r="M51" s="192"/>
      <c r="N51" s="192"/>
      <c r="O51" s="3"/>
    </row>
    <row r="52" spans="1:15" s="47" customFormat="1">
      <c r="B52" s="126" t="s">
        <v>552</v>
      </c>
      <c r="C52" s="3"/>
      <c r="D52" s="3"/>
      <c r="E52" s="3"/>
      <c r="F52" s="3"/>
      <c r="G52" s="3"/>
      <c r="H52" s="3"/>
      <c r="I52" s="3"/>
      <c r="J52" s="3"/>
      <c r="K52" s="3"/>
      <c r="L52" s="3"/>
      <c r="M52" s="3"/>
      <c r="N52" s="3"/>
      <c r="O52" s="3">
        <f>SUM(C52:N52)</f>
        <v>0</v>
      </c>
    </row>
    <row r="53" spans="1:15" s="47" customFormat="1">
      <c r="B53" s="126" t="s">
        <v>655</v>
      </c>
      <c r="C53" s="192"/>
      <c r="D53" s="192"/>
      <c r="E53" s="192"/>
      <c r="F53" s="192"/>
      <c r="G53" s="192"/>
      <c r="H53" s="192"/>
      <c r="I53" s="192"/>
      <c r="J53" s="192"/>
      <c r="K53" s="192"/>
      <c r="L53" s="192"/>
      <c r="M53" s="192"/>
      <c r="N53" s="192"/>
      <c r="O53" s="3">
        <f>SUM(C53:N53)</f>
        <v>0</v>
      </c>
    </row>
    <row r="54" spans="1:15" s="47" customFormat="1">
      <c r="B54" s="126" t="s">
        <v>441</v>
      </c>
      <c r="C54" s="42"/>
      <c r="D54" s="42"/>
      <c r="E54" s="42"/>
      <c r="F54" s="42"/>
      <c r="G54" s="42"/>
      <c r="H54" s="42"/>
      <c r="I54" s="42"/>
      <c r="J54" s="42"/>
      <c r="K54" s="42"/>
      <c r="L54" s="42"/>
      <c r="M54" s="42"/>
      <c r="N54" s="42"/>
      <c r="O54" s="3">
        <f>SUM(C54:N54)</f>
        <v>0</v>
      </c>
    </row>
    <row r="55" spans="1:15" s="47" customFormat="1">
      <c r="B55" s="216" t="s">
        <v>132</v>
      </c>
      <c r="C55" s="381"/>
      <c r="D55" s="381"/>
      <c r="E55" s="381"/>
      <c r="F55" s="381"/>
      <c r="G55" s="381"/>
      <c r="H55" s="381"/>
      <c r="I55" s="381"/>
      <c r="J55" s="381"/>
      <c r="K55" s="381"/>
      <c r="L55" s="381"/>
      <c r="M55" s="381"/>
      <c r="N55" s="381"/>
      <c r="O55" s="3"/>
    </row>
    <row r="56" spans="1:15" s="47" customFormat="1">
      <c r="A56" s="115"/>
      <c r="B56" s="126" t="s">
        <v>553</v>
      </c>
      <c r="C56" s="42"/>
      <c r="D56" s="42"/>
      <c r="E56" s="42"/>
      <c r="F56" s="42"/>
      <c r="G56" s="42"/>
      <c r="H56" s="42"/>
      <c r="I56" s="42"/>
      <c r="J56" s="42"/>
      <c r="K56" s="42"/>
      <c r="L56" s="42"/>
      <c r="M56" s="42"/>
      <c r="N56" s="42"/>
      <c r="O56" s="3">
        <f>SUM(C56:N56)</f>
        <v>0</v>
      </c>
    </row>
    <row r="57" spans="1:15" s="47" customFormat="1">
      <c r="A57" s="115"/>
      <c r="B57" s="131"/>
      <c r="C57" s="131"/>
      <c r="D57" s="131"/>
      <c r="E57" s="131"/>
      <c r="F57" s="131"/>
      <c r="G57" s="131"/>
      <c r="H57" s="131"/>
      <c r="I57" s="131"/>
      <c r="J57" s="131"/>
      <c r="K57" s="131"/>
      <c r="L57" s="131"/>
      <c r="M57" s="131"/>
      <c r="N57" s="131"/>
      <c r="O57" s="131"/>
    </row>
    <row r="58" spans="1:15" s="47" customFormat="1">
      <c r="A58" s="115"/>
      <c r="B58" s="184" t="s">
        <v>654</v>
      </c>
      <c r="C58" s="131"/>
      <c r="D58" s="131"/>
      <c r="E58" s="131"/>
      <c r="F58" s="131"/>
      <c r="G58" s="131"/>
      <c r="H58" s="131"/>
      <c r="I58" s="131"/>
      <c r="J58" s="131"/>
      <c r="K58" s="131"/>
      <c r="L58" s="131"/>
      <c r="M58" s="131"/>
      <c r="N58" s="131"/>
      <c r="O58" s="131"/>
    </row>
    <row r="59" spans="1:15" s="47" customFormat="1">
      <c r="A59" s="115"/>
      <c r="B59" s="216" t="s">
        <v>665</v>
      </c>
      <c r="C59" s="192"/>
      <c r="D59" s="192"/>
      <c r="E59" s="192"/>
      <c r="F59" s="192"/>
      <c r="G59" s="192"/>
      <c r="H59" s="192"/>
      <c r="I59" s="192"/>
      <c r="J59" s="192"/>
      <c r="K59" s="192"/>
      <c r="L59" s="192"/>
      <c r="M59" s="192"/>
      <c r="N59" s="192"/>
      <c r="O59" s="3">
        <f>SUM(C59:N59)</f>
        <v>0</v>
      </c>
    </row>
    <row r="60" spans="1:15" s="47" customFormat="1">
      <c r="A60" s="115"/>
      <c r="B60" s="216" t="s">
        <v>665</v>
      </c>
      <c r="C60" s="192"/>
      <c r="D60" s="192"/>
      <c r="E60" s="192"/>
      <c r="F60" s="192"/>
      <c r="G60" s="192"/>
      <c r="H60" s="192"/>
      <c r="I60" s="192"/>
      <c r="J60" s="192"/>
      <c r="K60" s="192"/>
      <c r="L60" s="192"/>
      <c r="M60" s="192"/>
      <c r="N60" s="192"/>
      <c r="O60" s="3">
        <f>SUM(C60:N60)</f>
        <v>0</v>
      </c>
    </row>
    <row r="61" spans="1:15" s="47" customFormat="1">
      <c r="A61" s="115"/>
      <c r="B61" s="131"/>
      <c r="C61" s="131"/>
      <c r="D61" s="131"/>
      <c r="E61" s="131"/>
      <c r="F61" s="131"/>
      <c r="G61" s="131"/>
      <c r="H61" s="131"/>
      <c r="I61" s="131"/>
      <c r="J61" s="131"/>
      <c r="K61" s="131"/>
      <c r="L61" s="131"/>
      <c r="M61" s="131"/>
      <c r="N61" s="131"/>
      <c r="O61" s="131"/>
    </row>
    <row r="62" spans="1:15" s="47" customFormat="1">
      <c r="A62" s="115"/>
      <c r="B62" s="131"/>
      <c r="C62" s="131"/>
      <c r="D62" s="131"/>
      <c r="E62" s="131"/>
      <c r="F62" s="131"/>
      <c r="G62" s="131"/>
      <c r="H62" s="131"/>
      <c r="I62" s="131"/>
      <c r="J62" s="131"/>
      <c r="K62" s="131"/>
      <c r="L62" s="131"/>
      <c r="M62" s="131"/>
      <c r="N62" s="131"/>
      <c r="O62" s="131"/>
    </row>
    <row r="63" spans="1:15" s="47" customFormat="1">
      <c r="A63" s="115"/>
      <c r="B63" s="131"/>
      <c r="C63" s="131"/>
      <c r="D63" s="131"/>
      <c r="E63" s="131"/>
      <c r="F63" s="131"/>
      <c r="G63" s="131"/>
      <c r="H63" s="131"/>
      <c r="I63" s="131"/>
      <c r="J63" s="131"/>
      <c r="K63" s="131"/>
      <c r="L63" s="131"/>
      <c r="M63" s="131"/>
      <c r="N63" s="131"/>
      <c r="O63" s="131"/>
    </row>
    <row r="64" spans="1:15" s="47" customFormat="1">
      <c r="A64" s="115"/>
      <c r="B64" s="131"/>
      <c r="C64" s="131"/>
      <c r="D64" s="131"/>
      <c r="E64" s="131"/>
      <c r="F64" s="131"/>
      <c r="G64" s="131"/>
      <c r="H64" s="131"/>
      <c r="I64" s="131"/>
      <c r="J64" s="131"/>
      <c r="K64" s="131"/>
      <c r="L64" s="131"/>
      <c r="M64" s="131"/>
      <c r="N64" s="131"/>
      <c r="O64" s="131"/>
    </row>
    <row r="65" spans="1:15" s="47" customFormat="1">
      <c r="A65" s="115"/>
      <c r="B65" s="131"/>
      <c r="C65" s="131"/>
      <c r="D65" s="131"/>
      <c r="E65" s="131"/>
      <c r="F65" s="131"/>
      <c r="G65" s="131"/>
      <c r="H65" s="131"/>
      <c r="I65" s="131"/>
      <c r="J65" s="131"/>
      <c r="K65" s="131"/>
      <c r="L65" s="131"/>
      <c r="M65" s="131"/>
      <c r="N65" s="131"/>
      <c r="O65" s="131"/>
    </row>
    <row r="66" spans="1:15" s="47" customFormat="1">
      <c r="A66" s="115"/>
      <c r="B66" s="131"/>
      <c r="C66" s="131"/>
      <c r="D66" s="131"/>
      <c r="E66" s="131"/>
      <c r="F66" s="131"/>
      <c r="G66" s="131"/>
      <c r="H66" s="131"/>
      <c r="I66" s="131"/>
      <c r="J66" s="131"/>
      <c r="K66" s="131"/>
      <c r="L66" s="131"/>
      <c r="M66" s="131"/>
      <c r="N66" s="131"/>
      <c r="O66" s="131"/>
    </row>
    <row r="67" spans="1:15" s="47" customFormat="1">
      <c r="A67" s="115"/>
      <c r="B67" s="131"/>
      <c r="C67" s="131"/>
      <c r="D67" s="131"/>
      <c r="E67" s="131"/>
      <c r="F67" s="131"/>
      <c r="G67" s="131"/>
      <c r="H67" s="131"/>
      <c r="I67" s="131"/>
      <c r="J67" s="131"/>
      <c r="K67" s="131"/>
      <c r="L67" s="131"/>
      <c r="M67" s="131"/>
      <c r="N67" s="131"/>
      <c r="O67" s="131"/>
    </row>
    <row r="68" spans="1:15" s="47" customFormat="1">
      <c r="A68" s="115"/>
      <c r="B68" s="131"/>
      <c r="C68" s="131"/>
      <c r="D68" s="131"/>
      <c r="E68" s="131"/>
      <c r="F68" s="131"/>
      <c r="G68" s="131"/>
      <c r="H68" s="131"/>
      <c r="I68" s="131"/>
      <c r="J68" s="131"/>
      <c r="K68" s="131"/>
      <c r="L68" s="131"/>
      <c r="M68" s="131"/>
      <c r="N68" s="131"/>
      <c r="O68" s="131"/>
    </row>
    <row r="69" spans="1:15" s="47" customFormat="1">
      <c r="A69" s="115"/>
      <c r="B69" s="131"/>
      <c r="C69" s="131"/>
      <c r="D69" s="131"/>
      <c r="E69" s="131"/>
      <c r="F69" s="131"/>
      <c r="G69" s="131"/>
      <c r="H69" s="131"/>
      <c r="I69" s="131"/>
      <c r="J69" s="131"/>
      <c r="K69" s="131"/>
      <c r="L69" s="131"/>
      <c r="M69" s="131"/>
      <c r="N69" s="131"/>
      <c r="O69" s="131"/>
    </row>
    <row r="70" spans="1:15" s="47" customFormat="1">
      <c r="A70" s="115"/>
      <c r="B70" s="131"/>
      <c r="C70" s="131"/>
      <c r="D70" s="131"/>
      <c r="E70" s="131"/>
      <c r="F70" s="131"/>
      <c r="G70" s="131"/>
      <c r="H70" s="131"/>
      <c r="I70" s="131"/>
      <c r="J70" s="131"/>
      <c r="K70" s="131"/>
      <c r="L70" s="131"/>
      <c r="M70" s="131"/>
      <c r="N70" s="131"/>
      <c r="O70" s="131"/>
    </row>
    <row r="71" spans="1:15" s="47" customFormat="1">
      <c r="A71" s="115"/>
      <c r="B71" s="131"/>
      <c r="C71" s="131"/>
      <c r="D71" s="131"/>
      <c r="E71" s="131"/>
      <c r="F71" s="131"/>
      <c r="G71" s="131"/>
      <c r="H71" s="131"/>
      <c r="I71" s="131"/>
      <c r="J71" s="131"/>
      <c r="K71" s="131"/>
      <c r="L71" s="131"/>
      <c r="M71" s="131"/>
      <c r="N71" s="131"/>
      <c r="O71" s="131"/>
    </row>
    <row r="72" spans="1:15" s="47" customFormat="1">
      <c r="A72" s="115"/>
      <c r="B72" s="131"/>
      <c r="C72" s="131"/>
      <c r="D72" s="131"/>
      <c r="E72" s="131"/>
      <c r="F72" s="131"/>
      <c r="G72" s="131"/>
      <c r="H72" s="131"/>
      <c r="I72" s="131"/>
      <c r="J72" s="131"/>
      <c r="K72" s="131"/>
      <c r="L72" s="131"/>
      <c r="M72" s="131"/>
      <c r="N72" s="131"/>
      <c r="O72" s="131"/>
    </row>
    <row r="73" spans="1:15" s="47" customFormat="1">
      <c r="A73" s="115"/>
      <c r="B73" s="131"/>
      <c r="C73" s="131"/>
      <c r="D73" s="131"/>
      <c r="E73" s="131"/>
      <c r="F73" s="131"/>
      <c r="G73" s="131"/>
      <c r="H73" s="131"/>
      <c r="I73" s="131"/>
      <c r="J73" s="131"/>
      <c r="K73" s="131"/>
      <c r="L73" s="131"/>
      <c r="M73" s="131"/>
      <c r="N73" s="131"/>
      <c r="O73" s="131"/>
    </row>
    <row r="74" spans="1:15" s="47" customFormat="1">
      <c r="A74" s="115"/>
      <c r="B74" s="131"/>
      <c r="C74" s="131"/>
      <c r="D74" s="131"/>
      <c r="E74" s="131"/>
      <c r="F74" s="131"/>
      <c r="G74" s="131"/>
      <c r="H74" s="131"/>
      <c r="I74" s="131"/>
      <c r="J74" s="131"/>
      <c r="K74" s="131"/>
      <c r="L74" s="131"/>
      <c r="M74" s="131"/>
      <c r="N74" s="131"/>
      <c r="O74" s="131"/>
    </row>
    <row r="75" spans="1:15" s="47" customFormat="1">
      <c r="A75" s="115"/>
      <c r="B75" s="131"/>
      <c r="C75" s="131"/>
      <c r="D75" s="131"/>
      <c r="E75" s="131"/>
      <c r="F75" s="131"/>
      <c r="G75" s="131"/>
      <c r="H75" s="131"/>
      <c r="I75" s="131"/>
      <c r="J75" s="131"/>
      <c r="K75" s="131"/>
      <c r="L75" s="131"/>
      <c r="M75" s="131"/>
      <c r="N75" s="131"/>
      <c r="O75" s="131"/>
    </row>
    <row r="76" spans="1:15" s="47" customFormat="1">
      <c r="A76" s="115"/>
      <c r="B76" s="131"/>
      <c r="C76" s="131"/>
      <c r="D76" s="131"/>
      <c r="E76" s="131"/>
      <c r="F76" s="131"/>
      <c r="G76" s="131"/>
      <c r="H76" s="131"/>
      <c r="I76" s="131"/>
      <c r="J76" s="131"/>
      <c r="K76" s="131"/>
      <c r="L76" s="131"/>
      <c r="M76" s="131"/>
      <c r="N76" s="131"/>
      <c r="O76" s="131"/>
    </row>
    <row r="77" spans="1:15" s="47" customFormat="1">
      <c r="A77" s="115"/>
      <c r="B77" s="131"/>
      <c r="C77" s="131"/>
      <c r="D77" s="131"/>
      <c r="E77" s="131"/>
      <c r="F77" s="131"/>
      <c r="G77" s="131"/>
      <c r="H77" s="131"/>
      <c r="I77" s="131"/>
      <c r="J77" s="131"/>
      <c r="K77" s="131"/>
      <c r="L77" s="131"/>
      <c r="M77" s="131"/>
      <c r="N77" s="131"/>
      <c r="O77" s="131"/>
    </row>
    <row r="78" spans="1:15" s="47" customFormat="1">
      <c r="A78" s="115"/>
      <c r="B78" s="131"/>
      <c r="C78" s="131"/>
      <c r="D78" s="131"/>
      <c r="E78" s="131"/>
      <c r="F78" s="131"/>
      <c r="G78" s="131"/>
      <c r="H78" s="131"/>
      <c r="I78" s="131"/>
      <c r="J78" s="131"/>
      <c r="K78" s="131"/>
      <c r="L78" s="131"/>
      <c r="M78" s="131"/>
      <c r="N78" s="131"/>
      <c r="O78" s="131"/>
    </row>
    <row r="79" spans="1:15" s="47" customFormat="1">
      <c r="A79" s="115"/>
      <c r="B79" s="131"/>
      <c r="C79" s="131"/>
      <c r="D79" s="131"/>
      <c r="E79" s="131"/>
      <c r="F79" s="131"/>
      <c r="G79" s="131"/>
      <c r="H79" s="131"/>
      <c r="I79" s="131"/>
      <c r="J79" s="131"/>
      <c r="K79" s="131"/>
      <c r="L79" s="131"/>
      <c r="M79" s="131"/>
      <c r="N79" s="131"/>
      <c r="O79" s="131"/>
    </row>
    <row r="80" spans="1:15" s="47" customFormat="1">
      <c r="A80" s="115"/>
      <c r="B80" s="131"/>
      <c r="C80" s="131"/>
      <c r="D80" s="131"/>
      <c r="E80" s="131"/>
      <c r="F80" s="131"/>
      <c r="G80" s="131"/>
      <c r="H80" s="131"/>
      <c r="I80" s="131"/>
      <c r="J80" s="131"/>
      <c r="K80" s="131"/>
      <c r="L80" s="131"/>
      <c r="M80" s="131"/>
      <c r="N80" s="131"/>
      <c r="O80" s="131"/>
    </row>
    <row r="81" spans="1:31" s="47" customFormat="1">
      <c r="A81" s="115"/>
      <c r="B81" s="131"/>
      <c r="C81" s="131"/>
      <c r="D81" s="131"/>
      <c r="E81" s="131"/>
      <c r="F81" s="131"/>
      <c r="G81" s="131"/>
      <c r="H81" s="131"/>
      <c r="I81" s="131"/>
      <c r="J81" s="131"/>
      <c r="K81" s="131"/>
      <c r="L81" s="131"/>
      <c r="M81" s="131"/>
      <c r="N81" s="131"/>
      <c r="O81" s="131"/>
    </row>
    <row r="82" spans="1:31" s="47" customFormat="1">
      <c r="A82" s="115"/>
      <c r="B82" s="131"/>
      <c r="C82" s="131"/>
      <c r="D82" s="131"/>
      <c r="E82" s="131"/>
      <c r="F82" s="131"/>
      <c r="G82" s="131"/>
      <c r="H82" s="131"/>
      <c r="I82" s="131"/>
      <c r="J82" s="131"/>
      <c r="K82" s="131"/>
      <c r="L82" s="131"/>
      <c r="M82" s="131"/>
      <c r="N82" s="131"/>
      <c r="O82" s="131"/>
    </row>
    <row r="83" spans="1:31">
      <c r="A83" s="115"/>
      <c r="P83" s="36"/>
      <c r="Q83" s="36"/>
      <c r="R83" s="36"/>
      <c r="S83" s="36"/>
      <c r="T83" s="36"/>
      <c r="U83" s="36"/>
      <c r="V83" s="36"/>
      <c r="W83" s="36"/>
      <c r="X83" s="36"/>
      <c r="Y83" s="36"/>
      <c r="Z83" s="36"/>
      <c r="AA83" s="36"/>
      <c r="AB83" s="36"/>
      <c r="AC83" s="36"/>
      <c r="AD83" s="36"/>
      <c r="AE83" s="36"/>
    </row>
    <row r="84" spans="1:31">
      <c r="A84" s="115"/>
      <c r="P84" s="36"/>
      <c r="Q84" s="36"/>
      <c r="R84" s="36"/>
      <c r="S84" s="36"/>
      <c r="T84" s="36"/>
      <c r="U84" s="36"/>
      <c r="V84" s="36"/>
      <c r="W84" s="36"/>
      <c r="X84" s="36"/>
      <c r="Y84" s="36"/>
      <c r="Z84" s="36"/>
      <c r="AA84" s="36"/>
      <c r="AB84" s="36"/>
      <c r="AC84" s="36"/>
      <c r="AD84" s="36"/>
      <c r="AE84" s="36"/>
    </row>
    <row r="85" spans="1:31">
      <c r="A85" s="115"/>
      <c r="P85" s="36"/>
      <c r="Q85" s="36"/>
      <c r="R85" s="36"/>
      <c r="S85" s="36"/>
      <c r="T85" s="36"/>
      <c r="U85" s="36"/>
      <c r="V85" s="36"/>
      <c r="W85" s="36"/>
      <c r="X85" s="36"/>
      <c r="Y85" s="36"/>
      <c r="Z85" s="36"/>
      <c r="AA85" s="36"/>
      <c r="AB85" s="36"/>
      <c r="AC85" s="36"/>
      <c r="AD85" s="36"/>
      <c r="AE85" s="36"/>
    </row>
    <row r="86" spans="1:31">
      <c r="A86" s="115"/>
      <c r="P86" s="36"/>
      <c r="Q86" s="36"/>
      <c r="R86" s="36"/>
      <c r="S86" s="36"/>
      <c r="T86" s="36"/>
      <c r="U86" s="36"/>
      <c r="V86" s="36"/>
      <c r="W86" s="36"/>
      <c r="X86" s="36"/>
      <c r="Y86" s="36"/>
      <c r="Z86" s="36"/>
      <c r="AA86" s="36"/>
      <c r="AB86" s="36"/>
      <c r="AC86" s="36"/>
      <c r="AD86" s="36"/>
      <c r="AE86" s="36"/>
    </row>
    <row r="87" spans="1:31">
      <c r="A87" s="115"/>
      <c r="P87" s="36"/>
      <c r="Q87" s="36"/>
      <c r="R87" s="36"/>
      <c r="S87" s="36"/>
      <c r="T87" s="36"/>
      <c r="U87" s="36"/>
      <c r="V87" s="36"/>
      <c r="W87" s="36"/>
      <c r="X87" s="36"/>
      <c r="Y87" s="36"/>
      <c r="Z87" s="36"/>
      <c r="AA87" s="36"/>
      <c r="AB87" s="36"/>
      <c r="AC87" s="36"/>
      <c r="AD87" s="36"/>
      <c r="AE87" s="36"/>
    </row>
    <row r="88" spans="1:31">
      <c r="A88" s="115"/>
      <c r="P88" s="36"/>
      <c r="Q88" s="36"/>
      <c r="R88" s="36"/>
      <c r="S88" s="36"/>
      <c r="T88" s="36"/>
      <c r="U88" s="36"/>
      <c r="V88" s="36"/>
      <c r="W88" s="36"/>
      <c r="X88" s="36"/>
      <c r="Y88" s="36"/>
      <c r="Z88" s="36"/>
      <c r="AA88" s="36"/>
      <c r="AB88" s="36"/>
      <c r="AC88" s="36"/>
      <c r="AD88" s="36"/>
      <c r="AE88" s="36"/>
    </row>
    <row r="89" spans="1:31">
      <c r="A89" s="115"/>
      <c r="P89" s="36"/>
      <c r="Q89" s="36"/>
      <c r="R89" s="36"/>
      <c r="S89" s="36"/>
      <c r="T89" s="36"/>
      <c r="U89" s="36"/>
      <c r="V89" s="36"/>
      <c r="W89" s="36"/>
      <c r="X89" s="36"/>
      <c r="Y89" s="36"/>
      <c r="Z89" s="36"/>
      <c r="AA89" s="36"/>
      <c r="AB89" s="36"/>
      <c r="AC89" s="36"/>
      <c r="AD89" s="36"/>
      <c r="AE89" s="36"/>
    </row>
    <row r="90" spans="1:31">
      <c r="A90" s="115"/>
      <c r="P90" s="36"/>
      <c r="Q90" s="36"/>
      <c r="R90" s="36"/>
      <c r="S90" s="36"/>
      <c r="T90" s="36"/>
      <c r="U90" s="36"/>
      <c r="V90" s="36"/>
      <c r="W90" s="36"/>
      <c r="X90" s="36"/>
      <c r="Y90" s="36"/>
      <c r="Z90" s="36"/>
      <c r="AA90" s="36"/>
      <c r="AB90" s="36"/>
      <c r="AC90" s="36"/>
      <c r="AD90" s="36"/>
      <c r="AE90" s="36"/>
    </row>
    <row r="91" spans="1:31">
      <c r="A91" s="115"/>
      <c r="P91" s="36"/>
      <c r="Q91" s="36"/>
      <c r="R91" s="36"/>
      <c r="S91" s="36"/>
      <c r="T91" s="36"/>
      <c r="U91" s="36"/>
      <c r="V91" s="36"/>
      <c r="W91" s="36"/>
      <c r="X91" s="36"/>
      <c r="Y91" s="36"/>
      <c r="Z91" s="36"/>
      <c r="AA91" s="36"/>
      <c r="AB91" s="36"/>
      <c r="AC91" s="36"/>
      <c r="AD91" s="36"/>
      <c r="AE91" s="36"/>
    </row>
    <row r="92" spans="1:31">
      <c r="A92" s="115"/>
      <c r="P92" s="36"/>
      <c r="Q92" s="36"/>
      <c r="R92" s="36"/>
      <c r="S92" s="36"/>
      <c r="T92" s="36"/>
      <c r="U92" s="36"/>
      <c r="V92" s="36"/>
      <c r="W92" s="36"/>
      <c r="X92" s="36"/>
      <c r="Y92" s="36"/>
      <c r="Z92" s="36"/>
      <c r="AA92" s="36"/>
      <c r="AB92" s="36"/>
      <c r="AC92" s="36"/>
      <c r="AD92" s="36"/>
      <c r="AE92" s="36"/>
    </row>
    <row r="93" spans="1:31">
      <c r="A93" s="115"/>
      <c r="P93" s="36"/>
      <c r="Q93" s="36"/>
      <c r="R93" s="36"/>
      <c r="S93" s="36"/>
      <c r="T93" s="36"/>
      <c r="U93" s="36"/>
      <c r="V93" s="36"/>
      <c r="W93" s="36"/>
      <c r="X93" s="36"/>
      <c r="Y93" s="36"/>
      <c r="Z93" s="36"/>
      <c r="AA93" s="36"/>
      <c r="AB93" s="36"/>
      <c r="AC93" s="36"/>
      <c r="AD93" s="36"/>
      <c r="AE93" s="36"/>
    </row>
    <row r="94" spans="1:31">
      <c r="A94" s="115"/>
      <c r="P94" s="36"/>
      <c r="Q94" s="36"/>
      <c r="R94" s="36"/>
      <c r="S94" s="36"/>
      <c r="T94" s="36"/>
      <c r="U94" s="36"/>
      <c r="V94" s="36"/>
      <c r="W94" s="36"/>
      <c r="X94" s="36"/>
      <c r="Y94" s="36"/>
      <c r="Z94" s="36"/>
      <c r="AA94" s="36"/>
      <c r="AB94" s="36"/>
      <c r="AC94" s="36"/>
      <c r="AD94" s="36"/>
      <c r="AE94" s="36"/>
    </row>
    <row r="95" spans="1:31">
      <c r="A95" s="36"/>
      <c r="P95" s="36"/>
      <c r="Q95" s="36"/>
      <c r="R95" s="36"/>
      <c r="S95" s="36"/>
      <c r="T95" s="36"/>
      <c r="U95" s="36"/>
      <c r="V95" s="36"/>
      <c r="W95" s="36"/>
      <c r="X95" s="36"/>
      <c r="Y95" s="36"/>
      <c r="Z95" s="36"/>
      <c r="AA95" s="36"/>
      <c r="AB95" s="36"/>
      <c r="AC95" s="36"/>
      <c r="AD95" s="36"/>
      <c r="AE95" s="36"/>
    </row>
    <row r="96" spans="1:31">
      <c r="A96" s="36"/>
      <c r="P96" s="36"/>
      <c r="Q96" s="36"/>
      <c r="R96" s="36"/>
      <c r="S96" s="36"/>
      <c r="T96" s="36"/>
      <c r="U96" s="36"/>
      <c r="V96" s="36"/>
      <c r="W96" s="36"/>
      <c r="X96" s="36"/>
      <c r="Y96" s="36"/>
      <c r="Z96" s="36"/>
      <c r="AA96" s="36"/>
      <c r="AB96" s="36"/>
      <c r="AC96" s="36"/>
      <c r="AD96" s="36"/>
      <c r="AE96" s="36"/>
    </row>
    <row r="97" spans="1:31">
      <c r="A97" s="36"/>
      <c r="P97" s="36"/>
      <c r="Q97" s="36"/>
      <c r="R97" s="36"/>
      <c r="S97" s="36"/>
      <c r="T97" s="36"/>
      <c r="U97" s="36"/>
      <c r="V97" s="36"/>
      <c r="W97" s="36"/>
      <c r="X97" s="36"/>
      <c r="Y97" s="36"/>
      <c r="Z97" s="36"/>
      <c r="AA97" s="36"/>
      <c r="AB97" s="36"/>
      <c r="AC97" s="36"/>
      <c r="AD97" s="36"/>
      <c r="AE97" s="36"/>
    </row>
    <row r="98" spans="1:31">
      <c r="A98" s="36"/>
      <c r="P98" s="36"/>
      <c r="Q98" s="36"/>
      <c r="R98" s="36"/>
      <c r="S98" s="36"/>
      <c r="T98" s="36"/>
      <c r="U98" s="36"/>
      <c r="V98" s="36"/>
      <c r="W98" s="36"/>
      <c r="X98" s="36"/>
      <c r="Y98" s="36"/>
      <c r="Z98" s="36"/>
      <c r="AA98" s="36"/>
      <c r="AB98" s="36"/>
      <c r="AC98" s="36"/>
      <c r="AD98" s="36"/>
      <c r="AE98" s="36"/>
    </row>
    <row r="99" spans="1:31">
      <c r="A99" s="36"/>
      <c r="P99" s="36"/>
      <c r="Q99" s="36"/>
      <c r="R99" s="36"/>
      <c r="S99" s="36"/>
      <c r="T99" s="36"/>
      <c r="U99" s="36"/>
      <c r="V99" s="36"/>
      <c r="W99" s="36"/>
      <c r="X99" s="36"/>
      <c r="Y99" s="36"/>
      <c r="Z99" s="36"/>
      <c r="AA99" s="36"/>
      <c r="AB99" s="36"/>
      <c r="AC99" s="36"/>
      <c r="AD99" s="36"/>
      <c r="AE99" s="36"/>
    </row>
    <row r="100" spans="1:31">
      <c r="A100" s="36"/>
      <c r="P100" s="36"/>
      <c r="Q100" s="36"/>
      <c r="R100" s="36"/>
      <c r="S100" s="36"/>
      <c r="T100" s="36"/>
      <c r="U100" s="36"/>
      <c r="V100" s="36"/>
      <c r="W100" s="36"/>
      <c r="X100" s="36"/>
      <c r="Y100" s="36"/>
      <c r="Z100" s="36"/>
      <c r="AA100" s="36"/>
      <c r="AB100" s="36"/>
      <c r="AC100" s="36"/>
      <c r="AD100" s="36"/>
      <c r="AE100" s="36"/>
    </row>
  </sheetData>
  <mergeCells count="2">
    <mergeCell ref="B38:O38"/>
    <mergeCell ref="N2:O2"/>
  </mergeCells>
  <dataValidations count="2">
    <dataValidation type="list" allowBlank="1" showInputMessage="1" showErrorMessage="1" sqref="N2:O2" xr:uid="{00000000-0002-0000-4800-000000000000}">
      <formula1>"Includes Power Factor kW,No Power Factor kW"</formula1>
    </dataValidation>
    <dataValidation type="list" allowBlank="1" showInputMessage="1" showErrorMessage="1" sqref="O1" xr:uid="{00000000-0002-0000-4800-000001000000}">
      <formula1>"Restated Only,Annualized"</formula1>
    </dataValidation>
  </dataValidations>
  <pageMargins left="0.17" right="0.17" top="1.1000000000000001" bottom="0.26" header="0.5" footer="0.17"/>
  <pageSetup scale="65" fitToHeight="0" orientation="landscape" r:id="rId1"/>
  <headerFooter>
    <oddHeader>&amp;RSOAH Docket No. 473-21-2606
PUC Docket No. 52195
OPUC's 1st, Q. No. OPUC 1-1
Page &amp;P of &amp;N
Attachment 1
Voluminous</oddHeader>
  </headerFooter>
  <ignoredErrors>
    <ignoredError sqref="O12:O21 O31" formula="1"/>
  </ignoredError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sheetPr codeName="Sheet37">
    <pageSetUpPr fitToPage="1"/>
  </sheetPr>
  <dimension ref="A1:O77"/>
  <sheetViews>
    <sheetView tabSelected="1" view="pageLayout" zoomScaleNormal="100" workbookViewId="0">
      <selection activeCell="O4" sqref="O4"/>
    </sheetView>
  </sheetViews>
  <sheetFormatPr defaultColWidth="9.1796875" defaultRowHeight="12.5"/>
  <cols>
    <col min="1" max="1" width="5.26953125" style="36" customWidth="1"/>
    <col min="2" max="2" width="44.1796875" style="36" customWidth="1"/>
    <col min="3" max="7" width="14" style="36" bestFit="1" customWidth="1"/>
    <col min="8" max="8" width="14" style="36" customWidth="1"/>
    <col min="9" max="13" width="15" style="36" bestFit="1" customWidth="1"/>
    <col min="14" max="14" width="15" style="36" customWidth="1"/>
    <col min="15" max="15" width="15.54296875" style="36" bestFit="1" customWidth="1"/>
    <col min="16" max="16384" width="9.1796875" style="36"/>
  </cols>
  <sheetData>
    <row r="1" spans="1:15">
      <c r="A1" s="47" t="s">
        <v>34</v>
      </c>
      <c r="B1" s="123"/>
      <c r="C1" s="123"/>
      <c r="D1" s="123"/>
      <c r="E1" s="123"/>
      <c r="F1" s="123"/>
      <c r="G1" s="123"/>
      <c r="H1" s="123"/>
      <c r="I1" s="123"/>
      <c r="J1" s="123"/>
      <c r="K1" s="123"/>
      <c r="L1" s="123"/>
      <c r="M1" s="123"/>
      <c r="N1" s="123"/>
      <c r="O1" s="123"/>
    </row>
    <row r="2" spans="1:15">
      <c r="A2" s="47" t="str">
        <f>'Fuel-Annualized'!B2</f>
        <v>Annualized Data &amp; Revenues at Current Rates - Texas</v>
      </c>
      <c r="B2" s="123"/>
      <c r="C2" s="123"/>
      <c r="D2" s="123"/>
      <c r="E2" s="123"/>
      <c r="F2" s="123"/>
      <c r="G2" s="123"/>
      <c r="H2" s="123"/>
      <c r="I2" s="123"/>
      <c r="J2" s="123"/>
      <c r="K2" s="123"/>
      <c r="L2" s="123"/>
      <c r="M2" s="123"/>
      <c r="N2" s="119" t="str">
        <f>"This worksheet updated thru "&amp;N7&amp;" as of:"</f>
        <v>This worksheet updated thru Dec 2020 as of:</v>
      </c>
      <c r="O2" s="120">
        <v>44288</v>
      </c>
    </row>
    <row r="3" spans="1:15">
      <c r="A3" s="47" t="str">
        <f>'Annualized Data'!A3</f>
        <v>For the Test Year Period Ended Dec 2020</v>
      </c>
      <c r="B3" s="123"/>
      <c r="C3" s="123"/>
      <c r="D3" s="123"/>
      <c r="E3" s="123"/>
      <c r="F3" s="123"/>
      <c r="G3" s="123"/>
      <c r="H3" s="123"/>
      <c r="I3" s="123"/>
      <c r="J3" s="123"/>
      <c r="K3" s="123"/>
      <c r="L3" s="123"/>
      <c r="M3" s="123"/>
      <c r="N3" s="123"/>
      <c r="O3" s="123"/>
    </row>
    <row r="4" spans="1:15">
      <c r="A4" s="138" t="s">
        <v>444</v>
      </c>
      <c r="B4" s="123"/>
      <c r="C4" s="123"/>
      <c r="D4" s="123"/>
      <c r="E4" s="123"/>
      <c r="F4" s="145"/>
      <c r="G4" s="145"/>
      <c r="H4" s="145"/>
      <c r="I4" s="145"/>
      <c r="J4" s="145"/>
      <c r="K4" s="145"/>
      <c r="L4" s="145"/>
      <c r="M4" s="145"/>
      <c r="N4" s="145"/>
      <c r="O4" s="123"/>
    </row>
    <row r="5" spans="1:15">
      <c r="A5" s="123" t="s">
        <v>0</v>
      </c>
      <c r="B5" s="123"/>
      <c r="I5" s="123"/>
      <c r="J5" s="123"/>
      <c r="K5" s="123"/>
      <c r="L5" s="123"/>
      <c r="M5" s="123"/>
      <c r="N5" s="123"/>
      <c r="O5" s="123"/>
    </row>
    <row r="6" spans="1:15" ht="12.75" customHeight="1">
      <c r="A6" s="123"/>
      <c r="B6" s="122" t="s">
        <v>1</v>
      </c>
      <c r="C6" s="122" t="s">
        <v>2</v>
      </c>
      <c r="D6" s="122" t="s">
        <v>3</v>
      </c>
      <c r="E6" s="122" t="s">
        <v>4</v>
      </c>
      <c r="F6" s="122" t="s">
        <v>5</v>
      </c>
      <c r="G6" s="122" t="s">
        <v>6</v>
      </c>
      <c r="H6" s="122" t="s">
        <v>7</v>
      </c>
      <c r="I6" s="122" t="s">
        <v>8</v>
      </c>
      <c r="J6" s="122" t="s">
        <v>9</v>
      </c>
      <c r="K6" s="122" t="s">
        <v>10</v>
      </c>
      <c r="L6" s="122" t="s">
        <v>11</v>
      </c>
      <c r="M6" s="122" t="s">
        <v>12</v>
      </c>
      <c r="N6" s="122" t="s">
        <v>13</v>
      </c>
      <c r="O6" s="122" t="s">
        <v>14</v>
      </c>
    </row>
    <row r="7" spans="1:15">
      <c r="A7" s="337" t="s">
        <v>29</v>
      </c>
      <c r="B7" s="125" t="s">
        <v>17</v>
      </c>
      <c r="C7" s="40" t="str">
        <f>'Rate 1 WP'!C7</f>
        <v>Jan 2020</v>
      </c>
      <c r="D7" s="40" t="str">
        <f>'Rate 1 WP'!D7</f>
        <v>Feb 2020</v>
      </c>
      <c r="E7" s="40" t="str">
        <f>'Rate 1 WP'!E7</f>
        <v>Mar 2020</v>
      </c>
      <c r="F7" s="40" t="str">
        <f>'Rate 1 WP'!F7</f>
        <v>Apr 2020</v>
      </c>
      <c r="G7" s="40" t="str">
        <f>'Rate 1 WP'!G7</f>
        <v>May 2020</v>
      </c>
      <c r="H7" s="40" t="str">
        <f>'Rate 1 WP'!H7</f>
        <v>Jun 2020</v>
      </c>
      <c r="I7" s="40" t="str">
        <f>'Rate 1 WP'!I7</f>
        <v>Jul 2020</v>
      </c>
      <c r="J7" s="40" t="str">
        <f>'Rate 1 WP'!J7</f>
        <v>Aug 2020</v>
      </c>
      <c r="K7" s="40" t="str">
        <f>'Rate 1 WP'!K7</f>
        <v>Sep 2020</v>
      </c>
      <c r="L7" s="40" t="str">
        <f>'Rate 1 WP'!L7</f>
        <v>Oct 2020</v>
      </c>
      <c r="M7" s="40" t="str">
        <f>'Rate 1 WP'!M7</f>
        <v>Nov 2020</v>
      </c>
      <c r="N7" s="40" t="str">
        <f>'Rate 1 WP'!N7</f>
        <v>Dec 2020</v>
      </c>
      <c r="O7" s="125" t="s">
        <v>18</v>
      </c>
    </row>
    <row r="8" spans="1:15" ht="25" customHeight="1">
      <c r="A8" s="122">
        <v>1</v>
      </c>
      <c r="B8" s="356" t="s">
        <v>28</v>
      </c>
      <c r="C8" s="192">
        <f>'Summary - Per Book'!D45</f>
        <v>111</v>
      </c>
      <c r="D8" s="192">
        <f>'Summary - Per Book'!E45</f>
        <v>111</v>
      </c>
      <c r="E8" s="192">
        <f>'Summary - Per Book'!F45</f>
        <v>111</v>
      </c>
      <c r="F8" s="192">
        <f>'Summary - Per Book'!G45</f>
        <v>111</v>
      </c>
      <c r="G8" s="192">
        <f>'Summary - Per Book'!H45</f>
        <v>111</v>
      </c>
      <c r="H8" s="192">
        <f>'Summary - Per Book'!I45</f>
        <v>111</v>
      </c>
      <c r="I8" s="192">
        <f>'Summary - Per Book'!J45</f>
        <v>110</v>
      </c>
      <c r="J8" s="192">
        <f>'Summary - Per Book'!K45</f>
        <v>110</v>
      </c>
      <c r="K8" s="192">
        <f>'Summary - Per Book'!L45</f>
        <v>110</v>
      </c>
      <c r="L8" s="192">
        <f>'Summary - Per Book'!M45</f>
        <v>111</v>
      </c>
      <c r="M8" s="192">
        <f>'Summary - Per Book'!N45</f>
        <v>110</v>
      </c>
      <c r="N8" s="192">
        <f>'Summary - Per Book'!O45</f>
        <v>109</v>
      </c>
      <c r="O8" s="145">
        <f>SUM(C8:N8)</f>
        <v>1326</v>
      </c>
    </row>
    <row r="9" spans="1:15">
      <c r="A9" s="122">
        <f t="shared" ref="A9:A40" si="0">A8+1</f>
        <v>2</v>
      </c>
      <c r="B9" s="354" t="s">
        <v>436</v>
      </c>
      <c r="C9" s="192"/>
      <c r="D9" s="192"/>
      <c r="E9" s="192"/>
      <c r="F9" s="192"/>
      <c r="G9" s="192"/>
      <c r="H9" s="192"/>
      <c r="I9" s="192"/>
      <c r="J9" s="192"/>
      <c r="K9" s="192"/>
      <c r="L9" s="192"/>
      <c r="M9" s="192"/>
      <c r="N9" s="192"/>
      <c r="O9" s="145"/>
    </row>
    <row r="10" spans="1:15">
      <c r="A10" s="122">
        <f t="shared" si="0"/>
        <v>3</v>
      </c>
      <c r="B10" s="216" t="s">
        <v>909</v>
      </c>
      <c r="C10" s="3">
        <v>-19</v>
      </c>
      <c r="D10" s="3">
        <v>-19</v>
      </c>
      <c r="E10" s="3">
        <v>-19</v>
      </c>
      <c r="F10" s="3">
        <v>-19</v>
      </c>
      <c r="G10" s="3">
        <v>-19</v>
      </c>
      <c r="H10" s="3">
        <v>-19</v>
      </c>
      <c r="I10" s="3">
        <v>-19</v>
      </c>
      <c r="J10" s="3">
        <v>-19</v>
      </c>
      <c r="K10" s="3">
        <v>-19</v>
      </c>
      <c r="L10" s="3">
        <v>-19</v>
      </c>
      <c r="M10" s="3">
        <v>-19</v>
      </c>
      <c r="N10" s="3">
        <v>-19</v>
      </c>
      <c r="O10" s="225">
        <f>SUM(C10:N10)</f>
        <v>-228</v>
      </c>
    </row>
    <row r="11" spans="1:15">
      <c r="A11" s="122">
        <f t="shared" si="0"/>
        <v>4</v>
      </c>
      <c r="B11" s="340" t="s">
        <v>652</v>
      </c>
      <c r="C11" s="3">
        <v>1</v>
      </c>
      <c r="D11" s="3">
        <v>1</v>
      </c>
      <c r="E11" s="3">
        <v>1</v>
      </c>
      <c r="F11" s="3">
        <v>1</v>
      </c>
      <c r="G11" s="3">
        <v>1</v>
      </c>
      <c r="H11" s="3">
        <v>1</v>
      </c>
      <c r="I11" s="3">
        <v>1</v>
      </c>
      <c r="J11" s="3">
        <v>1</v>
      </c>
      <c r="K11" s="3">
        <v>1</v>
      </c>
      <c r="L11" s="3">
        <v>0</v>
      </c>
      <c r="M11" s="3">
        <v>0</v>
      </c>
      <c r="N11" s="3">
        <v>0</v>
      </c>
      <c r="O11" s="225">
        <f>SUM(C11:N11)</f>
        <v>9</v>
      </c>
    </row>
    <row r="12" spans="1:15">
      <c r="A12" s="122">
        <f t="shared" si="0"/>
        <v>5</v>
      </c>
      <c r="B12" s="340" t="s">
        <v>653</v>
      </c>
      <c r="C12" s="86">
        <v>-3</v>
      </c>
      <c r="D12" s="86">
        <v>-3</v>
      </c>
      <c r="E12" s="86">
        <v>-3</v>
      </c>
      <c r="F12" s="86">
        <v>-3</v>
      </c>
      <c r="G12" s="86">
        <v>-3</v>
      </c>
      <c r="H12" s="86">
        <v>-3</v>
      </c>
      <c r="I12" s="86">
        <v>-2</v>
      </c>
      <c r="J12" s="86">
        <v>-2</v>
      </c>
      <c r="K12" s="86">
        <v>-2</v>
      </c>
      <c r="L12" s="86">
        <v>-2</v>
      </c>
      <c r="M12" s="86">
        <v>-1</v>
      </c>
      <c r="N12" s="86">
        <v>0</v>
      </c>
      <c r="O12" s="225">
        <f>SUM(C12:N12)</f>
        <v>-27</v>
      </c>
    </row>
    <row r="13" spans="1:15" ht="13" thickBot="1">
      <c r="A13" s="122">
        <f t="shared" si="0"/>
        <v>6</v>
      </c>
      <c r="B13" s="355" t="s">
        <v>466</v>
      </c>
      <c r="C13" s="162">
        <f t="shared" ref="C13:O13" si="1">SUM(C8:C12)</f>
        <v>90</v>
      </c>
      <c r="D13" s="162">
        <f t="shared" si="1"/>
        <v>90</v>
      </c>
      <c r="E13" s="162">
        <f t="shared" si="1"/>
        <v>90</v>
      </c>
      <c r="F13" s="162">
        <f t="shared" si="1"/>
        <v>90</v>
      </c>
      <c r="G13" s="162">
        <f t="shared" si="1"/>
        <v>90</v>
      </c>
      <c r="H13" s="162">
        <f t="shared" si="1"/>
        <v>90</v>
      </c>
      <c r="I13" s="162">
        <f t="shared" si="1"/>
        <v>90</v>
      </c>
      <c r="J13" s="162">
        <f t="shared" si="1"/>
        <v>90</v>
      </c>
      <c r="K13" s="162">
        <f t="shared" si="1"/>
        <v>90</v>
      </c>
      <c r="L13" s="162">
        <f t="shared" si="1"/>
        <v>90</v>
      </c>
      <c r="M13" s="162">
        <f t="shared" si="1"/>
        <v>90</v>
      </c>
      <c r="N13" s="162">
        <f t="shared" si="1"/>
        <v>90</v>
      </c>
      <c r="O13" s="162">
        <f t="shared" si="1"/>
        <v>1080</v>
      </c>
    </row>
    <row r="14" spans="1:15" ht="25" customHeight="1" thickTop="1">
      <c r="A14" s="122">
        <f t="shared" si="0"/>
        <v>7</v>
      </c>
      <c r="B14" s="356" t="s">
        <v>33</v>
      </c>
      <c r="C14" s="21">
        <f>'Summary - Per Book'!D21</f>
        <v>48183898</v>
      </c>
      <c r="D14" s="21">
        <f>'Summary - Per Book'!E21</f>
        <v>49955281</v>
      </c>
      <c r="E14" s="21">
        <f>'Summary - Per Book'!F21</f>
        <v>50407606</v>
      </c>
      <c r="F14" s="21">
        <f>'Summary - Per Book'!G21</f>
        <v>48057900</v>
      </c>
      <c r="G14" s="21">
        <f>'Summary - Per Book'!H21</f>
        <v>43442490</v>
      </c>
      <c r="H14" s="21">
        <f>'Summary - Per Book'!I21</f>
        <v>51978600</v>
      </c>
      <c r="I14" s="21">
        <f>'Summary - Per Book'!J21</f>
        <v>56097228</v>
      </c>
      <c r="J14" s="21">
        <f>'Summary - Per Book'!K21</f>
        <v>56830774</v>
      </c>
      <c r="K14" s="21">
        <f>'Summary - Per Book'!L21</f>
        <v>60196005</v>
      </c>
      <c r="L14" s="21">
        <f>'Summary - Per Book'!M21</f>
        <v>52914684</v>
      </c>
      <c r="M14" s="21">
        <f>'Summary - Per Book'!N21</f>
        <v>52656358</v>
      </c>
      <c r="N14" s="21">
        <f>'Summary - Per Book'!O21</f>
        <v>46982065</v>
      </c>
      <c r="O14" s="145">
        <f t="shared" ref="O14:O20" si="2">SUM(C14:N14)</f>
        <v>617702889</v>
      </c>
    </row>
    <row r="15" spans="1:15">
      <c r="A15" s="122">
        <f t="shared" si="0"/>
        <v>8</v>
      </c>
      <c r="B15" s="356" t="s">
        <v>442</v>
      </c>
      <c r="C15" s="21"/>
      <c r="D15" s="21"/>
      <c r="E15" s="21"/>
      <c r="F15" s="21"/>
      <c r="G15" s="21"/>
      <c r="H15" s="21"/>
      <c r="I15" s="21"/>
      <c r="J15" s="21"/>
      <c r="K15" s="21"/>
      <c r="L15" s="21"/>
      <c r="M15" s="21"/>
      <c r="N15" s="21"/>
      <c r="O15" s="145">
        <f t="shared" si="2"/>
        <v>0</v>
      </c>
    </row>
    <row r="16" spans="1:15">
      <c r="A16" s="122">
        <f t="shared" si="0"/>
        <v>9</v>
      </c>
      <c r="B16" s="216" t="s">
        <v>666</v>
      </c>
      <c r="C16" s="3">
        <v>0</v>
      </c>
      <c r="D16" s="3">
        <v>0</v>
      </c>
      <c r="E16" s="3">
        <v>243914</v>
      </c>
      <c r="F16" s="3">
        <v>-243914</v>
      </c>
      <c r="G16" s="3">
        <v>0</v>
      </c>
      <c r="H16" s="3">
        <v>0</v>
      </c>
      <c r="I16" s="3">
        <v>0</v>
      </c>
      <c r="J16" s="3">
        <v>0</v>
      </c>
      <c r="K16" s="3">
        <v>0</v>
      </c>
      <c r="L16" s="3">
        <v>0</v>
      </c>
      <c r="M16" s="3">
        <v>0</v>
      </c>
      <c r="N16" s="3">
        <v>0</v>
      </c>
      <c r="O16" s="145">
        <f t="shared" si="2"/>
        <v>0</v>
      </c>
    </row>
    <row r="17" spans="1:15">
      <c r="A17" s="122">
        <f t="shared" si="0"/>
        <v>10</v>
      </c>
      <c r="B17" s="216" t="s">
        <v>467</v>
      </c>
      <c r="C17" s="3">
        <v>-12388747</v>
      </c>
      <c r="D17" s="3">
        <v>-12663152</v>
      </c>
      <c r="E17" s="3">
        <v>-12399593</v>
      </c>
      <c r="F17" s="3">
        <v>-11937269</v>
      </c>
      <c r="G17" s="3">
        <v>-11271146</v>
      </c>
      <c r="H17" s="3">
        <v>-13175183</v>
      </c>
      <c r="I17" s="3">
        <v>-13995429</v>
      </c>
      <c r="J17" s="3">
        <v>-13818265</v>
      </c>
      <c r="K17" s="3">
        <v>-14819918</v>
      </c>
      <c r="L17" s="3">
        <v>-12711577</v>
      </c>
      <c r="M17" s="3">
        <v>-12735244</v>
      </c>
      <c r="N17" s="3">
        <v>-11846741</v>
      </c>
      <c r="O17" s="145">
        <f t="shared" si="2"/>
        <v>-153762264</v>
      </c>
    </row>
    <row r="18" spans="1:15" s="47" customFormat="1">
      <c r="A18" s="122">
        <f t="shared" si="0"/>
        <v>11</v>
      </c>
      <c r="B18" s="206" t="s">
        <v>545</v>
      </c>
      <c r="C18" s="86">
        <v>-2598820</v>
      </c>
      <c r="D18" s="86">
        <v>-2414136</v>
      </c>
      <c r="E18" s="86">
        <v>-2488631</v>
      </c>
      <c r="F18" s="86">
        <v>-2779061</v>
      </c>
      <c r="G18" s="86">
        <v>-2625030</v>
      </c>
      <c r="H18" s="86">
        <v>-3032343</v>
      </c>
      <c r="I18" s="86">
        <v>-2803662</v>
      </c>
      <c r="J18" s="86">
        <v>-2919586</v>
      </c>
      <c r="K18" s="86">
        <v>-3069177</v>
      </c>
      <c r="L18" s="86">
        <v>-2552125</v>
      </c>
      <c r="M18" s="86">
        <v>-2593484</v>
      </c>
      <c r="N18" s="86">
        <v>-2416747</v>
      </c>
      <c r="O18" s="359">
        <f t="shared" si="2"/>
        <v>-32292802</v>
      </c>
    </row>
    <row r="19" spans="1:15" s="47" customFormat="1">
      <c r="A19" s="122">
        <f t="shared" si="0"/>
        <v>12</v>
      </c>
      <c r="B19" s="340" t="s">
        <v>652</v>
      </c>
      <c r="C19" s="86">
        <v>142000</v>
      </c>
      <c r="D19" s="86">
        <v>217000</v>
      </c>
      <c r="E19" s="86">
        <v>246000</v>
      </c>
      <c r="F19" s="86">
        <v>309000</v>
      </c>
      <c r="G19" s="86">
        <v>266200</v>
      </c>
      <c r="H19" s="86">
        <v>290000</v>
      </c>
      <c r="I19" s="86">
        <v>400500</v>
      </c>
      <c r="J19" s="86">
        <v>351500</v>
      </c>
      <c r="K19" s="86">
        <v>441500</v>
      </c>
      <c r="L19" s="86">
        <v>0</v>
      </c>
      <c r="M19" s="86">
        <v>0</v>
      </c>
      <c r="N19" s="86">
        <v>0</v>
      </c>
      <c r="O19" s="359">
        <f t="shared" si="2"/>
        <v>2663700</v>
      </c>
    </row>
    <row r="20" spans="1:15" s="47" customFormat="1">
      <c r="A20" s="122">
        <f t="shared" si="0"/>
        <v>13</v>
      </c>
      <c r="B20" s="340" t="s">
        <v>653</v>
      </c>
      <c r="C20" s="86">
        <v>-551364</v>
      </c>
      <c r="D20" s="86">
        <v>-536328</v>
      </c>
      <c r="E20" s="86">
        <v>-513795</v>
      </c>
      <c r="F20" s="86">
        <v>-415101</v>
      </c>
      <c r="G20" s="86">
        <v>-384305</v>
      </c>
      <c r="H20" s="86">
        <v>-489222</v>
      </c>
      <c r="I20" s="86">
        <v>-398300</v>
      </c>
      <c r="J20" s="86">
        <v>-415398</v>
      </c>
      <c r="K20" s="86">
        <v>-439830</v>
      </c>
      <c r="L20" s="86">
        <v>-376614</v>
      </c>
      <c r="M20" s="86">
        <v>-99068</v>
      </c>
      <c r="N20" s="86">
        <v>0</v>
      </c>
      <c r="O20" s="359">
        <f t="shared" si="2"/>
        <v>-4619325</v>
      </c>
    </row>
    <row r="21" spans="1:15">
      <c r="A21" s="122">
        <f t="shared" si="0"/>
        <v>14</v>
      </c>
      <c r="B21" s="355" t="s">
        <v>186</v>
      </c>
      <c r="C21" s="209">
        <f t="shared" ref="C21:O21" si="3">SUM(C14:C20)</f>
        <v>32786967</v>
      </c>
      <c r="D21" s="209">
        <f t="shared" si="3"/>
        <v>34558665</v>
      </c>
      <c r="E21" s="209">
        <f t="shared" si="3"/>
        <v>35495501</v>
      </c>
      <c r="F21" s="209">
        <f t="shared" si="3"/>
        <v>32991555</v>
      </c>
      <c r="G21" s="209">
        <f t="shared" si="3"/>
        <v>29428209</v>
      </c>
      <c r="H21" s="209">
        <f t="shared" si="3"/>
        <v>35571852</v>
      </c>
      <c r="I21" s="209">
        <f t="shared" si="3"/>
        <v>39300337</v>
      </c>
      <c r="J21" s="209">
        <f t="shared" si="3"/>
        <v>40029025</v>
      </c>
      <c r="K21" s="209">
        <f t="shared" si="3"/>
        <v>42308580</v>
      </c>
      <c r="L21" s="209">
        <f t="shared" si="3"/>
        <v>37274368</v>
      </c>
      <c r="M21" s="209">
        <f t="shared" si="3"/>
        <v>37228562</v>
      </c>
      <c r="N21" s="209">
        <f t="shared" si="3"/>
        <v>32718577</v>
      </c>
      <c r="O21" s="209">
        <f t="shared" si="3"/>
        <v>429692198</v>
      </c>
    </row>
    <row r="22" spans="1:15">
      <c r="A22" s="122">
        <f t="shared" si="0"/>
        <v>15</v>
      </c>
      <c r="B22" s="47" t="str">
        <f>'Rate 1 WP Weather'!$O$3</f>
        <v>Weather Normalization Adjustment - 10yr Normal</v>
      </c>
      <c r="C22" s="30">
        <f t="shared" ref="C22:N22" si="4">VLOOKUP($B$22,$B$44:$N$45,C44,FALSE)</f>
        <v>0</v>
      </c>
      <c r="D22" s="30">
        <f t="shared" si="4"/>
        <v>0</v>
      </c>
      <c r="E22" s="30">
        <f t="shared" si="4"/>
        <v>0</v>
      </c>
      <c r="F22" s="30">
        <f t="shared" si="4"/>
        <v>0</v>
      </c>
      <c r="G22" s="30">
        <f t="shared" si="4"/>
        <v>0</v>
      </c>
      <c r="H22" s="30">
        <f t="shared" si="4"/>
        <v>0</v>
      </c>
      <c r="I22" s="30">
        <f t="shared" si="4"/>
        <v>0</v>
      </c>
      <c r="J22" s="30">
        <f t="shared" si="4"/>
        <v>0</v>
      </c>
      <c r="K22" s="30">
        <f t="shared" si="4"/>
        <v>0</v>
      </c>
      <c r="L22" s="30">
        <f t="shared" si="4"/>
        <v>0</v>
      </c>
      <c r="M22" s="30">
        <f t="shared" si="4"/>
        <v>0</v>
      </c>
      <c r="N22" s="30">
        <f t="shared" si="4"/>
        <v>0</v>
      </c>
      <c r="O22" s="30">
        <f>SUM(C22:N22)</f>
        <v>0</v>
      </c>
    </row>
    <row r="23" spans="1:15">
      <c r="A23" s="122">
        <f t="shared" si="0"/>
        <v>16</v>
      </c>
      <c r="B23" s="126" t="s">
        <v>712</v>
      </c>
      <c r="C23" s="210">
        <v>-526370.76886900002</v>
      </c>
      <c r="D23" s="210">
        <v>-513267.81866200001</v>
      </c>
      <c r="E23" s="210">
        <v>-494319.68900299998</v>
      </c>
      <c r="F23" s="210">
        <v>-449776.05181600002</v>
      </c>
      <c r="G23" s="210">
        <v>-429756.42469900002</v>
      </c>
      <c r="H23" s="210">
        <v>-418181.21850999998</v>
      </c>
      <c r="I23" s="210">
        <v>-401644.71836399997</v>
      </c>
      <c r="J23" s="210">
        <v>-394326.25615600002</v>
      </c>
      <c r="K23" s="210">
        <v>-359546.690741</v>
      </c>
      <c r="L23" s="210">
        <v>-342688.01650799997</v>
      </c>
      <c r="M23" s="210">
        <v>-310338.48240400001</v>
      </c>
      <c r="N23" s="210">
        <v>0</v>
      </c>
      <c r="O23" s="210">
        <f>SUM(C23:N23)</f>
        <v>-4640216.1357319998</v>
      </c>
    </row>
    <row r="24" spans="1:15">
      <c r="A24" s="122">
        <f t="shared" si="0"/>
        <v>17</v>
      </c>
      <c r="B24" s="355" t="s">
        <v>257</v>
      </c>
      <c r="C24" s="19">
        <f>SUM(C21:C23)</f>
        <v>32260596.231130999</v>
      </c>
      <c r="D24" s="19">
        <f t="shared" ref="D24:N24" si="5">SUM(D21:D23)</f>
        <v>34045397.181337997</v>
      </c>
      <c r="E24" s="19">
        <f t="shared" si="5"/>
        <v>35001181.310997002</v>
      </c>
      <c r="F24" s="19">
        <f t="shared" si="5"/>
        <v>32541778.948183998</v>
      </c>
      <c r="G24" s="19">
        <f t="shared" si="5"/>
        <v>28998452.575300999</v>
      </c>
      <c r="H24" s="19">
        <f t="shared" si="5"/>
        <v>35153670.781489998</v>
      </c>
      <c r="I24" s="19">
        <f t="shared" si="5"/>
        <v>38898692.281636</v>
      </c>
      <c r="J24" s="19">
        <f t="shared" si="5"/>
        <v>39634698.743844002</v>
      </c>
      <c r="K24" s="19">
        <f t="shared" si="5"/>
        <v>41949033.309258997</v>
      </c>
      <c r="L24" s="19">
        <f t="shared" si="5"/>
        <v>36931679.983492002</v>
      </c>
      <c r="M24" s="19">
        <f t="shared" si="5"/>
        <v>36918223.517595999</v>
      </c>
      <c r="N24" s="19">
        <f t="shared" si="5"/>
        <v>32718577</v>
      </c>
      <c r="O24" s="19">
        <f>SUM(O21:O23)</f>
        <v>425051981.864268</v>
      </c>
    </row>
    <row r="25" spans="1:15">
      <c r="A25" s="122">
        <f t="shared" si="0"/>
        <v>18</v>
      </c>
      <c r="B25" s="355" t="s">
        <v>189</v>
      </c>
      <c r="C25" s="22">
        <f>C40</f>
        <v>0</v>
      </c>
      <c r="D25" s="22">
        <f t="shared" ref="D25:N25" si="6">D40</f>
        <v>0</v>
      </c>
      <c r="E25" s="22">
        <f t="shared" si="6"/>
        <v>0</v>
      </c>
      <c r="F25" s="22">
        <f t="shared" si="6"/>
        <v>0</v>
      </c>
      <c r="G25" s="22">
        <f t="shared" si="6"/>
        <v>0</v>
      </c>
      <c r="H25" s="22">
        <f t="shared" si="6"/>
        <v>8.989238064252697E-2</v>
      </c>
      <c r="I25" s="22">
        <f t="shared" si="6"/>
        <v>0.21243055364176677</v>
      </c>
      <c r="J25" s="22">
        <f t="shared" si="6"/>
        <v>0.21481853543080409</v>
      </c>
      <c r="K25" s="22">
        <f t="shared" si="6"/>
        <v>0.21430184809053651</v>
      </c>
      <c r="L25" s="22">
        <f t="shared" si="6"/>
        <v>0.14250419816407445</v>
      </c>
      <c r="M25" s="22">
        <f t="shared" si="6"/>
        <v>0</v>
      </c>
      <c r="N25" s="22">
        <f t="shared" si="6"/>
        <v>0</v>
      </c>
      <c r="O25" s="22">
        <f>O26/O21</f>
        <v>8.0345345578240246E-2</v>
      </c>
    </row>
    <row r="26" spans="1:15">
      <c r="A26" s="122">
        <f t="shared" si="0"/>
        <v>19</v>
      </c>
      <c r="B26" s="123" t="s">
        <v>183</v>
      </c>
      <c r="C26" s="21">
        <f t="shared" ref="C26:N26" si="7">IF(C37&lt;0,0,C21*C25)</f>
        <v>0</v>
      </c>
      <c r="D26" s="21">
        <f t="shared" si="7"/>
        <v>0</v>
      </c>
      <c r="E26" s="21">
        <f t="shared" si="7"/>
        <v>0</v>
      </c>
      <c r="F26" s="21">
        <f t="shared" si="7"/>
        <v>0</v>
      </c>
      <c r="G26" s="21">
        <f t="shared" si="7"/>
        <v>0</v>
      </c>
      <c r="H26" s="21">
        <f t="shared" si="7"/>
        <v>3197638.4601436341</v>
      </c>
      <c r="I26" s="21">
        <f t="shared" si="7"/>
        <v>8348592.3472180115</v>
      </c>
      <c r="J26" s="21">
        <f t="shared" si="7"/>
        <v>8598976.5252230428</v>
      </c>
      <c r="K26" s="21">
        <f t="shared" si="7"/>
        <v>9066806.8840863109</v>
      </c>
      <c r="L26" s="21">
        <f t="shared" si="7"/>
        <v>5311753.9239126351</v>
      </c>
      <c r="M26" s="21">
        <f t="shared" si="7"/>
        <v>0</v>
      </c>
      <c r="N26" s="21">
        <f t="shared" si="7"/>
        <v>0</v>
      </c>
      <c r="O26" s="145">
        <f t="shared" ref="O26:O34" si="8">SUM(C26:N26)</f>
        <v>34523768.140583634</v>
      </c>
    </row>
    <row r="27" spans="1:15">
      <c r="A27" s="122">
        <f t="shared" si="0"/>
        <v>20</v>
      </c>
      <c r="B27" s="123" t="s">
        <v>184</v>
      </c>
      <c r="C27" s="21">
        <f t="shared" ref="C27:N27" si="9">C21-C26</f>
        <v>32786967</v>
      </c>
      <c r="D27" s="21">
        <f t="shared" si="9"/>
        <v>34558665</v>
      </c>
      <c r="E27" s="21">
        <f t="shared" si="9"/>
        <v>35495501</v>
      </c>
      <c r="F27" s="21">
        <f t="shared" si="9"/>
        <v>32991555</v>
      </c>
      <c r="G27" s="21">
        <f t="shared" si="9"/>
        <v>29428209</v>
      </c>
      <c r="H27" s="21">
        <f t="shared" si="9"/>
        <v>32374213.539856367</v>
      </c>
      <c r="I27" s="21">
        <f t="shared" si="9"/>
        <v>30951744.652781989</v>
      </c>
      <c r="J27" s="21">
        <f t="shared" si="9"/>
        <v>31430048.474776957</v>
      </c>
      <c r="K27" s="21">
        <f t="shared" si="9"/>
        <v>33241773.115913689</v>
      </c>
      <c r="L27" s="21">
        <f t="shared" si="9"/>
        <v>31962614.076087363</v>
      </c>
      <c r="M27" s="21">
        <f t="shared" si="9"/>
        <v>37228562</v>
      </c>
      <c r="N27" s="21">
        <f t="shared" si="9"/>
        <v>32718577</v>
      </c>
      <c r="O27" s="145">
        <f t="shared" si="8"/>
        <v>395168429.85941637</v>
      </c>
    </row>
    <row r="28" spans="1:15" ht="25" customHeight="1">
      <c r="A28" s="122">
        <f t="shared" si="0"/>
        <v>21</v>
      </c>
      <c r="B28" s="131" t="s">
        <v>35</v>
      </c>
      <c r="C28" s="21">
        <f>SUM('Per Book Data'!D108:D110)</f>
        <v>116022</v>
      </c>
      <c r="D28" s="21">
        <f>SUM('Per Book Data'!E108:E110)</f>
        <v>115139</v>
      </c>
      <c r="E28" s="21">
        <f>SUM('Per Book Data'!F108:F110)</f>
        <v>116287</v>
      </c>
      <c r="F28" s="21">
        <f>SUM('Per Book Data'!G108:G110)</f>
        <v>117219</v>
      </c>
      <c r="G28" s="21">
        <f>SUM('Per Book Data'!H108:H110)</f>
        <v>117355</v>
      </c>
      <c r="H28" s="21">
        <f>SUM('Per Book Data'!I108:I110)</f>
        <v>122639</v>
      </c>
      <c r="I28" s="21">
        <f>SUM('Per Book Data'!J108:J110)</f>
        <v>124525</v>
      </c>
      <c r="J28" s="21">
        <f>SUM('Per Book Data'!K108:K110)</f>
        <v>126422</v>
      </c>
      <c r="K28" s="21">
        <f>SUM('Per Book Data'!L108:L110)</f>
        <v>127081</v>
      </c>
      <c r="L28" s="21">
        <f>SUM('Per Book Data'!M108:M110)</f>
        <v>120870</v>
      </c>
      <c r="M28" s="21">
        <f>SUM('Per Book Data'!N108:N110)</f>
        <v>116391</v>
      </c>
      <c r="N28" s="21">
        <f>SUM('Per Book Data'!O108:O110)</f>
        <v>113962</v>
      </c>
      <c r="O28" s="145">
        <f t="shared" si="8"/>
        <v>1433912</v>
      </c>
    </row>
    <row r="29" spans="1:15">
      <c r="A29" s="122">
        <f t="shared" si="0"/>
        <v>22</v>
      </c>
      <c r="B29" s="356" t="s">
        <v>443</v>
      </c>
      <c r="C29" s="21"/>
      <c r="D29" s="21"/>
      <c r="E29" s="21"/>
      <c r="F29" s="21"/>
      <c r="G29" s="21"/>
      <c r="H29" s="21"/>
      <c r="I29" s="21"/>
      <c r="J29" s="21"/>
      <c r="K29" s="21"/>
      <c r="L29" s="21"/>
      <c r="M29" s="21"/>
      <c r="N29" s="21"/>
      <c r="O29" s="145">
        <f t="shared" si="8"/>
        <v>0</v>
      </c>
    </row>
    <row r="30" spans="1:15">
      <c r="A30" s="122">
        <f t="shared" si="0"/>
        <v>23</v>
      </c>
      <c r="B30" s="216" t="s">
        <v>469</v>
      </c>
      <c r="C30" s="21">
        <v>-1979</v>
      </c>
      <c r="D30" s="21">
        <v>-1554</v>
      </c>
      <c r="E30" s="21">
        <v>-1530</v>
      </c>
      <c r="F30" s="21">
        <v>-1586</v>
      </c>
      <c r="G30" s="21">
        <v>-1915</v>
      </c>
      <c r="H30" s="21">
        <v>-2067</v>
      </c>
      <c r="I30" s="21">
        <v>-1970</v>
      </c>
      <c r="J30" s="21">
        <v>-2203</v>
      </c>
      <c r="K30" s="21">
        <v>-2460</v>
      </c>
      <c r="L30" s="21">
        <v>-2024</v>
      </c>
      <c r="M30" s="21">
        <v>-2167</v>
      </c>
      <c r="N30" s="21">
        <v>-2338</v>
      </c>
      <c r="O30" s="145">
        <f t="shared" si="8"/>
        <v>-23793</v>
      </c>
    </row>
    <row r="31" spans="1:15">
      <c r="A31" s="122">
        <f t="shared" si="0"/>
        <v>24</v>
      </c>
      <c r="B31" s="216" t="s">
        <v>468</v>
      </c>
      <c r="C31" s="3">
        <v>-28255</v>
      </c>
      <c r="D31" s="3">
        <v>-28075</v>
      </c>
      <c r="E31" s="3">
        <v>-27849</v>
      </c>
      <c r="F31" s="3">
        <v>-28814</v>
      </c>
      <c r="G31" s="3">
        <v>-28792</v>
      </c>
      <c r="H31" s="3">
        <v>-30149</v>
      </c>
      <c r="I31" s="3">
        <v>-30308</v>
      </c>
      <c r="J31" s="3">
        <v>-30377</v>
      </c>
      <c r="K31" s="3">
        <v>-31612</v>
      </c>
      <c r="L31" s="3">
        <v>-29915</v>
      </c>
      <c r="M31" s="3">
        <v>-27788</v>
      </c>
      <c r="N31" s="3">
        <v>-27218</v>
      </c>
      <c r="O31" s="145">
        <f t="shared" si="8"/>
        <v>-349152</v>
      </c>
    </row>
    <row r="32" spans="1:15" s="47" customFormat="1">
      <c r="A32" s="122">
        <f t="shared" si="0"/>
        <v>25</v>
      </c>
      <c r="B32" s="206" t="s">
        <v>546</v>
      </c>
      <c r="C32" s="86">
        <v>-5907</v>
      </c>
      <c r="D32" s="86">
        <v>-5926</v>
      </c>
      <c r="E32" s="86">
        <v>-5926</v>
      </c>
      <c r="F32" s="86">
        <v>-5888</v>
      </c>
      <c r="G32" s="86">
        <v>-5970</v>
      </c>
      <c r="H32" s="86">
        <v>-5989</v>
      </c>
      <c r="I32" s="86">
        <v>-5989</v>
      </c>
      <c r="J32" s="86">
        <v>-5888</v>
      </c>
      <c r="K32" s="86">
        <v>-5750</v>
      </c>
      <c r="L32" s="86">
        <v>-5750</v>
      </c>
      <c r="M32" s="86">
        <v>-5851</v>
      </c>
      <c r="N32" s="86">
        <v>-5750</v>
      </c>
      <c r="O32" s="145">
        <f t="shared" si="8"/>
        <v>-70584</v>
      </c>
    </row>
    <row r="33" spans="1:15" s="47" customFormat="1">
      <c r="A33" s="122">
        <f t="shared" si="0"/>
        <v>26</v>
      </c>
      <c r="B33" s="340" t="s">
        <v>652</v>
      </c>
      <c r="C33" s="86">
        <v>600</v>
      </c>
      <c r="D33" s="86">
        <v>600</v>
      </c>
      <c r="E33" s="86">
        <v>600</v>
      </c>
      <c r="F33" s="86">
        <v>600</v>
      </c>
      <c r="G33" s="86">
        <v>600</v>
      </c>
      <c r="H33" s="86">
        <v>600</v>
      </c>
      <c r="I33" s="86">
        <v>752</v>
      </c>
      <c r="J33" s="86">
        <v>703</v>
      </c>
      <c r="K33" s="86">
        <v>716</v>
      </c>
      <c r="L33" s="86">
        <v>0</v>
      </c>
      <c r="M33" s="86">
        <v>0</v>
      </c>
      <c r="N33" s="86">
        <v>0</v>
      </c>
      <c r="O33" s="145">
        <f t="shared" si="8"/>
        <v>5771</v>
      </c>
    </row>
    <row r="34" spans="1:15" s="47" customFormat="1">
      <c r="A34" s="122">
        <f t="shared" si="0"/>
        <v>27</v>
      </c>
      <c r="B34" s="340" t="s">
        <v>653</v>
      </c>
      <c r="C34" s="86">
        <v>-1863</v>
      </c>
      <c r="D34" s="86">
        <v>-1862</v>
      </c>
      <c r="E34" s="86">
        <v>-1865</v>
      </c>
      <c r="F34" s="86">
        <v>-1870</v>
      </c>
      <c r="G34" s="86">
        <v>-1966</v>
      </c>
      <c r="H34" s="86">
        <v>-1966</v>
      </c>
      <c r="I34" s="86">
        <v>-1277</v>
      </c>
      <c r="J34" s="86">
        <v>-1266</v>
      </c>
      <c r="K34" s="86">
        <v>-1280</v>
      </c>
      <c r="L34" s="86">
        <v>-1266</v>
      </c>
      <c r="M34" s="86">
        <v>-600</v>
      </c>
      <c r="N34" s="86">
        <v>0</v>
      </c>
      <c r="O34" s="145">
        <f t="shared" si="8"/>
        <v>-17081</v>
      </c>
    </row>
    <row r="35" spans="1:15">
      <c r="A35" s="122">
        <f t="shared" si="0"/>
        <v>28</v>
      </c>
      <c r="B35" s="355" t="s">
        <v>187</v>
      </c>
      <c r="C35" s="173">
        <f>SUM(C28:C34)</f>
        <v>78618</v>
      </c>
      <c r="D35" s="173">
        <f t="shared" ref="D35:N35" si="10">SUM(D28:D34)</f>
        <v>78322</v>
      </c>
      <c r="E35" s="173">
        <f t="shared" si="10"/>
        <v>79717</v>
      </c>
      <c r="F35" s="173">
        <f t="shared" si="10"/>
        <v>79661</v>
      </c>
      <c r="G35" s="173">
        <f t="shared" si="10"/>
        <v>79312</v>
      </c>
      <c r="H35" s="173">
        <f t="shared" si="10"/>
        <v>83068</v>
      </c>
      <c r="I35" s="173">
        <f t="shared" si="10"/>
        <v>85733</v>
      </c>
      <c r="J35" s="173">
        <f t="shared" si="10"/>
        <v>87391</v>
      </c>
      <c r="K35" s="173">
        <f t="shared" si="10"/>
        <v>86695</v>
      </c>
      <c r="L35" s="173">
        <f t="shared" si="10"/>
        <v>81915</v>
      </c>
      <c r="M35" s="173">
        <f t="shared" si="10"/>
        <v>79985</v>
      </c>
      <c r="N35" s="173">
        <f t="shared" si="10"/>
        <v>78656</v>
      </c>
      <c r="O35" s="173">
        <f>SUM(O28:O34)</f>
        <v>979073</v>
      </c>
    </row>
    <row r="36" spans="1:15" ht="25" customHeight="1">
      <c r="A36" s="122">
        <f t="shared" si="0"/>
        <v>29</v>
      </c>
      <c r="B36" s="131" t="s">
        <v>261</v>
      </c>
      <c r="C36" s="380"/>
      <c r="D36" s="380"/>
      <c r="E36" s="380"/>
      <c r="F36" s="380"/>
      <c r="G36" s="380"/>
      <c r="H36" s="380"/>
      <c r="I36" s="380"/>
      <c r="J36" s="380"/>
      <c r="K36" s="380"/>
      <c r="L36" s="380"/>
      <c r="M36" s="380"/>
      <c r="N36" s="380"/>
      <c r="O36" s="127"/>
    </row>
    <row r="37" spans="1:15">
      <c r="A37" s="122">
        <f t="shared" si="0"/>
        <v>30</v>
      </c>
      <c r="B37" s="123" t="s">
        <v>262</v>
      </c>
      <c r="C37" s="21">
        <v>0</v>
      </c>
      <c r="D37" s="21">
        <v>0</v>
      </c>
      <c r="E37" s="21">
        <v>0</v>
      </c>
      <c r="F37" s="21">
        <v>0</v>
      </c>
      <c r="G37" s="21">
        <v>0</v>
      </c>
      <c r="H37" s="21">
        <v>3215547</v>
      </c>
      <c r="I37" s="21">
        <v>8348125</v>
      </c>
      <c r="J37" s="21">
        <v>8612703</v>
      </c>
      <c r="K37" s="21">
        <v>9066449</v>
      </c>
      <c r="L37" s="21">
        <v>5365423</v>
      </c>
      <c r="M37" s="21">
        <v>0</v>
      </c>
      <c r="N37" s="21">
        <v>0</v>
      </c>
      <c r="O37" s="145">
        <f>SUM(C37:N37)</f>
        <v>34608247</v>
      </c>
    </row>
    <row r="38" spans="1:15">
      <c r="A38" s="122">
        <f t="shared" si="0"/>
        <v>31</v>
      </c>
      <c r="B38" s="123" t="s">
        <v>188</v>
      </c>
      <c r="C38" s="21">
        <v>33196331</v>
      </c>
      <c r="D38" s="21">
        <v>34877993</v>
      </c>
      <c r="E38" s="21">
        <v>35519382</v>
      </c>
      <c r="F38" s="21">
        <v>33341570</v>
      </c>
      <c r="G38" s="21">
        <v>29546314</v>
      </c>
      <c r="H38" s="21">
        <v>32555527</v>
      </c>
      <c r="I38" s="21">
        <v>30950012</v>
      </c>
      <c r="J38" s="21">
        <v>31480220</v>
      </c>
      <c r="K38" s="21">
        <v>33240461</v>
      </c>
      <c r="L38" s="21">
        <v>32285559</v>
      </c>
      <c r="M38" s="21">
        <v>37327630</v>
      </c>
      <c r="N38" s="21">
        <v>32718577</v>
      </c>
      <c r="O38" s="145">
        <f>SUM(C38:N38)</f>
        <v>397039576</v>
      </c>
    </row>
    <row r="39" spans="1:15">
      <c r="A39" s="122">
        <f t="shared" si="0"/>
        <v>32</v>
      </c>
      <c r="B39" s="123" t="s">
        <v>102</v>
      </c>
      <c r="C39" s="21">
        <f t="shared" ref="C39:N39" si="11">C38+C37</f>
        <v>33196331</v>
      </c>
      <c r="D39" s="21">
        <f t="shared" si="11"/>
        <v>34877993</v>
      </c>
      <c r="E39" s="21">
        <f t="shared" si="11"/>
        <v>35519382</v>
      </c>
      <c r="F39" s="21">
        <f t="shared" si="11"/>
        <v>33341570</v>
      </c>
      <c r="G39" s="21">
        <f t="shared" si="11"/>
        <v>29546314</v>
      </c>
      <c r="H39" s="21">
        <f t="shared" si="11"/>
        <v>35771074</v>
      </c>
      <c r="I39" s="21">
        <f t="shared" si="11"/>
        <v>39298137</v>
      </c>
      <c r="J39" s="21">
        <f t="shared" si="11"/>
        <v>40092923</v>
      </c>
      <c r="K39" s="21">
        <f t="shared" si="11"/>
        <v>42306910</v>
      </c>
      <c r="L39" s="21">
        <f t="shared" si="11"/>
        <v>37650982</v>
      </c>
      <c r="M39" s="21">
        <f t="shared" si="11"/>
        <v>37327630</v>
      </c>
      <c r="N39" s="21">
        <f t="shared" si="11"/>
        <v>32718577</v>
      </c>
      <c r="O39" s="145">
        <f>SUM(C39:N39)</f>
        <v>431647823</v>
      </c>
    </row>
    <row r="40" spans="1:15">
      <c r="A40" s="122">
        <f t="shared" si="0"/>
        <v>33</v>
      </c>
      <c r="B40" s="123" t="s">
        <v>104</v>
      </c>
      <c r="C40" s="22">
        <f t="shared" ref="C40:N40" si="12">IF(C39=0,0,C37/C39)</f>
        <v>0</v>
      </c>
      <c r="D40" s="22">
        <f t="shared" si="12"/>
        <v>0</v>
      </c>
      <c r="E40" s="22">
        <f t="shared" si="12"/>
        <v>0</v>
      </c>
      <c r="F40" s="22">
        <f t="shared" si="12"/>
        <v>0</v>
      </c>
      <c r="G40" s="22">
        <f t="shared" si="12"/>
        <v>0</v>
      </c>
      <c r="H40" s="22">
        <f t="shared" si="12"/>
        <v>8.989238064252697E-2</v>
      </c>
      <c r="I40" s="22">
        <f t="shared" si="12"/>
        <v>0.21243055364176677</v>
      </c>
      <c r="J40" s="22">
        <f t="shared" si="12"/>
        <v>0.21481853543080409</v>
      </c>
      <c r="K40" s="22">
        <f t="shared" si="12"/>
        <v>0.21430184809053651</v>
      </c>
      <c r="L40" s="22">
        <f t="shared" si="12"/>
        <v>0.14250419816407445</v>
      </c>
      <c r="M40" s="22">
        <f t="shared" si="12"/>
        <v>0</v>
      </c>
      <c r="N40" s="22">
        <f t="shared" si="12"/>
        <v>0</v>
      </c>
      <c r="O40" s="145"/>
    </row>
    <row r="41" spans="1:15">
      <c r="A41" s="122"/>
      <c r="B41" s="36" t="s">
        <v>83</v>
      </c>
      <c r="C41" s="204">
        <f t="shared" ref="C41:N41" si="13">C21/730/C35</f>
        <v>0.57128969732958779</v>
      </c>
      <c r="D41" s="204">
        <f t="shared" si="13"/>
        <v>0.60443600758792382</v>
      </c>
      <c r="E41" s="204">
        <f t="shared" si="13"/>
        <v>0.60995739895634227</v>
      </c>
      <c r="F41" s="204">
        <f t="shared" si="13"/>
        <v>0.56732793912835777</v>
      </c>
      <c r="G41" s="204">
        <f t="shared" si="13"/>
        <v>0.50827888678249378</v>
      </c>
      <c r="H41" s="204">
        <f t="shared" si="13"/>
        <v>0.58661054056389517</v>
      </c>
      <c r="I41" s="204">
        <f t="shared" si="13"/>
        <v>0.62795047510517277</v>
      </c>
      <c r="J41" s="204">
        <f t="shared" si="13"/>
        <v>0.62745912990946218</v>
      </c>
      <c r="K41" s="204">
        <f t="shared" si="13"/>
        <v>0.66851558802825528</v>
      </c>
      <c r="L41" s="204">
        <f t="shared" si="13"/>
        <v>0.6233385592649916</v>
      </c>
      <c r="M41" s="204">
        <f t="shared" si="13"/>
        <v>0.63759492576090893</v>
      </c>
      <c r="N41" s="204">
        <f t="shared" si="13"/>
        <v>0.56982262628598812</v>
      </c>
    </row>
    <row r="42" spans="1:15">
      <c r="A42" s="122"/>
      <c r="C42" s="148"/>
      <c r="D42" s="148"/>
      <c r="E42" s="148"/>
      <c r="F42" s="148"/>
      <c r="G42" s="148"/>
      <c r="H42" s="148"/>
      <c r="I42" s="148"/>
      <c r="J42" s="148"/>
      <c r="K42" s="148"/>
      <c r="L42" s="148"/>
      <c r="M42" s="148"/>
      <c r="N42" s="148"/>
      <c r="O42" s="148"/>
    </row>
    <row r="43" spans="1:15" ht="25.5" customHeight="1">
      <c r="B43" s="471"/>
      <c r="C43" s="471"/>
      <c r="D43" s="471"/>
      <c r="E43" s="471"/>
      <c r="F43" s="471"/>
      <c r="G43" s="471"/>
      <c r="H43" s="471"/>
      <c r="I43" s="471"/>
      <c r="J43" s="471"/>
      <c r="K43" s="471"/>
      <c r="L43" s="471"/>
      <c r="M43" s="471"/>
      <c r="N43" s="471"/>
      <c r="O43" s="471"/>
    </row>
    <row r="44" spans="1:15" s="47" customFormat="1">
      <c r="B44" s="47">
        <v>1</v>
      </c>
      <c r="C44" s="47">
        <v>2</v>
      </c>
      <c r="D44" s="47">
        <v>3</v>
      </c>
      <c r="E44" s="47">
        <v>4</v>
      </c>
      <c r="F44" s="47">
        <v>5</v>
      </c>
      <c r="G44" s="47">
        <v>6</v>
      </c>
      <c r="H44" s="47">
        <v>7</v>
      </c>
      <c r="I44" s="47">
        <v>8</v>
      </c>
      <c r="J44" s="47">
        <v>9</v>
      </c>
      <c r="K44" s="47">
        <v>10</v>
      </c>
      <c r="L44" s="47">
        <v>11</v>
      </c>
      <c r="M44" s="47">
        <v>12</v>
      </c>
      <c r="N44" s="47">
        <v>13</v>
      </c>
    </row>
    <row r="45" spans="1:15" s="131" customFormat="1">
      <c r="A45" s="36"/>
      <c r="B45" s="131" t="s">
        <v>239</v>
      </c>
      <c r="C45" s="24">
        <f>IF(OR(MONTH(C7)=11,MONTH(C7)=12,MONTH(C7)=1,MONTH(C7)=2,MONTH(C7)=3),('Rate 1 WP Weather'!C45-'Rate 1 WP Weather'!C30),('Rate 1 WP Weather'!C44-'Rate 1 WP Weather'!C26))*C49</f>
        <v>0</v>
      </c>
      <c r="D45" s="24">
        <f>IF(OR(MONTH(D7)=11,MONTH(D7)=12,MONTH(D7)=1,MONTH(D7)=2,MONTH(D7)=3),('Rate 1 WP Weather'!D45-'Rate 1 WP Weather'!D30),('Rate 1 WP Weather'!D44-'Rate 1 WP Weather'!D26))*D49</f>
        <v>0</v>
      </c>
      <c r="E45" s="24">
        <f>IF(OR(MONTH(E7)=11,MONTH(E7)=12,MONTH(E7)=1,MONTH(E7)=2,MONTH(E7)=3),('Rate 1 WP Weather'!E45-'Rate 1 WP Weather'!E30),('Rate 1 WP Weather'!E44-'Rate 1 WP Weather'!E26))*E49</f>
        <v>0</v>
      </c>
      <c r="F45" s="24">
        <f>IF(OR(MONTH(F7)=11,MONTH(F7)=12,MONTH(F7)=1,MONTH(F7)=2,MONTH(F7)=3),('Rate 1 WP Weather'!F45-'Rate 1 WP Weather'!F30),('Rate 1 WP Weather'!F44-'Rate 1 WP Weather'!F26))*F49</f>
        <v>0</v>
      </c>
      <c r="G45" s="24">
        <f>IF(OR(MONTH(G7)=11,MONTH(G7)=12,MONTH(G7)=1,MONTH(G7)=2,MONTH(G7)=3),('Rate 1 WP Weather'!G45-'Rate 1 WP Weather'!G30),('Rate 1 WP Weather'!G44-'Rate 1 WP Weather'!G26))*G49</f>
        <v>0</v>
      </c>
      <c r="H45" s="24">
        <f>IF(OR(MONTH(H7)=11,MONTH(H7)=12,MONTH(H7)=1,MONTH(H7)=2,MONTH(H7)=3),('Rate 1 WP Weather'!H45-'Rate 1 WP Weather'!H30),('Rate 1 WP Weather'!H44-'Rate 1 WP Weather'!H26))*H49</f>
        <v>0</v>
      </c>
      <c r="I45" s="24">
        <f>IF(OR(MONTH(I7)=11,MONTH(I7)=12,MONTH(I7)=1,MONTH(I7)=2,MONTH(I7)=3),('Rate 1 WP Weather'!I45-'Rate 1 WP Weather'!I30),('Rate 1 WP Weather'!I44-'Rate 1 WP Weather'!I26))*I49</f>
        <v>0</v>
      </c>
      <c r="J45" s="24">
        <f>IF(OR(MONTH(J7)=11,MONTH(J7)=12,MONTH(J7)=1,MONTH(J7)=2,MONTH(J7)=3),('Rate 1 WP Weather'!J45-'Rate 1 WP Weather'!J30),('Rate 1 WP Weather'!J44-'Rate 1 WP Weather'!J26))*J49</f>
        <v>0</v>
      </c>
      <c r="K45" s="24">
        <f>IF(OR(MONTH(K7)=11,MONTH(K7)=12,MONTH(K7)=1,MONTH(K7)=2,MONTH(K7)=3),('Rate 1 WP Weather'!K45-'Rate 1 WP Weather'!K30),('Rate 1 WP Weather'!K44-'Rate 1 WP Weather'!K26))*K49</f>
        <v>0</v>
      </c>
      <c r="L45" s="24">
        <f>IF(OR(MONTH(L7)=11,MONTH(L7)=12,MONTH(L7)=1,MONTH(L7)=2,MONTH(L7)=3),('Rate 1 WP Weather'!L45-'Rate 1 WP Weather'!L30),('Rate 1 WP Weather'!L44-'Rate 1 WP Weather'!L26))*L49</f>
        <v>0</v>
      </c>
      <c r="M45" s="24">
        <f>IF(OR(MONTH(M7)=11,MONTH(M7)=12,MONTH(M7)=1,MONTH(M7)=2,MONTH(M7)=3),('Rate 1 WP Weather'!M45-'Rate 1 WP Weather'!M30),('Rate 1 WP Weather'!M44-'Rate 1 WP Weather'!M26))*M49</f>
        <v>0</v>
      </c>
      <c r="N45" s="24">
        <f>IF(OR(MONTH(N7)=11,MONTH(N7)=12,MONTH(N7)=1,MONTH(N7)=2,MONTH(N7)=3),('Rate 1 WP Weather'!N45-'Rate 1 WP Weather'!N30),('Rate 1 WP Weather'!N44-'Rate 1 WP Weather'!N26))*N49</f>
        <v>0</v>
      </c>
      <c r="O45" s="145">
        <f>SUM(C45:N45)</f>
        <v>0</v>
      </c>
    </row>
    <row r="46" spans="1:15" s="47" customFormat="1"/>
    <row r="47" spans="1:15" s="47" customFormat="1"/>
    <row r="48" spans="1:15" s="131" customFormat="1">
      <c r="A48" s="36"/>
      <c r="B48" s="47"/>
      <c r="C48" s="166" t="str">
        <f>LEFT(C$7,3)</f>
        <v>Jan</v>
      </c>
      <c r="D48" s="166" t="str">
        <f t="shared" ref="D48:N48" si="14">LEFT(D$7,3)</f>
        <v>Feb</v>
      </c>
      <c r="E48" s="166" t="str">
        <f t="shared" si="14"/>
        <v>Mar</v>
      </c>
      <c r="F48" s="166" t="str">
        <f t="shared" si="14"/>
        <v>Apr</v>
      </c>
      <c r="G48" s="166" t="str">
        <f t="shared" si="14"/>
        <v>May</v>
      </c>
      <c r="H48" s="166" t="str">
        <f t="shared" si="14"/>
        <v>Jun</v>
      </c>
      <c r="I48" s="166" t="str">
        <f t="shared" si="14"/>
        <v>Jul</v>
      </c>
      <c r="J48" s="166" t="str">
        <f t="shared" si="14"/>
        <v>Aug</v>
      </c>
      <c r="K48" s="166" t="str">
        <f t="shared" si="14"/>
        <v>Sep</v>
      </c>
      <c r="L48" s="166" t="str">
        <f t="shared" si="14"/>
        <v>Oct</v>
      </c>
      <c r="M48" s="166" t="str">
        <f t="shared" si="14"/>
        <v>Nov</v>
      </c>
      <c r="N48" s="166" t="str">
        <f t="shared" si="14"/>
        <v>Dec</v>
      </c>
      <c r="O48" s="145"/>
    </row>
    <row r="49" spans="1:15" s="131" customFormat="1">
      <c r="A49" s="36"/>
      <c r="B49" s="167" t="s">
        <v>249</v>
      </c>
      <c r="C49" s="168">
        <f>HLOOKUP(C48,$C$52:$N$53,$A53,FALSE)</f>
        <v>0</v>
      </c>
      <c r="D49" s="168">
        <f t="shared" ref="D49:N49" si="15">HLOOKUP(D48,$C$52:$N$53,$A53,FALSE)</f>
        <v>0</v>
      </c>
      <c r="E49" s="168">
        <f t="shared" si="15"/>
        <v>0</v>
      </c>
      <c r="F49" s="168">
        <f t="shared" si="15"/>
        <v>0</v>
      </c>
      <c r="G49" s="168">
        <f t="shared" si="15"/>
        <v>0</v>
      </c>
      <c r="H49" s="168">
        <f t="shared" si="15"/>
        <v>0</v>
      </c>
      <c r="I49" s="168">
        <f t="shared" si="15"/>
        <v>0</v>
      </c>
      <c r="J49" s="168">
        <f t="shared" si="15"/>
        <v>0</v>
      </c>
      <c r="K49" s="168">
        <f t="shared" si="15"/>
        <v>0</v>
      </c>
      <c r="L49" s="168">
        <f t="shared" si="15"/>
        <v>0</v>
      </c>
      <c r="M49" s="168">
        <f t="shared" si="15"/>
        <v>0</v>
      </c>
      <c r="N49" s="168">
        <f t="shared" si="15"/>
        <v>0</v>
      </c>
      <c r="O49" s="148"/>
    </row>
    <row r="50" spans="1:15" s="131" customFormat="1"/>
    <row r="51" spans="1:15" s="131" customFormat="1">
      <c r="A51" s="131" t="s">
        <v>528</v>
      </c>
    </row>
    <row r="52" spans="1:15" s="131" customFormat="1">
      <c r="A52" s="131">
        <v>1</v>
      </c>
      <c r="B52" s="131" t="s">
        <v>711</v>
      </c>
      <c r="C52" s="166" t="s">
        <v>155</v>
      </c>
      <c r="D52" s="166" t="s">
        <v>156</v>
      </c>
      <c r="E52" s="166" t="s">
        <v>157</v>
      </c>
      <c r="F52" s="166" t="s">
        <v>142</v>
      </c>
      <c r="G52" s="166" t="s">
        <v>15</v>
      </c>
      <c r="H52" s="166" t="s">
        <v>143</v>
      </c>
      <c r="I52" s="166" t="s">
        <v>144</v>
      </c>
      <c r="J52" s="166" t="s">
        <v>145</v>
      </c>
      <c r="K52" s="166" t="s">
        <v>146</v>
      </c>
      <c r="L52" s="166" t="s">
        <v>147</v>
      </c>
      <c r="M52" s="166" t="s">
        <v>148</v>
      </c>
      <c r="N52" s="166" t="s">
        <v>149</v>
      </c>
    </row>
    <row r="53" spans="1:15" s="131" customFormat="1">
      <c r="A53" s="131">
        <v>2</v>
      </c>
      <c r="B53" s="167" t="s">
        <v>263</v>
      </c>
      <c r="C53" s="168">
        <v>0</v>
      </c>
      <c r="D53" s="168">
        <v>0</v>
      </c>
      <c r="E53" s="168">
        <v>0</v>
      </c>
      <c r="F53" s="168">
        <v>0</v>
      </c>
      <c r="G53" s="168">
        <v>0</v>
      </c>
      <c r="H53" s="168">
        <v>0</v>
      </c>
      <c r="I53" s="168">
        <v>0</v>
      </c>
      <c r="J53" s="168">
        <v>0</v>
      </c>
      <c r="K53" s="168">
        <v>0</v>
      </c>
      <c r="L53" s="168">
        <v>0</v>
      </c>
      <c r="M53" s="168">
        <v>0</v>
      </c>
      <c r="N53" s="168">
        <v>0</v>
      </c>
    </row>
    <row r="55" spans="1:15">
      <c r="B55" s="132" t="s">
        <v>723</v>
      </c>
      <c r="C55" s="152"/>
      <c r="D55" s="169"/>
      <c r="E55" s="169"/>
      <c r="F55" s="169"/>
      <c r="G55" s="169"/>
      <c r="H55" s="169"/>
      <c r="I55" s="169"/>
      <c r="J55" s="169"/>
      <c r="K55" s="169"/>
      <c r="L55" s="169"/>
      <c r="M55" s="169"/>
      <c r="N55" s="169"/>
      <c r="O55" s="170"/>
    </row>
    <row r="56" spans="1:15">
      <c r="B56" s="27" t="s">
        <v>694</v>
      </c>
      <c r="C56" s="34">
        <v>0</v>
      </c>
      <c r="D56" s="34">
        <v>0</v>
      </c>
      <c r="E56" s="34">
        <v>0</v>
      </c>
      <c r="F56" s="34">
        <v>0</v>
      </c>
      <c r="G56" s="34">
        <v>0</v>
      </c>
      <c r="H56" s="34">
        <v>0</v>
      </c>
      <c r="I56" s="34">
        <v>0</v>
      </c>
      <c r="J56" s="34">
        <v>0</v>
      </c>
      <c r="K56" s="34">
        <v>0</v>
      </c>
      <c r="L56" s="34">
        <v>0</v>
      </c>
      <c r="M56" s="34">
        <v>0</v>
      </c>
      <c r="N56" s="34">
        <v>0</v>
      </c>
      <c r="O56" s="171">
        <f>SUM(C56:N56)</f>
        <v>0</v>
      </c>
    </row>
    <row r="57" spans="1:15">
      <c r="B57" s="27" t="s">
        <v>695</v>
      </c>
      <c r="C57" s="34">
        <f t="shared" ref="C57:N57" si="16">C22-C56</f>
        <v>0</v>
      </c>
      <c r="D57" s="34">
        <f t="shared" si="16"/>
        <v>0</v>
      </c>
      <c r="E57" s="34">
        <f t="shared" si="16"/>
        <v>0</v>
      </c>
      <c r="F57" s="34">
        <f t="shared" si="16"/>
        <v>0</v>
      </c>
      <c r="G57" s="34">
        <f t="shared" si="16"/>
        <v>0</v>
      </c>
      <c r="H57" s="34">
        <f t="shared" si="16"/>
        <v>0</v>
      </c>
      <c r="I57" s="34">
        <f t="shared" si="16"/>
        <v>0</v>
      </c>
      <c r="J57" s="34">
        <f t="shared" si="16"/>
        <v>0</v>
      </c>
      <c r="K57" s="34">
        <f t="shared" si="16"/>
        <v>0</v>
      </c>
      <c r="L57" s="34">
        <f t="shared" si="16"/>
        <v>0</v>
      </c>
      <c r="M57" s="34">
        <f t="shared" si="16"/>
        <v>0</v>
      </c>
      <c r="N57" s="34">
        <f t="shared" si="16"/>
        <v>0</v>
      </c>
      <c r="O57" s="171">
        <f>SUM(C57:N57)</f>
        <v>0</v>
      </c>
    </row>
    <row r="58" spans="1:15">
      <c r="B58" s="27"/>
      <c r="C58" s="16"/>
      <c r="D58" s="16"/>
      <c r="E58" s="16"/>
      <c r="F58" s="16"/>
      <c r="G58" s="16"/>
      <c r="H58" s="16"/>
      <c r="I58" s="16"/>
      <c r="J58" s="16"/>
      <c r="K58" s="16"/>
      <c r="L58" s="16"/>
      <c r="M58" s="16"/>
      <c r="N58" s="16"/>
      <c r="O58" s="172"/>
    </row>
    <row r="59" spans="1:15" s="47" customFormat="1" ht="15" customHeight="1">
      <c r="B59" s="27" t="s">
        <v>677</v>
      </c>
      <c r="C59" s="34"/>
      <c r="D59" s="34"/>
      <c r="E59" s="34"/>
      <c r="F59" s="34"/>
      <c r="G59" s="34"/>
      <c r="H59" s="34"/>
      <c r="I59" s="34"/>
      <c r="J59" s="34"/>
      <c r="K59" s="34"/>
      <c r="L59" s="34"/>
      <c r="M59" s="34"/>
      <c r="N59" s="34"/>
      <c r="O59" s="154">
        <f t="shared" ref="O59:O62" si="17">SUM(C59:N59)</f>
        <v>0</v>
      </c>
    </row>
    <row r="60" spans="1:15" s="47" customFormat="1" ht="15" customHeight="1">
      <c r="B60" s="27" t="s">
        <v>830</v>
      </c>
      <c r="C60" s="34"/>
      <c r="D60" s="34"/>
      <c r="E60" s="34"/>
      <c r="F60" s="34"/>
      <c r="G60" s="34"/>
      <c r="H60" s="34"/>
      <c r="I60" s="34"/>
      <c r="J60" s="34"/>
      <c r="K60" s="34"/>
      <c r="L60" s="34"/>
      <c r="M60" s="34"/>
      <c r="N60" s="34"/>
      <c r="O60" s="154">
        <f t="shared" si="17"/>
        <v>0</v>
      </c>
    </row>
    <row r="61" spans="1:15" s="47" customFormat="1" ht="15" customHeight="1">
      <c r="B61" s="27" t="s">
        <v>905</v>
      </c>
      <c r="C61" s="34"/>
      <c r="D61" s="34"/>
      <c r="E61" s="34"/>
      <c r="F61" s="34"/>
      <c r="G61" s="34"/>
      <c r="H61" s="34"/>
      <c r="I61" s="34"/>
      <c r="J61" s="34"/>
      <c r="K61" s="34"/>
      <c r="L61" s="34"/>
      <c r="M61" s="34"/>
      <c r="N61" s="34"/>
      <c r="O61" s="154">
        <f t="shared" si="17"/>
        <v>0</v>
      </c>
    </row>
    <row r="62" spans="1:15" s="47" customFormat="1" ht="15" customHeight="1">
      <c r="B62" s="27" t="s">
        <v>918</v>
      </c>
      <c r="C62" s="34"/>
      <c r="D62" s="34"/>
      <c r="E62" s="34"/>
      <c r="F62" s="34"/>
      <c r="G62" s="34"/>
      <c r="H62" s="34"/>
      <c r="I62" s="34"/>
      <c r="J62" s="34"/>
      <c r="K62" s="34"/>
      <c r="L62" s="34"/>
      <c r="M62" s="34"/>
      <c r="N62" s="34"/>
      <c r="O62" s="154">
        <f t="shared" si="17"/>
        <v>0</v>
      </c>
    </row>
    <row r="63" spans="1:15" s="47" customFormat="1" ht="15" customHeight="1">
      <c r="B63" s="27" t="s">
        <v>917</v>
      </c>
      <c r="C63" s="34"/>
      <c r="D63" s="34"/>
      <c r="E63" s="34"/>
      <c r="F63" s="34"/>
      <c r="G63" s="34"/>
      <c r="H63" s="34"/>
      <c r="I63" s="34"/>
      <c r="J63" s="34"/>
      <c r="K63" s="34"/>
      <c r="L63" s="34"/>
      <c r="M63" s="34"/>
      <c r="N63" s="34"/>
      <c r="O63" s="154">
        <f>SUM(C63:N63)</f>
        <v>0</v>
      </c>
    </row>
    <row r="64" spans="1:15">
      <c r="B64" s="27" t="s">
        <v>680</v>
      </c>
      <c r="C64" s="157">
        <f>C56*'Rate 25 - Large Power'!$H$11+C57*'Rate 25 - Large Power'!$H$12</f>
        <v>0</v>
      </c>
      <c r="D64" s="157">
        <f>D56*'Rate 25 - Large Power'!$H$11+D57*'Rate 25 - Large Power'!$H$12</f>
        <v>0</v>
      </c>
      <c r="E64" s="157">
        <f>E56*'Rate 25 - Large Power'!$H$11+E57*'Rate 25 - Large Power'!$H$12</f>
        <v>0</v>
      </c>
      <c r="F64" s="157">
        <f>F56*'Rate 25 - Large Power'!$H$11+F57*'Rate 25 - Large Power'!$H$12</f>
        <v>0</v>
      </c>
      <c r="G64" s="157">
        <f>G56*'Rate 25 - Large Power'!$H$11+G57*'Rate 25 - Large Power'!$H$12</f>
        <v>0</v>
      </c>
      <c r="H64" s="157">
        <f>H56*'Rate 25 - Large Power'!$H$11+H57*'Rate 25 - Large Power'!$H$12</f>
        <v>0</v>
      </c>
      <c r="I64" s="157">
        <f>I56*'Rate 25 - Large Power'!$H$11+I57*'Rate 25 - Large Power'!$H$12</f>
        <v>0</v>
      </c>
      <c r="J64" s="157">
        <f>J56*'Rate 25 - Large Power'!$H$11+J57*'Rate 25 - Large Power'!$H$12</f>
        <v>0</v>
      </c>
      <c r="K64" s="157">
        <f>K56*'Rate 25 - Large Power'!$H$11+K57*'Rate 25 - Large Power'!$H$12</f>
        <v>0</v>
      </c>
      <c r="L64" s="157">
        <f>L56*'Rate 25 - Large Power'!$H$11+L57*'Rate 25 - Large Power'!$H$12</f>
        <v>0</v>
      </c>
      <c r="M64" s="157">
        <f>M56*'Rate 25 - Large Power'!$H$11+M57*'Rate 25 - Large Power'!$H$12</f>
        <v>0</v>
      </c>
      <c r="N64" s="157">
        <f>N56*'Rate 25 - Large Power'!$H$11+N57*'Rate 25 - Large Power'!$H$12</f>
        <v>0</v>
      </c>
      <c r="O64" s="158">
        <f>SUM(C64:N64)</f>
        <v>0</v>
      </c>
    </row>
    <row r="65" spans="2:15">
      <c r="B65" s="28" t="s">
        <v>681</v>
      </c>
      <c r="C65" s="159">
        <f t="shared" ref="C65:N65" si="18">SUM(C56:C57)*_xlfn.SINGLE(SecFuel)</f>
        <v>0</v>
      </c>
      <c r="D65" s="159">
        <f t="shared" si="18"/>
        <v>0</v>
      </c>
      <c r="E65" s="159">
        <f t="shared" si="18"/>
        <v>0</v>
      </c>
      <c r="F65" s="159">
        <f t="shared" si="18"/>
        <v>0</v>
      </c>
      <c r="G65" s="159">
        <f t="shared" si="18"/>
        <v>0</v>
      </c>
      <c r="H65" s="159">
        <f t="shared" si="18"/>
        <v>0</v>
      </c>
      <c r="I65" s="159">
        <f t="shared" si="18"/>
        <v>0</v>
      </c>
      <c r="J65" s="159">
        <f t="shared" si="18"/>
        <v>0</v>
      </c>
      <c r="K65" s="159">
        <f t="shared" si="18"/>
        <v>0</v>
      </c>
      <c r="L65" s="159">
        <f t="shared" si="18"/>
        <v>0</v>
      </c>
      <c r="M65" s="159">
        <f t="shared" si="18"/>
        <v>0</v>
      </c>
      <c r="N65" s="159">
        <f t="shared" si="18"/>
        <v>0</v>
      </c>
      <c r="O65" s="160">
        <f>SUM(C65:N65)</f>
        <v>0</v>
      </c>
    </row>
    <row r="67" spans="2:15">
      <c r="B67" s="132" t="s">
        <v>712</v>
      </c>
      <c r="C67" s="152"/>
      <c r="D67" s="169"/>
      <c r="E67" s="169"/>
      <c r="F67" s="169"/>
      <c r="G67" s="169"/>
      <c r="H67" s="169"/>
      <c r="I67" s="169"/>
      <c r="J67" s="169"/>
      <c r="K67" s="169"/>
      <c r="L67" s="169"/>
      <c r="M67" s="169"/>
      <c r="N67" s="169"/>
      <c r="O67" s="170"/>
    </row>
    <row r="68" spans="2:15">
      <c r="B68" s="27" t="s">
        <v>694</v>
      </c>
      <c r="C68" s="34">
        <f t="shared" ref="C68:N68" si="19">C23*C40</f>
        <v>0</v>
      </c>
      <c r="D68" s="34">
        <f t="shared" si="19"/>
        <v>0</v>
      </c>
      <c r="E68" s="34">
        <f t="shared" si="19"/>
        <v>0</v>
      </c>
      <c r="F68" s="34">
        <f t="shared" si="19"/>
        <v>0</v>
      </c>
      <c r="G68" s="34">
        <f t="shared" si="19"/>
        <v>0</v>
      </c>
      <c r="H68" s="34">
        <f t="shared" si="19"/>
        <v>-37591.305271856661</v>
      </c>
      <c r="I68" s="34">
        <f t="shared" si="19"/>
        <v>-85321.609889355997</v>
      </c>
      <c r="J68" s="34">
        <f t="shared" si="19"/>
        <v>-84708.588829344022</v>
      </c>
      <c r="K68" s="34">
        <f t="shared" si="19"/>
        <v>-77051.520300632896</v>
      </c>
      <c r="L68" s="34">
        <f t="shared" si="19"/>
        <v>-48834.481012909644</v>
      </c>
      <c r="M68" s="34">
        <f t="shared" si="19"/>
        <v>0</v>
      </c>
      <c r="N68" s="34">
        <f t="shared" si="19"/>
        <v>0</v>
      </c>
      <c r="O68" s="171">
        <f>SUM(C68:N68)</f>
        <v>-333507.50530409929</v>
      </c>
    </row>
    <row r="69" spans="2:15">
      <c r="B69" s="27" t="s">
        <v>695</v>
      </c>
      <c r="C69" s="212">
        <f t="shared" ref="C69:N69" si="20">C23-C68</f>
        <v>-526370.76886900002</v>
      </c>
      <c r="D69" s="212">
        <f t="shared" si="20"/>
        <v>-513267.81866200001</v>
      </c>
      <c r="E69" s="212">
        <f t="shared" si="20"/>
        <v>-494319.68900299998</v>
      </c>
      <c r="F69" s="212">
        <f t="shared" si="20"/>
        <v>-449776.05181600002</v>
      </c>
      <c r="G69" s="212">
        <f t="shared" si="20"/>
        <v>-429756.42469900002</v>
      </c>
      <c r="H69" s="212">
        <f t="shared" si="20"/>
        <v>-380589.91323814332</v>
      </c>
      <c r="I69" s="212">
        <f t="shared" si="20"/>
        <v>-316323.10847464396</v>
      </c>
      <c r="J69" s="212">
        <f t="shared" si="20"/>
        <v>-309617.667326656</v>
      </c>
      <c r="K69" s="212">
        <f t="shared" si="20"/>
        <v>-282495.17044036707</v>
      </c>
      <c r="L69" s="212">
        <f t="shared" si="20"/>
        <v>-293853.5354950903</v>
      </c>
      <c r="M69" s="212">
        <f t="shared" si="20"/>
        <v>-310338.48240400001</v>
      </c>
      <c r="N69" s="212">
        <f t="shared" si="20"/>
        <v>0</v>
      </c>
      <c r="O69" s="171">
        <f>SUM(C69:N69)</f>
        <v>-4306708.6304279007</v>
      </c>
    </row>
    <row r="70" spans="2:15">
      <c r="B70" s="27"/>
      <c r="C70" s="16"/>
      <c r="D70" s="16"/>
      <c r="E70" s="16"/>
      <c r="F70" s="16"/>
      <c r="G70" s="16"/>
      <c r="H70" s="16"/>
      <c r="I70" s="16"/>
      <c r="J70" s="16"/>
      <c r="K70" s="16"/>
      <c r="L70" s="16"/>
      <c r="M70" s="16"/>
      <c r="N70" s="16"/>
      <c r="O70" s="172"/>
    </row>
    <row r="71" spans="2:15" s="47" customFormat="1" ht="15" customHeight="1">
      <c r="B71" s="27" t="s">
        <v>677</v>
      </c>
      <c r="C71" s="34">
        <f>C$23*'Rate 25 - Large Power'!$H$14</f>
        <v>-834.29766865736508</v>
      </c>
      <c r="D71" s="34">
        <f>D$23*'Rate 25 - Large Power'!$H$14</f>
        <v>-813.52949257927003</v>
      </c>
      <c r="E71" s="34">
        <f>E$23*'Rate 25 - Large Power'!$H$14</f>
        <v>-783.49670706975496</v>
      </c>
      <c r="F71" s="34">
        <f>F$23*'Rate 25 - Large Power'!$H$14</f>
        <v>-712.89504212836005</v>
      </c>
      <c r="G71" s="34">
        <f>G$23*'Rate 25 - Large Power'!$H$14</f>
        <v>-681.16393314791503</v>
      </c>
      <c r="H71" s="34">
        <f>H$23*'Rate 25 - Large Power'!$H$14</f>
        <v>-662.81723133834998</v>
      </c>
      <c r="I71" s="34">
        <f>I$23*'Rate 25 - Large Power'!$H$14</f>
        <v>-636.60687860693997</v>
      </c>
      <c r="J71" s="34">
        <f>J$23*'Rate 25 - Large Power'!$H$14</f>
        <v>-625.00711600726004</v>
      </c>
      <c r="K71" s="34">
        <f>K$23*'Rate 25 - Large Power'!$H$14</f>
        <v>-569.88150482448498</v>
      </c>
      <c r="L71" s="34">
        <f>L$23*'Rate 25 - Large Power'!$H$14</f>
        <v>-543.16050616517998</v>
      </c>
      <c r="M71" s="34">
        <f>M$23*'Rate 25 - Large Power'!$H$14</f>
        <v>-491.88649461034004</v>
      </c>
      <c r="N71" s="34">
        <f>N$23*'Rate 25 - Large Power'!$H$14</f>
        <v>0</v>
      </c>
      <c r="O71" s="154">
        <f t="shared" ref="O71:O74" si="21">SUM(C71:N71)</f>
        <v>-7354.7425751352202</v>
      </c>
    </row>
    <row r="72" spans="2:15" s="47" customFormat="1" ht="15" customHeight="1">
      <c r="B72" s="27" t="s">
        <v>830</v>
      </c>
      <c r="C72" s="34">
        <f>C75*'Rate 25 - Large Power'!$H$18</f>
        <v>-13.417642631970137</v>
      </c>
      <c r="D72" s="34">
        <f>D75*'Rate 25 - Large Power'!$H$18</f>
        <v>-13.08363718618943</v>
      </c>
      <c r="E72" s="34">
        <f>E75*'Rate 25 - Large Power'!$H$18</f>
        <v>-12.600633099820852</v>
      </c>
      <c r="F72" s="34">
        <f>F75*'Rate 25 - Large Power'!$H$18</f>
        <v>-11.465177560396613</v>
      </c>
      <c r="G72" s="34">
        <f>G75*'Rate 25 - Large Power'!$H$18</f>
        <v>-10.954860084260213</v>
      </c>
      <c r="H72" s="34">
        <f>H75*'Rate 25 - Large Power'!$H$18</f>
        <v>-31.704692212502074</v>
      </c>
      <c r="I72" s="34">
        <f>I75*'Rate 25 - Large Power'!$H$18</f>
        <v>-58.004214142246099</v>
      </c>
      <c r="J72" s="34">
        <f>J75*'Rate 25 - Large Power'!$H$18</f>
        <v>-57.474470174356412</v>
      </c>
      <c r="K72" s="34">
        <f>K75*'Rate 25 - Large Power'!$H$18</f>
        <v>-52.301221234715634</v>
      </c>
      <c r="L72" s="34">
        <f>L75*'Rate 25 - Large Power'!$H$18</f>
        <v>-36.074618731438271</v>
      </c>
      <c r="M72" s="34">
        <f>M75*'Rate 25 - Large Power'!$H$18</f>
        <v>-7.9107942502049129</v>
      </c>
      <c r="N72" s="34">
        <f>N75*'Rate 25 - Large Power'!$H$18</f>
        <v>0</v>
      </c>
      <c r="O72" s="154">
        <f t="shared" si="21"/>
        <v>-304.9919613081006</v>
      </c>
    </row>
    <row r="73" spans="2:15" s="47" customFormat="1" ht="15" customHeight="1">
      <c r="B73" s="27" t="s">
        <v>905</v>
      </c>
      <c r="C73" s="34">
        <f>C$23*'Rate 25 - Large Power'!$H$21</f>
        <v>400.04178434044002</v>
      </c>
      <c r="D73" s="34">
        <f>D$23*'Rate 25 - Large Power'!$H$21</f>
        <v>390.08354218312002</v>
      </c>
      <c r="E73" s="34">
        <f>E$23*'Rate 25 - Large Power'!$H$21</f>
        <v>375.68296364228001</v>
      </c>
      <c r="F73" s="34">
        <f>F$23*'Rate 25 - Large Power'!$H$21</f>
        <v>341.82979938016001</v>
      </c>
      <c r="G73" s="34">
        <f>G$23*'Rate 25 - Large Power'!$H$21</f>
        <v>326.61488277124005</v>
      </c>
      <c r="H73" s="34">
        <f>H$23*'Rate 25 - Large Power'!$H$21</f>
        <v>317.81772606760001</v>
      </c>
      <c r="I73" s="34">
        <f>I$23*'Rate 25 - Large Power'!$H$21</f>
        <v>305.24998595663999</v>
      </c>
      <c r="J73" s="34">
        <f>J$23*'Rate 25 - Large Power'!$H$21</f>
        <v>299.68795467856</v>
      </c>
      <c r="K73" s="34">
        <f>K$23*'Rate 25 - Large Power'!$H$21</f>
        <v>273.25548496316003</v>
      </c>
      <c r="L73" s="34">
        <f>L$23*'Rate 25 - Large Power'!$H$21</f>
        <v>260.44289254607997</v>
      </c>
      <c r="M73" s="34">
        <f>M$23*'Rate 25 - Large Power'!$H$21</f>
        <v>235.85724662704001</v>
      </c>
      <c r="N73" s="34">
        <f>N$23*'Rate 25 - Large Power'!$H$21</f>
        <v>0</v>
      </c>
      <c r="O73" s="154">
        <f t="shared" si="21"/>
        <v>3526.5642631563196</v>
      </c>
    </row>
    <row r="74" spans="2:15" s="47" customFormat="1" ht="15" customHeight="1">
      <c r="B74" s="27" t="s">
        <v>918</v>
      </c>
      <c r="C74" s="34">
        <f>SUM(C71:C73,C75,C77)*'Rate 25 - Large Power'!$J$17*'Rate 25 - Large Power'!$H$17</f>
        <v>-93.83924526937902</v>
      </c>
      <c r="D74" s="34">
        <f>SUM(D71:D73,D75,D77)*'Rate 25 - Large Power'!$J$17*'Rate 25 - Large Power'!$H$17</f>
        <v>-91.503304463112215</v>
      </c>
      <c r="E74" s="34">
        <f>SUM(E71:E73,E75,E77)*'Rate 25 - Large Power'!$J$17*'Rate 25 - Large Power'!$H$17</f>
        <v>-88.12530877712949</v>
      </c>
      <c r="F74" s="34">
        <f>SUM(F71:F73,F75,F77)*'Rate 25 - Large Power'!$J$17*'Rate 25 - Large Power'!$H$17</f>
        <v>-80.184249846059927</v>
      </c>
      <c r="G74" s="34">
        <f>SUM(G71:G73,G75,G77)*'Rate 25 - Large Power'!$J$17*'Rate 25 - Large Power'!$H$17</f>
        <v>-76.615231940163994</v>
      </c>
      <c r="H74" s="34">
        <f>SUM(H71:H73,H75,H77)*'Rate 25 - Large Power'!$J$17*'Rate 25 - Large Power'!$H$17</f>
        <v>-113.86935474486829</v>
      </c>
      <c r="I74" s="34">
        <f>SUM(I71:I73,I75,I77)*'Rate 25 - Large Power'!$J$17*'Rate 25 - Large Power'!$H$17</f>
        <v>-160.84363583818643</v>
      </c>
      <c r="J74" s="34">
        <f>SUM(J71:J73,J75,J77)*'Rate 25 - Large Power'!$J$17*'Rate 25 - Large Power'!$H$17</f>
        <v>-158.89775574577243</v>
      </c>
      <c r="K74" s="34">
        <f>SUM(K71:K73,K75,K77)*'Rate 25 - Large Power'!$J$17*'Rate 25 - Large Power'!$H$17</f>
        <v>-144.68867292510657</v>
      </c>
      <c r="L74" s="34">
        <f>SUM(L71:L73,L75,L77)*'Rate 25 - Large Power'!$J$17*'Rate 25 - Large Power'!$H$17</f>
        <v>-112.17025681871041</v>
      </c>
      <c r="M74" s="34">
        <f>SUM(M71:M73,M75,M77)*'Rate 25 - Large Power'!$J$17*'Rate 25 - Large Power'!$H$17</f>
        <v>-55.325885647885421</v>
      </c>
      <c r="N74" s="34">
        <f>SUM(N71:N73,N75,N77)*'Rate 25 - Large Power'!$J$17*'Rate 25 - Large Power'!$H$17</f>
        <v>0</v>
      </c>
      <c r="O74" s="154">
        <f t="shared" si="21"/>
        <v>-1176.062902016374</v>
      </c>
    </row>
    <row r="75" spans="2:15" s="47" customFormat="1" ht="15" customHeight="1">
      <c r="B75" s="27" t="s">
        <v>917</v>
      </c>
      <c r="C75" s="34">
        <f>(C68*'Rate 25 - Large Power'!$H$11+C69*'Rate 25 - Large Power'!$H$12)*(1+'Rate 25 - Large Power'!$H$15)</f>
        <v>-2522.113276686116</v>
      </c>
      <c r="D75" s="34">
        <f>(D68*'Rate 25 - Large Power'!$H$11+D69*'Rate 25 - Large Power'!$H$12)*(1+'Rate 25 - Large Power'!$H$15)</f>
        <v>-2459.3302981559077</v>
      </c>
      <c r="E75" s="34">
        <f>(E68*'Rate 25 - Large Power'!$H$11+E69*'Rate 25 - Large Power'!$H$12)*(1+'Rate 25 - Large Power'!$H$15)</f>
        <v>-2368.540056357303</v>
      </c>
      <c r="F75" s="34">
        <f>(F68*'Rate 25 - Large Power'!$H$11+F69*'Rate 25 - Large Power'!$H$12)*(1+'Rate 25 - Large Power'!$H$15)</f>
        <v>-2155.1085639843259</v>
      </c>
      <c r="G75" s="34">
        <f>(G68*'Rate 25 - Large Power'!$H$11+G69*'Rate 25 - Large Power'!$H$12)*(1+'Rate 25 - Large Power'!$H$15)</f>
        <v>-2059.1842263647018</v>
      </c>
      <c r="H75" s="34">
        <f>(H68*'Rate 25 - Large Power'!$H$11+H69*'Rate 25 - Large Power'!$H$12)*(1+'Rate 25 - Large Power'!$H$15)</f>
        <v>-5959.5286113725706</v>
      </c>
      <c r="I75" s="34">
        <f>(I68*'Rate 25 - Large Power'!$H$11+I69*'Rate 25 - Large Power'!$H$12)*(1+'Rate 25 - Large Power'!$H$15)</f>
        <v>-10903.047771098891</v>
      </c>
      <c r="J75" s="34">
        <f>(J68*'Rate 25 - Large Power'!$H$11+J69*'Rate 25 - Large Power'!$H$12)*(1+'Rate 25 - Large Power'!$H$15)</f>
        <v>-10803.47183728504</v>
      </c>
      <c r="K75" s="34">
        <f>(K68*'Rate 25 - Large Power'!$H$11+K69*'Rate 25 - Large Power'!$H$12)*(1+'Rate 25 - Large Power'!$H$15)</f>
        <v>-9831.0566230668483</v>
      </c>
      <c r="L75" s="34">
        <f>(L68*'Rate 25 - Large Power'!$H$11+L69*'Rate 25 - Large Power'!$H$12)*(1+'Rate 25 - Large Power'!$H$15)</f>
        <v>-6780.9433705711035</v>
      </c>
      <c r="M75" s="34">
        <f>(M68*'Rate 25 - Large Power'!$H$11+M69*'Rate 25 - Large Power'!$H$12)*(1+'Rate 25 - Large Power'!$H$15)</f>
        <v>-1486.9914004144573</v>
      </c>
      <c r="N75" s="34">
        <f>(N68*'Rate 25 - Large Power'!$H$11+N69*'Rate 25 - Large Power'!$H$12)*(1+'Rate 25 - Large Power'!$H$15)</f>
        <v>0</v>
      </c>
      <c r="O75" s="154">
        <f>SUM(C75:N75)</f>
        <v>-57329.316035357268</v>
      </c>
    </row>
    <row r="76" spans="2:15">
      <c r="B76" s="27" t="s">
        <v>680</v>
      </c>
      <c r="C76" s="55">
        <f>SUM(C74:C75)</f>
        <v>-2615.9525219554948</v>
      </c>
      <c r="D76" s="55">
        <f t="shared" ref="D76:N76" si="22">SUM(D74:D75)</f>
        <v>-2550.83360261902</v>
      </c>
      <c r="E76" s="55">
        <f t="shared" si="22"/>
        <v>-2456.6653651344327</v>
      </c>
      <c r="F76" s="55">
        <f t="shared" si="22"/>
        <v>-2235.292813830386</v>
      </c>
      <c r="G76" s="55">
        <f t="shared" si="22"/>
        <v>-2135.7994583048658</v>
      </c>
      <c r="H76" s="55">
        <f t="shared" si="22"/>
        <v>-6073.397966117439</v>
      </c>
      <c r="I76" s="55">
        <f t="shared" si="22"/>
        <v>-11063.891406937077</v>
      </c>
      <c r="J76" s="55">
        <f t="shared" si="22"/>
        <v>-10962.369593030813</v>
      </c>
      <c r="K76" s="55">
        <f t="shared" si="22"/>
        <v>-9975.7452959919556</v>
      </c>
      <c r="L76" s="55">
        <f t="shared" si="22"/>
        <v>-6893.1136273898137</v>
      </c>
      <c r="M76" s="55">
        <f t="shared" si="22"/>
        <v>-1542.3172860623426</v>
      </c>
      <c r="N76" s="55">
        <f t="shared" si="22"/>
        <v>0</v>
      </c>
      <c r="O76" s="154">
        <f>SUM(C76:N76)</f>
        <v>-58505.378937373644</v>
      </c>
    </row>
    <row r="77" spans="2:15">
      <c r="B77" s="28" t="s">
        <v>681</v>
      </c>
      <c r="C77" s="159">
        <f t="shared" ref="C77:N77" si="23">SUM(C68:C69)*_xlfn.SINGLE(SecFuel)</f>
        <v>-6521.7338262869107</v>
      </c>
      <c r="D77" s="159">
        <f t="shared" si="23"/>
        <v>-6359.38827322218</v>
      </c>
      <c r="E77" s="159">
        <f t="shared" si="23"/>
        <v>-6124.6209467471699</v>
      </c>
      <c r="F77" s="159">
        <f t="shared" si="23"/>
        <v>-5572.7252820002404</v>
      </c>
      <c r="G77" s="159">
        <f t="shared" si="23"/>
        <v>-5324.6821020206107</v>
      </c>
      <c r="H77" s="159">
        <f t="shared" si="23"/>
        <v>-5181.2652973388995</v>
      </c>
      <c r="I77" s="159">
        <f t="shared" si="23"/>
        <v>-4976.3780605299598</v>
      </c>
      <c r="J77" s="159">
        <f t="shared" si="23"/>
        <v>-4885.7023137728402</v>
      </c>
      <c r="K77" s="159">
        <f t="shared" si="23"/>
        <v>-4454.78349828099</v>
      </c>
      <c r="L77" s="159">
        <f t="shared" si="23"/>
        <v>-4245.9045245341194</v>
      </c>
      <c r="M77" s="159">
        <f t="shared" si="23"/>
        <v>-3845.0937969855599</v>
      </c>
      <c r="N77" s="159">
        <f t="shared" si="23"/>
        <v>0</v>
      </c>
      <c r="O77" s="160">
        <f>SUM(C77:N77)</f>
        <v>-57492.277921719477</v>
      </c>
    </row>
  </sheetData>
  <mergeCells count="1">
    <mergeCell ref="B43:O43"/>
  </mergeCells>
  <pageMargins left="0.17" right="0.17" top="1.1000000000000001" bottom="0.26" header="0.5" footer="0.17"/>
  <pageSetup scale="58" fitToHeight="0" orientation="landscape" r:id="rId1"/>
  <headerFooter>
    <oddHeader>&amp;RSOAH Docket No. 473-21-2606
PUC Docket No. 52195
OPUC's 1st, Q. No. OPUC 1-1
Page &amp;P of &amp;N
Attachment 1
Voluminous</oddHeader>
  </headerFooter>
  <ignoredErrors>
    <ignoredError sqref="C22:O22 O16:O18 C14:O14 O30:O31 C39:O42 O37:O38 O36 C8:O9 C13:N13 C21:N21 O32 O35 O10 C15:D15 G15:O15 O29 O28 C24:O27 O23 C29:N29 D35:N35 C28:N28 C36:N36 C35" unlockedFormula="1"/>
    <ignoredError sqref="O13 O21" formula="1" unlockedFormula="1"/>
  </ignoredError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sheetPr>
    <pageSetUpPr fitToPage="1"/>
  </sheetPr>
  <dimension ref="A1:Y69"/>
  <sheetViews>
    <sheetView tabSelected="1" view="pageLayout" zoomScaleNormal="100" workbookViewId="0">
      <selection activeCell="O4" sqref="O4"/>
    </sheetView>
  </sheetViews>
  <sheetFormatPr defaultColWidth="9.1796875" defaultRowHeight="12.5"/>
  <cols>
    <col min="1" max="1" width="4.7265625" style="131" customWidth="1"/>
    <col min="2" max="2" width="40.7265625" style="131" customWidth="1"/>
    <col min="3" max="15" width="12.7265625" style="131" customWidth="1"/>
    <col min="16" max="16384" width="9.1796875" style="131"/>
  </cols>
  <sheetData>
    <row r="1" spans="1:25">
      <c r="A1" s="47" t="s">
        <v>34</v>
      </c>
      <c r="B1" s="123"/>
      <c r="C1" s="123"/>
      <c r="D1" s="123"/>
      <c r="E1" s="123"/>
      <c r="F1" s="123"/>
      <c r="G1" s="123"/>
      <c r="H1" s="123"/>
      <c r="I1" s="123"/>
      <c r="J1" s="123"/>
      <c r="K1" s="123"/>
      <c r="L1" s="123"/>
      <c r="M1" s="347" t="s">
        <v>128</v>
      </c>
      <c r="N1" s="465" t="s">
        <v>219</v>
      </c>
      <c r="O1" s="465"/>
      <c r="P1" s="36"/>
      <c r="Q1" s="36"/>
      <c r="R1" s="36"/>
      <c r="S1" s="36"/>
      <c r="T1" s="36"/>
      <c r="U1" s="36"/>
      <c r="V1" s="36"/>
      <c r="W1" s="36"/>
      <c r="X1" s="36"/>
      <c r="Y1" s="36"/>
    </row>
    <row r="2" spans="1:25">
      <c r="A2" s="47" t="str">
        <f>'Fuel-Annualized'!B2</f>
        <v>Annualized Data &amp; Revenues at Current Rates - Texas</v>
      </c>
      <c r="B2" s="123"/>
      <c r="C2" s="123"/>
      <c r="D2" s="123"/>
      <c r="E2" s="123"/>
      <c r="F2" s="123"/>
      <c r="G2" s="123"/>
      <c r="H2" s="123"/>
      <c r="I2" s="123"/>
      <c r="J2" s="123"/>
      <c r="K2" s="123"/>
      <c r="L2" s="123"/>
      <c r="M2" s="123"/>
      <c r="N2" s="119" t="str">
        <f>"This worksheet updated thru "&amp;N7&amp;" as of:"</f>
        <v>This worksheet updated thru Dec 2020 as of:</v>
      </c>
      <c r="O2" s="120">
        <v>44268</v>
      </c>
      <c r="P2" s="36"/>
      <c r="Q2" s="36"/>
      <c r="R2" s="36"/>
      <c r="S2" s="36"/>
      <c r="T2" s="36"/>
      <c r="U2" s="36"/>
      <c r="V2" s="36"/>
      <c r="W2" s="36"/>
      <c r="X2" s="36"/>
      <c r="Y2" s="36"/>
    </row>
    <row r="3" spans="1:25">
      <c r="A3" s="47" t="str">
        <f>'Annualized Data'!A3</f>
        <v>For the Test Year Period Ended Dec 2020</v>
      </c>
      <c r="B3" s="123"/>
      <c r="C3" s="123"/>
      <c r="D3" s="123"/>
      <c r="E3" s="123"/>
      <c r="F3" s="123"/>
      <c r="G3" s="123"/>
      <c r="H3" s="123"/>
      <c r="I3" s="123"/>
      <c r="J3" s="123"/>
      <c r="K3" s="123"/>
      <c r="L3" s="123"/>
      <c r="M3" s="123"/>
      <c r="N3" s="123"/>
      <c r="O3" s="123"/>
      <c r="P3" s="36"/>
      <c r="Q3" s="36"/>
      <c r="R3" s="36"/>
      <c r="S3" s="36"/>
      <c r="T3" s="36"/>
      <c r="U3" s="36"/>
      <c r="V3" s="36"/>
      <c r="W3" s="36"/>
      <c r="X3" s="36"/>
      <c r="Y3" s="36"/>
    </row>
    <row r="4" spans="1:25">
      <c r="A4" s="138" t="s">
        <v>446</v>
      </c>
      <c r="B4" s="123"/>
      <c r="C4" s="123"/>
      <c r="D4" s="123"/>
      <c r="E4" s="123"/>
      <c r="F4" s="123"/>
      <c r="G4" s="123"/>
      <c r="H4" s="123"/>
      <c r="I4" s="123"/>
      <c r="J4" s="123"/>
      <c r="K4" s="123"/>
      <c r="L4" s="123"/>
      <c r="M4" s="123"/>
      <c r="N4" s="123"/>
      <c r="O4" s="123"/>
      <c r="P4" s="36"/>
      <c r="Q4" s="36"/>
      <c r="R4" s="36"/>
      <c r="S4" s="36"/>
      <c r="T4" s="36"/>
      <c r="U4" s="36"/>
      <c r="V4" s="36"/>
      <c r="W4" s="36"/>
      <c r="X4" s="36"/>
      <c r="Y4" s="36"/>
    </row>
    <row r="5" spans="1:25">
      <c r="A5" s="123" t="s">
        <v>0</v>
      </c>
      <c r="B5" s="123"/>
      <c r="I5" s="123"/>
      <c r="J5" s="123"/>
      <c r="K5" s="123"/>
      <c r="L5" s="123"/>
      <c r="M5" s="123"/>
      <c r="N5" s="123"/>
      <c r="O5" s="123"/>
      <c r="P5" s="36"/>
      <c r="Q5" s="36"/>
      <c r="R5" s="36"/>
      <c r="S5" s="36"/>
      <c r="T5" s="36"/>
      <c r="U5" s="36"/>
      <c r="V5" s="36"/>
      <c r="W5" s="36"/>
      <c r="X5" s="36"/>
      <c r="Y5" s="36"/>
    </row>
    <row r="6" spans="1:25" ht="12.75" customHeight="1">
      <c r="A6" s="123"/>
      <c r="B6" s="122" t="s">
        <v>1</v>
      </c>
      <c r="C6" s="122" t="s">
        <v>2</v>
      </c>
      <c r="D6" s="122" t="s">
        <v>3</v>
      </c>
      <c r="E6" s="122" t="s">
        <v>4</v>
      </c>
      <c r="F6" s="122" t="s">
        <v>5</v>
      </c>
      <c r="G6" s="122" t="s">
        <v>6</v>
      </c>
      <c r="H6" s="122" t="s">
        <v>7</v>
      </c>
      <c r="I6" s="122" t="s">
        <v>8</v>
      </c>
      <c r="J6" s="122" t="s">
        <v>9</v>
      </c>
      <c r="K6" s="122" t="s">
        <v>10</v>
      </c>
      <c r="L6" s="122" t="s">
        <v>11</v>
      </c>
      <c r="M6" s="122" t="s">
        <v>12</v>
      </c>
      <c r="N6" s="122" t="s">
        <v>13</v>
      </c>
      <c r="O6" s="122" t="s">
        <v>14</v>
      </c>
      <c r="P6" s="36"/>
      <c r="Q6" s="36"/>
      <c r="R6" s="36"/>
      <c r="S6" s="36"/>
      <c r="T6" s="36"/>
      <c r="U6" s="36"/>
      <c r="V6" s="36"/>
      <c r="W6" s="36"/>
      <c r="X6" s="36"/>
      <c r="Y6" s="36"/>
    </row>
    <row r="7" spans="1:25">
      <c r="A7" s="337" t="s">
        <v>29</v>
      </c>
      <c r="B7" s="125" t="s">
        <v>17</v>
      </c>
      <c r="C7" s="40" t="str">
        <f>'Rate 1 WP'!C7</f>
        <v>Jan 2020</v>
      </c>
      <c r="D7" s="40" t="str">
        <f>'Rate 1 WP'!D7</f>
        <v>Feb 2020</v>
      </c>
      <c r="E7" s="40" t="str">
        <f>'Rate 1 WP'!E7</f>
        <v>Mar 2020</v>
      </c>
      <c r="F7" s="40" t="str">
        <f>'Rate 1 WP'!F7</f>
        <v>Apr 2020</v>
      </c>
      <c r="G7" s="40" t="str">
        <f>'Rate 1 WP'!G7</f>
        <v>May 2020</v>
      </c>
      <c r="H7" s="40" t="str">
        <f>'Rate 1 WP'!H7</f>
        <v>Jun 2020</v>
      </c>
      <c r="I7" s="40" t="str">
        <f>'Rate 1 WP'!I7</f>
        <v>Jul 2020</v>
      </c>
      <c r="J7" s="40" t="str">
        <f>'Rate 1 WP'!J7</f>
        <v>Aug 2020</v>
      </c>
      <c r="K7" s="40" t="str">
        <f>'Rate 1 WP'!K7</f>
        <v>Sep 2020</v>
      </c>
      <c r="L7" s="40" t="str">
        <f>'Rate 1 WP'!L7</f>
        <v>Oct 2020</v>
      </c>
      <c r="M7" s="40" t="str">
        <f>'Rate 1 WP'!M7</f>
        <v>Nov 2020</v>
      </c>
      <c r="N7" s="40" t="str">
        <f>'Rate 1 WP'!N7</f>
        <v>Dec 2020</v>
      </c>
      <c r="O7" s="125" t="s">
        <v>18</v>
      </c>
      <c r="P7" s="36"/>
      <c r="Q7" s="36"/>
      <c r="R7" s="36"/>
      <c r="S7" s="36"/>
      <c r="T7" s="36"/>
      <c r="U7" s="36"/>
      <c r="V7" s="36"/>
      <c r="W7" s="36"/>
      <c r="X7" s="36"/>
      <c r="Y7" s="36"/>
    </row>
    <row r="8" spans="1:25" s="47" customFormat="1" ht="25" customHeight="1">
      <c r="A8" s="115">
        <v>1</v>
      </c>
      <c r="B8" s="36" t="s">
        <v>177</v>
      </c>
      <c r="C8" s="3"/>
      <c r="D8" s="3"/>
      <c r="E8" s="3"/>
      <c r="F8" s="3"/>
      <c r="G8" s="3"/>
      <c r="H8" s="3"/>
      <c r="I8" s="3"/>
      <c r="J8" s="3"/>
      <c r="K8" s="3"/>
      <c r="L8" s="3"/>
      <c r="M8" s="3"/>
      <c r="N8" s="3"/>
      <c r="O8" s="3"/>
    </row>
    <row r="9" spans="1:25" s="47" customFormat="1">
      <c r="A9" s="115">
        <f t="shared" ref="A9:A22" si="0">A8+1</f>
        <v>2</v>
      </c>
      <c r="B9" s="354" t="s">
        <v>656</v>
      </c>
      <c r="C9" s="3"/>
      <c r="D9" s="3"/>
      <c r="E9" s="3"/>
      <c r="F9" s="3"/>
      <c r="G9" s="3"/>
      <c r="H9" s="3"/>
      <c r="I9" s="3"/>
      <c r="J9" s="3"/>
      <c r="K9" s="3"/>
      <c r="L9" s="3"/>
      <c r="M9" s="3"/>
      <c r="N9" s="3"/>
      <c r="O9" s="3"/>
    </row>
    <row r="10" spans="1:25" s="47" customFormat="1">
      <c r="A10" s="115">
        <f>A9+1</f>
        <v>3</v>
      </c>
      <c r="B10" s="206"/>
      <c r="C10" s="3">
        <f t="shared" ref="C10:N10" si="1">COUNTIF(C18,"&lt;&gt;0")</f>
        <v>1</v>
      </c>
      <c r="D10" s="3">
        <f t="shared" si="1"/>
        <v>1</v>
      </c>
      <c r="E10" s="3">
        <f t="shared" si="1"/>
        <v>1</v>
      </c>
      <c r="F10" s="3">
        <f t="shared" si="1"/>
        <v>1</v>
      </c>
      <c r="G10" s="3">
        <f t="shared" si="1"/>
        <v>1</v>
      </c>
      <c r="H10" s="3">
        <f t="shared" si="1"/>
        <v>1</v>
      </c>
      <c r="I10" s="3">
        <f t="shared" si="1"/>
        <v>1</v>
      </c>
      <c r="J10" s="3">
        <f t="shared" si="1"/>
        <v>1</v>
      </c>
      <c r="K10" s="3">
        <f t="shared" si="1"/>
        <v>1</v>
      </c>
      <c r="L10" s="3">
        <f t="shared" si="1"/>
        <v>1</v>
      </c>
      <c r="M10" s="3">
        <f t="shared" si="1"/>
        <v>1</v>
      </c>
      <c r="N10" s="3">
        <f t="shared" si="1"/>
        <v>1</v>
      </c>
      <c r="O10" s="3">
        <f>SUM(C10:N10)</f>
        <v>12</v>
      </c>
    </row>
    <row r="11" spans="1:25" s="47" customFormat="1" ht="13" thickBot="1">
      <c r="A11" s="115">
        <f t="shared" si="0"/>
        <v>4</v>
      </c>
      <c r="B11" s="36" t="str">
        <f>"Adjusted "&amp;B8</f>
        <v>Adjusted Primary Voltage Customers</v>
      </c>
      <c r="C11" s="13">
        <f t="shared" ref="C11:O11" si="2">SUM(C10:C10)</f>
        <v>1</v>
      </c>
      <c r="D11" s="13">
        <f t="shared" si="2"/>
        <v>1</v>
      </c>
      <c r="E11" s="13">
        <f t="shared" si="2"/>
        <v>1</v>
      </c>
      <c r="F11" s="13">
        <f t="shared" si="2"/>
        <v>1</v>
      </c>
      <c r="G11" s="13">
        <f t="shared" si="2"/>
        <v>1</v>
      </c>
      <c r="H11" s="13">
        <f t="shared" si="2"/>
        <v>1</v>
      </c>
      <c r="I11" s="13">
        <f t="shared" si="2"/>
        <v>1</v>
      </c>
      <c r="J11" s="13">
        <f t="shared" si="2"/>
        <v>1</v>
      </c>
      <c r="K11" s="13">
        <f t="shared" si="2"/>
        <v>1</v>
      </c>
      <c r="L11" s="13">
        <f t="shared" si="2"/>
        <v>1</v>
      </c>
      <c r="M11" s="13">
        <f t="shared" si="2"/>
        <v>1</v>
      </c>
      <c r="N11" s="13">
        <f t="shared" si="2"/>
        <v>1</v>
      </c>
      <c r="O11" s="13">
        <f t="shared" si="2"/>
        <v>12</v>
      </c>
    </row>
    <row r="12" spans="1:25" s="47" customFormat="1" ht="25.5" customHeight="1" thickTop="1">
      <c r="A12" s="115">
        <f t="shared" si="0"/>
        <v>5</v>
      </c>
      <c r="B12" s="36" t="s">
        <v>178</v>
      </c>
      <c r="C12" s="3"/>
      <c r="D12" s="3"/>
      <c r="E12" s="3"/>
      <c r="F12" s="3"/>
      <c r="G12" s="3"/>
      <c r="H12" s="3"/>
      <c r="I12" s="3"/>
      <c r="J12" s="3"/>
      <c r="K12" s="3"/>
      <c r="L12" s="3"/>
      <c r="M12" s="3"/>
      <c r="N12" s="3"/>
      <c r="O12" s="83"/>
    </row>
    <row r="13" spans="1:25" s="47" customFormat="1">
      <c r="A13" s="115">
        <f t="shared" si="0"/>
        <v>6</v>
      </c>
      <c r="B13" s="354" t="s">
        <v>459</v>
      </c>
      <c r="C13" s="83"/>
      <c r="D13" s="83"/>
      <c r="E13" s="83"/>
      <c r="F13" s="83"/>
      <c r="G13" s="83"/>
      <c r="H13" s="83"/>
      <c r="I13" s="83"/>
      <c r="J13" s="83"/>
      <c r="K13" s="83"/>
      <c r="L13" s="83"/>
      <c r="M13" s="83"/>
      <c r="N13" s="83"/>
      <c r="O13" s="145"/>
    </row>
    <row r="14" spans="1:25" s="47" customFormat="1">
      <c r="A14" s="115">
        <f>A13+1</f>
        <v>7</v>
      </c>
      <c r="B14" s="206"/>
      <c r="C14" s="3">
        <v>173833</v>
      </c>
      <c r="D14" s="3">
        <v>202457</v>
      </c>
      <c r="E14" s="3">
        <v>254006</v>
      </c>
      <c r="F14" s="3">
        <v>174302</v>
      </c>
      <c r="G14" s="3">
        <v>198786</v>
      </c>
      <c r="H14" s="3">
        <v>214477</v>
      </c>
      <c r="I14" s="3">
        <v>222548</v>
      </c>
      <c r="J14" s="3">
        <v>222993</v>
      </c>
      <c r="K14" s="3">
        <v>271956</v>
      </c>
      <c r="L14" s="3">
        <v>224171</v>
      </c>
      <c r="M14" s="3">
        <v>168415</v>
      </c>
      <c r="N14" s="3">
        <v>201857</v>
      </c>
      <c r="O14" s="145">
        <f>SUM(C14:N14)</f>
        <v>2529801</v>
      </c>
    </row>
    <row r="15" spans="1:25" s="47" customFormat="1" ht="13" thickBot="1">
      <c r="A15" s="115">
        <f t="shared" si="0"/>
        <v>8</v>
      </c>
      <c r="B15" s="207" t="s">
        <v>185</v>
      </c>
      <c r="C15" s="208">
        <f t="shared" ref="C15:O15" si="3">SUM(C12:C14)</f>
        <v>173833</v>
      </c>
      <c r="D15" s="208">
        <f t="shared" si="3"/>
        <v>202457</v>
      </c>
      <c r="E15" s="208">
        <f t="shared" si="3"/>
        <v>254006</v>
      </c>
      <c r="F15" s="208">
        <f t="shared" si="3"/>
        <v>174302</v>
      </c>
      <c r="G15" s="208">
        <f t="shared" si="3"/>
        <v>198786</v>
      </c>
      <c r="H15" s="208">
        <f t="shared" si="3"/>
        <v>214477</v>
      </c>
      <c r="I15" s="208">
        <f t="shared" si="3"/>
        <v>222548</v>
      </c>
      <c r="J15" s="208">
        <f t="shared" si="3"/>
        <v>222993</v>
      </c>
      <c r="K15" s="208">
        <f t="shared" si="3"/>
        <v>271956</v>
      </c>
      <c r="L15" s="208">
        <f t="shared" si="3"/>
        <v>224171</v>
      </c>
      <c r="M15" s="208">
        <f t="shared" si="3"/>
        <v>168415</v>
      </c>
      <c r="N15" s="208">
        <f t="shared" si="3"/>
        <v>201857</v>
      </c>
      <c r="O15" s="208">
        <f t="shared" si="3"/>
        <v>2529801</v>
      </c>
    </row>
    <row r="16" spans="1:25" s="47" customFormat="1" ht="25.5" customHeight="1" thickTop="1">
      <c r="A16" s="115">
        <f t="shared" si="0"/>
        <v>9</v>
      </c>
      <c r="B16" s="36" t="s">
        <v>221</v>
      </c>
      <c r="C16" s="3"/>
      <c r="D16" s="3"/>
      <c r="E16" s="3"/>
      <c r="F16" s="3"/>
      <c r="G16" s="3"/>
      <c r="H16" s="3"/>
      <c r="I16" s="3"/>
      <c r="J16" s="3"/>
      <c r="K16" s="3"/>
      <c r="L16" s="3"/>
      <c r="M16" s="3"/>
      <c r="N16" s="3"/>
      <c r="O16" s="3"/>
    </row>
    <row r="17" spans="1:15" s="47" customFormat="1">
      <c r="A17" s="115">
        <f t="shared" si="0"/>
        <v>10</v>
      </c>
      <c r="B17" s="354" t="s">
        <v>458</v>
      </c>
      <c r="C17" s="3"/>
      <c r="D17" s="3"/>
      <c r="E17" s="3"/>
      <c r="F17" s="3"/>
      <c r="G17" s="3"/>
      <c r="H17" s="3"/>
      <c r="I17" s="3"/>
      <c r="J17" s="3"/>
      <c r="K17" s="3"/>
      <c r="L17" s="3"/>
      <c r="M17" s="3"/>
      <c r="N17" s="3"/>
      <c r="O17" s="3"/>
    </row>
    <row r="18" spans="1:15" s="47" customFormat="1">
      <c r="A18" s="115">
        <f>A17+1</f>
        <v>11</v>
      </c>
      <c r="B18" s="206"/>
      <c r="C18" s="3">
        <v>1832</v>
      </c>
      <c r="D18" s="3">
        <v>1794</v>
      </c>
      <c r="E18" s="3">
        <v>1706</v>
      </c>
      <c r="F18" s="3">
        <v>1809</v>
      </c>
      <c r="G18" s="3">
        <v>1830</v>
      </c>
      <c r="H18" s="3">
        <v>2023</v>
      </c>
      <c r="I18" s="3">
        <v>2041</v>
      </c>
      <c r="J18" s="3">
        <v>2029</v>
      </c>
      <c r="K18" s="3">
        <v>2031</v>
      </c>
      <c r="L18" s="3">
        <v>2046</v>
      </c>
      <c r="M18" s="3">
        <v>1872</v>
      </c>
      <c r="N18" s="3">
        <v>1986</v>
      </c>
      <c r="O18" s="145">
        <f>SUM(C18:N18)</f>
        <v>22999</v>
      </c>
    </row>
    <row r="19" spans="1:15" s="47" customFormat="1" ht="13" thickBot="1">
      <c r="A19" s="115">
        <f t="shared" si="0"/>
        <v>12</v>
      </c>
      <c r="B19" s="207" t="s">
        <v>180</v>
      </c>
      <c r="C19" s="208">
        <f t="shared" ref="C19:O19" si="4">SUM(C16:C18)</f>
        <v>1832</v>
      </c>
      <c r="D19" s="208">
        <f t="shared" si="4"/>
        <v>1794</v>
      </c>
      <c r="E19" s="208">
        <f t="shared" si="4"/>
        <v>1706</v>
      </c>
      <c r="F19" s="208">
        <f t="shared" si="4"/>
        <v>1809</v>
      </c>
      <c r="G19" s="208">
        <f t="shared" si="4"/>
        <v>1830</v>
      </c>
      <c r="H19" s="208">
        <f t="shared" si="4"/>
        <v>2023</v>
      </c>
      <c r="I19" s="208">
        <f t="shared" si="4"/>
        <v>2041</v>
      </c>
      <c r="J19" s="208">
        <f t="shared" si="4"/>
        <v>2029</v>
      </c>
      <c r="K19" s="208">
        <f t="shared" si="4"/>
        <v>2031</v>
      </c>
      <c r="L19" s="208">
        <f t="shared" si="4"/>
        <v>2046</v>
      </c>
      <c r="M19" s="208">
        <f t="shared" si="4"/>
        <v>1872</v>
      </c>
      <c r="N19" s="208">
        <f t="shared" si="4"/>
        <v>1986</v>
      </c>
      <c r="O19" s="208">
        <f t="shared" si="4"/>
        <v>22999</v>
      </c>
    </row>
    <row r="20" spans="1:15" s="47" customFormat="1" ht="25" customHeight="1" thickTop="1">
      <c r="A20" s="115">
        <f t="shared" si="0"/>
        <v>13</v>
      </c>
      <c r="B20" s="36" t="s">
        <v>544</v>
      </c>
      <c r="C20" s="3"/>
      <c r="D20" s="3"/>
      <c r="E20" s="3"/>
      <c r="F20" s="3"/>
      <c r="G20" s="3"/>
      <c r="H20" s="25"/>
      <c r="I20" s="25"/>
      <c r="J20" s="25"/>
      <c r="K20" s="25"/>
      <c r="L20" s="3"/>
      <c r="M20" s="3"/>
      <c r="N20" s="3"/>
      <c r="O20" s="3"/>
    </row>
    <row r="21" spans="1:15" s="47" customFormat="1">
      <c r="A21" s="115">
        <f>A20+1</f>
        <v>14</v>
      </c>
      <c r="B21" s="206"/>
      <c r="C21" s="3">
        <v>654</v>
      </c>
      <c r="D21" s="3">
        <v>676</v>
      </c>
      <c r="E21" s="3">
        <v>677</v>
      </c>
      <c r="F21" s="3">
        <v>718</v>
      </c>
      <c r="G21" s="3">
        <v>690</v>
      </c>
      <c r="H21" s="3">
        <v>818</v>
      </c>
      <c r="I21" s="3">
        <v>708</v>
      </c>
      <c r="J21" s="3">
        <v>703</v>
      </c>
      <c r="K21" s="3">
        <v>704</v>
      </c>
      <c r="L21" s="3">
        <v>787</v>
      </c>
      <c r="M21" s="3">
        <v>705</v>
      </c>
      <c r="N21" s="3">
        <v>789</v>
      </c>
      <c r="O21" s="145">
        <f>SUM(C21:N21)</f>
        <v>8629</v>
      </c>
    </row>
    <row r="22" spans="1:15" s="47" customFormat="1" ht="25" customHeight="1" thickBot="1">
      <c r="A22" s="115">
        <f t="shared" si="0"/>
        <v>15</v>
      </c>
      <c r="B22" s="47" t="s">
        <v>133</v>
      </c>
      <c r="C22" s="208">
        <f t="shared" ref="C22:N22" si="5">SUM(C20:C21)</f>
        <v>654</v>
      </c>
      <c r="D22" s="208">
        <f t="shared" si="5"/>
        <v>676</v>
      </c>
      <c r="E22" s="208">
        <f t="shared" si="5"/>
        <v>677</v>
      </c>
      <c r="F22" s="208">
        <f t="shared" si="5"/>
        <v>718</v>
      </c>
      <c r="G22" s="208">
        <f t="shared" si="5"/>
        <v>690</v>
      </c>
      <c r="H22" s="208">
        <f t="shared" si="5"/>
        <v>818</v>
      </c>
      <c r="I22" s="208">
        <f t="shared" si="5"/>
        <v>708</v>
      </c>
      <c r="J22" s="208">
        <f t="shared" si="5"/>
        <v>703</v>
      </c>
      <c r="K22" s="208">
        <f t="shared" si="5"/>
        <v>704</v>
      </c>
      <c r="L22" s="208">
        <f t="shared" si="5"/>
        <v>787</v>
      </c>
      <c r="M22" s="208">
        <f t="shared" si="5"/>
        <v>705</v>
      </c>
      <c r="N22" s="208">
        <f t="shared" si="5"/>
        <v>789</v>
      </c>
      <c r="O22" s="208">
        <f>SUM(O20:O20)</f>
        <v>0</v>
      </c>
    </row>
    <row r="23" spans="1:15" s="47" customFormat="1" ht="13" thickTop="1">
      <c r="A23" s="115"/>
      <c r="B23" s="36" t="s">
        <v>83</v>
      </c>
      <c r="C23" s="204">
        <f t="shared" ref="C23:N23" si="6">C15/730/C19</f>
        <v>0.12998220374469102</v>
      </c>
      <c r="D23" s="204">
        <f t="shared" si="6"/>
        <v>0.15459217177501872</v>
      </c>
      <c r="E23" s="204">
        <f t="shared" si="6"/>
        <v>0.20395863110054763</v>
      </c>
      <c r="F23" s="204">
        <f t="shared" si="6"/>
        <v>0.13198997402636739</v>
      </c>
      <c r="G23" s="204">
        <f t="shared" si="6"/>
        <v>0.14880305412081743</v>
      </c>
      <c r="H23" s="204">
        <f t="shared" si="6"/>
        <v>0.14523188808158236</v>
      </c>
      <c r="I23" s="204">
        <f t="shared" si="6"/>
        <v>0.14936809111837468</v>
      </c>
      <c r="J23" s="204">
        <f t="shared" si="6"/>
        <v>0.15055192854297617</v>
      </c>
      <c r="K23" s="204">
        <f t="shared" si="6"/>
        <v>0.18342809736751584</v>
      </c>
      <c r="L23" s="204">
        <f t="shared" si="6"/>
        <v>0.15008971732347781</v>
      </c>
      <c r="M23" s="204">
        <f t="shared" si="6"/>
        <v>0.12324010654490106</v>
      </c>
      <c r="N23" s="204">
        <f t="shared" si="6"/>
        <v>0.13923284912193573</v>
      </c>
      <c r="O23" s="36"/>
    </row>
    <row r="24" spans="1:15" s="47" customFormat="1" ht="26.25" customHeight="1">
      <c r="A24" s="115"/>
      <c r="B24" s="470"/>
      <c r="C24" s="470"/>
      <c r="D24" s="470"/>
      <c r="E24" s="470"/>
      <c r="F24" s="470"/>
      <c r="G24" s="470"/>
      <c r="H24" s="470"/>
      <c r="I24" s="470"/>
      <c r="J24" s="470"/>
      <c r="K24" s="470"/>
      <c r="L24" s="470"/>
      <c r="M24" s="470"/>
      <c r="N24" s="470"/>
      <c r="O24" s="470"/>
    </row>
    <row r="25" spans="1:15" s="47" customFormat="1">
      <c r="A25" s="115"/>
      <c r="B25" s="36"/>
      <c r="C25" s="36"/>
      <c r="D25" s="36"/>
      <c r="E25" s="36"/>
      <c r="F25" s="36"/>
      <c r="G25" s="36"/>
      <c r="H25" s="36"/>
      <c r="I25" s="36"/>
      <c r="J25" s="36"/>
      <c r="K25" s="36"/>
      <c r="L25" s="36"/>
      <c r="M25" s="36"/>
      <c r="N25" s="36"/>
      <c r="O25" s="36"/>
    </row>
    <row r="26" spans="1:15" s="47" customFormat="1">
      <c r="A26" s="115"/>
      <c r="B26" s="36"/>
      <c r="C26" s="83">
        <f t="shared" ref="C26:N26" si="7">C19+C22</f>
        <v>2486</v>
      </c>
      <c r="D26" s="83">
        <f t="shared" si="7"/>
        <v>2470</v>
      </c>
      <c r="E26" s="83">
        <f t="shared" si="7"/>
        <v>2383</v>
      </c>
      <c r="F26" s="83">
        <f t="shared" si="7"/>
        <v>2527</v>
      </c>
      <c r="G26" s="83">
        <f t="shared" si="7"/>
        <v>2520</v>
      </c>
      <c r="H26" s="83">
        <f t="shared" si="7"/>
        <v>2841</v>
      </c>
      <c r="I26" s="83">
        <f t="shared" si="7"/>
        <v>2749</v>
      </c>
      <c r="J26" s="83">
        <f t="shared" si="7"/>
        <v>2732</v>
      </c>
      <c r="K26" s="83">
        <f t="shared" si="7"/>
        <v>2735</v>
      </c>
      <c r="L26" s="83">
        <f t="shared" si="7"/>
        <v>2833</v>
      </c>
      <c r="M26" s="83">
        <f t="shared" si="7"/>
        <v>2577</v>
      </c>
      <c r="N26" s="83">
        <f t="shared" si="7"/>
        <v>2775</v>
      </c>
      <c r="O26" s="36"/>
    </row>
    <row r="27" spans="1:15" s="47" customFormat="1">
      <c r="A27" s="115"/>
      <c r="B27" s="131"/>
      <c r="C27" s="83">
        <f>'Summary - Per Book'!D95</f>
        <v>0</v>
      </c>
      <c r="D27" s="83">
        <f>'Summary - Per Book'!E95</f>
        <v>0</v>
      </c>
      <c r="E27" s="83">
        <f>'Summary - Per Book'!F95</f>
        <v>0</v>
      </c>
      <c r="F27" s="83">
        <f>'Summary - Per Book'!G95</f>
        <v>0</v>
      </c>
      <c r="G27" s="83">
        <f>'Summary - Per Book'!H95</f>
        <v>0</v>
      </c>
      <c r="H27" s="83">
        <f>'Summary - Per Book'!I95</f>
        <v>0</v>
      </c>
      <c r="I27" s="83">
        <f>'Summary - Per Book'!J95</f>
        <v>0</v>
      </c>
      <c r="J27" s="83">
        <f>'Summary - Per Book'!K95</f>
        <v>0</v>
      </c>
      <c r="K27" s="83">
        <f>'Summary - Per Book'!L95</f>
        <v>0</v>
      </c>
      <c r="L27" s="83">
        <f>'Summary - Per Book'!M95</f>
        <v>0</v>
      </c>
      <c r="M27" s="83">
        <f>'Summary - Per Book'!N95</f>
        <v>0</v>
      </c>
      <c r="N27" s="83">
        <f>'Summary - Per Book'!O95</f>
        <v>0</v>
      </c>
      <c r="O27" s="131"/>
    </row>
    <row r="28" spans="1:15" s="47" customFormat="1">
      <c r="A28" s="115"/>
      <c r="B28" s="131"/>
      <c r="C28" s="24">
        <f>C26-C27</f>
        <v>2486</v>
      </c>
      <c r="D28" s="24">
        <f t="shared" ref="D28:N28" si="8">D26-D27</f>
        <v>2470</v>
      </c>
      <c r="E28" s="24">
        <f t="shared" si="8"/>
        <v>2383</v>
      </c>
      <c r="F28" s="24">
        <f t="shared" si="8"/>
        <v>2527</v>
      </c>
      <c r="G28" s="24">
        <f t="shared" si="8"/>
        <v>2520</v>
      </c>
      <c r="H28" s="24">
        <f t="shared" si="8"/>
        <v>2841</v>
      </c>
      <c r="I28" s="24">
        <f t="shared" si="8"/>
        <v>2749</v>
      </c>
      <c r="J28" s="24">
        <f t="shared" si="8"/>
        <v>2732</v>
      </c>
      <c r="K28" s="24">
        <f t="shared" si="8"/>
        <v>2735</v>
      </c>
      <c r="L28" s="24">
        <f t="shared" si="8"/>
        <v>2833</v>
      </c>
      <c r="M28" s="24">
        <f t="shared" si="8"/>
        <v>2577</v>
      </c>
      <c r="N28" s="24">
        <f t="shared" si="8"/>
        <v>2775</v>
      </c>
      <c r="O28" s="131"/>
    </row>
    <row r="29" spans="1:15" s="47" customFormat="1">
      <c r="A29" s="115"/>
      <c r="B29" s="131"/>
      <c r="C29" s="131"/>
      <c r="D29" s="131"/>
      <c r="E29" s="131"/>
      <c r="F29" s="131"/>
      <c r="G29" s="131"/>
      <c r="H29" s="131"/>
      <c r="I29" s="131"/>
      <c r="J29" s="131"/>
      <c r="K29" s="131"/>
      <c r="L29" s="131"/>
      <c r="M29" s="131"/>
      <c r="N29" s="131"/>
      <c r="O29" s="131"/>
    </row>
    <row r="30" spans="1:15" s="47" customFormat="1">
      <c r="A30" s="115"/>
      <c r="B30" s="131"/>
      <c r="C30" s="131"/>
      <c r="D30" s="131"/>
      <c r="E30" s="131"/>
      <c r="F30" s="131"/>
      <c r="G30" s="131"/>
      <c r="H30" s="131"/>
      <c r="I30" s="131"/>
      <c r="J30" s="131"/>
      <c r="K30" s="131"/>
      <c r="L30" s="131"/>
      <c r="M30" s="131"/>
      <c r="N30" s="131"/>
      <c r="O30" s="131"/>
    </row>
    <row r="31" spans="1:15" s="47" customFormat="1">
      <c r="A31" s="115"/>
      <c r="B31" s="131"/>
      <c r="C31" s="131"/>
      <c r="D31" s="131"/>
      <c r="E31" s="131"/>
      <c r="F31" s="131"/>
      <c r="G31" s="131"/>
      <c r="H31" s="131"/>
      <c r="I31" s="131"/>
      <c r="J31" s="131"/>
      <c r="K31" s="131"/>
      <c r="L31" s="131"/>
      <c r="M31" s="131"/>
      <c r="N31" s="131"/>
      <c r="O31" s="131"/>
    </row>
    <row r="32" spans="1:15" s="47" customFormat="1">
      <c r="A32" s="115"/>
      <c r="B32" s="131"/>
      <c r="C32" s="131"/>
      <c r="D32" s="131"/>
      <c r="E32" s="131"/>
      <c r="F32" s="131"/>
      <c r="G32" s="131"/>
      <c r="H32" s="131"/>
      <c r="I32" s="131"/>
      <c r="J32" s="131"/>
      <c r="K32" s="131"/>
      <c r="L32" s="131"/>
      <c r="M32" s="131"/>
      <c r="N32" s="131"/>
      <c r="O32" s="131"/>
    </row>
    <row r="33" spans="1:15" s="47" customFormat="1">
      <c r="A33" s="115"/>
      <c r="B33" s="131"/>
      <c r="C33" s="131"/>
      <c r="D33" s="131"/>
      <c r="E33" s="131"/>
      <c r="F33" s="131"/>
      <c r="G33" s="131"/>
      <c r="H33" s="131"/>
      <c r="I33" s="131"/>
      <c r="J33" s="131"/>
      <c r="K33" s="131"/>
      <c r="L33" s="131"/>
      <c r="M33" s="131"/>
      <c r="N33" s="131"/>
      <c r="O33" s="131"/>
    </row>
    <row r="34" spans="1:15" s="47" customFormat="1">
      <c r="A34" s="115"/>
      <c r="B34" s="131"/>
      <c r="C34" s="131"/>
      <c r="D34" s="131"/>
      <c r="E34" s="131"/>
      <c r="F34" s="131"/>
      <c r="G34" s="131"/>
      <c r="H34" s="131"/>
      <c r="I34" s="131"/>
      <c r="J34" s="131"/>
      <c r="K34" s="131"/>
      <c r="L34" s="131"/>
      <c r="M34" s="131"/>
      <c r="N34" s="131"/>
      <c r="O34" s="131"/>
    </row>
    <row r="35" spans="1:15" s="47" customFormat="1">
      <c r="A35" s="115"/>
      <c r="B35" s="131"/>
      <c r="C35" s="131"/>
      <c r="D35" s="131"/>
      <c r="E35" s="131"/>
      <c r="F35" s="131"/>
      <c r="G35" s="131"/>
      <c r="H35" s="131"/>
      <c r="I35" s="131"/>
      <c r="J35" s="131"/>
      <c r="K35" s="131"/>
      <c r="L35" s="131"/>
      <c r="M35" s="131"/>
      <c r="N35" s="131"/>
      <c r="O35" s="131"/>
    </row>
    <row r="36" spans="1:15" s="47" customFormat="1">
      <c r="A36" s="115"/>
      <c r="B36" s="131"/>
      <c r="C36" s="131"/>
      <c r="D36" s="131"/>
      <c r="E36" s="131"/>
      <c r="F36" s="131"/>
      <c r="G36" s="131"/>
      <c r="H36" s="131"/>
      <c r="I36" s="131"/>
      <c r="J36" s="131"/>
      <c r="K36" s="131"/>
      <c r="L36" s="131"/>
      <c r="M36" s="131"/>
      <c r="N36" s="131"/>
      <c r="O36" s="131"/>
    </row>
    <row r="37" spans="1:15" s="47" customFormat="1">
      <c r="A37" s="115"/>
      <c r="B37" s="131"/>
      <c r="C37" s="131"/>
      <c r="D37" s="131"/>
      <c r="E37" s="131"/>
      <c r="F37" s="131"/>
      <c r="G37" s="131"/>
      <c r="H37" s="131"/>
      <c r="I37" s="131"/>
      <c r="J37" s="131"/>
      <c r="K37" s="131"/>
      <c r="L37" s="131"/>
      <c r="M37" s="131"/>
      <c r="N37" s="131"/>
      <c r="O37" s="131"/>
    </row>
    <row r="38" spans="1:15" s="47" customFormat="1">
      <c r="A38" s="115"/>
      <c r="B38" s="131"/>
      <c r="C38" s="131"/>
      <c r="D38" s="131"/>
      <c r="E38" s="131"/>
      <c r="F38" s="131"/>
      <c r="G38" s="131"/>
      <c r="H38" s="131"/>
      <c r="I38" s="131"/>
      <c r="J38" s="131"/>
      <c r="K38" s="131"/>
      <c r="L38" s="131"/>
      <c r="M38" s="131"/>
      <c r="N38" s="131"/>
      <c r="O38" s="131"/>
    </row>
    <row r="39" spans="1:15" s="47" customFormat="1">
      <c r="A39" s="115"/>
      <c r="B39" s="131"/>
      <c r="C39" s="131"/>
      <c r="D39" s="131"/>
      <c r="E39" s="131"/>
      <c r="F39" s="131"/>
      <c r="G39" s="131"/>
      <c r="H39" s="131"/>
      <c r="I39" s="131"/>
      <c r="J39" s="131"/>
      <c r="K39" s="131"/>
      <c r="L39" s="131"/>
      <c r="M39" s="131"/>
      <c r="N39" s="131"/>
      <c r="O39" s="131"/>
    </row>
    <row r="40" spans="1:15" s="47" customFormat="1">
      <c r="A40" s="115"/>
      <c r="B40" s="131"/>
      <c r="C40" s="131"/>
      <c r="D40" s="131"/>
      <c r="E40" s="131"/>
      <c r="F40" s="131"/>
      <c r="G40" s="131"/>
      <c r="H40" s="131"/>
      <c r="I40" s="131"/>
      <c r="J40" s="131"/>
      <c r="K40" s="131"/>
      <c r="L40" s="131"/>
      <c r="M40" s="131"/>
      <c r="N40" s="131"/>
      <c r="O40" s="131"/>
    </row>
    <row r="41" spans="1:15" s="47" customFormat="1">
      <c r="A41" s="115"/>
      <c r="B41" s="131"/>
      <c r="C41" s="131"/>
      <c r="D41" s="131"/>
      <c r="E41" s="131"/>
      <c r="F41" s="131"/>
      <c r="G41" s="131"/>
      <c r="H41" s="131"/>
      <c r="I41" s="131"/>
      <c r="J41" s="131"/>
      <c r="K41" s="131"/>
      <c r="L41" s="131"/>
      <c r="M41" s="131"/>
      <c r="N41" s="131"/>
      <c r="O41" s="131"/>
    </row>
    <row r="42" spans="1:15" s="47" customFormat="1">
      <c r="A42" s="115"/>
      <c r="B42" s="131"/>
      <c r="C42" s="131"/>
      <c r="D42" s="131"/>
      <c r="E42" s="131"/>
      <c r="F42" s="131"/>
      <c r="G42" s="131"/>
      <c r="H42" s="131"/>
      <c r="I42" s="131"/>
      <c r="J42" s="131"/>
      <c r="K42" s="131"/>
      <c r="L42" s="131"/>
      <c r="M42" s="131"/>
      <c r="N42" s="131"/>
      <c r="O42" s="131"/>
    </row>
    <row r="43" spans="1:15" s="47" customFormat="1">
      <c r="A43" s="115"/>
      <c r="B43" s="131"/>
      <c r="C43" s="131"/>
      <c r="D43" s="131"/>
      <c r="E43" s="131"/>
      <c r="F43" s="131"/>
      <c r="G43" s="131"/>
      <c r="H43" s="131"/>
      <c r="I43" s="131"/>
      <c r="J43" s="131"/>
      <c r="K43" s="131"/>
      <c r="L43" s="131"/>
      <c r="M43" s="131"/>
      <c r="N43" s="131"/>
      <c r="O43" s="131"/>
    </row>
    <row r="44" spans="1:15" s="47" customFormat="1">
      <c r="A44" s="115"/>
      <c r="B44" s="131"/>
      <c r="C44" s="131"/>
      <c r="D44" s="131"/>
      <c r="E44" s="131"/>
      <c r="F44" s="131"/>
      <c r="G44" s="131"/>
      <c r="H44" s="131"/>
      <c r="I44" s="131"/>
      <c r="J44" s="131"/>
      <c r="K44" s="131"/>
      <c r="L44" s="131"/>
      <c r="M44" s="131"/>
      <c r="N44" s="131"/>
      <c r="O44" s="131"/>
    </row>
    <row r="45" spans="1:15" s="47" customFormat="1">
      <c r="A45" s="115"/>
      <c r="B45" s="131"/>
      <c r="C45" s="131"/>
      <c r="D45" s="131"/>
      <c r="E45" s="131"/>
      <c r="F45" s="131"/>
      <c r="G45" s="131"/>
      <c r="H45" s="131"/>
      <c r="I45" s="131"/>
      <c r="J45" s="131"/>
      <c r="K45" s="131"/>
      <c r="L45" s="131"/>
      <c r="M45" s="131"/>
      <c r="N45" s="131"/>
      <c r="O45" s="131"/>
    </row>
    <row r="46" spans="1:15" s="47" customFormat="1">
      <c r="A46" s="115"/>
      <c r="B46" s="131"/>
      <c r="C46" s="131"/>
      <c r="D46" s="131"/>
      <c r="E46" s="131"/>
      <c r="F46" s="131"/>
      <c r="G46" s="131"/>
      <c r="H46" s="131"/>
      <c r="I46" s="131"/>
      <c r="J46" s="131"/>
      <c r="K46" s="131"/>
      <c r="L46" s="131"/>
      <c r="M46" s="131"/>
      <c r="N46" s="131"/>
      <c r="O46" s="131"/>
    </row>
    <row r="47" spans="1:15" s="47" customFormat="1">
      <c r="A47" s="115"/>
      <c r="B47" s="131"/>
      <c r="C47" s="131"/>
      <c r="D47" s="131"/>
      <c r="E47" s="131"/>
      <c r="F47" s="131"/>
      <c r="G47" s="131"/>
      <c r="H47" s="131"/>
      <c r="I47" s="131"/>
      <c r="J47" s="131"/>
      <c r="K47" s="131"/>
      <c r="L47" s="131"/>
      <c r="M47" s="131"/>
      <c r="N47" s="131"/>
      <c r="O47" s="131"/>
    </row>
    <row r="48" spans="1:15" s="47" customFormat="1">
      <c r="A48" s="115"/>
      <c r="B48" s="131"/>
      <c r="C48" s="131"/>
      <c r="D48" s="131"/>
      <c r="E48" s="131"/>
      <c r="F48" s="131"/>
      <c r="G48" s="131"/>
      <c r="H48" s="131"/>
      <c r="I48" s="131"/>
      <c r="J48" s="131"/>
      <c r="K48" s="131"/>
      <c r="L48" s="131"/>
      <c r="M48" s="131"/>
      <c r="N48" s="131"/>
      <c r="O48" s="131"/>
    </row>
    <row r="49" spans="1:25" s="47" customFormat="1">
      <c r="A49" s="115"/>
      <c r="B49" s="131"/>
      <c r="C49" s="131"/>
      <c r="D49" s="131"/>
      <c r="E49" s="131"/>
      <c r="F49" s="131"/>
      <c r="G49" s="131"/>
      <c r="H49" s="131"/>
      <c r="I49" s="131"/>
      <c r="J49" s="131"/>
      <c r="K49" s="131"/>
      <c r="L49" s="131"/>
      <c r="M49" s="131"/>
      <c r="N49" s="131"/>
      <c r="O49" s="131"/>
    </row>
    <row r="50" spans="1:25" s="47" customFormat="1">
      <c r="A50" s="115"/>
      <c r="B50" s="131"/>
      <c r="C50" s="131"/>
      <c r="D50" s="131"/>
      <c r="E50" s="131"/>
      <c r="F50" s="131"/>
      <c r="G50" s="131"/>
      <c r="H50" s="131"/>
      <c r="I50" s="131"/>
      <c r="J50" s="131"/>
      <c r="K50" s="131"/>
      <c r="L50" s="131"/>
      <c r="M50" s="131"/>
      <c r="N50" s="131"/>
      <c r="O50" s="131"/>
    </row>
    <row r="51" spans="1:25" s="47" customFormat="1">
      <c r="A51" s="115"/>
      <c r="B51" s="131"/>
      <c r="C51" s="131"/>
      <c r="D51" s="131"/>
      <c r="E51" s="131"/>
      <c r="F51" s="131"/>
      <c r="G51" s="131"/>
      <c r="H51" s="131"/>
      <c r="I51" s="131"/>
      <c r="J51" s="131"/>
      <c r="K51" s="131"/>
      <c r="L51" s="131"/>
      <c r="M51" s="131"/>
      <c r="N51" s="131"/>
      <c r="O51" s="131"/>
    </row>
    <row r="52" spans="1:25">
      <c r="A52" s="115"/>
      <c r="P52" s="36"/>
      <c r="Q52" s="36"/>
      <c r="R52" s="36"/>
      <c r="S52" s="36"/>
      <c r="T52" s="36"/>
      <c r="U52" s="36"/>
      <c r="V52" s="36"/>
      <c r="W52" s="36"/>
      <c r="X52" s="36"/>
      <c r="Y52" s="36"/>
    </row>
    <row r="53" spans="1:25">
      <c r="A53" s="115"/>
      <c r="P53" s="36"/>
      <c r="Q53" s="36"/>
      <c r="R53" s="36"/>
      <c r="S53" s="36"/>
      <c r="T53" s="36"/>
      <c r="U53" s="36"/>
      <c r="V53" s="36"/>
      <c r="W53" s="36"/>
      <c r="X53" s="36"/>
      <c r="Y53" s="36"/>
    </row>
    <row r="54" spans="1:25">
      <c r="A54" s="115"/>
      <c r="P54" s="36"/>
      <c r="Q54" s="36"/>
      <c r="R54" s="36"/>
      <c r="S54" s="36"/>
      <c r="T54" s="36"/>
      <c r="U54" s="36"/>
      <c r="V54" s="36"/>
      <c r="W54" s="36"/>
      <c r="X54" s="36"/>
      <c r="Y54" s="36"/>
    </row>
    <row r="55" spans="1:25">
      <c r="A55" s="115"/>
      <c r="P55" s="36"/>
      <c r="Q55" s="36"/>
      <c r="R55" s="36"/>
      <c r="S55" s="36"/>
      <c r="T55" s="36"/>
      <c r="U55" s="36"/>
      <c r="V55" s="36"/>
      <c r="W55" s="36"/>
      <c r="X55" s="36"/>
      <c r="Y55" s="36"/>
    </row>
    <row r="56" spans="1:25">
      <c r="A56" s="115"/>
      <c r="P56" s="36"/>
      <c r="Q56" s="36"/>
      <c r="R56" s="36"/>
      <c r="S56" s="36"/>
      <c r="T56" s="36"/>
      <c r="U56" s="36"/>
      <c r="V56" s="36"/>
      <c r="W56" s="36"/>
      <c r="X56" s="36"/>
      <c r="Y56" s="36"/>
    </row>
    <row r="57" spans="1:25">
      <c r="A57" s="115"/>
      <c r="P57" s="36"/>
      <c r="Q57" s="36"/>
      <c r="R57" s="36"/>
      <c r="S57" s="36"/>
      <c r="T57" s="36"/>
      <c r="U57" s="36"/>
      <c r="V57" s="36"/>
      <c r="W57" s="36"/>
      <c r="X57" s="36"/>
      <c r="Y57" s="36"/>
    </row>
    <row r="58" spans="1:25">
      <c r="A58" s="115"/>
      <c r="P58" s="36"/>
      <c r="Q58" s="36"/>
      <c r="R58" s="36"/>
      <c r="S58" s="36"/>
      <c r="T58" s="36"/>
      <c r="U58" s="36"/>
      <c r="V58" s="36"/>
      <c r="W58" s="36"/>
      <c r="X58" s="36"/>
      <c r="Y58" s="36"/>
    </row>
    <row r="59" spans="1:25">
      <c r="A59" s="115"/>
      <c r="P59" s="36"/>
      <c r="Q59" s="36"/>
      <c r="R59" s="36"/>
      <c r="S59" s="36"/>
      <c r="T59" s="36"/>
      <c r="U59" s="36"/>
      <c r="V59" s="36"/>
      <c r="W59" s="36"/>
      <c r="X59" s="36"/>
      <c r="Y59" s="36"/>
    </row>
    <row r="60" spans="1:25">
      <c r="A60" s="115"/>
      <c r="P60" s="36"/>
      <c r="Q60" s="36"/>
      <c r="R60" s="36"/>
      <c r="S60" s="36"/>
      <c r="T60" s="36"/>
      <c r="U60" s="36"/>
      <c r="V60" s="36"/>
      <c r="W60" s="36"/>
      <c r="X60" s="36"/>
      <c r="Y60" s="36"/>
    </row>
    <row r="61" spans="1:25">
      <c r="A61" s="115"/>
      <c r="P61" s="36"/>
      <c r="Q61" s="36"/>
      <c r="R61" s="36"/>
      <c r="S61" s="36"/>
      <c r="T61" s="36"/>
      <c r="U61" s="36"/>
      <c r="V61" s="36"/>
      <c r="W61" s="36"/>
      <c r="X61" s="36"/>
      <c r="Y61" s="36"/>
    </row>
    <row r="62" spans="1:25">
      <c r="A62" s="115"/>
      <c r="P62" s="36"/>
      <c r="Q62" s="36"/>
      <c r="R62" s="36"/>
      <c r="S62" s="36"/>
      <c r="T62" s="36"/>
      <c r="U62" s="36"/>
      <c r="V62" s="36"/>
      <c r="W62" s="36"/>
      <c r="X62" s="36"/>
      <c r="Y62" s="36"/>
    </row>
    <row r="63" spans="1:25">
      <c r="A63" s="115"/>
      <c r="P63" s="36"/>
      <c r="Q63" s="36"/>
      <c r="R63" s="36"/>
      <c r="S63" s="36"/>
      <c r="T63" s="36"/>
      <c r="U63" s="36"/>
      <c r="V63" s="36"/>
      <c r="W63" s="36"/>
      <c r="X63" s="36"/>
      <c r="Y63" s="36"/>
    </row>
    <row r="64" spans="1:25">
      <c r="A64" s="36"/>
      <c r="P64" s="36"/>
      <c r="Q64" s="36"/>
      <c r="R64" s="36"/>
      <c r="S64" s="36"/>
      <c r="T64" s="36"/>
      <c r="U64" s="36"/>
      <c r="V64" s="36"/>
      <c r="W64" s="36"/>
      <c r="X64" s="36"/>
      <c r="Y64" s="36"/>
    </row>
    <row r="65" spans="1:25">
      <c r="A65" s="36"/>
      <c r="P65" s="36"/>
      <c r="Q65" s="36"/>
      <c r="R65" s="36"/>
      <c r="S65" s="36"/>
      <c r="T65" s="36"/>
      <c r="U65" s="36"/>
      <c r="V65" s="36"/>
      <c r="W65" s="36"/>
      <c r="X65" s="36"/>
      <c r="Y65" s="36"/>
    </row>
    <row r="66" spans="1:25">
      <c r="A66" s="36"/>
      <c r="P66" s="36"/>
      <c r="Q66" s="36"/>
      <c r="R66" s="36"/>
      <c r="S66" s="36"/>
      <c r="T66" s="36"/>
      <c r="U66" s="36"/>
      <c r="V66" s="36"/>
      <c r="W66" s="36"/>
      <c r="X66" s="36"/>
      <c r="Y66" s="36"/>
    </row>
    <row r="67" spans="1:25">
      <c r="A67" s="36"/>
      <c r="P67" s="36"/>
      <c r="Q67" s="36"/>
      <c r="R67" s="36"/>
      <c r="S67" s="36"/>
      <c r="T67" s="36"/>
      <c r="U67" s="36"/>
      <c r="V67" s="36"/>
      <c r="W67" s="36"/>
      <c r="X67" s="36"/>
      <c r="Y67" s="36"/>
    </row>
    <row r="68" spans="1:25">
      <c r="A68" s="36"/>
      <c r="P68" s="36"/>
      <c r="Q68" s="36"/>
      <c r="R68" s="36"/>
      <c r="S68" s="36"/>
      <c r="T68" s="36"/>
      <c r="U68" s="36"/>
      <c r="V68" s="36"/>
      <c r="W68" s="36"/>
      <c r="X68" s="36"/>
      <c r="Y68" s="36"/>
    </row>
    <row r="69" spans="1:25">
      <c r="A69" s="36"/>
      <c r="P69" s="36"/>
      <c r="Q69" s="36"/>
      <c r="R69" s="36"/>
      <c r="S69" s="36"/>
      <c r="T69" s="36"/>
      <c r="U69" s="36"/>
      <c r="V69" s="36"/>
      <c r="W69" s="36"/>
      <c r="X69" s="36"/>
      <c r="Y69" s="36"/>
    </row>
  </sheetData>
  <mergeCells count="2">
    <mergeCell ref="N1:O1"/>
    <mergeCell ref="B24:O24"/>
  </mergeCells>
  <dataValidations count="1">
    <dataValidation type="list" allowBlank="1" showInputMessage="1" showErrorMessage="1" sqref="N1:O1" xr:uid="{00000000-0002-0000-4A00-000000000000}">
      <formula1>"Includes Power Factor kW,No Power Factor kW"</formula1>
    </dataValidation>
  </dataValidations>
  <pageMargins left="0.17" right="0.17" top="1.1000000000000001" bottom="0.26" header="0.5" footer="0.17"/>
  <pageSetup scale="65" fitToHeight="0" orientation="landscape" r:id="rId1"/>
  <headerFooter>
    <oddHeader>&amp;RSOAH Docket No. 473-21-2606
PUC Docket No. 52195
OPUC's 1st, Q. No. OPUC 1-1
Page &amp;P of &amp;N
Attachment 1
Voluminous</oddHead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sheetPr>
    <pageSetUpPr fitToPage="1"/>
  </sheetPr>
  <dimension ref="A1:O62"/>
  <sheetViews>
    <sheetView tabSelected="1" view="pageLayout" zoomScaleNormal="100" workbookViewId="0">
      <selection activeCell="O4" sqref="O4"/>
    </sheetView>
  </sheetViews>
  <sheetFormatPr defaultColWidth="9.1796875" defaultRowHeight="12.5"/>
  <cols>
    <col min="1" max="1" width="4.7265625" style="36" customWidth="1"/>
    <col min="2" max="2" width="44.1796875" style="36" customWidth="1"/>
    <col min="3" max="3" width="13.81640625" style="36" customWidth="1"/>
    <col min="4" max="7" width="12.7265625" style="36" customWidth="1"/>
    <col min="8" max="8" width="14" style="36" customWidth="1"/>
    <col min="9" max="9" width="13.7265625" style="36" customWidth="1"/>
    <col min="10" max="10" width="13.54296875" style="36" customWidth="1"/>
    <col min="11" max="11" width="13.453125" style="36" customWidth="1"/>
    <col min="12" max="12" width="13.81640625" style="36" customWidth="1"/>
    <col min="13" max="13" width="13.26953125" style="36" customWidth="1"/>
    <col min="14" max="14" width="13.1796875" style="36" customWidth="1"/>
    <col min="15" max="15" width="13.54296875" style="36" customWidth="1"/>
    <col min="16" max="16" width="14" style="36" customWidth="1"/>
    <col min="17" max="16384" width="9.1796875" style="36"/>
  </cols>
  <sheetData>
    <row r="1" spans="1:15">
      <c r="A1" s="47" t="s">
        <v>34</v>
      </c>
      <c r="B1" s="123"/>
      <c r="C1" s="123"/>
      <c r="D1" s="123"/>
      <c r="E1" s="123"/>
      <c r="F1" s="123"/>
      <c r="G1" s="123"/>
      <c r="H1" s="123"/>
      <c r="I1" s="123"/>
      <c r="J1" s="123"/>
      <c r="K1" s="123"/>
      <c r="L1" s="123"/>
      <c r="M1" s="123"/>
      <c r="N1" s="123"/>
      <c r="O1" s="123"/>
    </row>
    <row r="2" spans="1:15">
      <c r="A2" s="47" t="str">
        <f>'Fuel-Annualized'!B2</f>
        <v>Annualized Data &amp; Revenues at Current Rates - Texas</v>
      </c>
      <c r="B2" s="123"/>
      <c r="C2" s="123"/>
      <c r="D2" s="123"/>
      <c r="E2" s="123"/>
      <c r="F2" s="123"/>
      <c r="G2" s="123"/>
      <c r="H2" s="123"/>
      <c r="I2" s="123"/>
      <c r="J2" s="123"/>
      <c r="K2" s="123"/>
      <c r="L2" s="123"/>
      <c r="M2" s="123"/>
      <c r="N2" s="119" t="str">
        <f>"This worksheet updated thru "&amp;N7&amp;" as of:"</f>
        <v>This worksheet updated thru Dec 2020 as of:</v>
      </c>
      <c r="O2" s="120">
        <v>44268</v>
      </c>
    </row>
    <row r="3" spans="1:15">
      <c r="A3" s="47" t="str">
        <f>'Annualized Data'!A3</f>
        <v>For the Test Year Period Ended Dec 2020</v>
      </c>
      <c r="B3" s="123"/>
      <c r="C3" s="123"/>
      <c r="D3" s="123"/>
      <c r="E3" s="123"/>
      <c r="F3" s="123"/>
      <c r="G3" s="123"/>
      <c r="H3" s="123"/>
      <c r="I3" s="123"/>
      <c r="J3" s="123"/>
      <c r="K3" s="123"/>
      <c r="L3" s="123"/>
      <c r="M3" s="123"/>
      <c r="N3" s="123"/>
      <c r="O3" s="123"/>
    </row>
    <row r="4" spans="1:15">
      <c r="A4" s="138" t="s">
        <v>445</v>
      </c>
      <c r="B4" s="123"/>
      <c r="C4" s="123"/>
      <c r="D4" s="123"/>
      <c r="E4" s="123"/>
      <c r="F4" s="145"/>
      <c r="G4" s="145"/>
      <c r="H4" s="145"/>
      <c r="I4" s="145"/>
      <c r="J4" s="145"/>
      <c r="K4" s="145"/>
      <c r="L4" s="145"/>
      <c r="M4" s="145"/>
      <c r="N4" s="145"/>
      <c r="O4" s="123"/>
    </row>
    <row r="5" spans="1:15">
      <c r="A5" s="123" t="s">
        <v>0</v>
      </c>
      <c r="B5" s="123"/>
      <c r="I5" s="123"/>
      <c r="J5" s="123"/>
      <c r="K5" s="123"/>
      <c r="L5" s="123"/>
      <c r="M5" s="123"/>
      <c r="N5" s="123"/>
      <c r="O5" s="123"/>
    </row>
    <row r="6" spans="1:15">
      <c r="A6" s="123"/>
      <c r="B6" s="122" t="s">
        <v>1</v>
      </c>
      <c r="C6" s="122" t="s">
        <v>2</v>
      </c>
      <c r="D6" s="122" t="s">
        <v>3</v>
      </c>
      <c r="E6" s="122" t="s">
        <v>4</v>
      </c>
      <c r="F6" s="122" t="s">
        <v>5</v>
      </c>
      <c r="G6" s="122" t="s">
        <v>6</v>
      </c>
      <c r="H6" s="122" t="s">
        <v>7</v>
      </c>
      <c r="I6" s="122" t="s">
        <v>8</v>
      </c>
      <c r="J6" s="122" t="s">
        <v>9</v>
      </c>
      <c r="K6" s="122" t="s">
        <v>10</v>
      </c>
      <c r="L6" s="122" t="s">
        <v>11</v>
      </c>
      <c r="M6" s="122" t="s">
        <v>12</v>
      </c>
      <c r="N6" s="122" t="s">
        <v>13</v>
      </c>
      <c r="O6" s="122" t="s">
        <v>14</v>
      </c>
    </row>
    <row r="7" spans="1:15">
      <c r="A7" s="337" t="s">
        <v>29</v>
      </c>
      <c r="B7" s="125" t="s">
        <v>17</v>
      </c>
      <c r="C7" s="40" t="str">
        <f>'Rate 1 WP'!C7</f>
        <v>Jan 2020</v>
      </c>
      <c r="D7" s="40" t="str">
        <f>'Rate 1 WP'!D7</f>
        <v>Feb 2020</v>
      </c>
      <c r="E7" s="40" t="str">
        <f>'Rate 1 WP'!E7</f>
        <v>Mar 2020</v>
      </c>
      <c r="F7" s="40" t="str">
        <f>'Rate 1 WP'!F7</f>
        <v>Apr 2020</v>
      </c>
      <c r="G7" s="40" t="str">
        <f>'Rate 1 WP'!G7</f>
        <v>May 2020</v>
      </c>
      <c r="H7" s="40" t="str">
        <f>'Rate 1 WP'!H7</f>
        <v>Jun 2020</v>
      </c>
      <c r="I7" s="40" t="str">
        <f>'Rate 1 WP'!I7</f>
        <v>Jul 2020</v>
      </c>
      <c r="J7" s="40" t="str">
        <f>'Rate 1 WP'!J7</f>
        <v>Aug 2020</v>
      </c>
      <c r="K7" s="40" t="str">
        <f>'Rate 1 WP'!K7</f>
        <v>Sep 2020</v>
      </c>
      <c r="L7" s="40" t="str">
        <f>'Rate 1 WP'!L7</f>
        <v>Oct 2020</v>
      </c>
      <c r="M7" s="40" t="str">
        <f>'Rate 1 WP'!M7</f>
        <v>Nov 2020</v>
      </c>
      <c r="N7" s="40" t="str">
        <f>'Rate 1 WP'!N7</f>
        <v>Dec 2020</v>
      </c>
      <c r="O7" s="125" t="s">
        <v>18</v>
      </c>
    </row>
    <row r="8" spans="1:15" ht="25" customHeight="1">
      <c r="A8" s="122">
        <v>1</v>
      </c>
      <c r="B8" s="356" t="s">
        <v>141</v>
      </c>
      <c r="C8" s="192">
        <f>'Summary - Per Book'!D46</f>
        <v>0</v>
      </c>
      <c r="D8" s="192">
        <f>'Summary - Per Book'!E46</f>
        <v>0</v>
      </c>
      <c r="E8" s="192">
        <f>'Summary - Per Book'!F46</f>
        <v>0</v>
      </c>
      <c r="F8" s="192">
        <f>'Summary - Per Book'!G46</f>
        <v>0</v>
      </c>
      <c r="G8" s="192">
        <f>'Summary - Per Book'!H46</f>
        <v>0</v>
      </c>
      <c r="H8" s="192">
        <f>'Summary - Per Book'!I46</f>
        <v>0</v>
      </c>
      <c r="I8" s="192">
        <f>'Summary - Per Book'!J46</f>
        <v>0</v>
      </c>
      <c r="J8" s="192">
        <f>'Summary - Per Book'!K46</f>
        <v>0</v>
      </c>
      <c r="K8" s="192">
        <f>'Summary - Per Book'!L46</f>
        <v>0</v>
      </c>
      <c r="L8" s="192">
        <f>'Summary - Per Book'!M46</f>
        <v>0</v>
      </c>
      <c r="M8" s="192">
        <f>'Summary - Per Book'!N46</f>
        <v>0</v>
      </c>
      <c r="N8" s="192">
        <f>'Summary - Per Book'!O46</f>
        <v>0</v>
      </c>
      <c r="O8" s="145">
        <f>SUM(C8:N8)</f>
        <v>0</v>
      </c>
    </row>
    <row r="9" spans="1:15">
      <c r="A9" s="122">
        <f t="shared" ref="A9:A22" si="0">A8+1</f>
        <v>2</v>
      </c>
      <c r="B9" s="354" t="s">
        <v>436</v>
      </c>
      <c r="C9" s="192"/>
      <c r="D9" s="192"/>
      <c r="E9" s="192"/>
      <c r="F9" s="192"/>
      <c r="G9" s="192"/>
      <c r="H9" s="192"/>
      <c r="I9" s="192"/>
      <c r="J9" s="192"/>
      <c r="K9" s="192"/>
      <c r="L9" s="192"/>
      <c r="M9" s="192"/>
      <c r="N9" s="192"/>
      <c r="O9" s="145"/>
    </row>
    <row r="10" spans="1:15">
      <c r="A10" s="122">
        <f t="shared" si="0"/>
        <v>3</v>
      </c>
      <c r="B10" s="379" t="s">
        <v>1055</v>
      </c>
      <c r="C10" s="192">
        <f>-COUNTIF(C15,"&lt;&gt;0")</f>
        <v>0</v>
      </c>
      <c r="D10" s="192">
        <f t="shared" ref="D10:N10" si="1">-COUNTIF(D15,"&lt;&gt;0")</f>
        <v>0</v>
      </c>
      <c r="E10" s="192">
        <f t="shared" si="1"/>
        <v>0</v>
      </c>
      <c r="F10" s="192">
        <f t="shared" si="1"/>
        <v>0</v>
      </c>
      <c r="G10" s="192">
        <f t="shared" si="1"/>
        <v>0</v>
      </c>
      <c r="H10" s="192">
        <f t="shared" si="1"/>
        <v>0</v>
      </c>
      <c r="I10" s="192">
        <f t="shared" si="1"/>
        <v>0</v>
      </c>
      <c r="J10" s="192">
        <f t="shared" si="1"/>
        <v>0</v>
      </c>
      <c r="K10" s="192">
        <f t="shared" si="1"/>
        <v>0</v>
      </c>
      <c r="L10" s="192">
        <f t="shared" si="1"/>
        <v>0</v>
      </c>
      <c r="M10" s="192">
        <f t="shared" si="1"/>
        <v>0</v>
      </c>
      <c r="N10" s="192">
        <f t="shared" si="1"/>
        <v>0</v>
      </c>
      <c r="O10" s="145">
        <f>SUM(C10:N10)</f>
        <v>0</v>
      </c>
    </row>
    <row r="11" spans="1:15" ht="13" thickBot="1">
      <c r="A11" s="122">
        <f t="shared" si="0"/>
        <v>4</v>
      </c>
      <c r="B11" s="355" t="s">
        <v>466</v>
      </c>
      <c r="C11" s="162">
        <f t="shared" ref="C11:O11" si="2">SUM(C8:C10)</f>
        <v>0</v>
      </c>
      <c r="D11" s="162">
        <f t="shared" si="2"/>
        <v>0</v>
      </c>
      <c r="E11" s="162">
        <f t="shared" si="2"/>
        <v>0</v>
      </c>
      <c r="F11" s="162">
        <f t="shared" si="2"/>
        <v>0</v>
      </c>
      <c r="G11" s="162">
        <f t="shared" si="2"/>
        <v>0</v>
      </c>
      <c r="H11" s="162">
        <f t="shared" si="2"/>
        <v>0</v>
      </c>
      <c r="I11" s="162">
        <f t="shared" si="2"/>
        <v>0</v>
      </c>
      <c r="J11" s="162">
        <f t="shared" si="2"/>
        <v>0</v>
      </c>
      <c r="K11" s="162">
        <f t="shared" si="2"/>
        <v>0</v>
      </c>
      <c r="L11" s="162">
        <f t="shared" si="2"/>
        <v>0</v>
      </c>
      <c r="M11" s="162">
        <f t="shared" si="2"/>
        <v>0</v>
      </c>
      <c r="N11" s="162">
        <f t="shared" si="2"/>
        <v>0</v>
      </c>
      <c r="O11" s="162">
        <f t="shared" si="2"/>
        <v>0</v>
      </c>
    </row>
    <row r="12" spans="1:15" ht="25" customHeight="1" thickTop="1">
      <c r="A12" s="122">
        <f t="shared" si="0"/>
        <v>5</v>
      </c>
      <c r="B12" s="356" t="s">
        <v>160</v>
      </c>
      <c r="C12" s="21">
        <f>'Summary - Per Book'!D22</f>
        <v>0</v>
      </c>
      <c r="D12" s="21">
        <f>'Summary - Per Book'!E22</f>
        <v>0</v>
      </c>
      <c r="E12" s="21">
        <f>'Summary - Per Book'!F22</f>
        <v>0</v>
      </c>
      <c r="F12" s="21">
        <f>'Summary - Per Book'!G22</f>
        <v>0</v>
      </c>
      <c r="G12" s="21">
        <f>'Summary - Per Book'!H22</f>
        <v>0</v>
      </c>
      <c r="H12" s="21">
        <f>'Summary - Per Book'!I22</f>
        <v>0</v>
      </c>
      <c r="I12" s="21">
        <f>'Summary - Per Book'!J22</f>
        <v>0</v>
      </c>
      <c r="J12" s="21">
        <f>'Summary - Per Book'!K22</f>
        <v>0</v>
      </c>
      <c r="K12" s="21">
        <f>'Summary - Per Book'!L22</f>
        <v>0</v>
      </c>
      <c r="L12" s="21">
        <f>'Summary - Per Book'!M22</f>
        <v>0</v>
      </c>
      <c r="M12" s="21">
        <f>'Summary - Per Book'!N22</f>
        <v>0</v>
      </c>
      <c r="N12" s="21">
        <f>'Summary - Per Book'!O22</f>
        <v>0</v>
      </c>
      <c r="O12" s="145">
        <f>SUM(C12:N12)</f>
        <v>0</v>
      </c>
    </row>
    <row r="13" spans="1:15">
      <c r="A13" s="122">
        <f t="shared" si="0"/>
        <v>6</v>
      </c>
      <c r="B13" s="356" t="s">
        <v>442</v>
      </c>
      <c r="C13" s="21"/>
      <c r="D13" s="21"/>
      <c r="E13" s="21"/>
      <c r="F13" s="21"/>
      <c r="G13" s="21"/>
      <c r="H13" s="21"/>
      <c r="I13" s="21"/>
      <c r="J13" s="21"/>
      <c r="K13" s="21"/>
      <c r="L13" s="21"/>
      <c r="M13" s="21"/>
      <c r="N13" s="21"/>
      <c r="O13" s="145">
        <f>SUM(C13:N13)</f>
        <v>0</v>
      </c>
    </row>
    <row r="14" spans="1:15">
      <c r="A14" s="122">
        <f t="shared" si="0"/>
        <v>7</v>
      </c>
      <c r="B14" s="206" t="s">
        <v>547</v>
      </c>
      <c r="C14" s="3">
        <f>IFERROR(ROUND(#REF!/RIGHT($B14,5)-#REF!,0),0)</f>
        <v>0</v>
      </c>
      <c r="D14" s="3">
        <f>IFERROR(ROUND(#REF!/RIGHT($B14,5)-#REF!,0),0)</f>
        <v>0</v>
      </c>
      <c r="E14" s="3">
        <f>IFERROR(ROUND(#REF!/RIGHT($B14,5)-#REF!,0),0)</f>
        <v>0</v>
      </c>
      <c r="F14" s="3">
        <f>IFERROR(ROUND(#REF!/RIGHT($B14,5)-#REF!,0),0)</f>
        <v>0</v>
      </c>
      <c r="G14" s="3">
        <f>IFERROR(ROUND(#REF!/RIGHT($B14,5)-#REF!,0),0)</f>
        <v>0</v>
      </c>
      <c r="H14" s="3">
        <f>IFERROR(ROUND(#REF!/RIGHT($B14,5)-#REF!,0),0)</f>
        <v>0</v>
      </c>
      <c r="I14" s="3">
        <f>IFERROR(ROUND(#REF!/RIGHT($B14,5)-#REF!,0),0)</f>
        <v>0</v>
      </c>
      <c r="J14" s="3">
        <f>IFERROR(ROUND(#REF!/RIGHT($B14,5)-#REF!,0),0)</f>
        <v>0</v>
      </c>
      <c r="K14" s="3">
        <f>IFERROR(ROUND(#REF!/RIGHT($B14,5)-#REF!,0),0)</f>
        <v>0</v>
      </c>
      <c r="L14" s="3">
        <f>IFERROR(ROUND(#REF!/RIGHT($B14,5)-#REF!,0),0)</f>
        <v>0</v>
      </c>
      <c r="M14" s="3">
        <f>IFERROR(ROUND(#REF!/RIGHT($B14,5)-#REF!,0),0)</f>
        <v>0</v>
      </c>
      <c r="N14" s="3">
        <f>IFERROR(ROUND(#REF!/RIGHT($B14,5)-#REF!,0),0)</f>
        <v>0</v>
      </c>
      <c r="O14" s="145">
        <f>SUM(C14:N14)</f>
        <v>0</v>
      </c>
    </row>
    <row r="15" spans="1:15">
      <c r="A15" s="122">
        <f t="shared" si="0"/>
        <v>8</v>
      </c>
      <c r="B15" s="379" t="s">
        <v>1056</v>
      </c>
      <c r="C15" s="3">
        <v>0</v>
      </c>
      <c r="D15" s="3">
        <v>0</v>
      </c>
      <c r="E15" s="3">
        <v>0</v>
      </c>
      <c r="F15" s="3">
        <v>0</v>
      </c>
      <c r="G15" s="3">
        <v>0</v>
      </c>
      <c r="H15" s="3">
        <v>0</v>
      </c>
      <c r="I15" s="3">
        <v>0</v>
      </c>
      <c r="J15" s="3">
        <v>0</v>
      </c>
      <c r="K15" s="3">
        <v>0</v>
      </c>
      <c r="L15" s="3">
        <v>0</v>
      </c>
      <c r="M15" s="3">
        <v>0</v>
      </c>
      <c r="N15" s="3">
        <v>0</v>
      </c>
      <c r="O15" s="145">
        <f>SUM(C15:N15)</f>
        <v>0</v>
      </c>
    </row>
    <row r="16" spans="1:15" ht="13" thickBot="1">
      <c r="A16" s="122">
        <f t="shared" si="0"/>
        <v>9</v>
      </c>
      <c r="B16" s="355" t="s">
        <v>186</v>
      </c>
      <c r="C16" s="162">
        <f t="shared" ref="C16:O16" si="3">SUM(C12:C15)</f>
        <v>0</v>
      </c>
      <c r="D16" s="162">
        <f t="shared" si="3"/>
        <v>0</v>
      </c>
      <c r="E16" s="162">
        <f t="shared" si="3"/>
        <v>0</v>
      </c>
      <c r="F16" s="162">
        <f t="shared" si="3"/>
        <v>0</v>
      </c>
      <c r="G16" s="162">
        <f t="shared" si="3"/>
        <v>0</v>
      </c>
      <c r="H16" s="162">
        <f t="shared" si="3"/>
        <v>0</v>
      </c>
      <c r="I16" s="162">
        <f t="shared" si="3"/>
        <v>0</v>
      </c>
      <c r="J16" s="162">
        <f t="shared" si="3"/>
        <v>0</v>
      </c>
      <c r="K16" s="162">
        <f t="shared" si="3"/>
        <v>0</v>
      </c>
      <c r="L16" s="162">
        <f t="shared" si="3"/>
        <v>0</v>
      </c>
      <c r="M16" s="162">
        <f t="shared" si="3"/>
        <v>0</v>
      </c>
      <c r="N16" s="162">
        <f t="shared" si="3"/>
        <v>0</v>
      </c>
      <c r="O16" s="162">
        <f t="shared" si="3"/>
        <v>0</v>
      </c>
    </row>
    <row r="17" spans="1:15" ht="25" customHeight="1" thickTop="1">
      <c r="A17" s="122">
        <f t="shared" si="0"/>
        <v>10</v>
      </c>
      <c r="B17" s="131" t="s">
        <v>230</v>
      </c>
      <c r="C17" s="21">
        <f>'Summary - Per Book'!D95</f>
        <v>0</v>
      </c>
      <c r="D17" s="21">
        <f>'Summary - Per Book'!E95</f>
        <v>0</v>
      </c>
      <c r="E17" s="21">
        <f>'Summary - Per Book'!F95</f>
        <v>0</v>
      </c>
      <c r="F17" s="21">
        <f>'Summary - Per Book'!G95</f>
        <v>0</v>
      </c>
      <c r="G17" s="21">
        <f>'Summary - Per Book'!H95</f>
        <v>0</v>
      </c>
      <c r="H17" s="21">
        <f>'Summary - Per Book'!I95</f>
        <v>0</v>
      </c>
      <c r="I17" s="21">
        <f>'Summary - Per Book'!J95</f>
        <v>0</v>
      </c>
      <c r="J17" s="21">
        <f>'Summary - Per Book'!K95</f>
        <v>0</v>
      </c>
      <c r="K17" s="21">
        <f>'Summary - Per Book'!L95</f>
        <v>0</v>
      </c>
      <c r="L17" s="21">
        <f>'Summary - Per Book'!M95</f>
        <v>0</v>
      </c>
      <c r="M17" s="21">
        <f>'Summary - Per Book'!N95</f>
        <v>0</v>
      </c>
      <c r="N17" s="21">
        <f>'Summary - Per Book'!O95</f>
        <v>0</v>
      </c>
      <c r="O17" s="145">
        <f>SUM(C17:N17)</f>
        <v>0</v>
      </c>
    </row>
    <row r="18" spans="1:15">
      <c r="A18" s="122">
        <f t="shared" si="0"/>
        <v>11</v>
      </c>
      <c r="B18" s="356" t="s">
        <v>443</v>
      </c>
      <c r="C18" s="21"/>
      <c r="D18" s="21"/>
      <c r="E18" s="21"/>
      <c r="F18" s="21"/>
      <c r="G18" s="21"/>
      <c r="H18" s="21"/>
      <c r="I18" s="21"/>
      <c r="J18" s="21"/>
      <c r="K18" s="21"/>
      <c r="L18" s="21"/>
      <c r="M18" s="21"/>
      <c r="N18" s="21"/>
      <c r="O18" s="145">
        <f>SUM(C18:N18)</f>
        <v>0</v>
      </c>
    </row>
    <row r="19" spans="1:15">
      <c r="A19" s="122">
        <f t="shared" si="0"/>
        <v>12</v>
      </c>
      <c r="B19" s="206"/>
      <c r="C19" s="3"/>
      <c r="D19" s="3"/>
      <c r="E19" s="3"/>
      <c r="F19" s="3"/>
      <c r="G19" s="3"/>
      <c r="H19" s="3"/>
      <c r="I19" s="3"/>
      <c r="J19" s="3"/>
      <c r="K19" s="3"/>
      <c r="L19" s="3"/>
      <c r="M19" s="3"/>
      <c r="N19" s="3"/>
      <c r="O19" s="145">
        <f>SUM(C19:N19)</f>
        <v>0</v>
      </c>
    </row>
    <row r="20" spans="1:15">
      <c r="A20" s="122">
        <f t="shared" si="0"/>
        <v>13</v>
      </c>
      <c r="B20" s="206" t="s">
        <v>554</v>
      </c>
      <c r="C20" s="3">
        <f>IFERROR(ROUND(C19/RIGHT($B20,5)-C19,0),0)</f>
        <v>0</v>
      </c>
      <c r="D20" s="3">
        <f t="shared" ref="D20:N20" si="4">IFERROR(ROUND(D19/RIGHT($B20,5)-D19,0),0)</f>
        <v>0</v>
      </c>
      <c r="E20" s="3">
        <f t="shared" si="4"/>
        <v>0</v>
      </c>
      <c r="F20" s="3">
        <f t="shared" si="4"/>
        <v>0</v>
      </c>
      <c r="G20" s="3">
        <f t="shared" si="4"/>
        <v>0</v>
      </c>
      <c r="H20" s="3">
        <f t="shared" si="4"/>
        <v>0</v>
      </c>
      <c r="I20" s="3">
        <f t="shared" si="4"/>
        <v>0</v>
      </c>
      <c r="J20" s="3">
        <f t="shared" si="4"/>
        <v>0</v>
      </c>
      <c r="K20" s="3">
        <f t="shared" si="4"/>
        <v>0</v>
      </c>
      <c r="L20" s="3">
        <f t="shared" si="4"/>
        <v>0</v>
      </c>
      <c r="M20" s="3">
        <f t="shared" si="4"/>
        <v>0</v>
      </c>
      <c r="N20" s="3">
        <f t="shared" si="4"/>
        <v>0</v>
      </c>
      <c r="O20" s="145">
        <f>SUM(C20:N20)</f>
        <v>0</v>
      </c>
    </row>
    <row r="21" spans="1:15">
      <c r="A21" s="122">
        <f t="shared" si="0"/>
        <v>14</v>
      </c>
      <c r="B21" s="379" t="s">
        <v>1056</v>
      </c>
      <c r="C21" s="3">
        <v>0</v>
      </c>
      <c r="D21" s="3">
        <v>0</v>
      </c>
      <c r="E21" s="3">
        <v>0</v>
      </c>
      <c r="F21" s="3">
        <v>0</v>
      </c>
      <c r="G21" s="3">
        <v>0</v>
      </c>
      <c r="H21" s="3">
        <v>0</v>
      </c>
      <c r="I21" s="3">
        <v>0</v>
      </c>
      <c r="J21" s="3">
        <v>0</v>
      </c>
      <c r="K21" s="3">
        <v>0</v>
      </c>
      <c r="L21" s="3">
        <v>0</v>
      </c>
      <c r="M21" s="3">
        <v>0</v>
      </c>
      <c r="N21" s="3">
        <v>0</v>
      </c>
      <c r="O21" s="145">
        <f>SUM(C21:N21)</f>
        <v>0</v>
      </c>
    </row>
    <row r="22" spans="1:15" ht="13" thickBot="1">
      <c r="A22" s="122">
        <f t="shared" si="0"/>
        <v>15</v>
      </c>
      <c r="B22" s="355" t="s">
        <v>187</v>
      </c>
      <c r="C22" s="162">
        <f t="shared" ref="C22:O22" si="5">SUM(C17:C21)</f>
        <v>0</v>
      </c>
      <c r="D22" s="162">
        <f t="shared" si="5"/>
        <v>0</v>
      </c>
      <c r="E22" s="162">
        <f t="shared" si="5"/>
        <v>0</v>
      </c>
      <c r="F22" s="162">
        <f t="shared" si="5"/>
        <v>0</v>
      </c>
      <c r="G22" s="162">
        <f t="shared" si="5"/>
        <v>0</v>
      </c>
      <c r="H22" s="162">
        <f t="shared" si="5"/>
        <v>0</v>
      </c>
      <c r="I22" s="162">
        <f t="shared" si="5"/>
        <v>0</v>
      </c>
      <c r="J22" s="162">
        <f t="shared" si="5"/>
        <v>0</v>
      </c>
      <c r="K22" s="162">
        <f t="shared" si="5"/>
        <v>0</v>
      </c>
      <c r="L22" s="162">
        <f t="shared" si="5"/>
        <v>0</v>
      </c>
      <c r="M22" s="162">
        <f t="shared" si="5"/>
        <v>0</v>
      </c>
      <c r="N22" s="162">
        <f t="shared" si="5"/>
        <v>0</v>
      </c>
      <c r="O22" s="162">
        <f t="shared" si="5"/>
        <v>0</v>
      </c>
    </row>
    <row r="23" spans="1:15" ht="24.75" customHeight="1" thickTop="1">
      <c r="A23" s="122"/>
      <c r="B23" s="36" t="s">
        <v>83</v>
      </c>
      <c r="C23" s="204">
        <f t="shared" ref="C23:N23" si="6">IFERROR(C16/730/C22,0)</f>
        <v>0</v>
      </c>
      <c r="D23" s="204">
        <f t="shared" si="6"/>
        <v>0</v>
      </c>
      <c r="E23" s="204">
        <f t="shared" si="6"/>
        <v>0</v>
      </c>
      <c r="F23" s="204">
        <f t="shared" si="6"/>
        <v>0</v>
      </c>
      <c r="G23" s="204">
        <f t="shared" si="6"/>
        <v>0</v>
      </c>
      <c r="H23" s="204">
        <f t="shared" si="6"/>
        <v>0</v>
      </c>
      <c r="I23" s="204">
        <f t="shared" si="6"/>
        <v>0</v>
      </c>
      <c r="J23" s="204">
        <f t="shared" si="6"/>
        <v>0</v>
      </c>
      <c r="K23" s="204">
        <f t="shared" si="6"/>
        <v>0</v>
      </c>
      <c r="L23" s="204">
        <f t="shared" si="6"/>
        <v>0</v>
      </c>
      <c r="M23" s="204">
        <f t="shared" si="6"/>
        <v>0</v>
      </c>
      <c r="N23" s="204">
        <f t="shared" si="6"/>
        <v>0</v>
      </c>
      <c r="O23" s="148"/>
    </row>
    <row r="24" spans="1:15" ht="40.5" customHeight="1">
      <c r="B24" s="471"/>
      <c r="C24" s="471"/>
      <c r="D24" s="471"/>
      <c r="E24" s="471"/>
      <c r="F24" s="471"/>
      <c r="G24" s="471"/>
      <c r="H24" s="471"/>
      <c r="I24" s="471"/>
      <c r="J24" s="471"/>
      <c r="K24" s="471"/>
      <c r="L24" s="471"/>
      <c r="M24" s="471"/>
      <c r="N24" s="471"/>
      <c r="O24" s="471"/>
    </row>
    <row r="28" spans="1:15">
      <c r="K28" s="1"/>
      <c r="L28" s="205"/>
      <c r="M28" s="1"/>
      <c r="N28" s="205"/>
      <c r="O28" s="205"/>
    </row>
    <row r="51" s="47" customFormat="1" ht="15" customHeight="1"/>
    <row r="52" s="47" customFormat="1" ht="15" customHeight="1"/>
    <row r="53" s="47" customFormat="1" ht="15" customHeight="1"/>
    <row r="54" s="47" customFormat="1" ht="15" customHeight="1"/>
    <row r="56" s="87" customFormat="1"/>
    <row r="57" s="87" customFormat="1"/>
    <row r="58" s="87" customFormat="1"/>
    <row r="59" s="87" customFormat="1"/>
    <row r="60" s="87" customFormat="1"/>
    <row r="61" s="87" customFormat="1"/>
    <row r="62" s="87" customFormat="1"/>
  </sheetData>
  <mergeCells count="1">
    <mergeCell ref="B24:O24"/>
  </mergeCells>
  <pageMargins left="0.17" right="0.17" top="1.1000000000000001" bottom="0.26" header="0.5" footer="0.17"/>
  <pageSetup scale="62" fitToHeight="0" orientation="landscape" r:id="rId1"/>
  <headerFooter>
    <oddHeader>&amp;RSOAH Docket No. 473-21-2606
PUC Docket No. 52195
OPUC's 1st, Q. No. OPUC 1-1
Page &amp;P of &amp;N
Attachment 1
Voluminous</oddHeader>
  </headerFooter>
  <ignoredErrors>
    <ignoredError sqref="B8:O9 B17:O18 B16:N16 B12:O13 B11:N11 B22:O23 O21 B14 O14 B20 O20 B19:O19 C10:N10 B25:O28" unlockedFormula="1"/>
    <ignoredError sqref="O16 O11" formula="1" unlockedFormula="1"/>
  </ignoredError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sheetPr>
    <pageSetUpPr fitToPage="1"/>
  </sheetPr>
  <dimension ref="A1:AF72"/>
  <sheetViews>
    <sheetView tabSelected="1" view="pageLayout" zoomScaleNormal="100" workbookViewId="0">
      <selection activeCell="O4" sqref="O4"/>
    </sheetView>
  </sheetViews>
  <sheetFormatPr defaultColWidth="9.1796875" defaultRowHeight="12.5"/>
  <cols>
    <col min="1" max="1" width="4.7265625" style="131" customWidth="1"/>
    <col min="2" max="2" width="40.7265625" style="131" customWidth="1"/>
    <col min="3" max="15" width="12.7265625" style="131" customWidth="1"/>
    <col min="16" max="16" width="5.81640625" style="131" bestFit="1" customWidth="1"/>
    <col min="17" max="17" width="11.54296875" style="131" bestFit="1" customWidth="1"/>
    <col min="18" max="16384" width="9.1796875" style="131"/>
  </cols>
  <sheetData>
    <row r="1" spans="1:32">
      <c r="A1" s="47" t="s">
        <v>34</v>
      </c>
      <c r="B1" s="123"/>
      <c r="C1" s="123"/>
      <c r="D1" s="123"/>
      <c r="E1" s="123"/>
      <c r="F1" s="123"/>
      <c r="G1" s="123"/>
      <c r="H1" s="123"/>
      <c r="I1" s="123"/>
      <c r="J1" s="123"/>
      <c r="K1" s="123"/>
      <c r="L1" s="123"/>
      <c r="M1" s="347" t="s">
        <v>128</v>
      </c>
      <c r="N1" s="465" t="s">
        <v>219</v>
      </c>
      <c r="O1" s="465"/>
      <c r="P1" s="36"/>
      <c r="Q1" s="36"/>
      <c r="R1" s="36"/>
      <c r="S1" s="36"/>
      <c r="T1" s="36"/>
      <c r="U1" s="36"/>
      <c r="V1" s="36"/>
      <c r="W1" s="36"/>
      <c r="X1" s="36"/>
      <c r="Y1" s="36"/>
      <c r="Z1" s="36"/>
      <c r="AA1" s="36"/>
      <c r="AB1" s="36"/>
      <c r="AC1" s="36"/>
      <c r="AD1" s="36"/>
      <c r="AE1" s="36"/>
      <c r="AF1" s="36"/>
    </row>
    <row r="2" spans="1:32">
      <c r="A2" s="47" t="str">
        <f>'Fuel-Annualized'!B2</f>
        <v>Annualized Data &amp; Revenues at Current Rates - Texas</v>
      </c>
      <c r="B2" s="123"/>
      <c r="C2" s="123"/>
      <c r="D2" s="123"/>
      <c r="E2" s="123"/>
      <c r="F2" s="123"/>
      <c r="G2" s="123"/>
      <c r="H2" s="123"/>
      <c r="I2" s="123"/>
      <c r="J2" s="123"/>
      <c r="K2" s="123"/>
      <c r="L2" s="123"/>
      <c r="M2" s="123"/>
      <c r="N2" s="119" t="str">
        <f>"This worksheet updated thru "&amp;N7&amp;" as of:"</f>
        <v>This worksheet updated thru Dec 2020 as of:</v>
      </c>
      <c r="O2" s="120">
        <v>43882</v>
      </c>
      <c r="P2" s="36"/>
      <c r="Q2" s="36"/>
      <c r="R2" s="36"/>
      <c r="S2" s="36"/>
      <c r="T2" s="36"/>
      <c r="U2" s="36"/>
      <c r="V2" s="36"/>
      <c r="W2" s="36"/>
      <c r="X2" s="36"/>
      <c r="Y2" s="36"/>
      <c r="Z2" s="36"/>
      <c r="AA2" s="36"/>
      <c r="AB2" s="36"/>
      <c r="AC2" s="36"/>
      <c r="AD2" s="36"/>
      <c r="AE2" s="36"/>
      <c r="AF2" s="36"/>
    </row>
    <row r="3" spans="1:32">
      <c r="A3" s="47" t="str">
        <f>'Annualized Data'!A3</f>
        <v>For the Test Year Period Ended Dec 2020</v>
      </c>
      <c r="B3" s="123"/>
      <c r="C3" s="123"/>
      <c r="D3" s="123"/>
      <c r="E3" s="123"/>
      <c r="F3" s="123"/>
      <c r="G3" s="123"/>
      <c r="H3" s="123"/>
      <c r="I3" s="123"/>
      <c r="J3" s="123"/>
      <c r="K3" s="123"/>
      <c r="L3" s="123"/>
      <c r="M3" s="123"/>
      <c r="N3" s="123"/>
      <c r="O3" s="123"/>
      <c r="P3" s="36"/>
      <c r="Q3" s="36"/>
      <c r="R3" s="36"/>
      <c r="S3" s="36"/>
      <c r="T3" s="36"/>
      <c r="U3" s="36"/>
      <c r="V3" s="36"/>
      <c r="W3" s="36"/>
      <c r="X3" s="36"/>
      <c r="Y3" s="36"/>
      <c r="Z3" s="36"/>
      <c r="AA3" s="36"/>
      <c r="AB3" s="36"/>
      <c r="AC3" s="36"/>
      <c r="AD3" s="36"/>
      <c r="AE3" s="36"/>
      <c r="AF3" s="36"/>
    </row>
    <row r="4" spans="1:32">
      <c r="A4" s="138" t="s">
        <v>451</v>
      </c>
      <c r="B4" s="123"/>
      <c r="C4" s="123"/>
      <c r="D4" s="123"/>
      <c r="E4" s="123"/>
      <c r="F4" s="123"/>
      <c r="G4" s="123"/>
      <c r="H4" s="123"/>
      <c r="I4" s="123"/>
      <c r="J4" s="123"/>
      <c r="K4" s="123"/>
      <c r="L4" s="123"/>
      <c r="M4" s="123"/>
      <c r="N4" s="123"/>
      <c r="O4" s="123"/>
      <c r="P4" s="36"/>
      <c r="Q4" s="36"/>
      <c r="R4" s="36"/>
      <c r="S4" s="36"/>
      <c r="T4" s="36"/>
      <c r="U4" s="36"/>
      <c r="V4" s="36"/>
      <c r="W4" s="36"/>
      <c r="X4" s="36"/>
      <c r="Y4" s="36"/>
      <c r="Z4" s="36"/>
      <c r="AA4" s="36"/>
      <c r="AB4" s="36"/>
      <c r="AC4" s="36"/>
      <c r="AD4" s="36"/>
      <c r="AE4" s="36"/>
      <c r="AF4" s="36"/>
    </row>
    <row r="5" spans="1:32">
      <c r="A5" s="123" t="s">
        <v>0</v>
      </c>
      <c r="B5" s="123"/>
      <c r="I5" s="123"/>
      <c r="J5" s="123"/>
      <c r="K5" s="123"/>
      <c r="L5" s="123"/>
      <c r="M5" s="123"/>
      <c r="N5" s="123"/>
      <c r="O5" s="123"/>
      <c r="P5" s="36"/>
      <c r="Q5" s="36"/>
      <c r="R5" s="36"/>
      <c r="S5" s="36"/>
      <c r="T5" s="36"/>
      <c r="U5" s="36"/>
      <c r="V5" s="36"/>
      <c r="W5" s="36"/>
      <c r="X5" s="36"/>
      <c r="Y5" s="36"/>
      <c r="Z5" s="36"/>
      <c r="AA5" s="36"/>
      <c r="AB5" s="36"/>
      <c r="AC5" s="36"/>
      <c r="AD5" s="36"/>
      <c r="AE5" s="36"/>
      <c r="AF5" s="36"/>
    </row>
    <row r="6" spans="1:32" ht="12.75" customHeight="1">
      <c r="A6" s="123"/>
      <c r="B6" s="122" t="s">
        <v>1</v>
      </c>
      <c r="C6" s="122" t="s">
        <v>2</v>
      </c>
      <c r="D6" s="122" t="s">
        <v>3</v>
      </c>
      <c r="E6" s="122" t="s">
        <v>4</v>
      </c>
      <c r="F6" s="122" t="s">
        <v>5</v>
      </c>
      <c r="G6" s="122" t="s">
        <v>6</v>
      </c>
      <c r="H6" s="122" t="s">
        <v>7</v>
      </c>
      <c r="I6" s="122" t="s">
        <v>8</v>
      </c>
      <c r="J6" s="122" t="s">
        <v>9</v>
      </c>
      <c r="K6" s="122" t="s">
        <v>10</v>
      </c>
      <c r="L6" s="122" t="s">
        <v>11</v>
      </c>
      <c r="M6" s="122" t="s">
        <v>12</v>
      </c>
      <c r="N6" s="122" t="s">
        <v>13</v>
      </c>
      <c r="O6" s="122" t="s">
        <v>14</v>
      </c>
      <c r="P6" s="195"/>
      <c r="Q6" s="195"/>
      <c r="R6" s="195"/>
      <c r="S6" s="36"/>
      <c r="T6" s="36"/>
      <c r="U6" s="36"/>
      <c r="V6" s="36"/>
      <c r="W6" s="36"/>
      <c r="X6" s="36"/>
      <c r="Y6" s="36"/>
      <c r="Z6" s="36"/>
      <c r="AA6" s="36"/>
      <c r="AB6" s="36"/>
      <c r="AC6" s="36"/>
      <c r="AD6" s="36"/>
      <c r="AE6" s="36"/>
      <c r="AF6" s="36"/>
    </row>
    <row r="7" spans="1:32">
      <c r="A7" s="337" t="s">
        <v>29</v>
      </c>
      <c r="B7" s="125" t="s">
        <v>17</v>
      </c>
      <c r="C7" s="40" t="str">
        <f>'Rate 1 WP'!C7</f>
        <v>Jan 2020</v>
      </c>
      <c r="D7" s="40" t="str">
        <f>'Rate 1 WP'!D7</f>
        <v>Feb 2020</v>
      </c>
      <c r="E7" s="40" t="str">
        <f>'Rate 1 WP'!E7</f>
        <v>Mar 2020</v>
      </c>
      <c r="F7" s="40" t="str">
        <f>'Rate 1 WP'!F7</f>
        <v>Apr 2020</v>
      </c>
      <c r="G7" s="40" t="str">
        <f>'Rate 1 WP'!G7</f>
        <v>May 2020</v>
      </c>
      <c r="H7" s="40" t="str">
        <f>'Rate 1 WP'!H7</f>
        <v>Jun 2020</v>
      </c>
      <c r="I7" s="40" t="str">
        <f>'Rate 1 WP'!I7</f>
        <v>Jul 2020</v>
      </c>
      <c r="J7" s="40" t="str">
        <f>'Rate 1 WP'!J7</f>
        <v>Aug 2020</v>
      </c>
      <c r="K7" s="40" t="str">
        <f>'Rate 1 WP'!K7</f>
        <v>Sep 2020</v>
      </c>
      <c r="L7" s="40" t="str">
        <f>'Rate 1 WP'!L7</f>
        <v>Oct 2020</v>
      </c>
      <c r="M7" s="40" t="str">
        <f>'Rate 1 WP'!M7</f>
        <v>Nov 2020</v>
      </c>
      <c r="N7" s="40" t="str">
        <f>'Rate 1 WP'!N7</f>
        <v>Dec 2020</v>
      </c>
      <c r="O7" s="125" t="s">
        <v>18</v>
      </c>
      <c r="P7" s="36"/>
      <c r="Q7" s="36"/>
      <c r="R7" s="36"/>
      <c r="S7" s="36"/>
      <c r="T7" s="36"/>
      <c r="U7" s="36"/>
      <c r="V7" s="36"/>
      <c r="W7" s="36"/>
      <c r="X7" s="36"/>
      <c r="Y7" s="36"/>
      <c r="Z7" s="36"/>
      <c r="AA7" s="36"/>
      <c r="AB7" s="36"/>
      <c r="AC7" s="36"/>
      <c r="AD7" s="36"/>
      <c r="AE7" s="36"/>
      <c r="AF7" s="36"/>
    </row>
    <row r="8" spans="1:32" s="36" customFormat="1" ht="25" customHeight="1">
      <c r="A8" s="115">
        <v>1</v>
      </c>
      <c r="B8" s="131"/>
    </row>
    <row r="9" spans="1:32" s="36" customFormat="1" ht="21.75" customHeight="1">
      <c r="A9" s="115">
        <f t="shared" ref="A9:A17" si="0">A8+1</f>
        <v>2</v>
      </c>
      <c r="B9" s="133" t="s">
        <v>194</v>
      </c>
      <c r="C9" s="21">
        <f>'Rate 38 Transmission WP'!C21</f>
        <v>29247394</v>
      </c>
      <c r="D9" s="21">
        <f>'Rate 38 Transmission WP'!D21</f>
        <v>15744328</v>
      </c>
      <c r="E9" s="21">
        <f>'Rate 38 Transmission WP'!E21</f>
        <v>34450316</v>
      </c>
      <c r="F9" s="21">
        <f>'Rate 38 Transmission WP'!F21</f>
        <v>33527176</v>
      </c>
      <c r="G9" s="21">
        <f>'Rate 38 Transmission WP'!G21</f>
        <v>29696329</v>
      </c>
      <c r="H9" s="21">
        <f>'Rate 38 Transmission WP'!H21</f>
        <v>35009715</v>
      </c>
      <c r="I9" s="21">
        <f>'Rate 38 Transmission WP'!I21</f>
        <v>35225540</v>
      </c>
      <c r="J9" s="21">
        <f>'Rate 38 Transmission WP'!J21</f>
        <v>32961125</v>
      </c>
      <c r="K9" s="21">
        <f>'Rate 38 Transmission WP'!K21</f>
        <v>35981020</v>
      </c>
      <c r="L9" s="21">
        <f>'Rate 38 Transmission WP'!L21</f>
        <v>34932601</v>
      </c>
      <c r="M9" s="21">
        <f>'Rate 38 Transmission WP'!M21</f>
        <v>33067786</v>
      </c>
      <c r="N9" s="21">
        <f>'Rate 38 Transmission WP'!N21</f>
        <v>33920252</v>
      </c>
      <c r="O9" s="145">
        <f>SUM(C9:N9)</f>
        <v>383763582</v>
      </c>
    </row>
    <row r="10" spans="1:32" s="36" customFormat="1">
      <c r="A10" s="115">
        <f t="shared" si="0"/>
        <v>3</v>
      </c>
      <c r="B10" s="36" t="s">
        <v>164</v>
      </c>
      <c r="C10" s="38">
        <f>'Rate 38 Transmission WP'!C23</f>
        <v>5212675</v>
      </c>
      <c r="D10" s="38">
        <f>'Rate 38 Transmission WP'!D23</f>
        <v>2186383</v>
      </c>
      <c r="E10" s="38">
        <f>'Rate 38 Transmission WP'!E23</f>
        <v>6483584</v>
      </c>
      <c r="F10" s="38">
        <f>'Rate 38 Transmission WP'!F23</f>
        <v>4387534</v>
      </c>
      <c r="G10" s="38">
        <f>'Rate 38 Transmission WP'!G23</f>
        <v>4123870</v>
      </c>
      <c r="H10" s="38">
        <f>'Rate 38 Transmission WP'!H23</f>
        <v>6440177</v>
      </c>
      <c r="I10" s="38">
        <f>'Rate 38 Transmission WP'!I23</f>
        <v>6778098</v>
      </c>
      <c r="J10" s="38">
        <f>'Rate 38 Transmission WP'!J23</f>
        <v>6524688</v>
      </c>
      <c r="K10" s="38">
        <f>'Rate 38 Transmission WP'!K23</f>
        <v>7319367</v>
      </c>
      <c r="L10" s="38">
        <f>'Rate 38 Transmission WP'!L23</f>
        <v>7058272</v>
      </c>
      <c r="M10" s="38">
        <f>'Rate 38 Transmission WP'!M23</f>
        <v>6223390</v>
      </c>
      <c r="N10" s="38">
        <f>'Rate 38 Transmission WP'!N23</f>
        <v>6383825</v>
      </c>
      <c r="O10" s="371">
        <f>SUM(C10:N10)</f>
        <v>69121863</v>
      </c>
    </row>
    <row r="11" spans="1:32" s="36" customFormat="1">
      <c r="A11" s="115">
        <f t="shared" si="0"/>
        <v>4</v>
      </c>
      <c r="B11" s="36" t="s">
        <v>165</v>
      </c>
      <c r="C11" s="148">
        <f t="shared" ref="C11:O11" si="1">C9-C10</f>
        <v>24034719</v>
      </c>
      <c r="D11" s="148">
        <f t="shared" si="1"/>
        <v>13557945</v>
      </c>
      <c r="E11" s="148">
        <f t="shared" si="1"/>
        <v>27966732</v>
      </c>
      <c r="F11" s="148">
        <f t="shared" si="1"/>
        <v>29139642</v>
      </c>
      <c r="G11" s="148">
        <f t="shared" si="1"/>
        <v>25572459</v>
      </c>
      <c r="H11" s="148">
        <f t="shared" si="1"/>
        <v>28569538</v>
      </c>
      <c r="I11" s="148">
        <f t="shared" si="1"/>
        <v>28447442</v>
      </c>
      <c r="J11" s="148">
        <f t="shared" si="1"/>
        <v>26436437</v>
      </c>
      <c r="K11" s="148">
        <f t="shared" si="1"/>
        <v>28661653</v>
      </c>
      <c r="L11" s="148">
        <f t="shared" si="1"/>
        <v>27874329</v>
      </c>
      <c r="M11" s="148">
        <f t="shared" si="1"/>
        <v>26844396</v>
      </c>
      <c r="N11" s="148">
        <f t="shared" si="1"/>
        <v>27536427</v>
      </c>
      <c r="O11" s="148">
        <f t="shared" si="1"/>
        <v>314641719</v>
      </c>
    </row>
    <row r="12" spans="1:32" s="47" customFormat="1" ht="21" customHeight="1">
      <c r="A12" s="115">
        <f t="shared" si="0"/>
        <v>5</v>
      </c>
      <c r="B12" s="18" t="s">
        <v>106</v>
      </c>
      <c r="C12" s="3">
        <f>'Rate 38 Transmission WP'!C18</f>
        <v>49162</v>
      </c>
      <c r="D12" s="3">
        <f>'Rate 38 Transmission WP'!D18</f>
        <v>46915</v>
      </c>
      <c r="E12" s="3">
        <f>'Rate 38 Transmission WP'!E18</f>
        <v>49766</v>
      </c>
      <c r="F12" s="3">
        <f>'Rate 38 Transmission WP'!F18</f>
        <v>46483</v>
      </c>
      <c r="G12" s="3">
        <f>'Rate 38 Transmission WP'!G18</f>
        <v>46915</v>
      </c>
      <c r="H12" s="3">
        <f>'Rate 38 Transmission WP'!H18</f>
        <v>49507</v>
      </c>
      <c r="I12" s="3">
        <f>'Rate 38 Transmission WP'!I18</f>
        <v>50026</v>
      </c>
      <c r="J12" s="3">
        <f>'Rate 38 Transmission WP'!J18</f>
        <v>50371</v>
      </c>
      <c r="K12" s="3">
        <f>'Rate 38 Transmission WP'!K18</f>
        <v>50717</v>
      </c>
      <c r="L12" s="3">
        <f>'Rate 38 Transmission WP'!L18</f>
        <v>50630</v>
      </c>
      <c r="M12" s="3">
        <f>'Rate 38 Transmission WP'!M18</f>
        <v>49766</v>
      </c>
      <c r="N12" s="3">
        <f>'Rate 38 Transmission WP'!N18</f>
        <v>49766</v>
      </c>
      <c r="O12" s="3">
        <f>SUM(C12:N12)</f>
        <v>590024</v>
      </c>
    </row>
    <row r="13" spans="1:32" s="36" customFormat="1">
      <c r="A13" s="115">
        <f t="shared" si="0"/>
        <v>6</v>
      </c>
      <c r="B13" s="36" t="s">
        <v>195</v>
      </c>
      <c r="C13" s="190">
        <f>'Rate 38 Transmission WP'!C20</f>
        <v>8762</v>
      </c>
      <c r="D13" s="190">
        <f>'Rate 38 Transmission WP'!D20</f>
        <v>6515</v>
      </c>
      <c r="E13" s="190">
        <f>'Rate 38 Transmission WP'!E20</f>
        <v>9366</v>
      </c>
      <c r="F13" s="190">
        <f>'Rate 38 Transmission WP'!F20</f>
        <v>6083</v>
      </c>
      <c r="G13" s="190">
        <f>'Rate 38 Transmission WP'!G20</f>
        <v>6515</v>
      </c>
      <c r="H13" s="190">
        <f>'Rate 38 Transmission WP'!H20</f>
        <v>9107</v>
      </c>
      <c r="I13" s="190">
        <f>'Rate 38 Transmission WP'!I20</f>
        <v>9626</v>
      </c>
      <c r="J13" s="190">
        <f>'Rate 38 Transmission WP'!J20</f>
        <v>9971</v>
      </c>
      <c r="K13" s="190">
        <f>'Rate 38 Transmission WP'!K20</f>
        <v>10317</v>
      </c>
      <c r="L13" s="190">
        <f>'Rate 38 Transmission WP'!L20</f>
        <v>10230</v>
      </c>
      <c r="M13" s="190">
        <f>'Rate 38 Transmission WP'!M20</f>
        <v>9366</v>
      </c>
      <c r="N13" s="190">
        <f>'Rate 38 Transmission WP'!N20</f>
        <v>9366</v>
      </c>
      <c r="O13" s="371">
        <f>SUM(C13:N13)</f>
        <v>105224</v>
      </c>
    </row>
    <row r="14" spans="1:32" s="36" customFormat="1">
      <c r="A14" s="115">
        <f t="shared" si="0"/>
        <v>7</v>
      </c>
      <c r="B14" s="36" t="s">
        <v>191</v>
      </c>
      <c r="C14" s="191">
        <f t="shared" ref="C14:O14" si="2">C12-C13</f>
        <v>40400</v>
      </c>
      <c r="D14" s="191">
        <f t="shared" si="2"/>
        <v>40400</v>
      </c>
      <c r="E14" s="191">
        <f t="shared" si="2"/>
        <v>40400</v>
      </c>
      <c r="F14" s="191">
        <f t="shared" si="2"/>
        <v>40400</v>
      </c>
      <c r="G14" s="191">
        <f t="shared" si="2"/>
        <v>40400</v>
      </c>
      <c r="H14" s="191">
        <f t="shared" si="2"/>
        <v>40400</v>
      </c>
      <c r="I14" s="191">
        <f t="shared" si="2"/>
        <v>40400</v>
      </c>
      <c r="J14" s="191">
        <f t="shared" si="2"/>
        <v>40400</v>
      </c>
      <c r="K14" s="191">
        <f t="shared" si="2"/>
        <v>40400</v>
      </c>
      <c r="L14" s="191">
        <f t="shared" si="2"/>
        <v>40400</v>
      </c>
      <c r="M14" s="191">
        <f t="shared" si="2"/>
        <v>40400</v>
      </c>
      <c r="N14" s="191">
        <f t="shared" si="2"/>
        <v>40400</v>
      </c>
      <c r="O14" s="191">
        <f t="shared" si="2"/>
        <v>484800</v>
      </c>
    </row>
    <row r="15" spans="1:32" s="47" customFormat="1" ht="25" customHeight="1">
      <c r="A15" s="115">
        <f t="shared" si="0"/>
        <v>8</v>
      </c>
      <c r="B15" s="131" t="s">
        <v>182</v>
      </c>
      <c r="C15" s="25">
        <f>'Rate 38 Transmission WP'!C24</f>
        <v>1</v>
      </c>
      <c r="D15" s="25">
        <f>'Rate 38 Transmission WP'!D24</f>
        <v>1</v>
      </c>
      <c r="E15" s="25">
        <f>'Rate 38 Transmission WP'!E24</f>
        <v>1</v>
      </c>
      <c r="F15" s="25">
        <f>'Rate 38 Transmission WP'!F24</f>
        <v>1</v>
      </c>
      <c r="G15" s="25">
        <f>'Rate 38 Transmission WP'!G24</f>
        <v>1</v>
      </c>
      <c r="H15" s="25">
        <f>'Rate 38 Transmission WP'!H24</f>
        <v>1</v>
      </c>
      <c r="I15" s="25">
        <f>'Rate 38 Transmission WP'!I24</f>
        <v>1</v>
      </c>
      <c r="J15" s="25">
        <f>'Rate 38 Transmission WP'!J24</f>
        <v>1</v>
      </c>
      <c r="K15" s="25">
        <f>'Rate 38 Transmission WP'!K24</f>
        <v>1</v>
      </c>
      <c r="L15" s="25">
        <f>'Rate 38 Transmission WP'!L24</f>
        <v>1</v>
      </c>
      <c r="M15" s="25">
        <f>'Rate 38 Transmission WP'!M24</f>
        <v>1</v>
      </c>
      <c r="N15" s="25">
        <f>'Rate 38 Transmission WP'!N24</f>
        <v>1</v>
      </c>
      <c r="O15" s="3"/>
    </row>
    <row r="16" spans="1:32" s="47" customFormat="1">
      <c r="A16" s="115">
        <f t="shared" si="0"/>
        <v>9</v>
      </c>
      <c r="B16" s="47" t="s">
        <v>133</v>
      </c>
      <c r="C16" s="3">
        <f t="shared" ref="C16:N16" si="3">ROUND(IF($N$1="No Power Factor kW",0,IF(C15&lt;0.9,(C14*0.95/(C15))-C14,0)),0)</f>
        <v>0</v>
      </c>
      <c r="D16" s="3">
        <f t="shared" si="3"/>
        <v>0</v>
      </c>
      <c r="E16" s="3">
        <f t="shared" si="3"/>
        <v>0</v>
      </c>
      <c r="F16" s="3">
        <f t="shared" si="3"/>
        <v>0</v>
      </c>
      <c r="G16" s="3">
        <f t="shared" si="3"/>
        <v>0</v>
      </c>
      <c r="H16" s="3">
        <f t="shared" si="3"/>
        <v>0</v>
      </c>
      <c r="I16" s="3">
        <f t="shared" si="3"/>
        <v>0</v>
      </c>
      <c r="J16" s="3">
        <f t="shared" si="3"/>
        <v>0</v>
      </c>
      <c r="K16" s="3">
        <f t="shared" si="3"/>
        <v>0</v>
      </c>
      <c r="L16" s="3">
        <f t="shared" si="3"/>
        <v>0</v>
      </c>
      <c r="M16" s="3">
        <f t="shared" si="3"/>
        <v>0</v>
      </c>
      <c r="N16" s="3">
        <f t="shared" si="3"/>
        <v>0</v>
      </c>
      <c r="O16" s="3">
        <f>SUM(C16:N16)</f>
        <v>0</v>
      </c>
    </row>
    <row r="17" spans="1:15" s="47" customFormat="1" ht="25.5" customHeight="1">
      <c r="A17" s="115">
        <f t="shared" si="0"/>
        <v>10</v>
      </c>
      <c r="B17" s="47" t="s">
        <v>28</v>
      </c>
      <c r="C17" s="42">
        <v>1</v>
      </c>
      <c r="D17" s="42">
        <f>C17</f>
        <v>1</v>
      </c>
      <c r="E17" s="42">
        <f t="shared" ref="E17:N17" si="4">D17</f>
        <v>1</v>
      </c>
      <c r="F17" s="42">
        <f t="shared" si="4"/>
        <v>1</v>
      </c>
      <c r="G17" s="42">
        <f t="shared" si="4"/>
        <v>1</v>
      </c>
      <c r="H17" s="42">
        <f t="shared" si="4"/>
        <v>1</v>
      </c>
      <c r="I17" s="42">
        <f t="shared" si="4"/>
        <v>1</v>
      </c>
      <c r="J17" s="42">
        <f t="shared" si="4"/>
        <v>1</v>
      </c>
      <c r="K17" s="42">
        <f t="shared" si="4"/>
        <v>1</v>
      </c>
      <c r="L17" s="42">
        <f t="shared" si="4"/>
        <v>1</v>
      </c>
      <c r="M17" s="42">
        <f t="shared" si="4"/>
        <v>1</v>
      </c>
      <c r="N17" s="42">
        <f t="shared" si="4"/>
        <v>1</v>
      </c>
      <c r="O17" s="193">
        <f>SUM(C17:N17)</f>
        <v>12</v>
      </c>
    </row>
    <row r="18" spans="1:15" s="47" customFormat="1">
      <c r="A18" s="115"/>
      <c r="B18" s="131"/>
      <c r="C18" s="131"/>
      <c r="D18" s="131"/>
      <c r="E18" s="131"/>
      <c r="F18" s="131"/>
      <c r="G18" s="131"/>
      <c r="H18" s="131"/>
      <c r="I18" s="131"/>
      <c r="J18" s="131"/>
      <c r="K18" s="131"/>
      <c r="L18" s="131"/>
      <c r="M18" s="131"/>
      <c r="N18" s="131"/>
      <c r="O18" s="131"/>
    </row>
    <row r="19" spans="1:15" s="16" customFormat="1" ht="15" customHeight="1">
      <c r="B19" s="437"/>
    </row>
    <row r="20" spans="1:15" s="16" customFormat="1" ht="15" customHeight="1">
      <c r="B20" s="39" t="s">
        <v>688</v>
      </c>
      <c r="C20" s="55">
        <f>'Summary - Per Book'!D121</f>
        <v>282792.5</v>
      </c>
      <c r="D20" s="55">
        <f>'Summary - Per Book'!E121</f>
        <v>159522.78</v>
      </c>
      <c r="E20" s="55">
        <f>'Summary - Per Book'!F121</f>
        <v>329056.56999999995</v>
      </c>
      <c r="F20" s="55">
        <f>'Summary - Per Book'!G121</f>
        <v>342857.03</v>
      </c>
      <c r="G20" s="55">
        <f>'Summary - Per Book'!H121</f>
        <v>300885.55</v>
      </c>
      <c r="H20" s="55">
        <f>'Summary - Per Book'!I121</f>
        <v>336149.18</v>
      </c>
      <c r="I20" s="55">
        <f>'Summary - Per Book'!J121</f>
        <v>334712.59999999998</v>
      </c>
      <c r="J20" s="55">
        <f>'Summary - Per Book'!K121</f>
        <v>311051.12</v>
      </c>
      <c r="K20" s="55">
        <f>'Summary - Per Book'!L121</f>
        <v>337233.01</v>
      </c>
      <c r="L20" s="55">
        <f>'Summary - Per Book'!M121</f>
        <v>823753.41999999981</v>
      </c>
      <c r="M20" s="55">
        <f>'Summary - Per Book'!N121</f>
        <v>315851.16000000027</v>
      </c>
      <c r="N20" s="55">
        <f>'Summary - Per Book'!O121</f>
        <v>323993.59999999998</v>
      </c>
      <c r="O20" s="55">
        <f>SUM(C20:N20)</f>
        <v>4197858.5199999996</v>
      </c>
    </row>
    <row r="21" spans="1:15" s="47" customFormat="1">
      <c r="A21" s="115"/>
      <c r="B21" s="131"/>
      <c r="C21" s="131"/>
      <c r="D21" s="131"/>
      <c r="E21" s="131"/>
      <c r="F21" s="131"/>
      <c r="G21" s="131"/>
      <c r="H21" s="131"/>
      <c r="I21" s="131"/>
      <c r="J21" s="131"/>
      <c r="K21" s="131"/>
      <c r="L21" s="131"/>
      <c r="M21" s="131"/>
      <c r="N21" s="131"/>
      <c r="O21" s="131"/>
    </row>
    <row r="22" spans="1:15" s="47" customFormat="1">
      <c r="A22" s="115"/>
      <c r="B22" s="39" t="s">
        <v>921</v>
      </c>
      <c r="C22" s="378" t="s">
        <v>922</v>
      </c>
      <c r="D22" s="378" t="s">
        <v>922</v>
      </c>
      <c r="E22" s="378" t="s">
        <v>922</v>
      </c>
      <c r="F22" s="378" t="s">
        <v>922</v>
      </c>
      <c r="G22" s="378" t="s">
        <v>922</v>
      </c>
      <c r="H22" s="378" t="s">
        <v>922</v>
      </c>
      <c r="I22" s="378" t="s">
        <v>922</v>
      </c>
      <c r="J22" s="378" t="s">
        <v>922</v>
      </c>
      <c r="K22" s="378" t="s">
        <v>923</v>
      </c>
      <c r="L22" s="378" t="s">
        <v>923</v>
      </c>
      <c r="M22" s="378" t="s">
        <v>923</v>
      </c>
      <c r="N22" s="378" t="s">
        <v>923</v>
      </c>
      <c r="O22" s="131"/>
    </row>
    <row r="23" spans="1:15" s="47" customFormat="1">
      <c r="A23" s="115"/>
      <c r="B23" s="39"/>
      <c r="C23" s="131"/>
      <c r="D23" s="131"/>
      <c r="E23" s="131"/>
      <c r="F23" s="131"/>
      <c r="G23" s="131"/>
      <c r="H23" s="131"/>
      <c r="I23" s="131"/>
      <c r="J23" s="131"/>
      <c r="K23" s="131"/>
      <c r="L23" s="131"/>
      <c r="M23" s="131"/>
      <c r="N23" s="131"/>
      <c r="O23" s="131"/>
    </row>
    <row r="24" spans="1:15" s="47" customFormat="1">
      <c r="A24" s="115"/>
      <c r="B24" s="235" t="s">
        <v>726</v>
      </c>
      <c r="C24" s="87"/>
      <c r="D24" s="87"/>
      <c r="E24" s="87"/>
      <c r="F24" s="87"/>
      <c r="G24" s="87"/>
      <c r="H24" s="87"/>
      <c r="I24" s="87"/>
      <c r="J24" s="87"/>
      <c r="K24" s="87"/>
      <c r="L24" s="87"/>
      <c r="M24" s="87"/>
      <c r="N24" s="87"/>
      <c r="O24" s="87"/>
    </row>
    <row r="25" spans="1:15" s="47" customFormat="1">
      <c r="A25" s="115"/>
      <c r="B25" s="33" t="s">
        <v>733</v>
      </c>
      <c r="C25" s="30">
        <f t="shared" ref="C25:N25" si="5">IF(C22="Yes",C13,0)</f>
        <v>8762</v>
      </c>
      <c r="D25" s="30">
        <f t="shared" si="5"/>
        <v>6515</v>
      </c>
      <c r="E25" s="30">
        <f t="shared" si="5"/>
        <v>9366</v>
      </c>
      <c r="F25" s="30">
        <f t="shared" si="5"/>
        <v>6083</v>
      </c>
      <c r="G25" s="30">
        <f t="shared" si="5"/>
        <v>6515</v>
      </c>
      <c r="H25" s="30">
        <f t="shared" si="5"/>
        <v>9107</v>
      </c>
      <c r="I25" s="30">
        <f t="shared" si="5"/>
        <v>9626</v>
      </c>
      <c r="J25" s="30">
        <f t="shared" si="5"/>
        <v>9971</v>
      </c>
      <c r="K25" s="30">
        <f t="shared" si="5"/>
        <v>0</v>
      </c>
      <c r="L25" s="30">
        <f t="shared" si="5"/>
        <v>0</v>
      </c>
      <c r="M25" s="30">
        <f t="shared" si="5"/>
        <v>0</v>
      </c>
      <c r="N25" s="30">
        <f t="shared" si="5"/>
        <v>0</v>
      </c>
      <c r="O25" s="31">
        <f>SUM(C25:N25)</f>
        <v>65945</v>
      </c>
    </row>
    <row r="26" spans="1:15" s="47" customFormat="1">
      <c r="A26" s="115"/>
      <c r="B26" s="185"/>
      <c r="C26" s="86"/>
      <c r="D26" s="86"/>
      <c r="E26" s="86"/>
      <c r="F26" s="86"/>
      <c r="G26" s="86"/>
      <c r="H26" s="86"/>
      <c r="I26" s="86"/>
      <c r="J26" s="86"/>
      <c r="K26" s="86"/>
      <c r="L26" s="86"/>
      <c r="M26" s="86"/>
      <c r="N26" s="86"/>
      <c r="O26" s="186"/>
    </row>
    <row r="27" spans="1:15" s="47" customFormat="1" ht="15" customHeight="1">
      <c r="B27" s="27" t="s">
        <v>830</v>
      </c>
      <c r="C27" s="34">
        <f>(C31+C28)*'Rate 26 - Petroleum Refinery'!$J$17</f>
        <v>-765.83609133485993</v>
      </c>
      <c r="D27" s="34">
        <f>(D31+D28)*'Rate 26 - Petroleum Refinery'!$J$17</f>
        <v>-569.43872803544991</v>
      </c>
      <c r="E27" s="34">
        <f>(E31+E28)*'Rate 26 - Petroleum Refinery'!$J$17</f>
        <v>-827.32178317698015</v>
      </c>
      <c r="F27" s="34">
        <f>(F31+F28)*'Rate 26 - Petroleum Refinery'!$J$17</f>
        <v>-537.32633003049011</v>
      </c>
      <c r="G27" s="34">
        <f>(G31+G28)*'Rate 26 - Petroleum Refinery'!$J$17</f>
        <v>-575.48595103544994</v>
      </c>
      <c r="H27" s="34">
        <f>(H31+H28)*'Rate 26 - Petroleum Refinery'!$J$17</f>
        <v>-1003.77996999735</v>
      </c>
      <c r="I27" s="34">
        <f>(I31+I28)*'Rate 26 - Petroleum Refinery'!$J$17</f>
        <v>-1060.9845164373</v>
      </c>
      <c r="J27" s="34">
        <f>(J31+J28)*'Rate 26 - Petroleum Refinery'!$J$17</f>
        <v>-1099.0106600245499</v>
      </c>
      <c r="K27" s="34"/>
      <c r="L27" s="34"/>
      <c r="M27" s="34"/>
      <c r="N27" s="34"/>
      <c r="O27" s="154">
        <f t="shared" ref="O27:O30" si="6">SUM(C27:N27)</f>
        <v>-6439.1840300724298</v>
      </c>
    </row>
    <row r="28" spans="1:15" s="47" customFormat="1" ht="15" customHeight="1">
      <c r="B28" s="27" t="s">
        <v>931</v>
      </c>
      <c r="C28" s="34"/>
      <c r="D28" s="34"/>
      <c r="E28" s="34">
        <f>-E25*'Rate 26 - Petroleum Refinery'!$J$18</f>
        <v>-1592.22</v>
      </c>
      <c r="F28" s="34">
        <f>-F25*'Rate 26 - Petroleum Refinery'!$J$18</f>
        <v>-1034.1100000000001</v>
      </c>
      <c r="G28" s="34">
        <f>-G25*'Rate 26 - Petroleum Refinery'!$J$18</f>
        <v>-1107.5500000000002</v>
      </c>
      <c r="H28" s="34">
        <f>-H25*'Rate 26 - Petroleum Refinery'!$J$18</f>
        <v>-1548.19</v>
      </c>
      <c r="I28" s="34">
        <f>-I25*'Rate 26 - Petroleum Refinery'!$J$18</f>
        <v>-1636.42</v>
      </c>
      <c r="J28" s="34">
        <f>-J25*'Rate 26 - Petroleum Refinery'!$J$18</f>
        <v>-1695.0700000000002</v>
      </c>
      <c r="K28" s="34"/>
      <c r="L28" s="34"/>
      <c r="M28" s="34"/>
      <c r="N28" s="34"/>
      <c r="O28" s="154">
        <f t="shared" si="6"/>
        <v>-8613.56</v>
      </c>
    </row>
    <row r="29" spans="1:15" s="47" customFormat="1" ht="15" customHeight="1">
      <c r="B29" s="27" t="s">
        <v>918</v>
      </c>
      <c r="C29" s="34">
        <f>SUM(C27:C27,C30,C31)*'Rate 26 - Petroleum Refinery'!$H$16</f>
        <v>-1584.3679085868016</v>
      </c>
      <c r="D29" s="34">
        <f>SUM(D27:D27,D30,D31)*'Rate 26 - Petroleum Refinery'!$H$16</f>
        <v>-1178.0594526869452</v>
      </c>
      <c r="E29" s="34">
        <f>SUM(E27:E28,E30,E31)*'Rate 26 - Petroleum Refinery'!$H$16</f>
        <v>-1711.6857084153787</v>
      </c>
      <c r="F29" s="34">
        <f>SUM(F27:F28,F30,F31)*'Rate 26 - Petroleum Refinery'!$H$16</f>
        <v>-1111.7002097256832</v>
      </c>
      <c r="G29" s="34">
        <f>SUM(G27:G28,G30,G31)*'Rate 26 - Petroleum Refinery'!$H$16</f>
        <v>-1190.650479428378</v>
      </c>
      <c r="H29" s="34">
        <f>SUM(H27:H28,H30,H31)*'Rate 26 - Petroleum Refinery'!$H$16</f>
        <v>-2079.3936125426603</v>
      </c>
      <c r="I29" s="34">
        <f>SUM(I27:I28,I30,I31)*'Rate 26 - Petroleum Refinery'!$H$16</f>
        <v>-2197.8964438712692</v>
      </c>
      <c r="J29" s="34">
        <f>SUM(J27:J28,J30,J31)*'Rate 26 - Petroleum Refinery'!$H$16</f>
        <v>-2276.6700022688988</v>
      </c>
      <c r="K29" s="34"/>
      <c r="L29" s="34"/>
      <c r="M29" s="34"/>
      <c r="N29" s="34"/>
      <c r="O29" s="154">
        <f t="shared" si="6"/>
        <v>-13330.423817526016</v>
      </c>
    </row>
    <row r="30" spans="1:15" s="47" customFormat="1" ht="15" customHeight="1">
      <c r="B30" s="27" t="s">
        <v>928</v>
      </c>
      <c r="C30" s="34">
        <f>(C31+C25*'Rate 38 - Interruptible'!$J$9+C28)*'Rate 26 - Petroleum Refinery'!$H$20</f>
        <v>-6066.8550195500002</v>
      </c>
      <c r="D30" s="34">
        <f>(D31+D25*'Rate 38 - Interruptible'!$J$9+D28)*'Rate 26 - Petroleum Refinery'!$H$20</f>
        <v>-4511.0203666250009</v>
      </c>
      <c r="E30" s="34">
        <f>(E31+E25*'Rate 38 - Interruptible'!$J$9+E28)*'Rate 26 - Petroleum Refinery'!$H$20</f>
        <v>-6564.6788056500027</v>
      </c>
      <c r="F30" s="34">
        <f>(F31+F25*'Rate 38 - Interruptible'!$J$9+F28)*'Rate 26 - Petroleum Refinery'!$H$20</f>
        <v>-4263.6067878250014</v>
      </c>
      <c r="G30" s="34">
        <f>(G31+G25*'Rate 38 - Interruptible'!$J$9+G28)*'Rate 26 - Petroleum Refinery'!$H$20</f>
        <v>-4566.3978666250005</v>
      </c>
      <c r="H30" s="34">
        <f>(H31+H25*'Rate 38 - Interruptible'!$J$9+H28)*'Rate 26 - Petroleum Refinery'!$H$20</f>
        <v>-8208.5682673750016</v>
      </c>
      <c r="I30" s="34">
        <f>(I31+I25*'Rate 38 - Interruptible'!$J$9+I28)*'Rate 26 - Petroleum Refinery'!$H$20</f>
        <v>-8676.3674252500023</v>
      </c>
      <c r="J30" s="34">
        <f>(J31+J25*'Rate 38 - Interruptible'!$J$9+J28)*'Rate 26 - Petroleum Refinery'!$H$20</f>
        <v>-8987.3321833749997</v>
      </c>
      <c r="K30" s="34"/>
      <c r="L30" s="34"/>
      <c r="M30" s="34"/>
      <c r="N30" s="34"/>
      <c r="O30" s="154">
        <f t="shared" si="6"/>
        <v>-51844.826722275007</v>
      </c>
    </row>
    <row r="31" spans="1:15" s="47" customFormat="1">
      <c r="A31" s="115"/>
      <c r="B31" s="28" t="s">
        <v>924</v>
      </c>
      <c r="C31" s="29">
        <f>-C25*'Rate 26 - Petroleum Refinery'!$H$10*(1+'Rate 26 - Petroleum Refinery'!$H$14)-C25*'Rate 26 - Petroleum Refinery'!$H$18</f>
        <v>-140263.020391</v>
      </c>
      <c r="D31" s="29">
        <f>-D25*'Rate 26 - Petroleum Refinery'!$H$10*(1+'Rate 26 - Petroleum Refinery'!$H$14)-D25*'Rate 26 - Petroleum Refinery'!$H$18</f>
        <v>-104292.8073325</v>
      </c>
      <c r="E31" s="29">
        <f>-E25*'Rate 26 - Petroleum Refinery'!$H$10*(1+'Rate 26 - Petroleum Refinery'!$H$14)-E25*'Rate 26 - Petroleum Refinery'!$H$18</f>
        <v>-149931.91611300004</v>
      </c>
      <c r="F31" s="29">
        <f>-F25*'Rate 26 - Petroleum Refinery'!$H$10*(1+'Rate 26 - Petroleum Refinery'!$H$14)-F25*'Rate 26 - Petroleum Refinery'!$H$18</f>
        <v>-97377.30575650002</v>
      </c>
      <c r="G31" s="29">
        <f>-G25*'Rate 26 - Petroleum Refinery'!$H$10*(1+'Rate 26 - Petroleum Refinery'!$H$14)-G25*'Rate 26 - Petroleum Refinery'!$H$18</f>
        <v>-104292.8073325</v>
      </c>
      <c r="H31" s="29">
        <f>-H25*'Rate 26 - Petroleum Refinery'!$H$9*(1+'Rate 26 - Petroleum Refinery'!$H$14)-H25*'Rate 26 - Petroleum Refinery'!$H$18</f>
        <v>-182294.29534750001</v>
      </c>
      <c r="I31" s="29">
        <f>-I25*'Rate 26 - Petroleum Refinery'!$H$9*(1+'Rate 26 - Petroleum Refinery'!$H$14)-I25*'Rate 26 - Petroleum Refinery'!$H$18</f>
        <v>-192683.08850500002</v>
      </c>
      <c r="J31" s="29">
        <f>-J25*'Rate 26 - Petroleum Refinery'!$H$9*(1+'Rate 26 - Petroleum Refinery'!$H$14)-J25*'Rate 26 - Petroleum Refinery'!$H$18</f>
        <v>-199588.93366750001</v>
      </c>
      <c r="K31" s="29">
        <f>-K25*'Rate 26 - Petroleum Refinery'!$H$10*(1+'Rate 26 - Petroleum Refinery'!$H$14)-K25*'Rate 26 - Petroleum Refinery'!$H$18</f>
        <v>0</v>
      </c>
      <c r="L31" s="29">
        <f>-L25*'Rate 26 - Petroleum Refinery'!$H$10*(1+'Rate 26 - Petroleum Refinery'!$H$14)-L25*'Rate 26 - Petroleum Refinery'!$H$18</f>
        <v>0</v>
      </c>
      <c r="M31" s="29">
        <f>-M25*'Rate 26 - Petroleum Refinery'!$H$10*(1+'Rate 26 - Petroleum Refinery'!$H$14)-M25*'Rate 26 - Petroleum Refinery'!$H$18</f>
        <v>0</v>
      </c>
      <c r="N31" s="29">
        <f>-N25*'Rate 26 - Petroleum Refinery'!$H$10*(1+'Rate 26 - Petroleum Refinery'!$H$14)-N25*'Rate 26 - Petroleum Refinery'!$H$18</f>
        <v>0</v>
      </c>
      <c r="O31" s="177">
        <f>SUM(C31:N31)</f>
        <v>-1170724.1744455001</v>
      </c>
    </row>
    <row r="32" spans="1:15" s="47" customFormat="1">
      <c r="A32" s="115"/>
      <c r="B32" s="28" t="s">
        <v>925</v>
      </c>
      <c r="C32" s="202">
        <f>SUM(C29:C31)</f>
        <v>-147914.24331913679</v>
      </c>
      <c r="D32" s="202">
        <f>SUM(D29:D31)</f>
        <v>-109981.88715181194</v>
      </c>
      <c r="E32" s="202">
        <f>SUM(E29:E31)</f>
        <v>-158208.28062706543</v>
      </c>
      <c r="F32" s="202">
        <f t="shared" ref="F32:N32" si="7">SUM(F29:F31)</f>
        <v>-102752.6127540507</v>
      </c>
      <c r="G32" s="202">
        <f t="shared" si="7"/>
        <v>-110049.85567855337</v>
      </c>
      <c r="H32" s="202">
        <f t="shared" si="7"/>
        <v>-192582.25722741766</v>
      </c>
      <c r="I32" s="202">
        <f t="shared" si="7"/>
        <v>-203557.35237412128</v>
      </c>
      <c r="J32" s="202">
        <f t="shared" si="7"/>
        <v>-210852.93585314392</v>
      </c>
      <c r="K32" s="202">
        <f t="shared" si="7"/>
        <v>0</v>
      </c>
      <c r="L32" s="202">
        <f t="shared" si="7"/>
        <v>0</v>
      </c>
      <c r="M32" s="202">
        <f t="shared" si="7"/>
        <v>0</v>
      </c>
      <c r="N32" s="202">
        <f t="shared" si="7"/>
        <v>0</v>
      </c>
      <c r="O32" s="177">
        <f>SUM(C32:N32)</f>
        <v>-1235899.4249853012</v>
      </c>
    </row>
    <row r="33" spans="1:15" s="47" customFormat="1">
      <c r="A33" s="115"/>
    </row>
    <row r="34" spans="1:15" s="47" customFormat="1">
      <c r="A34" s="115"/>
      <c r="B34" s="235" t="s">
        <v>727</v>
      </c>
      <c r="C34" s="87"/>
      <c r="D34" s="87"/>
      <c r="E34" s="87"/>
      <c r="F34" s="87"/>
      <c r="G34" s="87"/>
      <c r="H34" s="87"/>
      <c r="I34" s="87"/>
      <c r="J34" s="87"/>
      <c r="K34" s="87"/>
      <c r="L34" s="87"/>
      <c r="M34" s="87"/>
      <c r="N34" s="87"/>
      <c r="O34" s="87"/>
    </row>
    <row r="35" spans="1:15" s="47" customFormat="1">
      <c r="A35" s="115"/>
      <c r="B35" s="33" t="s">
        <v>734</v>
      </c>
      <c r="C35" s="30">
        <f t="shared" ref="C35:N35" si="8">IF(C22="Yes",C10,0)</f>
        <v>5212675</v>
      </c>
      <c r="D35" s="30">
        <f t="shared" si="8"/>
        <v>2186383</v>
      </c>
      <c r="E35" s="30">
        <f t="shared" si="8"/>
        <v>6483584</v>
      </c>
      <c r="F35" s="30">
        <f t="shared" si="8"/>
        <v>4387534</v>
      </c>
      <c r="G35" s="30">
        <f t="shared" si="8"/>
        <v>4123870</v>
      </c>
      <c r="H35" s="30">
        <f t="shared" si="8"/>
        <v>6440177</v>
      </c>
      <c r="I35" s="30">
        <f t="shared" si="8"/>
        <v>6778098</v>
      </c>
      <c r="J35" s="30">
        <f t="shared" si="8"/>
        <v>6524688</v>
      </c>
      <c r="K35" s="30">
        <f t="shared" si="8"/>
        <v>0</v>
      </c>
      <c r="L35" s="30">
        <f t="shared" si="8"/>
        <v>0</v>
      </c>
      <c r="M35" s="30">
        <f t="shared" si="8"/>
        <v>0</v>
      </c>
      <c r="N35" s="30">
        <f t="shared" si="8"/>
        <v>0</v>
      </c>
      <c r="O35" s="31">
        <f>SUM(C35:N35)</f>
        <v>42137009</v>
      </c>
    </row>
    <row r="36" spans="1:15" s="47" customFormat="1">
      <c r="A36" s="115"/>
      <c r="B36" s="185"/>
      <c r="C36" s="86"/>
      <c r="D36" s="86"/>
      <c r="E36" s="86"/>
      <c r="F36" s="86"/>
      <c r="G36" s="86"/>
      <c r="H36" s="86"/>
      <c r="I36" s="86"/>
      <c r="J36" s="86"/>
      <c r="K36" s="86"/>
      <c r="L36" s="86"/>
      <c r="M36" s="86"/>
      <c r="N36" s="86"/>
      <c r="O36" s="186"/>
    </row>
    <row r="37" spans="1:15" s="47" customFormat="1" ht="15" customHeight="1">
      <c r="B37" s="27"/>
      <c r="C37" s="203"/>
      <c r="D37" s="34"/>
      <c r="E37" s="34"/>
      <c r="F37" s="34"/>
      <c r="G37" s="34"/>
      <c r="H37" s="34"/>
      <c r="I37" s="34"/>
      <c r="J37" s="34"/>
      <c r="K37" s="34"/>
      <c r="L37" s="34"/>
      <c r="M37" s="34"/>
      <c r="N37" s="34"/>
      <c r="O37" s="154">
        <f t="shared" ref="O37:O41" si="9">SUM(C37:N37)</f>
        <v>0</v>
      </c>
    </row>
    <row r="38" spans="1:15" s="47" customFormat="1" ht="15" customHeight="1">
      <c r="B38" s="27" t="s">
        <v>830</v>
      </c>
      <c r="C38" s="34">
        <f>C42*'Rate 26 - Petroleum Refinery'!$J$17</f>
        <v>-212.97982285627316</v>
      </c>
      <c r="D38" s="34">
        <f>D42*'Rate 26 - Petroleum Refinery'!$J$17</f>
        <v>-89.331382454491617</v>
      </c>
      <c r="E38" s="34">
        <f>E42*'Rate 26 - Petroleum Refinery'!$J$17</f>
        <v>-264.90670755298709</v>
      </c>
      <c r="F38" s="34">
        <f>F42*'Rate 26 - Petroleum Refinery'!$J$17</f>
        <v>-179.2661568380679</v>
      </c>
      <c r="G38" s="34">
        <f>G42*'Rate 26 - Petroleum Refinery'!$J$17</f>
        <v>-168.49335553862446</v>
      </c>
      <c r="H38" s="34">
        <f>H42*'Rate 26 - Petroleum Refinery'!$J$17</f>
        <v>-263.1331814515666</v>
      </c>
      <c r="I38" s="34">
        <f>I42*'Rate 26 - Petroleum Refinery'!$J$17</f>
        <v>-276.93998021024902</v>
      </c>
      <c r="J38" s="34">
        <f>J42*'Rate 26 - Petroleum Refinery'!$J$17</f>
        <v>-266.58613752678832</v>
      </c>
      <c r="K38" s="34"/>
      <c r="L38" s="34"/>
      <c r="M38" s="34"/>
      <c r="N38" s="34"/>
      <c r="O38" s="154">
        <f t="shared" si="9"/>
        <v>-1721.6367244290482</v>
      </c>
    </row>
    <row r="39" spans="1:15" s="47" customFormat="1" ht="15" customHeight="1">
      <c r="B39" s="27" t="s">
        <v>905</v>
      </c>
      <c r="C39" s="34"/>
      <c r="D39" s="34"/>
      <c r="E39" s="34"/>
      <c r="F39" s="34"/>
      <c r="G39" s="34"/>
      <c r="H39" s="34"/>
      <c r="I39" s="34"/>
      <c r="J39" s="34">
        <f>-J35*'Rate 26 - Petroleum Refinery'!$H$19</f>
        <v>2870.8627200000001</v>
      </c>
      <c r="K39" s="34"/>
      <c r="L39" s="34"/>
      <c r="M39" s="34"/>
      <c r="N39" s="34"/>
      <c r="O39" s="154">
        <f t="shared" si="9"/>
        <v>2870.8627200000001</v>
      </c>
    </row>
    <row r="40" spans="1:15" s="47" customFormat="1" ht="15" customHeight="1">
      <c r="B40" s="27" t="s">
        <v>918</v>
      </c>
      <c r="C40" s="34">
        <f>SUM(C38:C39,C41,C42,C44)*'Rate 26 - Petroleum Refinery'!$H$16</f>
        <v>-1090.6126033544833</v>
      </c>
      <c r="D40" s="34">
        <f>SUM(D38:D39,D41,D42,D44)*'Rate 26 - Petroleum Refinery'!$H$16</f>
        <v>-457.44207472290253</v>
      </c>
      <c r="E40" s="34">
        <f>SUM(E38:E39,E41,E42,E44)*'Rate 26 - Petroleum Refinery'!$H$16</f>
        <v>-1356.5162798236934</v>
      </c>
      <c r="F40" s="34">
        <f>SUM(F38:F39,F41,F42,F44)*'Rate 26 - Petroleum Refinery'!$H$16</f>
        <v>-917.97396449186613</v>
      </c>
      <c r="G40" s="34">
        <f>SUM(G38:G39,G41,G42,G44)*'Rate 26 - Petroleum Refinery'!$H$16</f>
        <v>-862.80932712531319</v>
      </c>
      <c r="H40" s="34">
        <f>SUM(H38:H39,H41,H42,H44)*'Rate 26 - Petroleum Refinery'!$H$16</f>
        <v>-1347.4345146240264</v>
      </c>
      <c r="I40" s="34">
        <f>SUM(I38:I39,I41,I42,I44)*'Rate 26 - Petroleum Refinery'!$H$16</f>
        <v>-1418.1354353771362</v>
      </c>
      <c r="J40" s="34">
        <f>SUM(J38:J39,J41,J42,J44)*'Rate 26 - Petroleum Refinery'!$H$16</f>
        <v>-1334.1941312024314</v>
      </c>
      <c r="K40" s="34"/>
      <c r="L40" s="34"/>
      <c r="M40" s="34"/>
      <c r="N40" s="34"/>
      <c r="O40" s="154">
        <f t="shared" si="9"/>
        <v>-8785.1183307218525</v>
      </c>
    </row>
    <row r="41" spans="1:15" s="47" customFormat="1" ht="15" customHeight="1">
      <c r="B41" s="27" t="s">
        <v>928</v>
      </c>
      <c r="C41" s="34">
        <f>(C42+C35*'Rate 38 - Interruptible'!$J$10)*'Rate 26 - Petroleum Refinery'!$H$20</f>
        <v>-701.92901567099989</v>
      </c>
      <c r="D41" s="34">
        <f>(D42+D35*'Rate 38 - Interruptible'!$J$10)*'Rate 26 - Petroleum Refinery'!$H$20</f>
        <v>-294.41422437995999</v>
      </c>
      <c r="E41" s="34">
        <f>(E42+E35*'Rate 38 - Interruptible'!$J$10)*'Rate 26 - Petroleum Refinery'!$H$20</f>
        <v>-873.0672323020799</v>
      </c>
      <c r="F41" s="34">
        <f>(F42+F35*'Rate 38 - Interruptible'!$J$10)*'Rate 26 - Petroleum Refinery'!$H$20</f>
        <v>-590.81707987607967</v>
      </c>
      <c r="G41" s="34">
        <f>(G42+G35*'Rate 38 - Interruptible'!$J$10)*'Rate 26 - Petroleum Refinery'!$H$20</f>
        <v>-555.31258132439996</v>
      </c>
      <c r="H41" s="34">
        <f>(H42+H35*'Rate 38 - Interruptible'!$J$10)*'Rate 26 - Petroleum Refinery'!$H$20</f>
        <v>-867.22212728723991</v>
      </c>
      <c r="I41" s="34">
        <f>(I42+I35*'Rate 38 - Interruptible'!$J$10)*'Rate 26 - Petroleum Refinery'!$H$20</f>
        <v>-912.72593385576022</v>
      </c>
      <c r="J41" s="34">
        <f>(J42+J35*'Rate 38 - Interruptible'!$J$10)*'Rate 26 - Petroleum Refinery'!$H$20</f>
        <v>-878.6022196665599</v>
      </c>
      <c r="K41" s="34"/>
      <c r="L41" s="34"/>
      <c r="M41" s="34"/>
      <c r="N41" s="34"/>
      <c r="O41" s="154">
        <f t="shared" si="9"/>
        <v>-5674.0904143630796</v>
      </c>
    </row>
    <row r="42" spans="1:15" s="47" customFormat="1" ht="15" customHeight="1">
      <c r="B42" s="28" t="s">
        <v>926</v>
      </c>
      <c r="C42" s="164">
        <f>-C35*'Rate 26 - Petroleum Refinery'!$H$11*(1+'Rate 26 - Petroleum Refinery'!$H$14)</f>
        <v>-39007.293563419997</v>
      </c>
      <c r="D42" s="164">
        <f>-D35*'Rate 26 - Petroleum Refinery'!$H$11*(1+'Rate 26 - Petroleum Refinery'!$H$14)</f>
        <v>-16361.059057599199</v>
      </c>
      <c r="E42" s="164">
        <f>-E35*'Rate 26 - Petroleum Refinery'!$H$11*(1+'Rate 26 - Petroleum Refinery'!$H$14)</f>
        <v>-48517.712006041598</v>
      </c>
      <c r="F42" s="164">
        <f>-F35*'Rate 26 - Petroleum Refinery'!$H$11*(1+'Rate 26 - Petroleum Refinery'!$H$14)</f>
        <v>-32832.629457521594</v>
      </c>
      <c r="G42" s="164">
        <f>-G35*'Rate 26 - Petroleum Refinery'!$H$11*(1+'Rate 26 - Petroleum Refinery'!$H$14)</f>
        <v>-30859.588926487999</v>
      </c>
      <c r="H42" s="164">
        <f>-H35*'Rate 26 - Petroleum Refinery'!$H$11*(1+'Rate 26 - Petroleum Refinery'!$H$14)</f>
        <v>-48192.890375744799</v>
      </c>
      <c r="I42" s="164">
        <f>-I35*'Rate 26 - Petroleum Refinery'!$H$11*(1+'Rate 26 - Petroleum Refinery'!$H$14)</f>
        <v>-50721.608097115204</v>
      </c>
      <c r="J42" s="164">
        <f>-J35*'Rate 26 - Petroleum Refinery'!$H$11*(1+'Rate 26 - Petroleum Refinery'!$H$14)</f>
        <v>-48825.299913331197</v>
      </c>
      <c r="K42" s="164"/>
      <c r="L42" s="164"/>
      <c r="M42" s="164"/>
      <c r="N42" s="164"/>
      <c r="O42" s="32">
        <f>SUM(C42:N42)</f>
        <v>-315318.08139726159</v>
      </c>
    </row>
    <row r="43" spans="1:15" s="47" customFormat="1">
      <c r="A43" s="115"/>
      <c r="B43" s="176" t="s">
        <v>927</v>
      </c>
      <c r="C43" s="29">
        <f>SUM(C40:C42)</f>
        <v>-40799.83518244548</v>
      </c>
      <c r="D43" s="29">
        <f>SUM(D40:D42)</f>
        <v>-17112.915356702062</v>
      </c>
      <c r="E43" s="29">
        <f>SUM(E40:E42)</f>
        <v>-50747.295518167375</v>
      </c>
      <c r="F43" s="29">
        <f t="shared" ref="F43:N43" si="10">SUM(F40:F42)</f>
        <v>-34341.420501889537</v>
      </c>
      <c r="G43" s="29">
        <f t="shared" si="10"/>
        <v>-32277.710834937712</v>
      </c>
      <c r="H43" s="29">
        <f t="shared" si="10"/>
        <v>-50407.547017656063</v>
      </c>
      <c r="I43" s="29">
        <f t="shared" si="10"/>
        <v>-53052.469466348099</v>
      </c>
      <c r="J43" s="29">
        <f t="shared" si="10"/>
        <v>-51038.09626420019</v>
      </c>
      <c r="K43" s="29">
        <f t="shared" si="10"/>
        <v>0</v>
      </c>
      <c r="L43" s="29">
        <f t="shared" si="10"/>
        <v>0</v>
      </c>
      <c r="M43" s="29">
        <f t="shared" si="10"/>
        <v>0</v>
      </c>
      <c r="N43" s="29">
        <f t="shared" si="10"/>
        <v>0</v>
      </c>
      <c r="O43" s="177">
        <f>SUM(C43:N43)</f>
        <v>-329777.29014234652</v>
      </c>
    </row>
    <row r="44" spans="1:15" s="47" customFormat="1">
      <c r="A44" s="115"/>
      <c r="B44" s="176" t="s">
        <v>728</v>
      </c>
      <c r="C44" s="29">
        <f>-C20/'Summary - Per Book'!D23*C35</f>
        <v>-61332.333235828548</v>
      </c>
      <c r="D44" s="29">
        <f>-D20/'Summary - Per Book'!E23*D35</f>
        <v>-25724.982237701952</v>
      </c>
      <c r="E44" s="29">
        <f>-E20/'Summary - Per Book'!F23*E35</f>
        <v>-76285.849642599627</v>
      </c>
      <c r="F44" s="29">
        <f>-F20/'Summary - Per Book'!G23*F35</f>
        <v>-51623.725379468291</v>
      </c>
      <c r="G44" s="29">
        <f>-G20/'Summary - Per Book'!H23*G35</f>
        <v>-48521.454001685954</v>
      </c>
      <c r="H44" s="29">
        <f>-H20/'Summary - Per Book'!I23*H35</f>
        <v>-75775.12165597007</v>
      </c>
      <c r="I44" s="29">
        <f>-I20/'Summary - Per Book'!J23*I35</f>
        <v>-79751.100455176245</v>
      </c>
      <c r="J44" s="29">
        <f>-J20/'Summary - Per Book'!K23*J35</f>
        <v>-76769.479565289366</v>
      </c>
      <c r="K44" s="29">
        <f>-K20/'Summary - Per Book'!L23*K35</f>
        <v>0</v>
      </c>
      <c r="L44" s="29">
        <f>-L20/'Summary - Per Book'!M23*L35</f>
        <v>0</v>
      </c>
      <c r="M44" s="29">
        <f>-M20/'Summary - Per Book'!N23*M35</f>
        <v>0</v>
      </c>
      <c r="N44" s="29">
        <f>-N20/'Summary - Per Book'!O23*N35</f>
        <v>0</v>
      </c>
      <c r="O44" s="177">
        <f>SUM(C44:N44)</f>
        <v>-495784.04617372004</v>
      </c>
    </row>
    <row r="45" spans="1:15" s="47" customFormat="1">
      <c r="A45" s="115"/>
      <c r="C45" s="45">
        <f>C43+C32</f>
        <v>-188714.07850158226</v>
      </c>
      <c r="D45" s="45">
        <f t="shared" ref="D45:J45" si="11">D43+D32</f>
        <v>-127094.802508514</v>
      </c>
      <c r="E45" s="45">
        <f t="shared" si="11"/>
        <v>-208955.5761452328</v>
      </c>
      <c r="F45" s="45">
        <f t="shared" si="11"/>
        <v>-137094.03325594024</v>
      </c>
      <c r="G45" s="45">
        <f t="shared" si="11"/>
        <v>-142327.5665134911</v>
      </c>
      <c r="H45" s="45">
        <f t="shared" si="11"/>
        <v>-242989.80424507373</v>
      </c>
      <c r="I45" s="45">
        <f t="shared" si="11"/>
        <v>-256609.82184046938</v>
      </c>
      <c r="J45" s="45">
        <f t="shared" si="11"/>
        <v>-261891.03211734412</v>
      </c>
    </row>
    <row r="46" spans="1:15" s="47" customFormat="1">
      <c r="A46" s="115"/>
      <c r="B46" s="131" t="s">
        <v>932</v>
      </c>
      <c r="C46" s="110">
        <f t="shared" ref="C46:I46" si="12">C32+C43+C44+C27+C38+C28+C39</f>
        <v>-251025.22765160198</v>
      </c>
      <c r="D46" s="110">
        <f t="shared" si="12"/>
        <v>-153478.55485670589</v>
      </c>
      <c r="E46" s="110">
        <f t="shared" si="12"/>
        <v>-287925.87427856232</v>
      </c>
      <c r="F46" s="110">
        <f t="shared" si="12"/>
        <v>-190468.46112227708</v>
      </c>
      <c r="G46" s="110">
        <f t="shared" si="12"/>
        <v>-192700.54982175113</v>
      </c>
      <c r="H46" s="110">
        <f t="shared" si="12"/>
        <v>-321580.02905249275</v>
      </c>
      <c r="I46" s="110">
        <f t="shared" si="12"/>
        <v>-339335.26679229317</v>
      </c>
      <c r="J46" s="110">
        <f>J32+J43+J44+J27+J38+J28+J39</f>
        <v>-338850.31576018484</v>
      </c>
      <c r="K46" s="110"/>
      <c r="L46" s="110"/>
      <c r="M46" s="110"/>
      <c r="N46" s="110"/>
      <c r="O46" s="131"/>
    </row>
    <row r="47" spans="1:15" s="47" customFormat="1">
      <c r="A47" s="115"/>
      <c r="B47" s="131" t="s">
        <v>933</v>
      </c>
      <c r="C47" s="24">
        <v>251025.23969422615</v>
      </c>
      <c r="D47" s="24">
        <v>153478.55440695237</v>
      </c>
      <c r="E47" s="24">
        <v>287925.87521809572</v>
      </c>
      <c r="F47" s="24">
        <v>190468.4709299588</v>
      </c>
      <c r="G47" s="24">
        <v>192700.55940415867</v>
      </c>
      <c r="H47" s="24">
        <v>321580.04849692504</v>
      </c>
      <c r="I47" s="24">
        <v>339335.25514323427</v>
      </c>
      <c r="J47" s="24">
        <v>338850.30834305345</v>
      </c>
      <c r="K47" s="131"/>
      <c r="L47" s="131"/>
      <c r="M47" s="131"/>
      <c r="N47" s="131"/>
      <c r="O47" s="131"/>
    </row>
    <row r="48" spans="1:15" s="47" customFormat="1">
      <c r="A48" s="115"/>
      <c r="B48" s="131" t="s">
        <v>934</v>
      </c>
      <c r="C48" s="110">
        <f>SUM(C46:C47)</f>
        <v>1.2042624177411199E-2</v>
      </c>
      <c r="D48" s="110">
        <f t="shared" ref="D48:J48" si="13">SUM(D46:D47)</f>
        <v>-4.4975351192988455E-4</v>
      </c>
      <c r="E48" s="110">
        <f t="shared" si="13"/>
        <v>9.3953340547159314E-4</v>
      </c>
      <c r="F48" s="110">
        <f t="shared" si="13"/>
        <v>9.8076817230321467E-3</v>
      </c>
      <c r="G48" s="110">
        <f t="shared" si="13"/>
        <v>9.5824075397104025E-3</v>
      </c>
      <c r="H48" s="110">
        <f t="shared" si="13"/>
        <v>1.9444432284217328E-2</v>
      </c>
      <c r="I48" s="110">
        <f t="shared" si="13"/>
        <v>-1.164905889891088E-2</v>
      </c>
      <c r="J48" s="110">
        <f t="shared" si="13"/>
        <v>-7.4171313899569213E-3</v>
      </c>
      <c r="K48" s="110"/>
      <c r="L48" s="110"/>
      <c r="M48" s="110"/>
      <c r="N48" s="110"/>
      <c r="O48" s="131"/>
    </row>
    <row r="49" spans="1:32" s="47" customFormat="1">
      <c r="A49" s="115"/>
      <c r="B49" s="131"/>
      <c r="C49" s="131"/>
      <c r="D49" s="131"/>
      <c r="E49" s="131"/>
      <c r="F49" s="131"/>
      <c r="G49" s="131"/>
      <c r="H49" s="131"/>
      <c r="I49" s="131"/>
      <c r="J49" s="131"/>
      <c r="K49" s="131"/>
      <c r="L49" s="131"/>
      <c r="M49" s="131"/>
      <c r="N49" s="131"/>
      <c r="O49" s="131"/>
    </row>
    <row r="50" spans="1:32" s="47" customFormat="1">
      <c r="A50" s="115"/>
      <c r="B50" s="131"/>
      <c r="C50" s="131"/>
      <c r="D50" s="131"/>
      <c r="E50" s="131"/>
      <c r="F50" s="131"/>
      <c r="G50" s="131"/>
      <c r="H50" s="131"/>
      <c r="I50" s="131"/>
      <c r="J50" s="131"/>
      <c r="K50" s="131"/>
      <c r="L50" s="131"/>
      <c r="M50" s="131"/>
      <c r="N50" s="131"/>
      <c r="O50" s="131"/>
    </row>
    <row r="51" spans="1:32" s="47" customFormat="1">
      <c r="A51" s="115"/>
      <c r="B51" s="131"/>
      <c r="C51" s="131"/>
      <c r="D51" s="131"/>
      <c r="E51" s="131"/>
      <c r="F51" s="131"/>
      <c r="G51" s="131"/>
      <c r="H51" s="131"/>
      <c r="I51" s="131"/>
      <c r="J51" s="131"/>
      <c r="K51" s="131"/>
      <c r="L51" s="131"/>
      <c r="M51" s="131"/>
      <c r="N51" s="131"/>
      <c r="O51" s="131"/>
    </row>
    <row r="52" spans="1:32" s="47" customFormat="1">
      <c r="A52" s="115"/>
      <c r="B52" s="131"/>
      <c r="C52" s="131"/>
      <c r="D52" s="131"/>
      <c r="E52" s="131"/>
      <c r="F52" s="131"/>
      <c r="G52" s="131"/>
      <c r="H52" s="131"/>
      <c r="I52" s="131"/>
      <c r="J52" s="131"/>
      <c r="K52" s="131"/>
      <c r="L52" s="131"/>
      <c r="M52" s="131"/>
      <c r="N52" s="131"/>
      <c r="O52" s="131"/>
    </row>
    <row r="53" spans="1:32" s="47" customFormat="1">
      <c r="A53" s="115"/>
      <c r="B53" s="131"/>
      <c r="C53" s="131"/>
      <c r="D53" s="131"/>
      <c r="E53" s="131"/>
      <c r="F53" s="131"/>
      <c r="G53" s="131"/>
      <c r="H53" s="131"/>
      <c r="I53" s="131"/>
      <c r="J53" s="131"/>
      <c r="K53" s="131"/>
      <c r="L53" s="131"/>
      <c r="M53" s="131"/>
      <c r="N53" s="131"/>
      <c r="O53" s="131"/>
    </row>
    <row r="54" spans="1:32" s="47" customFormat="1">
      <c r="A54" s="115"/>
      <c r="B54" s="131"/>
      <c r="C54" s="131"/>
      <c r="D54" s="131"/>
      <c r="E54" s="131"/>
      <c r="F54" s="131"/>
      <c r="G54" s="131"/>
      <c r="H54" s="131"/>
      <c r="I54" s="131"/>
      <c r="J54" s="131"/>
      <c r="K54" s="131"/>
      <c r="L54" s="131"/>
      <c r="M54" s="131"/>
      <c r="N54" s="131"/>
      <c r="O54" s="131"/>
    </row>
    <row r="55" spans="1:32">
      <c r="A55" s="115"/>
      <c r="P55" s="36"/>
      <c r="Q55" s="36"/>
      <c r="R55" s="36"/>
      <c r="S55" s="36"/>
      <c r="T55" s="36"/>
      <c r="U55" s="36"/>
      <c r="V55" s="36"/>
      <c r="W55" s="36"/>
      <c r="X55" s="36"/>
      <c r="Y55" s="36"/>
      <c r="Z55" s="36"/>
      <c r="AA55" s="36"/>
      <c r="AB55" s="36"/>
      <c r="AC55" s="36"/>
      <c r="AD55" s="36"/>
      <c r="AE55" s="36"/>
      <c r="AF55" s="36"/>
    </row>
    <row r="56" spans="1:32">
      <c r="A56" s="115"/>
      <c r="P56" s="36"/>
      <c r="Q56" s="36"/>
      <c r="R56" s="36"/>
      <c r="S56" s="36"/>
      <c r="T56" s="36"/>
      <c r="U56" s="36"/>
      <c r="V56" s="36"/>
      <c r="W56" s="36"/>
      <c r="X56" s="36"/>
      <c r="Y56" s="36"/>
      <c r="Z56" s="36"/>
      <c r="AA56" s="36"/>
      <c r="AB56" s="36"/>
      <c r="AC56" s="36"/>
      <c r="AD56" s="36"/>
      <c r="AE56" s="36"/>
      <c r="AF56" s="36"/>
    </row>
    <row r="57" spans="1:32">
      <c r="A57" s="115"/>
      <c r="P57" s="36"/>
      <c r="Q57" s="36"/>
      <c r="R57" s="36"/>
      <c r="S57" s="36"/>
      <c r="T57" s="36"/>
      <c r="U57" s="36"/>
      <c r="V57" s="36"/>
      <c r="W57" s="36"/>
      <c r="X57" s="36"/>
      <c r="Y57" s="36"/>
      <c r="Z57" s="36"/>
      <c r="AA57" s="36"/>
      <c r="AB57" s="36"/>
      <c r="AC57" s="36"/>
      <c r="AD57" s="36"/>
      <c r="AE57" s="36"/>
      <c r="AF57" s="36"/>
    </row>
    <row r="58" spans="1:32">
      <c r="A58" s="115"/>
      <c r="P58" s="36"/>
      <c r="Q58" s="36"/>
      <c r="R58" s="36"/>
      <c r="S58" s="36"/>
      <c r="T58" s="36"/>
      <c r="U58" s="36"/>
      <c r="V58" s="36"/>
      <c r="W58" s="36"/>
      <c r="X58" s="36"/>
      <c r="Y58" s="36"/>
      <c r="Z58" s="36"/>
      <c r="AA58" s="36"/>
      <c r="AB58" s="36"/>
      <c r="AC58" s="36"/>
      <c r="AD58" s="36"/>
      <c r="AE58" s="36"/>
      <c r="AF58" s="36"/>
    </row>
    <row r="59" spans="1:32">
      <c r="A59" s="115"/>
      <c r="P59" s="36"/>
      <c r="Q59" s="36"/>
      <c r="R59" s="36"/>
      <c r="S59" s="36"/>
      <c r="T59" s="36"/>
      <c r="U59" s="36"/>
      <c r="V59" s="36"/>
      <c r="W59" s="36"/>
      <c r="X59" s="36"/>
      <c r="Y59" s="36"/>
      <c r="Z59" s="36"/>
      <c r="AA59" s="36"/>
      <c r="AB59" s="36"/>
      <c r="AC59" s="36"/>
      <c r="AD59" s="36"/>
      <c r="AE59" s="36"/>
      <c r="AF59" s="36"/>
    </row>
    <row r="60" spans="1:32">
      <c r="A60" s="115"/>
      <c r="P60" s="36"/>
      <c r="Q60" s="36"/>
      <c r="R60" s="36"/>
      <c r="S60" s="36"/>
      <c r="T60" s="36"/>
      <c r="U60" s="36"/>
      <c r="V60" s="36"/>
      <c r="W60" s="36"/>
      <c r="X60" s="36"/>
      <c r="Y60" s="36"/>
      <c r="Z60" s="36"/>
      <c r="AA60" s="36"/>
      <c r="AB60" s="36"/>
      <c r="AC60" s="36"/>
      <c r="AD60" s="36"/>
      <c r="AE60" s="36"/>
      <c r="AF60" s="36"/>
    </row>
    <row r="61" spans="1:32">
      <c r="A61" s="115"/>
      <c r="P61" s="36"/>
      <c r="Q61" s="36"/>
      <c r="R61" s="36"/>
      <c r="S61" s="36"/>
      <c r="T61" s="36"/>
      <c r="U61" s="36"/>
      <c r="V61" s="36"/>
      <c r="W61" s="36"/>
      <c r="X61" s="36"/>
      <c r="Y61" s="36"/>
      <c r="Z61" s="36"/>
      <c r="AA61" s="36"/>
      <c r="AB61" s="36"/>
      <c r="AC61" s="36"/>
      <c r="AD61" s="36"/>
      <c r="AE61" s="36"/>
      <c r="AF61" s="36"/>
    </row>
    <row r="62" spans="1:32">
      <c r="A62" s="115"/>
      <c r="P62" s="36"/>
      <c r="Q62" s="36"/>
      <c r="R62" s="36"/>
      <c r="S62" s="36"/>
      <c r="T62" s="36"/>
      <c r="U62" s="36"/>
      <c r="V62" s="36"/>
      <c r="W62" s="36"/>
      <c r="X62" s="36"/>
      <c r="Y62" s="36"/>
      <c r="Z62" s="36"/>
      <c r="AA62" s="36"/>
      <c r="AB62" s="36"/>
      <c r="AC62" s="36"/>
      <c r="AD62" s="36"/>
      <c r="AE62" s="36"/>
      <c r="AF62" s="36"/>
    </row>
    <row r="63" spans="1:32">
      <c r="A63" s="115"/>
      <c r="P63" s="36"/>
      <c r="Q63" s="36"/>
      <c r="R63" s="36"/>
      <c r="S63" s="36"/>
      <c r="T63" s="36"/>
      <c r="U63" s="36"/>
      <c r="V63" s="36"/>
      <c r="W63" s="36"/>
      <c r="X63" s="36"/>
      <c r="Y63" s="36"/>
      <c r="Z63" s="36"/>
      <c r="AA63" s="36"/>
      <c r="AB63" s="36"/>
      <c r="AC63" s="36"/>
      <c r="AD63" s="36"/>
      <c r="AE63" s="36"/>
      <c r="AF63" s="36"/>
    </row>
    <row r="64" spans="1:32">
      <c r="A64" s="115"/>
      <c r="P64" s="36"/>
      <c r="Q64" s="36"/>
      <c r="R64" s="36"/>
      <c r="S64" s="36"/>
      <c r="T64" s="36"/>
      <c r="U64" s="36"/>
      <c r="V64" s="36"/>
      <c r="W64" s="36"/>
      <c r="X64" s="36"/>
      <c r="Y64" s="36"/>
      <c r="Z64" s="36"/>
      <c r="AA64" s="36"/>
      <c r="AB64" s="36"/>
      <c r="AC64" s="36"/>
      <c r="AD64" s="36"/>
      <c r="AE64" s="36"/>
      <c r="AF64" s="36"/>
    </row>
    <row r="65" spans="1:32">
      <c r="A65" s="115"/>
      <c r="P65" s="36"/>
      <c r="Q65" s="36"/>
      <c r="R65" s="36"/>
      <c r="S65" s="36"/>
      <c r="T65" s="36"/>
      <c r="U65" s="36"/>
      <c r="V65" s="36"/>
      <c r="W65" s="36"/>
      <c r="X65" s="36"/>
      <c r="Y65" s="36"/>
      <c r="Z65" s="36"/>
      <c r="AA65" s="36"/>
      <c r="AB65" s="36"/>
      <c r="AC65" s="36"/>
      <c r="AD65" s="36"/>
      <c r="AE65" s="36"/>
      <c r="AF65" s="36"/>
    </row>
    <row r="66" spans="1:32">
      <c r="A66" s="115"/>
      <c r="P66" s="36"/>
      <c r="Q66" s="36"/>
      <c r="R66" s="36"/>
      <c r="S66" s="36"/>
      <c r="T66" s="36"/>
      <c r="U66" s="36"/>
      <c r="V66" s="36"/>
      <c r="W66" s="36"/>
      <c r="X66" s="36"/>
      <c r="Y66" s="36"/>
      <c r="Z66" s="36"/>
      <c r="AA66" s="36"/>
      <c r="AB66" s="36"/>
      <c r="AC66" s="36"/>
      <c r="AD66" s="36"/>
      <c r="AE66" s="36"/>
      <c r="AF66" s="36"/>
    </row>
    <row r="67" spans="1:32">
      <c r="A67" s="36"/>
      <c r="P67" s="36"/>
      <c r="Q67" s="36"/>
      <c r="R67" s="36"/>
      <c r="S67" s="36"/>
      <c r="T67" s="36"/>
      <c r="U67" s="36"/>
      <c r="V67" s="36"/>
      <c r="W67" s="36"/>
      <c r="X67" s="36"/>
      <c r="Y67" s="36"/>
      <c r="Z67" s="36"/>
      <c r="AA67" s="36"/>
      <c r="AB67" s="36"/>
      <c r="AC67" s="36"/>
      <c r="AD67" s="36"/>
      <c r="AE67" s="36"/>
      <c r="AF67" s="36"/>
    </row>
    <row r="68" spans="1:32">
      <c r="A68" s="36"/>
      <c r="P68" s="36"/>
      <c r="Q68" s="36"/>
      <c r="R68" s="36"/>
      <c r="S68" s="36"/>
      <c r="T68" s="36"/>
      <c r="U68" s="36"/>
      <c r="V68" s="36"/>
      <c r="W68" s="36"/>
      <c r="X68" s="36"/>
      <c r="Y68" s="36"/>
      <c r="Z68" s="36"/>
      <c r="AA68" s="36"/>
      <c r="AB68" s="36"/>
      <c r="AC68" s="36"/>
      <c r="AD68" s="36"/>
      <c r="AE68" s="36"/>
      <c r="AF68" s="36"/>
    </row>
    <row r="69" spans="1:32">
      <c r="A69" s="36"/>
      <c r="P69" s="36"/>
      <c r="Q69" s="36"/>
      <c r="R69" s="36"/>
      <c r="S69" s="36"/>
      <c r="T69" s="36"/>
      <c r="U69" s="36"/>
      <c r="V69" s="36"/>
      <c r="W69" s="36"/>
      <c r="X69" s="36"/>
      <c r="Y69" s="36"/>
      <c r="Z69" s="36"/>
      <c r="AA69" s="36"/>
      <c r="AB69" s="36"/>
      <c r="AC69" s="36"/>
      <c r="AD69" s="36"/>
      <c r="AE69" s="36"/>
      <c r="AF69" s="36"/>
    </row>
    <row r="70" spans="1:32">
      <c r="A70" s="36"/>
      <c r="P70" s="36"/>
      <c r="Q70" s="36"/>
      <c r="R70" s="36"/>
      <c r="S70" s="36"/>
      <c r="T70" s="36"/>
      <c r="U70" s="36"/>
      <c r="V70" s="36"/>
      <c r="W70" s="36"/>
      <c r="X70" s="36"/>
      <c r="Y70" s="36"/>
      <c r="Z70" s="36"/>
      <c r="AA70" s="36"/>
      <c r="AB70" s="36"/>
      <c r="AC70" s="36"/>
      <c r="AD70" s="36"/>
      <c r="AE70" s="36"/>
      <c r="AF70" s="36"/>
    </row>
    <row r="71" spans="1:32">
      <c r="A71" s="36"/>
      <c r="P71" s="36"/>
      <c r="Q71" s="36"/>
      <c r="R71" s="36"/>
      <c r="S71" s="36"/>
      <c r="T71" s="36"/>
      <c r="U71" s="36"/>
      <c r="V71" s="36"/>
      <c r="W71" s="36"/>
      <c r="X71" s="36"/>
      <c r="Y71" s="36"/>
      <c r="Z71" s="36"/>
      <c r="AA71" s="36"/>
      <c r="AB71" s="36"/>
      <c r="AC71" s="36"/>
      <c r="AD71" s="36"/>
      <c r="AE71" s="36"/>
      <c r="AF71" s="36"/>
    </row>
    <row r="72" spans="1:32">
      <c r="A72" s="36"/>
      <c r="P72" s="36"/>
      <c r="Q72" s="36"/>
      <c r="R72" s="36"/>
      <c r="S72" s="36"/>
      <c r="T72" s="36"/>
      <c r="U72" s="36"/>
      <c r="V72" s="36"/>
      <c r="W72" s="36"/>
      <c r="X72" s="36"/>
      <c r="Y72" s="36"/>
      <c r="Z72" s="36"/>
      <c r="AA72" s="36"/>
      <c r="AB72" s="36"/>
      <c r="AC72" s="36"/>
      <c r="AD72" s="36"/>
      <c r="AE72" s="36"/>
      <c r="AF72" s="36"/>
    </row>
  </sheetData>
  <mergeCells count="1">
    <mergeCell ref="N1:O1"/>
  </mergeCells>
  <dataValidations disablePrompts="1" count="1">
    <dataValidation type="list" allowBlank="1" showInputMessage="1" showErrorMessage="1" sqref="N1:O1" xr:uid="{00000000-0002-0000-4C00-000000000000}">
      <formula1>"Includes Power Factor kW,No Power Factor kW"</formula1>
    </dataValidation>
  </dataValidations>
  <pageMargins left="0.17" right="0.17" top="1.1000000000000001" bottom="0.26" header="0.5" footer="0.17"/>
  <pageSetup scale="65" fitToHeight="0" orientation="landscape" r:id="rId1"/>
  <headerFooter>
    <oddHeader>&amp;RSOAH Docket No. 473-21-2606
PUC Docket No. 52195
OPUC's 1st, Q. No. OPUC 1-1
Page &amp;P of &amp;N
Attachment 1
Voluminous</oddHeader>
  </headerFooter>
  <ignoredErrors>
    <ignoredError sqref="C9:O10 C12:O19 C11:N11 C25:O32 C35:O35" unlockedFormula="1"/>
    <ignoredError sqref="O11" formula="1" unlockedFormula="1"/>
  </ignoredError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sheetPr codeName="Sheet40">
    <pageSetUpPr fitToPage="1"/>
  </sheetPr>
  <dimension ref="A1:AB141"/>
  <sheetViews>
    <sheetView tabSelected="1" view="pageLayout" zoomScaleNormal="100" workbookViewId="0">
      <selection activeCell="O4" sqref="O4"/>
    </sheetView>
  </sheetViews>
  <sheetFormatPr defaultColWidth="9.1796875" defaultRowHeight="12.5"/>
  <cols>
    <col min="1" max="1" width="4.7265625" style="47" customWidth="1"/>
    <col min="2" max="2" width="59.26953125" style="47" bestFit="1" customWidth="1"/>
    <col min="3" max="15" width="12.7265625" style="47" customWidth="1"/>
    <col min="16" max="16" width="8" style="47" bestFit="1" customWidth="1"/>
    <col min="17" max="17" width="9.1796875" style="47" customWidth="1"/>
    <col min="18" max="16384" width="9.1796875" style="47"/>
  </cols>
  <sheetData>
    <row r="1" spans="1:28">
      <c r="A1" s="47" t="s">
        <v>34</v>
      </c>
      <c r="B1" s="43"/>
      <c r="C1" s="43"/>
      <c r="D1" s="43"/>
      <c r="E1" s="43"/>
      <c r="F1" s="43"/>
      <c r="G1" s="43"/>
      <c r="H1" s="43"/>
      <c r="I1" s="43"/>
      <c r="J1" s="43"/>
      <c r="K1" s="43"/>
      <c r="L1" s="43"/>
      <c r="M1" s="43"/>
      <c r="N1" s="372"/>
      <c r="P1" s="43"/>
    </row>
    <row r="2" spans="1:28">
      <c r="A2" s="47" t="str">
        <f>'Fuel-Annualized'!B2</f>
        <v>Annualized Data &amp; Revenues at Current Rates - Texas</v>
      </c>
      <c r="B2" s="43"/>
      <c r="C2" s="43"/>
      <c r="D2" s="43"/>
      <c r="E2" s="43"/>
      <c r="F2" s="43"/>
      <c r="G2" s="43"/>
      <c r="H2" s="43"/>
      <c r="I2" s="43"/>
      <c r="J2" s="43"/>
      <c r="K2" s="43"/>
      <c r="L2" s="43"/>
      <c r="M2" s="43"/>
      <c r="N2" s="119" t="str">
        <f>"This worksheet updated thru "&amp;N7&amp;" as of:"</f>
        <v>This worksheet updated thru Dec 2020 as of:</v>
      </c>
      <c r="O2" s="120">
        <v>44270</v>
      </c>
      <c r="P2" s="43"/>
    </row>
    <row r="3" spans="1:28">
      <c r="A3" s="47" t="str">
        <f>'Annualized Data'!A3</f>
        <v>For the Test Year Period Ended Dec 2020</v>
      </c>
      <c r="B3" s="43"/>
      <c r="C3" s="43"/>
      <c r="D3" s="43"/>
      <c r="E3" s="43"/>
      <c r="F3" s="43"/>
      <c r="G3" s="43"/>
      <c r="H3" s="43"/>
      <c r="I3" s="43"/>
      <c r="J3" s="43"/>
      <c r="K3" s="43"/>
      <c r="L3" s="43"/>
      <c r="M3" s="43"/>
      <c r="N3" s="43"/>
      <c r="P3" s="43"/>
    </row>
    <row r="4" spans="1:28">
      <c r="A4" s="138" t="s">
        <v>739</v>
      </c>
      <c r="B4" s="43"/>
      <c r="C4" s="43"/>
      <c r="D4" s="43"/>
      <c r="E4" s="43"/>
      <c r="F4" s="43"/>
      <c r="G4" s="43"/>
      <c r="H4" s="43"/>
      <c r="I4" s="43"/>
      <c r="J4" s="43"/>
      <c r="K4" s="43"/>
      <c r="L4" s="43"/>
      <c r="M4" s="43"/>
      <c r="N4" s="43"/>
      <c r="P4" s="43"/>
    </row>
    <row r="5" spans="1:28">
      <c r="A5" s="43" t="s">
        <v>0</v>
      </c>
      <c r="B5" s="43"/>
      <c r="I5" s="43"/>
      <c r="J5" s="43"/>
      <c r="K5" s="43"/>
      <c r="L5" s="43"/>
      <c r="M5" s="43"/>
      <c r="N5" s="43"/>
      <c r="O5" s="43"/>
    </row>
    <row r="6" spans="1:28">
      <c r="A6" s="43"/>
      <c r="B6" s="349" t="s">
        <v>1</v>
      </c>
      <c r="C6" s="349" t="s">
        <v>2</v>
      </c>
      <c r="D6" s="349" t="s">
        <v>3</v>
      </c>
      <c r="E6" s="349" t="s">
        <v>4</v>
      </c>
      <c r="F6" s="349" t="s">
        <v>5</v>
      </c>
      <c r="G6" s="349" t="s">
        <v>6</v>
      </c>
      <c r="H6" s="349" t="s">
        <v>7</v>
      </c>
      <c r="I6" s="349" t="s">
        <v>8</v>
      </c>
      <c r="J6" s="349" t="s">
        <v>9</v>
      </c>
      <c r="K6" s="349" t="s">
        <v>10</v>
      </c>
      <c r="L6" s="349" t="s">
        <v>11</v>
      </c>
      <c r="M6" s="349" t="s">
        <v>12</v>
      </c>
      <c r="N6" s="349" t="s">
        <v>13</v>
      </c>
      <c r="O6" s="349" t="s">
        <v>14</v>
      </c>
    </row>
    <row r="7" spans="1:28">
      <c r="A7" s="350" t="s">
        <v>29</v>
      </c>
      <c r="B7" s="351" t="s">
        <v>17</v>
      </c>
      <c r="C7" s="40" t="str">
        <f>'Rate 1 WP'!C7</f>
        <v>Jan 2020</v>
      </c>
      <c r="D7" s="40" t="str">
        <f>'Rate 1 WP'!D7</f>
        <v>Feb 2020</v>
      </c>
      <c r="E7" s="40" t="str">
        <f>'Rate 1 WP'!E7</f>
        <v>Mar 2020</v>
      </c>
      <c r="F7" s="40" t="str">
        <f>'Rate 1 WP'!F7</f>
        <v>Apr 2020</v>
      </c>
      <c r="G7" s="40" t="str">
        <f>'Rate 1 WP'!G7</f>
        <v>May 2020</v>
      </c>
      <c r="H7" s="40" t="str">
        <f>'Rate 1 WP'!H7</f>
        <v>Jun 2020</v>
      </c>
      <c r="I7" s="40" t="str">
        <f>'Rate 1 WP'!I7</f>
        <v>Jul 2020</v>
      </c>
      <c r="J7" s="40" t="str">
        <f>'Rate 1 WP'!J7</f>
        <v>Aug 2020</v>
      </c>
      <c r="K7" s="40" t="str">
        <f>'Rate 1 WP'!K7</f>
        <v>Sep 2020</v>
      </c>
      <c r="L7" s="40" t="str">
        <f>'Rate 1 WP'!L7</f>
        <v>Oct 2020</v>
      </c>
      <c r="M7" s="40" t="str">
        <f>'Rate 1 WP'!M7</f>
        <v>Nov 2020</v>
      </c>
      <c r="N7" s="40" t="str">
        <f>'Rate 1 WP'!N7</f>
        <v>Dec 2020</v>
      </c>
      <c r="O7" s="351" t="s">
        <v>18</v>
      </c>
      <c r="Q7" s="47" t="s">
        <v>155</v>
      </c>
      <c r="R7" s="47" t="s">
        <v>156</v>
      </c>
      <c r="S7" s="47" t="s">
        <v>157</v>
      </c>
      <c r="T7" s="47" t="s">
        <v>142</v>
      </c>
      <c r="U7" s="47" t="s">
        <v>15</v>
      </c>
      <c r="V7" s="47" t="s">
        <v>143</v>
      </c>
      <c r="W7" s="47" t="s">
        <v>144</v>
      </c>
      <c r="X7" s="47" t="s">
        <v>145</v>
      </c>
      <c r="Y7" s="47" t="s">
        <v>146</v>
      </c>
      <c r="Z7" s="47" t="s">
        <v>147</v>
      </c>
      <c r="AA7" s="47" t="s">
        <v>148</v>
      </c>
      <c r="AB7" s="47" t="s">
        <v>149</v>
      </c>
    </row>
    <row r="8" spans="1:28" ht="25" customHeight="1">
      <c r="A8" s="373"/>
      <c r="B8" s="102" t="s">
        <v>138</v>
      </c>
      <c r="C8" s="374"/>
      <c r="D8" s="374"/>
      <c r="E8" s="374"/>
      <c r="F8" s="374"/>
      <c r="G8" s="374"/>
      <c r="H8" s="374"/>
      <c r="I8" s="374"/>
      <c r="J8" s="374"/>
      <c r="K8" s="374"/>
      <c r="L8" s="374"/>
      <c r="M8" s="374"/>
      <c r="N8" s="374"/>
      <c r="O8" s="368"/>
      <c r="Q8" s="47">
        <v>419.64</v>
      </c>
      <c r="R8" s="47">
        <v>365.16500000000002</v>
      </c>
      <c r="S8" s="47">
        <v>369.08699999999999</v>
      </c>
      <c r="T8" s="47">
        <v>328.017</v>
      </c>
      <c r="U8" s="47">
        <v>311.88900000000001</v>
      </c>
      <c r="V8" s="47">
        <v>287.94400000000002</v>
      </c>
      <c r="W8" s="47">
        <v>306.35399999999998</v>
      </c>
      <c r="X8" s="47">
        <v>328.28899999999999</v>
      </c>
      <c r="Y8" s="47">
        <v>343.71499999999997</v>
      </c>
      <c r="Z8" s="47">
        <v>384.59300000000002</v>
      </c>
      <c r="AA8" s="47">
        <v>400.15699999999998</v>
      </c>
      <c r="AB8" s="47">
        <v>429.93</v>
      </c>
    </row>
    <row r="9" spans="1:28">
      <c r="A9" s="115">
        <v>1</v>
      </c>
      <c r="B9" s="375" t="s">
        <v>327</v>
      </c>
      <c r="C9" s="35">
        <f t="shared" ref="C9:M14" si="0">$N9</f>
        <v>1452</v>
      </c>
      <c r="D9" s="35">
        <f t="shared" si="0"/>
        <v>1452</v>
      </c>
      <c r="E9" s="35">
        <f t="shared" si="0"/>
        <v>1452</v>
      </c>
      <c r="F9" s="35">
        <f t="shared" si="0"/>
        <v>1452</v>
      </c>
      <c r="G9" s="35">
        <f t="shared" si="0"/>
        <v>1452</v>
      </c>
      <c r="H9" s="35">
        <f t="shared" si="0"/>
        <v>1452</v>
      </c>
      <c r="I9" s="35">
        <f t="shared" si="0"/>
        <v>1452</v>
      </c>
      <c r="J9" s="35">
        <f t="shared" si="0"/>
        <v>1452</v>
      </c>
      <c r="K9" s="35">
        <f t="shared" si="0"/>
        <v>1452</v>
      </c>
      <c r="L9" s="35">
        <f t="shared" si="0"/>
        <v>1452</v>
      </c>
      <c r="M9" s="35">
        <f t="shared" si="0"/>
        <v>1452</v>
      </c>
      <c r="N9" s="35">
        <v>1452</v>
      </c>
      <c r="O9" s="35">
        <f t="shared" ref="O9:O14" si="1">SUM(C9:N9)</f>
        <v>17424</v>
      </c>
      <c r="P9" s="63"/>
    </row>
    <row r="10" spans="1:28">
      <c r="A10" s="115">
        <f>A9+1</f>
        <v>2</v>
      </c>
      <c r="B10" s="375" t="s">
        <v>488</v>
      </c>
      <c r="C10" s="35">
        <f t="shared" ref="C10:M10" si="2">$N10</f>
        <v>477</v>
      </c>
      <c r="D10" s="35">
        <f t="shared" si="2"/>
        <v>477</v>
      </c>
      <c r="E10" s="35">
        <f t="shared" si="2"/>
        <v>477</v>
      </c>
      <c r="F10" s="35">
        <f t="shared" si="2"/>
        <v>477</v>
      </c>
      <c r="G10" s="35">
        <f t="shared" si="2"/>
        <v>477</v>
      </c>
      <c r="H10" s="35">
        <f t="shared" si="2"/>
        <v>477</v>
      </c>
      <c r="I10" s="35">
        <f t="shared" si="2"/>
        <v>477</v>
      </c>
      <c r="J10" s="35">
        <f t="shared" si="2"/>
        <v>477</v>
      </c>
      <c r="K10" s="35">
        <f t="shared" si="2"/>
        <v>477</v>
      </c>
      <c r="L10" s="35">
        <f t="shared" si="2"/>
        <v>477</v>
      </c>
      <c r="M10" s="35">
        <f t="shared" si="2"/>
        <v>477</v>
      </c>
      <c r="N10" s="35">
        <v>477</v>
      </c>
      <c r="O10" s="35">
        <f>SUM(C10:N10)</f>
        <v>5724</v>
      </c>
      <c r="P10" s="63"/>
    </row>
    <row r="11" spans="1:28" ht="13.5" customHeight="1">
      <c r="A11" s="115">
        <f t="shared" ref="A11:A42" si="3">A10+1</f>
        <v>3</v>
      </c>
      <c r="B11" s="375" t="s">
        <v>487</v>
      </c>
      <c r="C11" s="35">
        <f t="shared" si="0"/>
        <v>916</v>
      </c>
      <c r="D11" s="35">
        <f t="shared" si="0"/>
        <v>916</v>
      </c>
      <c r="E11" s="35">
        <f t="shared" si="0"/>
        <v>916</v>
      </c>
      <c r="F11" s="35">
        <f t="shared" si="0"/>
        <v>916</v>
      </c>
      <c r="G11" s="35">
        <f t="shared" si="0"/>
        <v>916</v>
      </c>
      <c r="H11" s="35">
        <f t="shared" si="0"/>
        <v>916</v>
      </c>
      <c r="I11" s="35">
        <f t="shared" si="0"/>
        <v>916</v>
      </c>
      <c r="J11" s="35">
        <f t="shared" si="0"/>
        <v>916</v>
      </c>
      <c r="K11" s="35">
        <f t="shared" si="0"/>
        <v>916</v>
      </c>
      <c r="L11" s="35">
        <f t="shared" si="0"/>
        <v>916</v>
      </c>
      <c r="M11" s="35">
        <f t="shared" si="0"/>
        <v>916</v>
      </c>
      <c r="N11" s="35">
        <v>916</v>
      </c>
      <c r="O11" s="35">
        <f t="shared" si="1"/>
        <v>10992</v>
      </c>
      <c r="P11" s="63"/>
    </row>
    <row r="12" spans="1:28">
      <c r="A12" s="115">
        <f t="shared" si="3"/>
        <v>4</v>
      </c>
      <c r="B12" s="375" t="s">
        <v>334</v>
      </c>
      <c r="C12" s="35">
        <f t="shared" si="0"/>
        <v>49</v>
      </c>
      <c r="D12" s="35">
        <f t="shared" si="0"/>
        <v>49</v>
      </c>
      <c r="E12" s="35">
        <f t="shared" si="0"/>
        <v>49</v>
      </c>
      <c r="F12" s="35">
        <f t="shared" si="0"/>
        <v>49</v>
      </c>
      <c r="G12" s="35">
        <f t="shared" si="0"/>
        <v>49</v>
      </c>
      <c r="H12" s="35">
        <f t="shared" si="0"/>
        <v>49</v>
      </c>
      <c r="I12" s="35">
        <f t="shared" si="0"/>
        <v>49</v>
      </c>
      <c r="J12" s="35">
        <f t="shared" si="0"/>
        <v>49</v>
      </c>
      <c r="K12" s="35">
        <f t="shared" si="0"/>
        <v>49</v>
      </c>
      <c r="L12" s="35">
        <f t="shared" si="0"/>
        <v>49</v>
      </c>
      <c r="M12" s="35">
        <f t="shared" si="0"/>
        <v>49</v>
      </c>
      <c r="N12" s="35">
        <v>49</v>
      </c>
      <c r="O12" s="35">
        <f t="shared" si="1"/>
        <v>588</v>
      </c>
      <c r="P12" s="63"/>
    </row>
    <row r="13" spans="1:28">
      <c r="A13" s="115">
        <f t="shared" si="3"/>
        <v>5</v>
      </c>
      <c r="B13" s="375" t="s">
        <v>489</v>
      </c>
      <c r="C13" s="35">
        <f t="shared" ref="C13:M13" si="4">$N13</f>
        <v>67</v>
      </c>
      <c r="D13" s="35">
        <f t="shared" si="4"/>
        <v>67</v>
      </c>
      <c r="E13" s="35">
        <f t="shared" si="4"/>
        <v>67</v>
      </c>
      <c r="F13" s="35">
        <f t="shared" si="4"/>
        <v>67</v>
      </c>
      <c r="G13" s="35">
        <f t="shared" si="4"/>
        <v>67</v>
      </c>
      <c r="H13" s="35">
        <f t="shared" si="4"/>
        <v>67</v>
      </c>
      <c r="I13" s="35">
        <f t="shared" si="4"/>
        <v>67</v>
      </c>
      <c r="J13" s="35">
        <f t="shared" si="4"/>
        <v>67</v>
      </c>
      <c r="K13" s="35">
        <f t="shared" si="4"/>
        <v>67</v>
      </c>
      <c r="L13" s="35">
        <f t="shared" si="4"/>
        <v>67</v>
      </c>
      <c r="M13" s="35">
        <f t="shared" si="4"/>
        <v>67</v>
      </c>
      <c r="N13" s="35">
        <v>67</v>
      </c>
      <c r="O13" s="35">
        <f>SUM(C13:N13)</f>
        <v>804</v>
      </c>
      <c r="P13" s="63"/>
    </row>
    <row r="14" spans="1:28">
      <c r="A14" s="115">
        <f t="shared" si="3"/>
        <v>6</v>
      </c>
      <c r="B14" s="375" t="s">
        <v>490</v>
      </c>
      <c r="C14" s="35">
        <f t="shared" si="0"/>
        <v>70</v>
      </c>
      <c r="D14" s="35">
        <f t="shared" si="0"/>
        <v>70</v>
      </c>
      <c r="E14" s="35">
        <f t="shared" si="0"/>
        <v>70</v>
      </c>
      <c r="F14" s="35">
        <f t="shared" si="0"/>
        <v>70</v>
      </c>
      <c r="G14" s="35">
        <f t="shared" si="0"/>
        <v>70</v>
      </c>
      <c r="H14" s="35">
        <f t="shared" si="0"/>
        <v>70</v>
      </c>
      <c r="I14" s="35">
        <f t="shared" si="0"/>
        <v>70</v>
      </c>
      <c r="J14" s="35">
        <f t="shared" si="0"/>
        <v>70</v>
      </c>
      <c r="K14" s="35">
        <f t="shared" si="0"/>
        <v>70</v>
      </c>
      <c r="L14" s="35">
        <f t="shared" si="0"/>
        <v>70</v>
      </c>
      <c r="M14" s="35">
        <f t="shared" si="0"/>
        <v>70</v>
      </c>
      <c r="N14" s="35">
        <v>70</v>
      </c>
      <c r="O14" s="35">
        <f t="shared" si="1"/>
        <v>840</v>
      </c>
      <c r="P14" s="63"/>
    </row>
    <row r="15" spans="1:28">
      <c r="A15" s="115">
        <f t="shared" si="3"/>
        <v>7</v>
      </c>
      <c r="B15" s="375" t="s">
        <v>347</v>
      </c>
      <c r="C15" s="35">
        <f t="shared" ref="C15:M15" si="5">$N15</f>
        <v>2234</v>
      </c>
      <c r="D15" s="35">
        <f t="shared" si="5"/>
        <v>2234</v>
      </c>
      <c r="E15" s="35">
        <f t="shared" si="5"/>
        <v>2234</v>
      </c>
      <c r="F15" s="35">
        <f t="shared" si="5"/>
        <v>2234</v>
      </c>
      <c r="G15" s="35">
        <f t="shared" si="5"/>
        <v>2234</v>
      </c>
      <c r="H15" s="35">
        <f t="shared" si="5"/>
        <v>2234</v>
      </c>
      <c r="I15" s="35">
        <f t="shared" si="5"/>
        <v>2234</v>
      </c>
      <c r="J15" s="35">
        <f t="shared" si="5"/>
        <v>2234</v>
      </c>
      <c r="K15" s="35">
        <f t="shared" si="5"/>
        <v>2234</v>
      </c>
      <c r="L15" s="35">
        <f t="shared" si="5"/>
        <v>2234</v>
      </c>
      <c r="M15" s="35">
        <f t="shared" si="5"/>
        <v>2234</v>
      </c>
      <c r="N15" s="35">
        <v>2234</v>
      </c>
      <c r="O15" s="35">
        <f t="shared" ref="O15:O29" si="6">SUM(C15:N15)</f>
        <v>26808</v>
      </c>
      <c r="P15" s="63"/>
    </row>
    <row r="16" spans="1:28">
      <c r="A16" s="115">
        <f t="shared" si="3"/>
        <v>8</v>
      </c>
      <c r="B16" s="375" t="s">
        <v>491</v>
      </c>
      <c r="C16" s="35">
        <f t="shared" ref="C16:L17" si="7">$N16</f>
        <v>272</v>
      </c>
      <c r="D16" s="35">
        <f t="shared" si="7"/>
        <v>272</v>
      </c>
      <c r="E16" s="35">
        <f t="shared" si="7"/>
        <v>272</v>
      </c>
      <c r="F16" s="35">
        <f t="shared" si="7"/>
        <v>272</v>
      </c>
      <c r="G16" s="35">
        <f t="shared" si="7"/>
        <v>272</v>
      </c>
      <c r="H16" s="35">
        <f t="shared" si="7"/>
        <v>272</v>
      </c>
      <c r="I16" s="35">
        <f t="shared" si="7"/>
        <v>272</v>
      </c>
      <c r="J16" s="35">
        <f t="shared" si="7"/>
        <v>272</v>
      </c>
      <c r="K16" s="35">
        <f t="shared" si="7"/>
        <v>272</v>
      </c>
      <c r="L16" s="35">
        <f t="shared" si="7"/>
        <v>272</v>
      </c>
      <c r="M16" s="35">
        <f>$N16</f>
        <v>272</v>
      </c>
      <c r="N16" s="35">
        <v>272</v>
      </c>
      <c r="O16" s="35">
        <f t="shared" si="6"/>
        <v>3264</v>
      </c>
      <c r="P16" s="63"/>
    </row>
    <row r="17" spans="1:16">
      <c r="A17" s="115">
        <f t="shared" si="3"/>
        <v>9</v>
      </c>
      <c r="B17" s="375" t="s">
        <v>492</v>
      </c>
      <c r="C17" s="35">
        <f t="shared" si="7"/>
        <v>855</v>
      </c>
      <c r="D17" s="35">
        <f t="shared" si="7"/>
        <v>855</v>
      </c>
      <c r="E17" s="35">
        <f t="shared" si="7"/>
        <v>855</v>
      </c>
      <c r="F17" s="35">
        <f t="shared" si="7"/>
        <v>855</v>
      </c>
      <c r="G17" s="35">
        <f t="shared" si="7"/>
        <v>855</v>
      </c>
      <c r="H17" s="35">
        <f t="shared" si="7"/>
        <v>855</v>
      </c>
      <c r="I17" s="35">
        <f t="shared" si="7"/>
        <v>855</v>
      </c>
      <c r="J17" s="35">
        <f t="shared" si="7"/>
        <v>855</v>
      </c>
      <c r="K17" s="35">
        <f t="shared" si="7"/>
        <v>855</v>
      </c>
      <c r="L17" s="35">
        <f t="shared" si="7"/>
        <v>855</v>
      </c>
      <c r="M17" s="35">
        <f>$N17</f>
        <v>855</v>
      </c>
      <c r="N17" s="35">
        <v>855</v>
      </c>
      <c r="O17" s="35">
        <f t="shared" si="6"/>
        <v>10260</v>
      </c>
      <c r="P17" s="63"/>
    </row>
    <row r="18" spans="1:16">
      <c r="A18" s="115">
        <f t="shared" si="3"/>
        <v>10</v>
      </c>
      <c r="B18" s="375" t="s">
        <v>493</v>
      </c>
      <c r="C18" s="35">
        <f t="shared" ref="C18:L18" si="8">$N18</f>
        <v>20</v>
      </c>
      <c r="D18" s="35">
        <f t="shared" si="8"/>
        <v>20</v>
      </c>
      <c r="E18" s="35">
        <f t="shared" si="8"/>
        <v>20</v>
      </c>
      <c r="F18" s="35">
        <f t="shared" si="8"/>
        <v>20</v>
      </c>
      <c r="G18" s="35">
        <f t="shared" si="8"/>
        <v>20</v>
      </c>
      <c r="H18" s="35">
        <f t="shared" si="8"/>
        <v>20</v>
      </c>
      <c r="I18" s="35">
        <f t="shared" si="8"/>
        <v>20</v>
      </c>
      <c r="J18" s="35">
        <f t="shared" si="8"/>
        <v>20</v>
      </c>
      <c r="K18" s="35">
        <f t="shared" si="8"/>
        <v>20</v>
      </c>
      <c r="L18" s="35">
        <f t="shared" si="8"/>
        <v>20</v>
      </c>
      <c r="M18" s="35">
        <f>$N18</f>
        <v>20</v>
      </c>
      <c r="N18" s="35">
        <v>20</v>
      </c>
      <c r="O18" s="35">
        <f t="shared" si="6"/>
        <v>240</v>
      </c>
      <c r="P18" s="63"/>
    </row>
    <row r="19" spans="1:16">
      <c r="A19" s="115">
        <f t="shared" si="3"/>
        <v>11</v>
      </c>
      <c r="B19" s="375" t="s">
        <v>494</v>
      </c>
      <c r="C19" s="35">
        <f t="shared" ref="C19:M23" si="9">$N19</f>
        <v>68</v>
      </c>
      <c r="D19" s="35">
        <f t="shared" si="9"/>
        <v>68</v>
      </c>
      <c r="E19" s="35">
        <f t="shared" si="9"/>
        <v>68</v>
      </c>
      <c r="F19" s="35">
        <f t="shared" si="9"/>
        <v>68</v>
      </c>
      <c r="G19" s="35">
        <f t="shared" si="9"/>
        <v>68</v>
      </c>
      <c r="H19" s="35">
        <f t="shared" si="9"/>
        <v>68</v>
      </c>
      <c r="I19" s="35">
        <f t="shared" si="9"/>
        <v>68</v>
      </c>
      <c r="J19" s="35">
        <f t="shared" si="9"/>
        <v>68</v>
      </c>
      <c r="K19" s="35">
        <f t="shared" si="9"/>
        <v>68</v>
      </c>
      <c r="L19" s="35">
        <f t="shared" si="9"/>
        <v>68</v>
      </c>
      <c r="M19" s="35">
        <f t="shared" si="9"/>
        <v>68</v>
      </c>
      <c r="N19" s="35">
        <v>68</v>
      </c>
      <c r="O19" s="35">
        <f t="shared" si="6"/>
        <v>816</v>
      </c>
      <c r="P19" s="63"/>
    </row>
    <row r="20" spans="1:16">
      <c r="A20" s="115">
        <f t="shared" si="3"/>
        <v>12</v>
      </c>
      <c r="B20" s="375" t="s">
        <v>496</v>
      </c>
      <c r="C20" s="35">
        <f t="shared" ref="C20:M21" si="10">$N20</f>
        <v>1042</v>
      </c>
      <c r="D20" s="35">
        <f t="shared" si="10"/>
        <v>1042</v>
      </c>
      <c r="E20" s="35">
        <f t="shared" si="10"/>
        <v>1042</v>
      </c>
      <c r="F20" s="35">
        <f t="shared" si="10"/>
        <v>1042</v>
      </c>
      <c r="G20" s="35">
        <f t="shared" si="10"/>
        <v>1042</v>
      </c>
      <c r="H20" s="35">
        <f t="shared" si="10"/>
        <v>1042</v>
      </c>
      <c r="I20" s="35">
        <f t="shared" si="10"/>
        <v>1042</v>
      </c>
      <c r="J20" s="35">
        <f t="shared" si="10"/>
        <v>1042</v>
      </c>
      <c r="K20" s="35">
        <f t="shared" si="10"/>
        <v>1042</v>
      </c>
      <c r="L20" s="35">
        <f t="shared" si="10"/>
        <v>1042</v>
      </c>
      <c r="M20" s="35">
        <f t="shared" si="10"/>
        <v>1042</v>
      </c>
      <c r="N20" s="35">
        <v>1042</v>
      </c>
      <c r="O20" s="35">
        <f>SUM(C20:N20)</f>
        <v>12504</v>
      </c>
      <c r="P20" s="63"/>
    </row>
    <row r="21" spans="1:16">
      <c r="A21" s="115">
        <f t="shared" si="3"/>
        <v>13</v>
      </c>
      <c r="B21" s="375" t="s">
        <v>497</v>
      </c>
      <c r="C21" s="35">
        <f t="shared" si="10"/>
        <v>1930</v>
      </c>
      <c r="D21" s="35">
        <f t="shared" si="10"/>
        <v>1930</v>
      </c>
      <c r="E21" s="35">
        <f t="shared" si="10"/>
        <v>1930</v>
      </c>
      <c r="F21" s="35">
        <f t="shared" si="10"/>
        <v>1930</v>
      </c>
      <c r="G21" s="35">
        <f t="shared" si="10"/>
        <v>1930</v>
      </c>
      <c r="H21" s="35">
        <f t="shared" si="10"/>
        <v>1930</v>
      </c>
      <c r="I21" s="35">
        <f t="shared" si="10"/>
        <v>1930</v>
      </c>
      <c r="J21" s="35">
        <f t="shared" si="10"/>
        <v>1930</v>
      </c>
      <c r="K21" s="35">
        <f t="shared" si="10"/>
        <v>1930</v>
      </c>
      <c r="L21" s="35">
        <f t="shared" si="10"/>
        <v>1930</v>
      </c>
      <c r="M21" s="35">
        <f t="shared" si="10"/>
        <v>1930</v>
      </c>
      <c r="N21" s="35">
        <v>1930</v>
      </c>
      <c r="O21" s="35">
        <f>SUM(C21:N21)</f>
        <v>23160</v>
      </c>
      <c r="P21" s="63"/>
    </row>
    <row r="22" spans="1:16">
      <c r="A22" s="115">
        <f t="shared" si="3"/>
        <v>14</v>
      </c>
      <c r="B22" s="375" t="s">
        <v>495</v>
      </c>
      <c r="C22" s="35">
        <f t="shared" si="9"/>
        <v>189</v>
      </c>
      <c r="D22" s="35">
        <f t="shared" si="9"/>
        <v>189</v>
      </c>
      <c r="E22" s="35">
        <f t="shared" si="9"/>
        <v>189</v>
      </c>
      <c r="F22" s="35">
        <f t="shared" si="9"/>
        <v>189</v>
      </c>
      <c r="G22" s="35">
        <f t="shared" si="9"/>
        <v>189</v>
      </c>
      <c r="H22" s="35">
        <f t="shared" si="9"/>
        <v>189</v>
      </c>
      <c r="I22" s="35">
        <f t="shared" si="9"/>
        <v>189</v>
      </c>
      <c r="J22" s="35">
        <f t="shared" si="9"/>
        <v>189</v>
      </c>
      <c r="K22" s="35">
        <f t="shared" si="9"/>
        <v>189</v>
      </c>
      <c r="L22" s="35">
        <f t="shared" si="9"/>
        <v>189</v>
      </c>
      <c r="M22" s="35">
        <f t="shared" si="9"/>
        <v>189</v>
      </c>
      <c r="N22" s="35">
        <v>189</v>
      </c>
      <c r="O22" s="35">
        <f t="shared" si="6"/>
        <v>2268</v>
      </c>
      <c r="P22" s="63"/>
    </row>
    <row r="23" spans="1:16">
      <c r="A23" s="115">
        <f t="shared" si="3"/>
        <v>15</v>
      </c>
      <c r="B23" s="375" t="s">
        <v>498</v>
      </c>
      <c r="C23" s="35">
        <f t="shared" si="9"/>
        <v>86</v>
      </c>
      <c r="D23" s="35">
        <f t="shared" si="9"/>
        <v>86</v>
      </c>
      <c r="E23" s="35">
        <f t="shared" si="9"/>
        <v>86</v>
      </c>
      <c r="F23" s="35">
        <f t="shared" si="9"/>
        <v>86</v>
      </c>
      <c r="G23" s="35">
        <f t="shared" si="9"/>
        <v>86</v>
      </c>
      <c r="H23" s="35">
        <f t="shared" si="9"/>
        <v>86</v>
      </c>
      <c r="I23" s="35">
        <f t="shared" si="9"/>
        <v>86</v>
      </c>
      <c r="J23" s="35">
        <f t="shared" si="9"/>
        <v>86</v>
      </c>
      <c r="K23" s="35">
        <f t="shared" si="9"/>
        <v>86</v>
      </c>
      <c r="L23" s="35">
        <f t="shared" si="9"/>
        <v>86</v>
      </c>
      <c r="M23" s="35">
        <f t="shared" si="9"/>
        <v>86</v>
      </c>
      <c r="N23" s="35">
        <v>86</v>
      </c>
      <c r="O23" s="35">
        <f t="shared" si="6"/>
        <v>1032</v>
      </c>
      <c r="P23" s="63"/>
    </row>
    <row r="24" spans="1:16">
      <c r="A24" s="115">
        <f t="shared" si="3"/>
        <v>16</v>
      </c>
      <c r="B24" s="375" t="s">
        <v>500</v>
      </c>
      <c r="C24" s="35">
        <f t="shared" ref="C24:M24" si="11">$N24</f>
        <v>90</v>
      </c>
      <c r="D24" s="35">
        <f t="shared" si="11"/>
        <v>90</v>
      </c>
      <c r="E24" s="35">
        <f t="shared" si="11"/>
        <v>90</v>
      </c>
      <c r="F24" s="35">
        <f t="shared" si="11"/>
        <v>90</v>
      </c>
      <c r="G24" s="35">
        <f t="shared" si="11"/>
        <v>90</v>
      </c>
      <c r="H24" s="35">
        <f t="shared" si="11"/>
        <v>90</v>
      </c>
      <c r="I24" s="35">
        <f t="shared" si="11"/>
        <v>90</v>
      </c>
      <c r="J24" s="35">
        <f t="shared" si="11"/>
        <v>90</v>
      </c>
      <c r="K24" s="35">
        <f t="shared" si="11"/>
        <v>90</v>
      </c>
      <c r="L24" s="35">
        <f t="shared" si="11"/>
        <v>90</v>
      </c>
      <c r="M24" s="35">
        <f t="shared" si="11"/>
        <v>90</v>
      </c>
      <c r="N24" s="35">
        <v>90</v>
      </c>
      <c r="O24" s="35">
        <f>SUM(C24:N24)</f>
        <v>1080</v>
      </c>
      <c r="P24" s="63"/>
    </row>
    <row r="25" spans="1:16">
      <c r="A25" s="115">
        <f t="shared" si="3"/>
        <v>17</v>
      </c>
      <c r="B25" s="375" t="s">
        <v>499</v>
      </c>
      <c r="C25" s="35">
        <f t="shared" ref="C25:M25" si="12">$N25</f>
        <v>216</v>
      </c>
      <c r="D25" s="35">
        <f t="shared" si="12"/>
        <v>216</v>
      </c>
      <c r="E25" s="35">
        <f t="shared" si="12"/>
        <v>216</v>
      </c>
      <c r="F25" s="35">
        <f t="shared" si="12"/>
        <v>216</v>
      </c>
      <c r="G25" s="35">
        <f t="shared" si="12"/>
        <v>216</v>
      </c>
      <c r="H25" s="35">
        <f t="shared" si="12"/>
        <v>216</v>
      </c>
      <c r="I25" s="35">
        <f t="shared" si="12"/>
        <v>216</v>
      </c>
      <c r="J25" s="35">
        <f t="shared" si="12"/>
        <v>216</v>
      </c>
      <c r="K25" s="35">
        <f t="shared" si="12"/>
        <v>216</v>
      </c>
      <c r="L25" s="35">
        <f t="shared" si="12"/>
        <v>216</v>
      </c>
      <c r="M25" s="35">
        <f t="shared" si="12"/>
        <v>216</v>
      </c>
      <c r="N25" s="35">
        <v>216</v>
      </c>
      <c r="O25" s="35">
        <f t="shared" si="6"/>
        <v>2592</v>
      </c>
      <c r="P25" s="63"/>
    </row>
    <row r="26" spans="1:16">
      <c r="A26" s="115">
        <f t="shared" si="3"/>
        <v>18</v>
      </c>
      <c r="B26" s="375" t="s">
        <v>501</v>
      </c>
      <c r="C26" s="35">
        <f t="shared" ref="C26:M28" si="13">$N26</f>
        <v>375</v>
      </c>
      <c r="D26" s="35">
        <f t="shared" si="13"/>
        <v>375</v>
      </c>
      <c r="E26" s="35">
        <f t="shared" si="13"/>
        <v>375</v>
      </c>
      <c r="F26" s="35">
        <f t="shared" si="13"/>
        <v>375</v>
      </c>
      <c r="G26" s="35">
        <f t="shared" si="13"/>
        <v>375</v>
      </c>
      <c r="H26" s="35">
        <f t="shared" si="13"/>
        <v>375</v>
      </c>
      <c r="I26" s="35">
        <f t="shared" si="13"/>
        <v>375</v>
      </c>
      <c r="J26" s="35">
        <f t="shared" si="13"/>
        <v>375</v>
      </c>
      <c r="K26" s="35">
        <f t="shared" si="13"/>
        <v>375</v>
      </c>
      <c r="L26" s="35">
        <f t="shared" si="13"/>
        <v>375</v>
      </c>
      <c r="M26" s="35">
        <f t="shared" si="13"/>
        <v>375</v>
      </c>
      <c r="N26" s="35">
        <v>375</v>
      </c>
      <c r="O26" s="35">
        <f t="shared" si="6"/>
        <v>4500</v>
      </c>
      <c r="P26" s="63"/>
    </row>
    <row r="27" spans="1:16">
      <c r="A27" s="115">
        <f t="shared" si="3"/>
        <v>19</v>
      </c>
      <c r="B27" s="375" t="s">
        <v>504</v>
      </c>
      <c r="C27" s="35">
        <f t="shared" ref="C27:M27" si="14">$N27</f>
        <v>181</v>
      </c>
      <c r="D27" s="35">
        <f t="shared" si="14"/>
        <v>181</v>
      </c>
      <c r="E27" s="35">
        <f t="shared" si="14"/>
        <v>181</v>
      </c>
      <c r="F27" s="35">
        <f t="shared" si="14"/>
        <v>181</v>
      </c>
      <c r="G27" s="35">
        <f t="shared" si="14"/>
        <v>181</v>
      </c>
      <c r="H27" s="35">
        <f t="shared" si="14"/>
        <v>181</v>
      </c>
      <c r="I27" s="35">
        <f t="shared" si="14"/>
        <v>181</v>
      </c>
      <c r="J27" s="35">
        <f t="shared" si="14"/>
        <v>181</v>
      </c>
      <c r="K27" s="35">
        <f t="shared" si="14"/>
        <v>181</v>
      </c>
      <c r="L27" s="35">
        <f t="shared" si="14"/>
        <v>181</v>
      </c>
      <c r="M27" s="35">
        <f t="shared" si="14"/>
        <v>181</v>
      </c>
      <c r="N27" s="35">
        <v>181</v>
      </c>
      <c r="O27" s="35">
        <f>SUM(C27:N27)</f>
        <v>2172</v>
      </c>
      <c r="P27" s="63"/>
    </row>
    <row r="28" spans="1:16">
      <c r="A28" s="115">
        <f t="shared" si="3"/>
        <v>20</v>
      </c>
      <c r="B28" s="375" t="s">
        <v>502</v>
      </c>
      <c r="C28" s="35">
        <f t="shared" si="13"/>
        <v>885</v>
      </c>
      <c r="D28" s="35">
        <f t="shared" si="13"/>
        <v>885</v>
      </c>
      <c r="E28" s="35">
        <f t="shared" si="13"/>
        <v>885</v>
      </c>
      <c r="F28" s="35">
        <f t="shared" si="13"/>
        <v>885</v>
      </c>
      <c r="G28" s="35">
        <f t="shared" si="13"/>
        <v>885</v>
      </c>
      <c r="H28" s="35">
        <f t="shared" si="13"/>
        <v>885</v>
      </c>
      <c r="I28" s="35">
        <f t="shared" si="13"/>
        <v>885</v>
      </c>
      <c r="J28" s="35">
        <f t="shared" si="13"/>
        <v>885</v>
      </c>
      <c r="K28" s="35">
        <f t="shared" si="13"/>
        <v>885</v>
      </c>
      <c r="L28" s="35">
        <f t="shared" si="13"/>
        <v>885</v>
      </c>
      <c r="M28" s="35">
        <f t="shared" si="13"/>
        <v>885</v>
      </c>
      <c r="N28" s="35">
        <v>885</v>
      </c>
      <c r="O28" s="35">
        <f t="shared" si="6"/>
        <v>10620</v>
      </c>
      <c r="P28" s="63"/>
    </row>
    <row r="29" spans="1:16">
      <c r="A29" s="115">
        <f>A28+1</f>
        <v>21</v>
      </c>
      <c r="B29" s="375" t="s">
        <v>503</v>
      </c>
      <c r="C29" s="35">
        <f t="shared" ref="C29:M40" si="15">$N29</f>
        <v>1097</v>
      </c>
      <c r="D29" s="35">
        <f t="shared" si="15"/>
        <v>1097</v>
      </c>
      <c r="E29" s="35">
        <f t="shared" si="15"/>
        <v>1097</v>
      </c>
      <c r="F29" s="35">
        <f t="shared" si="15"/>
        <v>1097</v>
      </c>
      <c r="G29" s="35">
        <f t="shared" si="15"/>
        <v>1097</v>
      </c>
      <c r="H29" s="35">
        <f t="shared" si="15"/>
        <v>1097</v>
      </c>
      <c r="I29" s="35">
        <f t="shared" si="15"/>
        <v>1097</v>
      </c>
      <c r="J29" s="35">
        <f t="shared" si="15"/>
        <v>1097</v>
      </c>
      <c r="K29" s="35">
        <f t="shared" si="15"/>
        <v>1097</v>
      </c>
      <c r="L29" s="35">
        <f t="shared" si="15"/>
        <v>1097</v>
      </c>
      <c r="M29" s="35">
        <f t="shared" si="15"/>
        <v>1097</v>
      </c>
      <c r="N29" s="35">
        <v>1097</v>
      </c>
      <c r="O29" s="35">
        <f t="shared" si="6"/>
        <v>13164</v>
      </c>
      <c r="P29" s="63"/>
    </row>
    <row r="30" spans="1:16">
      <c r="A30" s="115">
        <f t="shared" ref="A30:A41" si="16">A29+1</f>
        <v>22</v>
      </c>
      <c r="B30" s="375" t="s">
        <v>880</v>
      </c>
      <c r="C30" s="35">
        <f t="shared" si="15"/>
        <v>16</v>
      </c>
      <c r="D30" s="35">
        <f t="shared" si="15"/>
        <v>16</v>
      </c>
      <c r="E30" s="35">
        <f t="shared" si="15"/>
        <v>16</v>
      </c>
      <c r="F30" s="35">
        <f t="shared" si="15"/>
        <v>16</v>
      </c>
      <c r="G30" s="35">
        <f t="shared" si="15"/>
        <v>16</v>
      </c>
      <c r="H30" s="35">
        <f t="shared" si="15"/>
        <v>16</v>
      </c>
      <c r="I30" s="35">
        <f t="shared" si="15"/>
        <v>16</v>
      </c>
      <c r="J30" s="35">
        <f t="shared" si="15"/>
        <v>16</v>
      </c>
      <c r="K30" s="35">
        <f t="shared" si="15"/>
        <v>16</v>
      </c>
      <c r="L30" s="35">
        <f t="shared" si="15"/>
        <v>16</v>
      </c>
      <c r="M30" s="35">
        <f t="shared" si="15"/>
        <v>16</v>
      </c>
      <c r="N30" s="35">
        <v>16</v>
      </c>
      <c r="O30" s="35">
        <f t="shared" ref="O30" si="17">SUM(C30:N30)</f>
        <v>192</v>
      </c>
      <c r="P30" s="63"/>
    </row>
    <row r="31" spans="1:16">
      <c r="A31" s="115">
        <f t="shared" si="16"/>
        <v>23</v>
      </c>
      <c r="B31" s="375" t="s">
        <v>881</v>
      </c>
      <c r="C31" s="35">
        <f t="shared" si="15"/>
        <v>2</v>
      </c>
      <c r="D31" s="35">
        <f t="shared" si="15"/>
        <v>2</v>
      </c>
      <c r="E31" s="35">
        <f t="shared" si="15"/>
        <v>2</v>
      </c>
      <c r="F31" s="35">
        <f t="shared" si="15"/>
        <v>2</v>
      </c>
      <c r="G31" s="35">
        <f t="shared" si="15"/>
        <v>2</v>
      </c>
      <c r="H31" s="35">
        <f t="shared" si="15"/>
        <v>2</v>
      </c>
      <c r="I31" s="35">
        <f t="shared" si="15"/>
        <v>2</v>
      </c>
      <c r="J31" s="35">
        <f t="shared" si="15"/>
        <v>2</v>
      </c>
      <c r="K31" s="35">
        <f t="shared" si="15"/>
        <v>2</v>
      </c>
      <c r="L31" s="35">
        <f t="shared" si="15"/>
        <v>2</v>
      </c>
      <c r="M31" s="35">
        <f t="shared" si="15"/>
        <v>2</v>
      </c>
      <c r="N31" s="35">
        <v>2</v>
      </c>
      <c r="O31" s="35">
        <f t="shared" ref="O31:O40" si="18">SUM(C31:N31)</f>
        <v>24</v>
      </c>
      <c r="P31" s="63"/>
    </row>
    <row r="32" spans="1:16">
      <c r="A32" s="115">
        <f t="shared" si="16"/>
        <v>24</v>
      </c>
      <c r="B32" s="375" t="s">
        <v>882</v>
      </c>
      <c r="C32" s="35">
        <f t="shared" si="15"/>
        <v>8</v>
      </c>
      <c r="D32" s="35">
        <f t="shared" si="15"/>
        <v>8</v>
      </c>
      <c r="E32" s="35">
        <f t="shared" si="15"/>
        <v>8</v>
      </c>
      <c r="F32" s="35">
        <f t="shared" si="15"/>
        <v>8</v>
      </c>
      <c r="G32" s="35">
        <f t="shared" si="15"/>
        <v>8</v>
      </c>
      <c r="H32" s="35">
        <f t="shared" si="15"/>
        <v>8</v>
      </c>
      <c r="I32" s="35">
        <f t="shared" si="15"/>
        <v>8</v>
      </c>
      <c r="J32" s="35">
        <f t="shared" si="15"/>
        <v>8</v>
      </c>
      <c r="K32" s="35">
        <f t="shared" si="15"/>
        <v>8</v>
      </c>
      <c r="L32" s="35">
        <f t="shared" si="15"/>
        <v>8</v>
      </c>
      <c r="M32" s="35">
        <f t="shared" si="15"/>
        <v>8</v>
      </c>
      <c r="N32" s="35">
        <v>8</v>
      </c>
      <c r="O32" s="35">
        <f t="shared" si="18"/>
        <v>96</v>
      </c>
      <c r="P32" s="63"/>
    </row>
    <row r="33" spans="1:16">
      <c r="A33" s="115">
        <f t="shared" si="16"/>
        <v>25</v>
      </c>
      <c r="B33" s="375" t="s">
        <v>883</v>
      </c>
      <c r="C33" s="35">
        <f t="shared" si="15"/>
        <v>4</v>
      </c>
      <c r="D33" s="35">
        <f t="shared" si="15"/>
        <v>4</v>
      </c>
      <c r="E33" s="35">
        <f t="shared" si="15"/>
        <v>4</v>
      </c>
      <c r="F33" s="35">
        <f t="shared" si="15"/>
        <v>4</v>
      </c>
      <c r="G33" s="35">
        <f t="shared" si="15"/>
        <v>4</v>
      </c>
      <c r="H33" s="35">
        <f t="shared" si="15"/>
        <v>4</v>
      </c>
      <c r="I33" s="35">
        <f t="shared" si="15"/>
        <v>4</v>
      </c>
      <c r="J33" s="35">
        <f t="shared" si="15"/>
        <v>4</v>
      </c>
      <c r="K33" s="35">
        <f t="shared" si="15"/>
        <v>4</v>
      </c>
      <c r="L33" s="35">
        <f t="shared" si="15"/>
        <v>4</v>
      </c>
      <c r="M33" s="35">
        <f t="shared" si="15"/>
        <v>4</v>
      </c>
      <c r="N33" s="35">
        <v>4</v>
      </c>
      <c r="O33" s="35">
        <f t="shared" si="18"/>
        <v>48</v>
      </c>
      <c r="P33" s="63"/>
    </row>
    <row r="34" spans="1:16">
      <c r="A34" s="115">
        <f t="shared" si="16"/>
        <v>26</v>
      </c>
      <c r="B34" s="375" t="s">
        <v>884</v>
      </c>
      <c r="C34" s="35">
        <f t="shared" si="15"/>
        <v>27</v>
      </c>
      <c r="D34" s="35">
        <f t="shared" si="15"/>
        <v>27</v>
      </c>
      <c r="E34" s="35">
        <f t="shared" si="15"/>
        <v>27</v>
      </c>
      <c r="F34" s="35">
        <f t="shared" si="15"/>
        <v>27</v>
      </c>
      <c r="G34" s="35">
        <f t="shared" si="15"/>
        <v>27</v>
      </c>
      <c r="H34" s="35">
        <f t="shared" si="15"/>
        <v>27</v>
      </c>
      <c r="I34" s="35">
        <f t="shared" si="15"/>
        <v>27</v>
      </c>
      <c r="J34" s="35">
        <f t="shared" si="15"/>
        <v>27</v>
      </c>
      <c r="K34" s="35">
        <f t="shared" si="15"/>
        <v>27</v>
      </c>
      <c r="L34" s="35">
        <f t="shared" si="15"/>
        <v>27</v>
      </c>
      <c r="M34" s="35">
        <f t="shared" si="15"/>
        <v>27</v>
      </c>
      <c r="N34" s="35">
        <v>27</v>
      </c>
      <c r="O34" s="35">
        <f t="shared" si="18"/>
        <v>324</v>
      </c>
      <c r="P34" s="63"/>
    </row>
    <row r="35" spans="1:16">
      <c r="A35" s="115">
        <f t="shared" si="16"/>
        <v>27</v>
      </c>
      <c r="B35" s="375" t="s">
        <v>885</v>
      </c>
      <c r="C35" s="35">
        <f t="shared" si="15"/>
        <v>1</v>
      </c>
      <c r="D35" s="35">
        <f t="shared" si="15"/>
        <v>1</v>
      </c>
      <c r="E35" s="35">
        <f t="shared" si="15"/>
        <v>1</v>
      </c>
      <c r="F35" s="35">
        <f t="shared" si="15"/>
        <v>1</v>
      </c>
      <c r="G35" s="35">
        <f t="shared" si="15"/>
        <v>1</v>
      </c>
      <c r="H35" s="35">
        <f t="shared" si="15"/>
        <v>1</v>
      </c>
      <c r="I35" s="35">
        <f t="shared" si="15"/>
        <v>1</v>
      </c>
      <c r="J35" s="35">
        <f t="shared" si="15"/>
        <v>1</v>
      </c>
      <c r="K35" s="35">
        <f t="shared" si="15"/>
        <v>1</v>
      </c>
      <c r="L35" s="35">
        <f t="shared" si="15"/>
        <v>1</v>
      </c>
      <c r="M35" s="35">
        <f t="shared" si="15"/>
        <v>1</v>
      </c>
      <c r="N35" s="35">
        <v>1</v>
      </c>
      <c r="O35" s="35">
        <f t="shared" si="18"/>
        <v>12</v>
      </c>
      <c r="P35" s="63"/>
    </row>
    <row r="36" spans="1:16">
      <c r="A36" s="115">
        <f t="shared" si="16"/>
        <v>28</v>
      </c>
      <c r="B36" s="375" t="s">
        <v>886</v>
      </c>
      <c r="C36" s="35">
        <f t="shared" si="15"/>
        <v>8</v>
      </c>
      <c r="D36" s="35">
        <f t="shared" si="15"/>
        <v>8</v>
      </c>
      <c r="E36" s="35">
        <f t="shared" si="15"/>
        <v>8</v>
      </c>
      <c r="F36" s="35">
        <f t="shared" si="15"/>
        <v>8</v>
      </c>
      <c r="G36" s="35">
        <f t="shared" si="15"/>
        <v>8</v>
      </c>
      <c r="H36" s="35">
        <f t="shared" si="15"/>
        <v>8</v>
      </c>
      <c r="I36" s="35">
        <f t="shared" si="15"/>
        <v>8</v>
      </c>
      <c r="J36" s="35">
        <f t="shared" si="15"/>
        <v>8</v>
      </c>
      <c r="K36" s="35">
        <f t="shared" si="15"/>
        <v>8</v>
      </c>
      <c r="L36" s="35">
        <f t="shared" si="15"/>
        <v>8</v>
      </c>
      <c r="M36" s="35">
        <f t="shared" si="15"/>
        <v>8</v>
      </c>
      <c r="N36" s="35">
        <v>8</v>
      </c>
      <c r="O36" s="35">
        <f t="shared" si="18"/>
        <v>96</v>
      </c>
      <c r="P36" s="63"/>
    </row>
    <row r="37" spans="1:16">
      <c r="A37" s="115">
        <f t="shared" si="16"/>
        <v>29</v>
      </c>
      <c r="B37" s="375" t="s">
        <v>887</v>
      </c>
      <c r="C37" s="35">
        <f t="shared" si="15"/>
        <v>7</v>
      </c>
      <c r="D37" s="35">
        <f t="shared" si="15"/>
        <v>7</v>
      </c>
      <c r="E37" s="35">
        <f t="shared" si="15"/>
        <v>7</v>
      </c>
      <c r="F37" s="35">
        <f t="shared" si="15"/>
        <v>7</v>
      </c>
      <c r="G37" s="35">
        <f t="shared" si="15"/>
        <v>7</v>
      </c>
      <c r="H37" s="35">
        <f t="shared" si="15"/>
        <v>7</v>
      </c>
      <c r="I37" s="35">
        <f t="shared" si="15"/>
        <v>7</v>
      </c>
      <c r="J37" s="35">
        <f t="shared" si="15"/>
        <v>7</v>
      </c>
      <c r="K37" s="35">
        <f t="shared" si="15"/>
        <v>7</v>
      </c>
      <c r="L37" s="35">
        <f t="shared" si="15"/>
        <v>7</v>
      </c>
      <c r="M37" s="35">
        <f t="shared" si="15"/>
        <v>7</v>
      </c>
      <c r="N37" s="35">
        <v>7</v>
      </c>
      <c r="O37" s="35">
        <f t="shared" si="18"/>
        <v>84</v>
      </c>
      <c r="P37" s="63"/>
    </row>
    <row r="38" spans="1:16">
      <c r="A38" s="115">
        <f t="shared" si="16"/>
        <v>30</v>
      </c>
      <c r="B38" s="375" t="s">
        <v>888</v>
      </c>
      <c r="C38" s="35">
        <f t="shared" si="15"/>
        <v>20</v>
      </c>
      <c r="D38" s="35">
        <f t="shared" si="15"/>
        <v>20</v>
      </c>
      <c r="E38" s="35">
        <f t="shared" si="15"/>
        <v>20</v>
      </c>
      <c r="F38" s="35">
        <f t="shared" si="15"/>
        <v>20</v>
      </c>
      <c r="G38" s="35">
        <f t="shared" si="15"/>
        <v>20</v>
      </c>
      <c r="H38" s="35">
        <f t="shared" si="15"/>
        <v>20</v>
      </c>
      <c r="I38" s="35">
        <f t="shared" si="15"/>
        <v>20</v>
      </c>
      <c r="J38" s="35">
        <f t="shared" si="15"/>
        <v>20</v>
      </c>
      <c r="K38" s="35">
        <f t="shared" si="15"/>
        <v>20</v>
      </c>
      <c r="L38" s="35">
        <f t="shared" si="15"/>
        <v>20</v>
      </c>
      <c r="M38" s="35">
        <f t="shared" si="15"/>
        <v>20</v>
      </c>
      <c r="N38" s="35">
        <v>20</v>
      </c>
      <c r="O38" s="35">
        <f t="shared" si="18"/>
        <v>240</v>
      </c>
      <c r="P38" s="63"/>
    </row>
    <row r="39" spans="1:16">
      <c r="A39" s="115">
        <f t="shared" si="16"/>
        <v>31</v>
      </c>
      <c r="B39" s="375" t="s">
        <v>889</v>
      </c>
      <c r="C39" s="35">
        <f t="shared" si="15"/>
        <v>7</v>
      </c>
      <c r="D39" s="35">
        <f t="shared" si="15"/>
        <v>7</v>
      </c>
      <c r="E39" s="35">
        <f t="shared" si="15"/>
        <v>7</v>
      </c>
      <c r="F39" s="35">
        <f t="shared" si="15"/>
        <v>7</v>
      </c>
      <c r="G39" s="35">
        <f t="shared" si="15"/>
        <v>7</v>
      </c>
      <c r="H39" s="35">
        <f t="shared" si="15"/>
        <v>7</v>
      </c>
      <c r="I39" s="35">
        <f t="shared" si="15"/>
        <v>7</v>
      </c>
      <c r="J39" s="35">
        <f t="shared" si="15"/>
        <v>7</v>
      </c>
      <c r="K39" s="35">
        <f t="shared" si="15"/>
        <v>7</v>
      </c>
      <c r="L39" s="35">
        <f t="shared" si="15"/>
        <v>7</v>
      </c>
      <c r="M39" s="35">
        <f t="shared" si="15"/>
        <v>7</v>
      </c>
      <c r="N39" s="35">
        <v>7</v>
      </c>
      <c r="O39" s="35">
        <f t="shared" si="18"/>
        <v>84</v>
      </c>
      <c r="P39" s="63"/>
    </row>
    <row r="40" spans="1:16">
      <c r="A40" s="115">
        <f t="shared" si="16"/>
        <v>32</v>
      </c>
      <c r="B40" s="375" t="s">
        <v>890</v>
      </c>
      <c r="C40" s="35">
        <f t="shared" si="15"/>
        <v>0</v>
      </c>
      <c r="D40" s="35">
        <f t="shared" si="15"/>
        <v>0</v>
      </c>
      <c r="E40" s="35">
        <f t="shared" si="15"/>
        <v>0</v>
      </c>
      <c r="F40" s="35">
        <f t="shared" si="15"/>
        <v>0</v>
      </c>
      <c r="G40" s="35">
        <f t="shared" si="15"/>
        <v>0</v>
      </c>
      <c r="H40" s="35">
        <f t="shared" si="15"/>
        <v>0</v>
      </c>
      <c r="I40" s="35">
        <f t="shared" si="15"/>
        <v>0</v>
      </c>
      <c r="J40" s="35">
        <f t="shared" si="15"/>
        <v>0</v>
      </c>
      <c r="K40" s="35">
        <f t="shared" si="15"/>
        <v>0</v>
      </c>
      <c r="L40" s="35">
        <f t="shared" si="15"/>
        <v>0</v>
      </c>
      <c r="M40" s="35">
        <f t="shared" si="15"/>
        <v>0</v>
      </c>
      <c r="N40" s="35">
        <v>0</v>
      </c>
      <c r="O40" s="35">
        <f t="shared" si="18"/>
        <v>0</v>
      </c>
      <c r="P40" s="63"/>
    </row>
    <row r="41" spans="1:16" ht="13" thickBot="1">
      <c r="A41" s="115">
        <f t="shared" si="16"/>
        <v>33</v>
      </c>
      <c r="B41" s="126" t="s">
        <v>140</v>
      </c>
      <c r="C41" s="135">
        <f>SUM(C9:C40)</f>
        <v>12671</v>
      </c>
      <c r="D41" s="135">
        <f t="shared" ref="D41:O41" si="19">SUM(D9:D40)</f>
        <v>12671</v>
      </c>
      <c r="E41" s="135">
        <f t="shared" si="19"/>
        <v>12671</v>
      </c>
      <c r="F41" s="135">
        <f t="shared" si="19"/>
        <v>12671</v>
      </c>
      <c r="G41" s="135">
        <f t="shared" si="19"/>
        <v>12671</v>
      </c>
      <c r="H41" s="135">
        <f t="shared" si="19"/>
        <v>12671</v>
      </c>
      <c r="I41" s="135">
        <f t="shared" si="19"/>
        <v>12671</v>
      </c>
      <c r="J41" s="135">
        <f t="shared" si="19"/>
        <v>12671</v>
      </c>
      <c r="K41" s="135">
        <f t="shared" si="19"/>
        <v>12671</v>
      </c>
      <c r="L41" s="135">
        <f t="shared" si="19"/>
        <v>12671</v>
      </c>
      <c r="M41" s="135">
        <f t="shared" si="19"/>
        <v>12671</v>
      </c>
      <c r="N41" s="135">
        <f t="shared" si="19"/>
        <v>12671</v>
      </c>
      <c r="O41" s="135">
        <f t="shared" si="19"/>
        <v>152052</v>
      </c>
      <c r="P41" s="63"/>
    </row>
    <row r="42" spans="1:16" ht="13.5" thickTop="1" thickBot="1">
      <c r="A42" s="115">
        <f t="shared" si="3"/>
        <v>34</v>
      </c>
      <c r="B42" s="47" t="s">
        <v>222</v>
      </c>
      <c r="C42" s="196">
        <f t="shared" ref="C42:N42" si="20">HLOOKUP(LEFT(C7,3),$Q$7:$AB$8,2,FALSE)</f>
        <v>419.64</v>
      </c>
      <c r="D42" s="196">
        <f t="shared" si="20"/>
        <v>365.16500000000002</v>
      </c>
      <c r="E42" s="196">
        <f t="shared" si="20"/>
        <v>369.08699999999999</v>
      </c>
      <c r="F42" s="196">
        <f t="shared" si="20"/>
        <v>328.017</v>
      </c>
      <c r="G42" s="196">
        <f t="shared" si="20"/>
        <v>311.88900000000001</v>
      </c>
      <c r="H42" s="196">
        <f t="shared" si="20"/>
        <v>287.94400000000002</v>
      </c>
      <c r="I42" s="196">
        <f t="shared" si="20"/>
        <v>306.35399999999998</v>
      </c>
      <c r="J42" s="196">
        <f t="shared" si="20"/>
        <v>328.28899999999999</v>
      </c>
      <c r="K42" s="196">
        <f t="shared" si="20"/>
        <v>343.71499999999997</v>
      </c>
      <c r="L42" s="196">
        <f t="shared" si="20"/>
        <v>384.59300000000002</v>
      </c>
      <c r="M42" s="196">
        <f t="shared" si="20"/>
        <v>400.15699999999998</v>
      </c>
      <c r="N42" s="196">
        <f t="shared" si="20"/>
        <v>429.93</v>
      </c>
      <c r="O42" s="35">
        <f>SUM(C42:N42)</f>
        <v>4274.7800000000007</v>
      </c>
      <c r="P42" s="63"/>
    </row>
    <row r="43" spans="1:16" ht="25" customHeight="1" thickTop="1">
      <c r="A43" s="115">
        <f t="shared" ref="A43:A81" si="21">A42+1</f>
        <v>35</v>
      </c>
      <c r="B43" s="102" t="s">
        <v>33</v>
      </c>
      <c r="C43" s="197"/>
      <c r="D43" s="197"/>
      <c r="E43" s="197"/>
      <c r="F43" s="197"/>
      <c r="G43" s="197"/>
      <c r="H43" s="197"/>
      <c r="I43" s="197"/>
      <c r="J43" s="197"/>
      <c r="K43" s="197"/>
      <c r="L43" s="197"/>
      <c r="M43" s="197"/>
      <c r="N43" s="197"/>
      <c r="O43" s="197"/>
      <c r="P43" s="63"/>
    </row>
    <row r="44" spans="1:16">
      <c r="A44" s="115">
        <f t="shared" si="21"/>
        <v>36</v>
      </c>
      <c r="B44" s="375" t="str">
        <f t="shared" ref="B44:B65" si="22">B9</f>
        <v>8,500 Lumens 35ft Mnt Hgt 100W HPS Overhead CO Wood Pole</v>
      </c>
      <c r="C44" s="44">
        <f t="shared" ref="C44:C65" si="23">ROUND(C9*$D85/1000*C$42,0)</f>
        <v>75555</v>
      </c>
      <c r="D44" s="44">
        <f t="shared" ref="D44:N44" si="24">ROUND(D9*$D85/1000*D$42,0)</f>
        <v>65747</v>
      </c>
      <c r="E44" s="44">
        <f t="shared" si="24"/>
        <v>66453</v>
      </c>
      <c r="F44" s="44">
        <f t="shared" si="24"/>
        <v>59059</v>
      </c>
      <c r="G44" s="44">
        <f t="shared" si="24"/>
        <v>56155</v>
      </c>
      <c r="H44" s="44">
        <f t="shared" si="24"/>
        <v>51844</v>
      </c>
      <c r="I44" s="44">
        <f t="shared" si="24"/>
        <v>55158</v>
      </c>
      <c r="J44" s="44">
        <f t="shared" si="24"/>
        <v>59108</v>
      </c>
      <c r="K44" s="44">
        <f t="shared" si="24"/>
        <v>61885</v>
      </c>
      <c r="L44" s="44">
        <f t="shared" si="24"/>
        <v>69245</v>
      </c>
      <c r="M44" s="44">
        <f t="shared" si="24"/>
        <v>72047</v>
      </c>
      <c r="N44" s="44">
        <f t="shared" si="24"/>
        <v>77408</v>
      </c>
      <c r="O44" s="44">
        <f t="shared" ref="O44:O49" si="25">SUM(C44:N44)</f>
        <v>769664</v>
      </c>
      <c r="P44" s="63"/>
    </row>
    <row r="45" spans="1:16">
      <c r="A45" s="115">
        <f t="shared" si="21"/>
        <v>37</v>
      </c>
      <c r="B45" s="375" t="str">
        <f t="shared" si="22"/>
        <v>9,500 LUMENS 35ft 100W HPS Floodlight on COMPANY POLE</v>
      </c>
      <c r="C45" s="44">
        <f t="shared" si="23"/>
        <v>27423</v>
      </c>
      <c r="D45" s="44">
        <f t="shared" ref="D45:N45" si="26">ROUND(D10*$D86/1000*D$42,0)</f>
        <v>23863</v>
      </c>
      <c r="E45" s="44">
        <f t="shared" si="26"/>
        <v>24119</v>
      </c>
      <c r="F45" s="44">
        <f t="shared" si="26"/>
        <v>21436</v>
      </c>
      <c r="G45" s="44">
        <f t="shared" si="26"/>
        <v>20382</v>
      </c>
      <c r="H45" s="44">
        <f t="shared" si="26"/>
        <v>18817</v>
      </c>
      <c r="I45" s="44">
        <f t="shared" si="26"/>
        <v>20020</v>
      </c>
      <c r="J45" s="44">
        <f t="shared" si="26"/>
        <v>21453</v>
      </c>
      <c r="K45" s="44">
        <f t="shared" si="26"/>
        <v>22461</v>
      </c>
      <c r="L45" s="44">
        <f t="shared" si="26"/>
        <v>25133</v>
      </c>
      <c r="M45" s="44">
        <f t="shared" si="26"/>
        <v>26150</v>
      </c>
      <c r="N45" s="44">
        <f t="shared" si="26"/>
        <v>28095</v>
      </c>
      <c r="O45" s="44">
        <f t="shared" si="25"/>
        <v>279352</v>
      </c>
      <c r="P45" s="63"/>
    </row>
    <row r="46" spans="1:16">
      <c r="A46" s="115">
        <f t="shared" si="21"/>
        <v>38</v>
      </c>
      <c r="B46" s="375" t="str">
        <f t="shared" si="22"/>
        <v>9,500 LUMENS 100W HPS Floodlight on EXISTING POLE</v>
      </c>
      <c r="C46" s="44">
        <f t="shared" si="23"/>
        <v>52661</v>
      </c>
      <c r="D46" s="44">
        <f t="shared" ref="D46:N46" si="27">ROUND(D11*$D87/1000*D$42,0)</f>
        <v>45825</v>
      </c>
      <c r="E46" s="44">
        <f t="shared" si="27"/>
        <v>46317</v>
      </c>
      <c r="F46" s="44">
        <f t="shared" si="27"/>
        <v>41164</v>
      </c>
      <c r="G46" s="44">
        <f t="shared" si="27"/>
        <v>39140</v>
      </c>
      <c r="H46" s="44">
        <f t="shared" si="27"/>
        <v>36135</v>
      </c>
      <c r="I46" s="44">
        <f t="shared" si="27"/>
        <v>38445</v>
      </c>
      <c r="J46" s="44">
        <f t="shared" si="27"/>
        <v>41198</v>
      </c>
      <c r="K46" s="44">
        <f t="shared" si="27"/>
        <v>43133</v>
      </c>
      <c r="L46" s="44">
        <f t="shared" si="27"/>
        <v>48263</v>
      </c>
      <c r="M46" s="44">
        <f t="shared" si="27"/>
        <v>50217</v>
      </c>
      <c r="N46" s="44">
        <f t="shared" si="27"/>
        <v>53953</v>
      </c>
      <c r="O46" s="44">
        <f t="shared" si="25"/>
        <v>536451</v>
      </c>
      <c r="P46" s="63"/>
    </row>
    <row r="47" spans="1:16">
      <c r="A47" s="115">
        <f t="shared" si="21"/>
        <v>39</v>
      </c>
      <c r="B47" s="375" t="str">
        <f t="shared" si="22"/>
        <v>14,400 Lumens 35ft Mnt Hgt 150W HPS Overhead CO Wood Pole</v>
      </c>
      <c r="C47" s="44">
        <f t="shared" si="23"/>
        <v>3969</v>
      </c>
      <c r="D47" s="44">
        <f t="shared" ref="D47:N47" si="28">ROUND(D12*$D88/1000*D$42,0)</f>
        <v>3453</v>
      </c>
      <c r="E47" s="44">
        <f t="shared" si="28"/>
        <v>3490</v>
      </c>
      <c r="F47" s="44">
        <f t="shared" si="28"/>
        <v>3102</v>
      </c>
      <c r="G47" s="44">
        <f t="shared" si="28"/>
        <v>2950</v>
      </c>
      <c r="H47" s="44">
        <f t="shared" si="28"/>
        <v>2723</v>
      </c>
      <c r="I47" s="44">
        <f t="shared" si="28"/>
        <v>2897</v>
      </c>
      <c r="J47" s="44">
        <f t="shared" si="28"/>
        <v>3105</v>
      </c>
      <c r="K47" s="44">
        <f t="shared" si="28"/>
        <v>3251</v>
      </c>
      <c r="L47" s="44">
        <f t="shared" si="28"/>
        <v>3637</v>
      </c>
      <c r="M47" s="44">
        <f t="shared" si="28"/>
        <v>3784</v>
      </c>
      <c r="N47" s="44">
        <f t="shared" si="28"/>
        <v>4066</v>
      </c>
      <c r="O47" s="44">
        <f t="shared" si="25"/>
        <v>40427</v>
      </c>
      <c r="P47" s="63"/>
    </row>
    <row r="48" spans="1:16">
      <c r="A48" s="115">
        <f t="shared" si="21"/>
        <v>40</v>
      </c>
      <c r="B48" s="375" t="str">
        <f t="shared" si="22"/>
        <v>7,000 LUMENS 35ft 195W MV Overhead CO Wood Pole</v>
      </c>
      <c r="C48" s="44">
        <f t="shared" si="23"/>
        <v>5483</v>
      </c>
      <c r="D48" s="44">
        <f t="shared" ref="D48:N48" si="29">ROUND(D13*$D89/1000*D$42,0)</f>
        <v>4771</v>
      </c>
      <c r="E48" s="44">
        <f t="shared" si="29"/>
        <v>4822</v>
      </c>
      <c r="F48" s="44">
        <f t="shared" si="29"/>
        <v>4286</v>
      </c>
      <c r="G48" s="44">
        <f t="shared" si="29"/>
        <v>4075</v>
      </c>
      <c r="H48" s="44">
        <f t="shared" si="29"/>
        <v>3762</v>
      </c>
      <c r="I48" s="44">
        <f t="shared" si="29"/>
        <v>4003</v>
      </c>
      <c r="J48" s="44">
        <f t="shared" si="29"/>
        <v>4289</v>
      </c>
      <c r="K48" s="44">
        <f t="shared" si="29"/>
        <v>4491</v>
      </c>
      <c r="L48" s="44">
        <f t="shared" si="29"/>
        <v>5025</v>
      </c>
      <c r="M48" s="44">
        <f t="shared" si="29"/>
        <v>5228</v>
      </c>
      <c r="N48" s="44">
        <f t="shared" si="29"/>
        <v>5617</v>
      </c>
      <c r="O48" s="44">
        <f t="shared" si="25"/>
        <v>55852</v>
      </c>
      <c r="P48" s="63"/>
    </row>
    <row r="49" spans="1:16">
      <c r="A49" s="115">
        <f t="shared" si="21"/>
        <v>41</v>
      </c>
      <c r="B49" s="375" t="str">
        <f t="shared" si="22"/>
        <v>11,000 LUMENS 35ft 250W MV Overhead CO Wood Pole</v>
      </c>
      <c r="C49" s="44">
        <f t="shared" si="23"/>
        <v>8078</v>
      </c>
      <c r="D49" s="44">
        <f t="shared" ref="D49:N49" si="30">ROUND(D14*$D90/1000*D$42,0)</f>
        <v>7029</v>
      </c>
      <c r="E49" s="44">
        <f t="shared" si="30"/>
        <v>7105</v>
      </c>
      <c r="F49" s="44">
        <f t="shared" si="30"/>
        <v>6314</v>
      </c>
      <c r="G49" s="44">
        <f t="shared" si="30"/>
        <v>6004</v>
      </c>
      <c r="H49" s="44">
        <f t="shared" si="30"/>
        <v>5543</v>
      </c>
      <c r="I49" s="44">
        <f t="shared" si="30"/>
        <v>5897</v>
      </c>
      <c r="J49" s="44">
        <f t="shared" si="30"/>
        <v>6320</v>
      </c>
      <c r="K49" s="44">
        <f t="shared" si="30"/>
        <v>6617</v>
      </c>
      <c r="L49" s="44">
        <f t="shared" si="30"/>
        <v>7403</v>
      </c>
      <c r="M49" s="44">
        <f t="shared" si="30"/>
        <v>7703</v>
      </c>
      <c r="N49" s="44">
        <f t="shared" si="30"/>
        <v>8276</v>
      </c>
      <c r="O49" s="44">
        <f t="shared" si="25"/>
        <v>82289</v>
      </c>
      <c r="P49" s="63"/>
    </row>
    <row r="50" spans="1:16">
      <c r="A50" s="115">
        <f t="shared" si="21"/>
        <v>42</v>
      </c>
      <c r="B50" s="375" t="str">
        <f t="shared" si="22"/>
        <v>23,200 Lumens 35ft Mnt Hgt 250W HPS Overhead CO Wood Pole</v>
      </c>
      <c r="C50" s="44">
        <f t="shared" si="23"/>
        <v>293430</v>
      </c>
      <c r="D50" s="44">
        <f t="shared" ref="D50:N50" si="31">ROUND(D15*$D91/1000*D$42,0)</f>
        <v>255339</v>
      </c>
      <c r="E50" s="44">
        <f t="shared" si="31"/>
        <v>258081</v>
      </c>
      <c r="F50" s="44">
        <f t="shared" si="31"/>
        <v>229363</v>
      </c>
      <c r="G50" s="44">
        <f t="shared" si="31"/>
        <v>218086</v>
      </c>
      <c r="H50" s="44">
        <f t="shared" si="31"/>
        <v>201343</v>
      </c>
      <c r="I50" s="44">
        <f t="shared" si="31"/>
        <v>214216</v>
      </c>
      <c r="J50" s="44">
        <f t="shared" si="31"/>
        <v>229553</v>
      </c>
      <c r="K50" s="44">
        <f t="shared" si="31"/>
        <v>240340</v>
      </c>
      <c r="L50" s="44">
        <f t="shared" si="31"/>
        <v>268924</v>
      </c>
      <c r="M50" s="44">
        <f t="shared" si="31"/>
        <v>279807</v>
      </c>
      <c r="N50" s="44">
        <f t="shared" si="31"/>
        <v>300625</v>
      </c>
      <c r="O50" s="44">
        <f t="shared" ref="O50:O64" si="32">SUM(C50:N50)</f>
        <v>2989107</v>
      </c>
      <c r="P50" s="63"/>
    </row>
    <row r="51" spans="1:16">
      <c r="A51" s="115">
        <f t="shared" si="21"/>
        <v>43</v>
      </c>
      <c r="B51" s="375" t="str">
        <f t="shared" si="22"/>
        <v>27,500 LUMENS 35ft 250W HPS Floodlight on COMPANY POLE</v>
      </c>
      <c r="C51" s="44">
        <f t="shared" si="23"/>
        <v>37667</v>
      </c>
      <c r="D51" s="44">
        <f t="shared" ref="D51:N51" si="33">ROUND(D16*$D92/1000*D$42,0)</f>
        <v>32777</v>
      </c>
      <c r="E51" s="44">
        <f t="shared" si="33"/>
        <v>33129</v>
      </c>
      <c r="F51" s="44">
        <f t="shared" si="33"/>
        <v>29443</v>
      </c>
      <c r="G51" s="44">
        <f t="shared" si="33"/>
        <v>27995</v>
      </c>
      <c r="H51" s="44">
        <f t="shared" si="33"/>
        <v>25846</v>
      </c>
      <c r="I51" s="44">
        <f t="shared" si="33"/>
        <v>27498</v>
      </c>
      <c r="J51" s="44">
        <f t="shared" si="33"/>
        <v>29467</v>
      </c>
      <c r="K51" s="44">
        <f t="shared" si="33"/>
        <v>30852</v>
      </c>
      <c r="L51" s="44">
        <f t="shared" si="33"/>
        <v>34521</v>
      </c>
      <c r="M51" s="44">
        <f t="shared" si="33"/>
        <v>35918</v>
      </c>
      <c r="N51" s="44">
        <f t="shared" si="33"/>
        <v>38591</v>
      </c>
      <c r="O51" s="44">
        <f t="shared" si="32"/>
        <v>383704</v>
      </c>
      <c r="P51" s="63"/>
    </row>
    <row r="52" spans="1:16">
      <c r="A52" s="115">
        <f t="shared" si="21"/>
        <v>44</v>
      </c>
      <c r="B52" s="375" t="str">
        <f t="shared" si="22"/>
        <v>27,500 LUMENS 250W HPS Floodlight on EXISTING POLE</v>
      </c>
      <c r="C52" s="44">
        <f t="shared" si="23"/>
        <v>118401</v>
      </c>
      <c r="D52" s="44">
        <f t="shared" ref="D52:N52" si="34">ROUND(D17*$D93/1000*D$42,0)</f>
        <v>103031</v>
      </c>
      <c r="E52" s="44">
        <f t="shared" si="34"/>
        <v>104138</v>
      </c>
      <c r="F52" s="44">
        <f t="shared" si="34"/>
        <v>92550</v>
      </c>
      <c r="G52" s="44">
        <f t="shared" si="34"/>
        <v>87999</v>
      </c>
      <c r="H52" s="44">
        <f t="shared" si="34"/>
        <v>81243</v>
      </c>
      <c r="I52" s="44">
        <f t="shared" si="34"/>
        <v>86438</v>
      </c>
      <c r="J52" s="44">
        <f t="shared" si="34"/>
        <v>92627</v>
      </c>
      <c r="K52" s="44">
        <f t="shared" si="34"/>
        <v>96979</v>
      </c>
      <c r="L52" s="44">
        <f t="shared" si="34"/>
        <v>108513</v>
      </c>
      <c r="M52" s="44">
        <f t="shared" si="34"/>
        <v>112904</v>
      </c>
      <c r="N52" s="44">
        <f t="shared" si="34"/>
        <v>121305</v>
      </c>
      <c r="O52" s="44">
        <f t="shared" si="32"/>
        <v>1206128</v>
      </c>
      <c r="P52" s="63"/>
    </row>
    <row r="53" spans="1:16">
      <c r="A53" s="115">
        <f t="shared" si="21"/>
        <v>45</v>
      </c>
      <c r="B53" s="375" t="str">
        <f t="shared" si="22"/>
        <v>20,000 LUMENS 35ft 400W MV Overhead CO Wood Pole</v>
      </c>
      <c r="C53" s="44">
        <f t="shared" si="23"/>
        <v>3861</v>
      </c>
      <c r="D53" s="44">
        <f t="shared" ref="D53:N53" si="35">ROUND(D18*$D94/1000*D$42,0)</f>
        <v>3360</v>
      </c>
      <c r="E53" s="44">
        <f t="shared" si="35"/>
        <v>3396</v>
      </c>
      <c r="F53" s="44">
        <f t="shared" si="35"/>
        <v>3018</v>
      </c>
      <c r="G53" s="44">
        <f t="shared" si="35"/>
        <v>2869</v>
      </c>
      <c r="H53" s="44">
        <f t="shared" si="35"/>
        <v>2649</v>
      </c>
      <c r="I53" s="44">
        <f t="shared" si="35"/>
        <v>2818</v>
      </c>
      <c r="J53" s="44">
        <f t="shared" si="35"/>
        <v>3020</v>
      </c>
      <c r="K53" s="44">
        <f t="shared" si="35"/>
        <v>3162</v>
      </c>
      <c r="L53" s="44">
        <f t="shared" si="35"/>
        <v>3538</v>
      </c>
      <c r="M53" s="44">
        <f t="shared" si="35"/>
        <v>3681</v>
      </c>
      <c r="N53" s="44">
        <f t="shared" si="35"/>
        <v>3955</v>
      </c>
      <c r="O53" s="44">
        <f t="shared" si="32"/>
        <v>39327</v>
      </c>
      <c r="P53" s="63"/>
    </row>
    <row r="54" spans="1:16">
      <c r="A54" s="115">
        <f t="shared" si="21"/>
        <v>46</v>
      </c>
      <c r="B54" s="375" t="str">
        <f t="shared" si="22"/>
        <v>50,000 Lumens 35ft Mnt Hgt 400W HPS Overhead CO Wood Pole</v>
      </c>
      <c r="C54" s="44">
        <f t="shared" si="23"/>
        <v>13840</v>
      </c>
      <c r="D54" s="44">
        <f t="shared" ref="D54:N54" si="36">ROUND(D19*$D95/1000*D$42,0)</f>
        <v>12043</v>
      </c>
      <c r="E54" s="44">
        <f t="shared" si="36"/>
        <v>12172</v>
      </c>
      <c r="F54" s="44">
        <f t="shared" si="36"/>
        <v>10818</v>
      </c>
      <c r="G54" s="44">
        <f t="shared" si="36"/>
        <v>10286</v>
      </c>
      <c r="H54" s="44">
        <f t="shared" si="36"/>
        <v>9496</v>
      </c>
      <c r="I54" s="44">
        <f t="shared" si="36"/>
        <v>10104</v>
      </c>
      <c r="J54" s="44">
        <f t="shared" si="36"/>
        <v>10827</v>
      </c>
      <c r="K54" s="44">
        <f t="shared" si="36"/>
        <v>11336</v>
      </c>
      <c r="L54" s="44">
        <f t="shared" si="36"/>
        <v>12684</v>
      </c>
      <c r="M54" s="44">
        <f t="shared" si="36"/>
        <v>13197</v>
      </c>
      <c r="N54" s="44">
        <f t="shared" si="36"/>
        <v>14179</v>
      </c>
      <c r="O54" s="44">
        <f t="shared" si="32"/>
        <v>140982</v>
      </c>
      <c r="P54" s="63"/>
    </row>
    <row r="55" spans="1:16">
      <c r="A55" s="115">
        <f t="shared" si="21"/>
        <v>47</v>
      </c>
      <c r="B55" s="375" t="str">
        <f t="shared" si="22"/>
        <v>50,000 LUMENS 35ft 400W HPS Floodlight on COMPANY POLE</v>
      </c>
      <c r="C55" s="44">
        <f t="shared" si="23"/>
        <v>214260</v>
      </c>
      <c r="D55" s="44">
        <f t="shared" ref="D55:N55" si="37">ROUND(D20*$D96/1000*D$42,0)</f>
        <v>186446</v>
      </c>
      <c r="E55" s="44">
        <f t="shared" si="37"/>
        <v>188448</v>
      </c>
      <c r="F55" s="44">
        <f t="shared" si="37"/>
        <v>167479</v>
      </c>
      <c r="G55" s="44">
        <f t="shared" si="37"/>
        <v>159244</v>
      </c>
      <c r="H55" s="44">
        <f t="shared" si="37"/>
        <v>147018</v>
      </c>
      <c r="I55" s="44">
        <f t="shared" si="37"/>
        <v>156418</v>
      </c>
      <c r="J55" s="44">
        <f t="shared" si="37"/>
        <v>167618</v>
      </c>
      <c r="K55" s="44">
        <f t="shared" si="37"/>
        <v>175494</v>
      </c>
      <c r="L55" s="44">
        <f t="shared" si="37"/>
        <v>196365</v>
      </c>
      <c r="M55" s="44">
        <f t="shared" si="37"/>
        <v>204312</v>
      </c>
      <c r="N55" s="44">
        <f t="shared" si="37"/>
        <v>219514</v>
      </c>
      <c r="O55" s="44">
        <f t="shared" si="32"/>
        <v>2182616</v>
      </c>
      <c r="P55" s="63"/>
    </row>
    <row r="56" spans="1:16">
      <c r="A56" s="115">
        <f t="shared" si="21"/>
        <v>48</v>
      </c>
      <c r="B56" s="375" t="str">
        <f t="shared" si="22"/>
        <v>50,000 LUMENS 400W HPS Floodlight on EXISTING POLE</v>
      </c>
      <c r="C56" s="44">
        <f t="shared" si="23"/>
        <v>396854</v>
      </c>
      <c r="D56" s="44">
        <f t="shared" ref="D56:N56" si="38">ROUND(D21*$D97/1000*D$42,0)</f>
        <v>345337</v>
      </c>
      <c r="E56" s="44">
        <f t="shared" si="38"/>
        <v>349046</v>
      </c>
      <c r="F56" s="44">
        <f t="shared" si="38"/>
        <v>310206</v>
      </c>
      <c r="G56" s="44">
        <f t="shared" si="38"/>
        <v>294953</v>
      </c>
      <c r="H56" s="44">
        <f t="shared" si="38"/>
        <v>272309</v>
      </c>
      <c r="I56" s="44">
        <f t="shared" si="38"/>
        <v>289719</v>
      </c>
      <c r="J56" s="44">
        <f t="shared" si="38"/>
        <v>310463</v>
      </c>
      <c r="K56" s="44">
        <f t="shared" si="38"/>
        <v>325051</v>
      </c>
      <c r="L56" s="44">
        <f t="shared" si="38"/>
        <v>363710</v>
      </c>
      <c r="M56" s="44">
        <f t="shared" si="38"/>
        <v>378428</v>
      </c>
      <c r="N56" s="44">
        <f t="shared" si="38"/>
        <v>406585</v>
      </c>
      <c r="O56" s="44">
        <f t="shared" si="32"/>
        <v>4042661</v>
      </c>
      <c r="P56" s="63"/>
    </row>
    <row r="57" spans="1:16">
      <c r="A57" s="115">
        <f t="shared" si="21"/>
        <v>49</v>
      </c>
      <c r="B57" s="375" t="str">
        <f t="shared" si="22"/>
        <v>38,000 LUMENS 35ft 400W MH Floodlight on EXISTING POLE</v>
      </c>
      <c r="C57" s="44">
        <f t="shared" si="23"/>
        <v>38863</v>
      </c>
      <c r="D57" s="44">
        <f t="shared" ref="D57:N57" si="39">ROUND(D22*$D98/1000*D$42,0)</f>
        <v>33818</v>
      </c>
      <c r="E57" s="44">
        <f t="shared" si="39"/>
        <v>34181</v>
      </c>
      <c r="F57" s="44">
        <f t="shared" si="39"/>
        <v>30378</v>
      </c>
      <c r="G57" s="44">
        <f t="shared" si="39"/>
        <v>28884</v>
      </c>
      <c r="H57" s="44">
        <f t="shared" si="39"/>
        <v>26666</v>
      </c>
      <c r="I57" s="44">
        <f t="shared" si="39"/>
        <v>28371</v>
      </c>
      <c r="J57" s="44">
        <f t="shared" si="39"/>
        <v>30403</v>
      </c>
      <c r="K57" s="44">
        <f t="shared" si="39"/>
        <v>31831</v>
      </c>
      <c r="L57" s="44">
        <f t="shared" si="39"/>
        <v>35617</v>
      </c>
      <c r="M57" s="44">
        <f t="shared" si="39"/>
        <v>37059</v>
      </c>
      <c r="N57" s="44">
        <f t="shared" si="39"/>
        <v>39816</v>
      </c>
      <c r="O57" s="44">
        <f t="shared" si="32"/>
        <v>395887</v>
      </c>
      <c r="P57" s="63"/>
    </row>
    <row r="58" spans="1:16">
      <c r="A58" s="115">
        <f t="shared" si="21"/>
        <v>50</v>
      </c>
      <c r="B58" s="375" t="str">
        <f t="shared" si="22"/>
        <v>38,000 LUMENS 35ft 400W MH Floodlight on COMPANY POLE</v>
      </c>
      <c r="C58" s="44">
        <f t="shared" si="23"/>
        <v>17684</v>
      </c>
      <c r="D58" s="44">
        <f t="shared" ref="D58:N58" si="40">ROUND(D23*$D99/1000*D$42,0)</f>
        <v>15388</v>
      </c>
      <c r="E58" s="44">
        <f t="shared" si="40"/>
        <v>15553</v>
      </c>
      <c r="F58" s="44">
        <f t="shared" si="40"/>
        <v>13823</v>
      </c>
      <c r="G58" s="44">
        <f t="shared" si="40"/>
        <v>13143</v>
      </c>
      <c r="H58" s="44">
        <f t="shared" si="40"/>
        <v>12134</v>
      </c>
      <c r="I58" s="44">
        <f t="shared" si="40"/>
        <v>12910</v>
      </c>
      <c r="J58" s="44">
        <f t="shared" si="40"/>
        <v>13834</v>
      </c>
      <c r="K58" s="44">
        <f t="shared" si="40"/>
        <v>14484</v>
      </c>
      <c r="L58" s="44">
        <f t="shared" si="40"/>
        <v>16207</v>
      </c>
      <c r="M58" s="44">
        <f t="shared" si="40"/>
        <v>16863</v>
      </c>
      <c r="N58" s="44">
        <f t="shared" si="40"/>
        <v>18117</v>
      </c>
      <c r="O58" s="44">
        <f t="shared" si="32"/>
        <v>180140</v>
      </c>
      <c r="P58" s="63"/>
    </row>
    <row r="59" spans="1:16">
      <c r="A59" s="115">
        <f t="shared" si="21"/>
        <v>51</v>
      </c>
      <c r="B59" s="375" t="str">
        <f t="shared" si="22"/>
        <v>115,000 LUMENS 35ft 1,000W MH Floodlight on COMPANY POLE</v>
      </c>
      <c r="C59" s="44">
        <f t="shared" si="23"/>
        <v>41544</v>
      </c>
      <c r="D59" s="44">
        <f t="shared" ref="D59:N59" si="41">ROUND(D24*$D100/1000*D$42,0)</f>
        <v>36151</v>
      </c>
      <c r="E59" s="44">
        <f t="shared" si="41"/>
        <v>36540</v>
      </c>
      <c r="F59" s="44">
        <f t="shared" si="41"/>
        <v>32474</v>
      </c>
      <c r="G59" s="44">
        <f t="shared" si="41"/>
        <v>30877</v>
      </c>
      <c r="H59" s="44">
        <f t="shared" si="41"/>
        <v>28506</v>
      </c>
      <c r="I59" s="44">
        <f t="shared" si="41"/>
        <v>30329</v>
      </c>
      <c r="J59" s="44">
        <f t="shared" si="41"/>
        <v>32501</v>
      </c>
      <c r="K59" s="44">
        <f t="shared" si="41"/>
        <v>34028</v>
      </c>
      <c r="L59" s="44">
        <f t="shared" si="41"/>
        <v>38075</v>
      </c>
      <c r="M59" s="44">
        <f t="shared" si="41"/>
        <v>39616</v>
      </c>
      <c r="N59" s="44">
        <f t="shared" si="41"/>
        <v>42563</v>
      </c>
      <c r="O59" s="44">
        <f t="shared" si="32"/>
        <v>423204</v>
      </c>
      <c r="P59" s="63"/>
    </row>
    <row r="60" spans="1:16">
      <c r="A60" s="115">
        <f t="shared" si="21"/>
        <v>52</v>
      </c>
      <c r="B60" s="375" t="str">
        <f t="shared" si="22"/>
        <v>115,000 LUMENS 45ft 1,000W MH Floodlight on COMPANY POLE</v>
      </c>
      <c r="C60" s="44">
        <f t="shared" si="23"/>
        <v>99706</v>
      </c>
      <c r="D60" s="44">
        <f t="shared" ref="D60:N60" si="42">ROUND(D25*$D101/1000*D$42,0)</f>
        <v>86763</v>
      </c>
      <c r="E60" s="44">
        <f t="shared" si="42"/>
        <v>87695</v>
      </c>
      <c r="F60" s="44">
        <f t="shared" si="42"/>
        <v>77937</v>
      </c>
      <c r="G60" s="44">
        <f t="shared" si="42"/>
        <v>74105</v>
      </c>
      <c r="H60" s="44">
        <f t="shared" si="42"/>
        <v>68415</v>
      </c>
      <c r="I60" s="44">
        <f t="shared" si="42"/>
        <v>72790</v>
      </c>
      <c r="J60" s="44">
        <f t="shared" si="42"/>
        <v>78001</v>
      </c>
      <c r="K60" s="44">
        <f t="shared" si="42"/>
        <v>81667</v>
      </c>
      <c r="L60" s="44">
        <f t="shared" si="42"/>
        <v>91379</v>
      </c>
      <c r="M60" s="44">
        <f t="shared" si="42"/>
        <v>95077</v>
      </c>
      <c r="N60" s="44">
        <f t="shared" si="42"/>
        <v>102151</v>
      </c>
      <c r="O60" s="44">
        <f t="shared" si="32"/>
        <v>1015686</v>
      </c>
      <c r="P60" s="63"/>
    </row>
    <row r="61" spans="1:16">
      <c r="A61" s="115">
        <f t="shared" si="21"/>
        <v>53</v>
      </c>
      <c r="B61" s="375" t="str">
        <f t="shared" si="22"/>
        <v>115,000 LUMENS 35ft 1,000W MH Floodlight on EXISTING POLE</v>
      </c>
      <c r="C61" s="44">
        <f t="shared" si="23"/>
        <v>173102</v>
      </c>
      <c r="D61" s="44">
        <f t="shared" ref="D61:N61" si="43">ROUND(D26*$D102/1000*D$42,0)</f>
        <v>150631</v>
      </c>
      <c r="E61" s="44">
        <f t="shared" si="43"/>
        <v>152248</v>
      </c>
      <c r="F61" s="44">
        <f t="shared" si="43"/>
        <v>135307</v>
      </c>
      <c r="G61" s="44">
        <f t="shared" si="43"/>
        <v>128654</v>
      </c>
      <c r="H61" s="44">
        <f t="shared" si="43"/>
        <v>118777</v>
      </c>
      <c r="I61" s="44">
        <f t="shared" si="43"/>
        <v>126371</v>
      </c>
      <c r="J61" s="44">
        <f t="shared" si="43"/>
        <v>135419</v>
      </c>
      <c r="K61" s="44">
        <f t="shared" si="43"/>
        <v>141782</v>
      </c>
      <c r="L61" s="44">
        <f t="shared" si="43"/>
        <v>158645</v>
      </c>
      <c r="M61" s="44">
        <f t="shared" si="43"/>
        <v>165065</v>
      </c>
      <c r="N61" s="44">
        <f t="shared" si="43"/>
        <v>177346</v>
      </c>
      <c r="O61" s="44">
        <f t="shared" si="32"/>
        <v>1763347</v>
      </c>
      <c r="P61" s="63"/>
    </row>
    <row r="62" spans="1:16">
      <c r="A62" s="115">
        <f t="shared" si="21"/>
        <v>54</v>
      </c>
      <c r="B62" s="375" t="str">
        <f t="shared" si="22"/>
        <v>119,500 LUMENS 35ft 1,000W HPS Floodlight on COMPANY POLE</v>
      </c>
      <c r="C62" s="44">
        <f t="shared" si="23"/>
        <v>83778</v>
      </c>
      <c r="D62" s="44">
        <f t="shared" ref="D62:N62" si="44">ROUND(D27*$D103/1000*D$42,0)</f>
        <v>72903</v>
      </c>
      <c r="E62" s="44">
        <f t="shared" si="44"/>
        <v>73686</v>
      </c>
      <c r="F62" s="44">
        <f t="shared" si="44"/>
        <v>65486</v>
      </c>
      <c r="G62" s="44">
        <f t="shared" si="44"/>
        <v>62266</v>
      </c>
      <c r="H62" s="44">
        <f t="shared" si="44"/>
        <v>57486</v>
      </c>
      <c r="I62" s="44">
        <f t="shared" si="44"/>
        <v>61161</v>
      </c>
      <c r="J62" s="44">
        <f t="shared" si="44"/>
        <v>65541</v>
      </c>
      <c r="K62" s="44">
        <f t="shared" si="44"/>
        <v>68620</v>
      </c>
      <c r="L62" s="44">
        <f t="shared" si="44"/>
        <v>76781</v>
      </c>
      <c r="M62" s="44">
        <f t="shared" si="44"/>
        <v>79889</v>
      </c>
      <c r="N62" s="44">
        <f t="shared" si="44"/>
        <v>85833</v>
      </c>
      <c r="O62" s="44">
        <f t="shared" si="32"/>
        <v>853430</v>
      </c>
      <c r="P62" s="63"/>
    </row>
    <row r="63" spans="1:16">
      <c r="A63" s="115">
        <f t="shared" si="21"/>
        <v>55</v>
      </c>
      <c r="B63" s="375" t="str">
        <f t="shared" si="22"/>
        <v>119,500 LUMENS 45ft 1,000W HPS Floodlight on COMPANY POLE</v>
      </c>
      <c r="C63" s="44">
        <f t="shared" si="23"/>
        <v>409634</v>
      </c>
      <c r="D63" s="44">
        <f t="shared" ref="D63:N63" si="45">ROUND(D28*$D104/1000*D$42,0)</f>
        <v>356458</v>
      </c>
      <c r="E63" s="44">
        <f t="shared" si="45"/>
        <v>360286</v>
      </c>
      <c r="F63" s="44">
        <f t="shared" si="45"/>
        <v>320195</v>
      </c>
      <c r="G63" s="44">
        <f t="shared" si="45"/>
        <v>304452</v>
      </c>
      <c r="H63" s="44">
        <f t="shared" si="45"/>
        <v>281078</v>
      </c>
      <c r="I63" s="44">
        <f t="shared" si="45"/>
        <v>299049</v>
      </c>
      <c r="J63" s="44">
        <f t="shared" si="45"/>
        <v>320461</v>
      </c>
      <c r="K63" s="44">
        <f t="shared" si="45"/>
        <v>335519</v>
      </c>
      <c r="L63" s="44">
        <f t="shared" si="45"/>
        <v>375422</v>
      </c>
      <c r="M63" s="44">
        <f t="shared" si="45"/>
        <v>390615</v>
      </c>
      <c r="N63" s="44">
        <f t="shared" si="45"/>
        <v>419678</v>
      </c>
      <c r="O63" s="44">
        <f t="shared" si="32"/>
        <v>4172847</v>
      </c>
      <c r="P63" s="63"/>
    </row>
    <row r="64" spans="1:16">
      <c r="A64" s="115">
        <f>A63+1</f>
        <v>56</v>
      </c>
      <c r="B64" s="375" t="str">
        <f t="shared" si="22"/>
        <v>119,500 LUMENS 1,000W HPS Floodlight on EXISTING POLE</v>
      </c>
      <c r="C64" s="44">
        <f t="shared" si="23"/>
        <v>507761</v>
      </c>
      <c r="D64" s="44">
        <f t="shared" ref="D64:N64" si="46">ROUND(D29*$D105/1000*D$42,0)</f>
        <v>441846</v>
      </c>
      <c r="E64" s="44">
        <f t="shared" si="46"/>
        <v>446592</v>
      </c>
      <c r="F64" s="44">
        <f t="shared" si="46"/>
        <v>396898</v>
      </c>
      <c r="G64" s="44">
        <f t="shared" si="46"/>
        <v>377383</v>
      </c>
      <c r="H64" s="44">
        <f t="shared" si="46"/>
        <v>348410</v>
      </c>
      <c r="I64" s="44">
        <f t="shared" si="46"/>
        <v>370686</v>
      </c>
      <c r="J64" s="44">
        <f t="shared" si="46"/>
        <v>397227</v>
      </c>
      <c r="K64" s="44">
        <f t="shared" si="46"/>
        <v>415892</v>
      </c>
      <c r="L64" s="44">
        <f t="shared" si="46"/>
        <v>465354</v>
      </c>
      <c r="M64" s="44">
        <f t="shared" si="46"/>
        <v>484186</v>
      </c>
      <c r="N64" s="44">
        <f t="shared" si="46"/>
        <v>520211</v>
      </c>
      <c r="O64" s="44">
        <f t="shared" si="32"/>
        <v>5172446</v>
      </c>
      <c r="P64" s="63"/>
    </row>
    <row r="65" spans="1:16">
      <c r="A65" s="115">
        <f>A64+1</f>
        <v>57</v>
      </c>
      <c r="B65" s="375" t="str">
        <f t="shared" si="22"/>
        <v>2-250-400W LED F/L-Co35ft Embedded Pole UG-Border Light Only</v>
      </c>
      <c r="C65" s="44">
        <f t="shared" si="23"/>
        <v>4364</v>
      </c>
      <c r="D65" s="44">
        <f t="shared" ref="D65:N65" si="47">ROUND(D30*$D106/1000*D$42,0)</f>
        <v>3798</v>
      </c>
      <c r="E65" s="44">
        <f t="shared" si="47"/>
        <v>3839</v>
      </c>
      <c r="F65" s="44">
        <f t="shared" si="47"/>
        <v>3411</v>
      </c>
      <c r="G65" s="44">
        <f t="shared" si="47"/>
        <v>3244</v>
      </c>
      <c r="H65" s="44">
        <f t="shared" si="47"/>
        <v>2995</v>
      </c>
      <c r="I65" s="44">
        <f t="shared" si="47"/>
        <v>3186</v>
      </c>
      <c r="J65" s="44">
        <f t="shared" si="47"/>
        <v>3414</v>
      </c>
      <c r="K65" s="44">
        <f t="shared" si="47"/>
        <v>3575</v>
      </c>
      <c r="L65" s="44">
        <f t="shared" si="47"/>
        <v>4000</v>
      </c>
      <c r="M65" s="44">
        <f t="shared" si="47"/>
        <v>4162</v>
      </c>
      <c r="N65" s="44">
        <f t="shared" si="47"/>
        <v>4471</v>
      </c>
      <c r="O65" s="44">
        <f t="shared" ref="O65" si="48">SUM(C65:N65)</f>
        <v>44459</v>
      </c>
      <c r="P65" s="63"/>
    </row>
    <row r="66" spans="1:16">
      <c r="A66" s="115">
        <f t="shared" ref="A66:A75" si="49">A65+1</f>
        <v>58</v>
      </c>
      <c r="B66" s="375" t="str">
        <f t="shared" ref="B66:B75" si="50">B31</f>
        <v>2-250-400W LED F/L-Co 35 ft Wood Pole UG-Border Light Only</v>
      </c>
      <c r="C66" s="44">
        <f t="shared" ref="C66:N66" si="51">ROUND(C31*$D107/1000*C$42,0)</f>
        <v>273</v>
      </c>
      <c r="D66" s="44">
        <f t="shared" si="51"/>
        <v>237</v>
      </c>
      <c r="E66" s="44">
        <f t="shared" si="51"/>
        <v>240</v>
      </c>
      <c r="F66" s="44">
        <f t="shared" si="51"/>
        <v>213</v>
      </c>
      <c r="G66" s="44">
        <f t="shared" si="51"/>
        <v>203</v>
      </c>
      <c r="H66" s="44">
        <f t="shared" si="51"/>
        <v>187</v>
      </c>
      <c r="I66" s="44">
        <f t="shared" si="51"/>
        <v>199</v>
      </c>
      <c r="J66" s="44">
        <f t="shared" si="51"/>
        <v>213</v>
      </c>
      <c r="K66" s="44">
        <f t="shared" si="51"/>
        <v>223</v>
      </c>
      <c r="L66" s="44">
        <f t="shared" si="51"/>
        <v>250</v>
      </c>
      <c r="M66" s="44">
        <f t="shared" si="51"/>
        <v>260</v>
      </c>
      <c r="N66" s="44">
        <f t="shared" si="51"/>
        <v>279</v>
      </c>
      <c r="O66" s="44">
        <f t="shared" ref="O66:O75" si="52">SUM(C66:N66)</f>
        <v>2777</v>
      </c>
      <c r="P66" s="63"/>
    </row>
    <row r="67" spans="1:16">
      <c r="A67" s="115">
        <f t="shared" si="49"/>
        <v>59</v>
      </c>
      <c r="B67" s="375" t="str">
        <f t="shared" si="50"/>
        <v>31-100W LED  Area Lamp - Company 35 ft Wood Pole</v>
      </c>
      <c r="C67" s="44">
        <f t="shared" ref="C67:N67" si="53">ROUND(C32*$D108/1000*C$42,0)</f>
        <v>218</v>
      </c>
      <c r="D67" s="44">
        <f t="shared" si="53"/>
        <v>190</v>
      </c>
      <c r="E67" s="44">
        <f t="shared" si="53"/>
        <v>192</v>
      </c>
      <c r="F67" s="44">
        <f t="shared" si="53"/>
        <v>171</v>
      </c>
      <c r="G67" s="44">
        <f t="shared" si="53"/>
        <v>162</v>
      </c>
      <c r="H67" s="44">
        <f t="shared" si="53"/>
        <v>150</v>
      </c>
      <c r="I67" s="44">
        <f t="shared" si="53"/>
        <v>159</v>
      </c>
      <c r="J67" s="44">
        <f t="shared" si="53"/>
        <v>171</v>
      </c>
      <c r="K67" s="44">
        <f t="shared" si="53"/>
        <v>179</v>
      </c>
      <c r="L67" s="44">
        <f t="shared" si="53"/>
        <v>200</v>
      </c>
      <c r="M67" s="44">
        <f t="shared" si="53"/>
        <v>208</v>
      </c>
      <c r="N67" s="44">
        <f t="shared" si="53"/>
        <v>224</v>
      </c>
      <c r="O67" s="44">
        <f t="shared" si="52"/>
        <v>2224</v>
      </c>
      <c r="P67" s="63"/>
    </row>
    <row r="68" spans="1:16">
      <c r="A68" s="115">
        <f t="shared" si="49"/>
        <v>60</v>
      </c>
      <c r="B68" s="375" t="str">
        <f t="shared" si="50"/>
        <v>31-100W LED Floodlight - Existing Wood Pole</v>
      </c>
      <c r="C68" s="44">
        <f t="shared" ref="C68:N68" si="54">ROUND(C33*$D109/1000*C$42,0)</f>
        <v>109</v>
      </c>
      <c r="D68" s="44">
        <f t="shared" si="54"/>
        <v>95</v>
      </c>
      <c r="E68" s="44">
        <f t="shared" si="54"/>
        <v>96</v>
      </c>
      <c r="F68" s="44">
        <f t="shared" si="54"/>
        <v>85</v>
      </c>
      <c r="G68" s="44">
        <f t="shared" si="54"/>
        <v>81</v>
      </c>
      <c r="H68" s="44">
        <f t="shared" si="54"/>
        <v>75</v>
      </c>
      <c r="I68" s="44">
        <f t="shared" si="54"/>
        <v>80</v>
      </c>
      <c r="J68" s="44">
        <f t="shared" si="54"/>
        <v>85</v>
      </c>
      <c r="K68" s="44">
        <f t="shared" si="54"/>
        <v>89</v>
      </c>
      <c r="L68" s="44">
        <f t="shared" si="54"/>
        <v>100</v>
      </c>
      <c r="M68" s="44">
        <f t="shared" si="54"/>
        <v>104</v>
      </c>
      <c r="N68" s="44">
        <f t="shared" si="54"/>
        <v>112</v>
      </c>
      <c r="O68" s="44">
        <f t="shared" si="52"/>
        <v>1111</v>
      </c>
      <c r="P68" s="63"/>
    </row>
    <row r="69" spans="1:16">
      <c r="A69" s="115">
        <f t="shared" si="49"/>
        <v>61</v>
      </c>
      <c r="B69" s="375" t="str">
        <f t="shared" si="50"/>
        <v>101-200W LED Floodlight - Existing Wood Pole</v>
      </c>
      <c r="C69" s="44">
        <f t="shared" ref="C69:N69" si="55">ROUND(C34*$D110/1000*C$42,0)</f>
        <v>1700</v>
      </c>
      <c r="D69" s="44">
        <f t="shared" si="55"/>
        <v>1479</v>
      </c>
      <c r="E69" s="44">
        <f t="shared" si="55"/>
        <v>1495</v>
      </c>
      <c r="F69" s="44">
        <f t="shared" si="55"/>
        <v>1328</v>
      </c>
      <c r="G69" s="44">
        <f t="shared" si="55"/>
        <v>1263</v>
      </c>
      <c r="H69" s="44">
        <f t="shared" si="55"/>
        <v>1166</v>
      </c>
      <c r="I69" s="44">
        <f t="shared" si="55"/>
        <v>1241</v>
      </c>
      <c r="J69" s="44">
        <f t="shared" si="55"/>
        <v>1330</v>
      </c>
      <c r="K69" s="44">
        <f t="shared" si="55"/>
        <v>1392</v>
      </c>
      <c r="L69" s="44">
        <f t="shared" si="55"/>
        <v>1558</v>
      </c>
      <c r="M69" s="44">
        <f t="shared" si="55"/>
        <v>1621</v>
      </c>
      <c r="N69" s="44">
        <f t="shared" si="55"/>
        <v>1741</v>
      </c>
      <c r="O69" s="44">
        <f t="shared" si="52"/>
        <v>17314</v>
      </c>
      <c r="P69" s="63"/>
    </row>
    <row r="70" spans="1:16">
      <c r="A70" s="115">
        <f t="shared" si="49"/>
        <v>62</v>
      </c>
      <c r="B70" s="375" t="str">
        <f t="shared" si="50"/>
        <v>31-100W LED Floodlight - Company 35 ft Wood Pole</v>
      </c>
      <c r="C70" s="44">
        <f t="shared" ref="C70:N70" si="56">ROUND(C35*$D111/1000*C$42,0)</f>
        <v>27</v>
      </c>
      <c r="D70" s="44">
        <f t="shared" si="56"/>
        <v>24</v>
      </c>
      <c r="E70" s="44">
        <f t="shared" si="56"/>
        <v>24</v>
      </c>
      <c r="F70" s="44">
        <f t="shared" si="56"/>
        <v>21</v>
      </c>
      <c r="G70" s="44">
        <f t="shared" si="56"/>
        <v>20</v>
      </c>
      <c r="H70" s="44">
        <f t="shared" si="56"/>
        <v>19</v>
      </c>
      <c r="I70" s="44">
        <f t="shared" si="56"/>
        <v>20</v>
      </c>
      <c r="J70" s="44">
        <f t="shared" si="56"/>
        <v>21</v>
      </c>
      <c r="K70" s="44">
        <f t="shared" si="56"/>
        <v>22</v>
      </c>
      <c r="L70" s="44">
        <f t="shared" si="56"/>
        <v>25</v>
      </c>
      <c r="M70" s="44">
        <f t="shared" si="56"/>
        <v>26</v>
      </c>
      <c r="N70" s="44">
        <f t="shared" si="56"/>
        <v>28</v>
      </c>
      <c r="O70" s="44">
        <f t="shared" si="52"/>
        <v>277</v>
      </c>
      <c r="P70" s="63"/>
    </row>
    <row r="71" spans="1:16">
      <c r="A71" s="115">
        <f t="shared" si="49"/>
        <v>63</v>
      </c>
      <c r="B71" s="375" t="str">
        <f t="shared" si="50"/>
        <v>250-400W LED Floodlight - Existing Wood Pole</v>
      </c>
      <c r="C71" s="44">
        <f t="shared" ref="C71:N71" si="57">ROUND(C36*$D112/1000*C$42,0)</f>
        <v>1091</v>
      </c>
      <c r="D71" s="44">
        <f t="shared" si="57"/>
        <v>949</v>
      </c>
      <c r="E71" s="44">
        <f t="shared" si="57"/>
        <v>960</v>
      </c>
      <c r="F71" s="44">
        <f t="shared" si="57"/>
        <v>853</v>
      </c>
      <c r="G71" s="44">
        <f t="shared" si="57"/>
        <v>811</v>
      </c>
      <c r="H71" s="44">
        <f t="shared" si="57"/>
        <v>749</v>
      </c>
      <c r="I71" s="44">
        <f t="shared" si="57"/>
        <v>797</v>
      </c>
      <c r="J71" s="44">
        <f t="shared" si="57"/>
        <v>854</v>
      </c>
      <c r="K71" s="44">
        <f t="shared" si="57"/>
        <v>894</v>
      </c>
      <c r="L71" s="44">
        <f t="shared" si="57"/>
        <v>1000</v>
      </c>
      <c r="M71" s="44">
        <f t="shared" si="57"/>
        <v>1040</v>
      </c>
      <c r="N71" s="44">
        <f t="shared" si="57"/>
        <v>1118</v>
      </c>
      <c r="O71" s="44">
        <f t="shared" si="52"/>
        <v>11116</v>
      </c>
      <c r="P71" s="63"/>
    </row>
    <row r="72" spans="1:16">
      <c r="A72" s="115">
        <f t="shared" si="49"/>
        <v>64</v>
      </c>
      <c r="B72" s="375" t="str">
        <f t="shared" si="50"/>
        <v>250-400W LED Floodlight - Company 35 ft Wood Pole</v>
      </c>
      <c r="C72" s="44">
        <f t="shared" ref="C72:N72" si="58">ROUND(C37*$D113/1000*C$42,0)</f>
        <v>955</v>
      </c>
      <c r="D72" s="44">
        <f t="shared" si="58"/>
        <v>831</v>
      </c>
      <c r="E72" s="44">
        <f t="shared" si="58"/>
        <v>840</v>
      </c>
      <c r="F72" s="44">
        <f t="shared" si="58"/>
        <v>746</v>
      </c>
      <c r="G72" s="44">
        <f t="shared" si="58"/>
        <v>710</v>
      </c>
      <c r="H72" s="44">
        <f t="shared" si="58"/>
        <v>655</v>
      </c>
      <c r="I72" s="44">
        <f t="shared" si="58"/>
        <v>697</v>
      </c>
      <c r="J72" s="44">
        <f t="shared" si="58"/>
        <v>747</v>
      </c>
      <c r="K72" s="44">
        <f t="shared" si="58"/>
        <v>782</v>
      </c>
      <c r="L72" s="44">
        <f t="shared" si="58"/>
        <v>875</v>
      </c>
      <c r="M72" s="44">
        <f t="shared" si="58"/>
        <v>910</v>
      </c>
      <c r="N72" s="44">
        <f t="shared" si="58"/>
        <v>978</v>
      </c>
      <c r="O72" s="44">
        <f t="shared" si="52"/>
        <v>9726</v>
      </c>
      <c r="P72" s="63"/>
    </row>
    <row r="73" spans="1:16">
      <c r="A73" s="115">
        <f t="shared" si="49"/>
        <v>65</v>
      </c>
      <c r="B73" s="375" t="str">
        <f t="shared" si="50"/>
        <v>101-200W LED Floodlight - Company 35 ft Wood Pole</v>
      </c>
      <c r="C73" s="44">
        <f t="shared" ref="C73:N73" si="59">ROUND(C38*$D114/1000*C$42,0)</f>
        <v>1259</v>
      </c>
      <c r="D73" s="44">
        <f t="shared" si="59"/>
        <v>1095</v>
      </c>
      <c r="E73" s="44">
        <f t="shared" si="59"/>
        <v>1107</v>
      </c>
      <c r="F73" s="44">
        <f t="shared" si="59"/>
        <v>984</v>
      </c>
      <c r="G73" s="44">
        <f t="shared" si="59"/>
        <v>936</v>
      </c>
      <c r="H73" s="44">
        <f t="shared" si="59"/>
        <v>864</v>
      </c>
      <c r="I73" s="44">
        <f t="shared" si="59"/>
        <v>919</v>
      </c>
      <c r="J73" s="44">
        <f t="shared" si="59"/>
        <v>985</v>
      </c>
      <c r="K73" s="44">
        <f t="shared" si="59"/>
        <v>1031</v>
      </c>
      <c r="L73" s="44">
        <f t="shared" si="59"/>
        <v>1154</v>
      </c>
      <c r="M73" s="44">
        <f t="shared" si="59"/>
        <v>1200</v>
      </c>
      <c r="N73" s="44">
        <f t="shared" si="59"/>
        <v>1290</v>
      </c>
      <c r="O73" s="44">
        <f t="shared" si="52"/>
        <v>12824</v>
      </c>
      <c r="P73" s="63"/>
    </row>
    <row r="74" spans="1:16">
      <c r="A74" s="115">
        <f t="shared" si="49"/>
        <v>66</v>
      </c>
      <c r="B74" s="375" t="str">
        <f t="shared" si="50"/>
        <v>31-100W LED Area Lamp - Existing Wood Pole</v>
      </c>
      <c r="C74" s="44">
        <f t="shared" ref="C74:N74" si="60">ROUND(C39*$D115/1000*C$42,0)</f>
        <v>191</v>
      </c>
      <c r="D74" s="44">
        <f t="shared" si="60"/>
        <v>166</v>
      </c>
      <c r="E74" s="44">
        <f t="shared" si="60"/>
        <v>168</v>
      </c>
      <c r="F74" s="44">
        <f t="shared" si="60"/>
        <v>149</v>
      </c>
      <c r="G74" s="44">
        <f t="shared" si="60"/>
        <v>142</v>
      </c>
      <c r="H74" s="44">
        <f t="shared" si="60"/>
        <v>131</v>
      </c>
      <c r="I74" s="44">
        <f t="shared" si="60"/>
        <v>139</v>
      </c>
      <c r="J74" s="44">
        <f t="shared" si="60"/>
        <v>149</v>
      </c>
      <c r="K74" s="44">
        <f t="shared" si="60"/>
        <v>156</v>
      </c>
      <c r="L74" s="44">
        <f t="shared" si="60"/>
        <v>175</v>
      </c>
      <c r="M74" s="44">
        <f t="shared" si="60"/>
        <v>182</v>
      </c>
      <c r="N74" s="44">
        <f t="shared" si="60"/>
        <v>196</v>
      </c>
      <c r="O74" s="44">
        <f t="shared" si="52"/>
        <v>1944</v>
      </c>
      <c r="P74" s="63"/>
    </row>
    <row r="75" spans="1:16">
      <c r="A75" s="115">
        <f t="shared" si="49"/>
        <v>67</v>
      </c>
      <c r="B75" s="375" t="str">
        <f t="shared" si="50"/>
        <v>250-400W LED Floodlight - Company 40 ft Wood Pole</v>
      </c>
      <c r="C75" s="44">
        <f t="shared" ref="C75:N75" si="61">ROUND(C40*$D116/1000*C$42,0)</f>
        <v>0</v>
      </c>
      <c r="D75" s="44">
        <f t="shared" si="61"/>
        <v>0</v>
      </c>
      <c r="E75" s="44">
        <f t="shared" si="61"/>
        <v>0</v>
      </c>
      <c r="F75" s="44">
        <f t="shared" si="61"/>
        <v>0</v>
      </c>
      <c r="G75" s="44">
        <f t="shared" si="61"/>
        <v>0</v>
      </c>
      <c r="H75" s="44">
        <f t="shared" si="61"/>
        <v>0</v>
      </c>
      <c r="I75" s="44">
        <f t="shared" si="61"/>
        <v>0</v>
      </c>
      <c r="J75" s="44">
        <f t="shared" si="61"/>
        <v>0</v>
      </c>
      <c r="K75" s="44">
        <f t="shared" si="61"/>
        <v>0</v>
      </c>
      <c r="L75" s="44">
        <f t="shared" si="61"/>
        <v>0</v>
      </c>
      <c r="M75" s="44">
        <f t="shared" si="61"/>
        <v>0</v>
      </c>
      <c r="N75" s="44">
        <f t="shared" si="61"/>
        <v>0</v>
      </c>
      <c r="O75" s="44">
        <f t="shared" si="52"/>
        <v>0</v>
      </c>
      <c r="P75" s="63"/>
    </row>
    <row r="76" spans="1:16">
      <c r="A76" s="115">
        <f>A64+1</f>
        <v>57</v>
      </c>
      <c r="B76" s="126" t="s">
        <v>102</v>
      </c>
      <c r="C76" s="198">
        <f t="shared" ref="C76:N76" si="62">SUM(C44:C75)</f>
        <v>2633741</v>
      </c>
      <c r="D76" s="198">
        <f t="shared" si="62"/>
        <v>2291843</v>
      </c>
      <c r="E76" s="198">
        <f t="shared" si="62"/>
        <v>2316458</v>
      </c>
      <c r="F76" s="198">
        <f t="shared" si="62"/>
        <v>2058697</v>
      </c>
      <c r="G76" s="198">
        <f t="shared" si="62"/>
        <v>1957474</v>
      </c>
      <c r="H76" s="198">
        <f t="shared" si="62"/>
        <v>1807191</v>
      </c>
      <c r="I76" s="198">
        <f t="shared" si="62"/>
        <v>1922735</v>
      </c>
      <c r="J76" s="198">
        <f t="shared" si="62"/>
        <v>2060404</v>
      </c>
      <c r="K76" s="198">
        <f t="shared" si="62"/>
        <v>2157218</v>
      </c>
      <c r="L76" s="198">
        <f t="shared" si="62"/>
        <v>2413778</v>
      </c>
      <c r="M76" s="198">
        <f t="shared" si="62"/>
        <v>2511459</v>
      </c>
      <c r="N76" s="198">
        <f t="shared" si="62"/>
        <v>2698321</v>
      </c>
      <c r="O76" s="198">
        <f>SUM(O44:O75)</f>
        <v>26829319</v>
      </c>
      <c r="P76" s="63"/>
    </row>
    <row r="77" spans="1:16">
      <c r="A77" s="115"/>
      <c r="B77" s="216" t="s">
        <v>666</v>
      </c>
      <c r="C77" s="42">
        <v>0</v>
      </c>
      <c r="D77" s="42">
        <v>0</v>
      </c>
      <c r="E77" s="42">
        <v>0</v>
      </c>
      <c r="F77" s="42">
        <v>0</v>
      </c>
      <c r="G77" s="42">
        <v>0</v>
      </c>
      <c r="H77" s="42">
        <v>0</v>
      </c>
      <c r="I77" s="42">
        <v>0</v>
      </c>
      <c r="J77" s="42">
        <v>0</v>
      </c>
      <c r="K77" s="42">
        <v>0</v>
      </c>
      <c r="L77" s="42">
        <v>0</v>
      </c>
      <c r="M77" s="42">
        <v>0</v>
      </c>
      <c r="N77" s="42">
        <v>0</v>
      </c>
      <c r="O77" s="42">
        <f>SUM(C77:N77)</f>
        <v>0</v>
      </c>
      <c r="P77" s="63"/>
    </row>
    <row r="78" spans="1:16" ht="13" thickBot="1">
      <c r="A78" s="115"/>
      <c r="B78" s="126" t="s">
        <v>102</v>
      </c>
      <c r="C78" s="135">
        <f>SUM(C76:C77)</f>
        <v>2633741</v>
      </c>
      <c r="D78" s="135">
        <f t="shared" ref="D78:O78" si="63">SUM(D76:D77)</f>
        <v>2291843</v>
      </c>
      <c r="E78" s="135">
        <f t="shared" si="63"/>
        <v>2316458</v>
      </c>
      <c r="F78" s="135">
        <f t="shared" si="63"/>
        <v>2058697</v>
      </c>
      <c r="G78" s="135">
        <f t="shared" si="63"/>
        <v>1957474</v>
      </c>
      <c r="H78" s="135">
        <f t="shared" si="63"/>
        <v>1807191</v>
      </c>
      <c r="I78" s="135">
        <f t="shared" si="63"/>
        <v>1922735</v>
      </c>
      <c r="J78" s="135">
        <f t="shared" si="63"/>
        <v>2060404</v>
      </c>
      <c r="K78" s="135">
        <f t="shared" si="63"/>
        <v>2157218</v>
      </c>
      <c r="L78" s="135">
        <f t="shared" si="63"/>
        <v>2413778</v>
      </c>
      <c r="M78" s="135">
        <f t="shared" si="63"/>
        <v>2511459</v>
      </c>
      <c r="N78" s="135">
        <f t="shared" si="63"/>
        <v>2698321</v>
      </c>
      <c r="O78" s="135">
        <f t="shared" si="63"/>
        <v>26829319</v>
      </c>
      <c r="P78" s="63"/>
    </row>
    <row r="79" spans="1:16" ht="25" customHeight="1" thickTop="1" thickBot="1">
      <c r="A79" s="115">
        <f>A76+1</f>
        <v>58</v>
      </c>
      <c r="B79" s="47" t="s">
        <v>129</v>
      </c>
      <c r="C79" s="199">
        <f>SUMPRODUCT(C9:C40,$E$85:$E$116)</f>
        <v>229847.57000000004</v>
      </c>
      <c r="D79" s="199">
        <f t="shared" ref="D79:N79" si="64">SUMPRODUCT(D9:D40,$E$85:$E$116)</f>
        <v>229847.57000000004</v>
      </c>
      <c r="E79" s="199">
        <f t="shared" si="64"/>
        <v>229847.57000000004</v>
      </c>
      <c r="F79" s="199">
        <f t="shared" si="64"/>
        <v>229847.57000000004</v>
      </c>
      <c r="G79" s="199">
        <f t="shared" si="64"/>
        <v>229847.57000000004</v>
      </c>
      <c r="H79" s="199">
        <f t="shared" si="64"/>
        <v>229847.57000000004</v>
      </c>
      <c r="I79" s="199">
        <f t="shared" si="64"/>
        <v>229847.57000000004</v>
      </c>
      <c r="J79" s="199">
        <f t="shared" si="64"/>
        <v>229847.57000000004</v>
      </c>
      <c r="K79" s="199">
        <f t="shared" si="64"/>
        <v>229847.57000000004</v>
      </c>
      <c r="L79" s="199">
        <f t="shared" si="64"/>
        <v>229847.57000000004</v>
      </c>
      <c r="M79" s="199">
        <f t="shared" si="64"/>
        <v>229847.57000000004</v>
      </c>
      <c r="N79" s="199">
        <f t="shared" si="64"/>
        <v>229847.57000000004</v>
      </c>
      <c r="O79" s="199">
        <f>SUM(C79:N79)</f>
        <v>2758170.84</v>
      </c>
      <c r="P79" s="63"/>
    </row>
    <row r="80" spans="1:16" ht="25" customHeight="1" thickTop="1">
      <c r="A80" s="115">
        <f t="shared" si="21"/>
        <v>59</v>
      </c>
      <c r="B80" s="16" t="s">
        <v>200</v>
      </c>
      <c r="C80" s="200">
        <f>C78*'Rate 28 - Area Lighting'!$H$9</f>
        <v>32632.05099</v>
      </c>
      <c r="D80" s="200">
        <f>D78*'Rate 28 - Area Lighting'!$H$9</f>
        <v>28395.93477</v>
      </c>
      <c r="E80" s="200">
        <f>E78*'Rate 28 - Area Lighting'!$H$9</f>
        <v>28700.91462</v>
      </c>
      <c r="F80" s="200">
        <f>F78*'Rate 28 - Area Lighting'!$H$9</f>
        <v>25507.255829999998</v>
      </c>
      <c r="G80" s="200">
        <f>G78*'Rate 28 - Area Lighting'!$H$9</f>
        <v>24253.102859999999</v>
      </c>
      <c r="H80" s="200">
        <f>H78*'Rate 28 - Area Lighting'!$H$9</f>
        <v>22391.09649</v>
      </c>
      <c r="I80" s="200">
        <f>I78*'Rate 28 - Area Lighting'!$H$9</f>
        <v>23822.68665</v>
      </c>
      <c r="J80" s="200">
        <f>J78*'Rate 28 - Area Lighting'!$H$9</f>
        <v>25528.405559999999</v>
      </c>
      <c r="K80" s="200">
        <f>K78*'Rate 28 - Area Lighting'!$H$9</f>
        <v>26727.93102</v>
      </c>
      <c r="L80" s="200">
        <f>L78*'Rate 28 - Area Lighting'!$H$9</f>
        <v>29906.709419999999</v>
      </c>
      <c r="M80" s="200">
        <f>M78*'Rate 28 - Area Lighting'!$H$9</f>
        <v>31116.977009999999</v>
      </c>
      <c r="N80" s="200">
        <f>N78*'Rate 28 - Area Lighting'!$H$9</f>
        <v>33432.197189999999</v>
      </c>
      <c r="O80" s="29">
        <f>SUM(C80:N80)</f>
        <v>332415.26240999991</v>
      </c>
      <c r="P80" s="63"/>
    </row>
    <row r="81" spans="1:16" ht="25" customHeight="1" thickBot="1">
      <c r="A81" s="115">
        <f t="shared" si="21"/>
        <v>60</v>
      </c>
      <c r="B81" s="16" t="s">
        <v>85</v>
      </c>
      <c r="C81" s="199">
        <f>C79+C80</f>
        <v>262479.62099000002</v>
      </c>
      <c r="D81" s="199">
        <f t="shared" ref="D81:O81" si="65">D79+D80</f>
        <v>258243.50477000003</v>
      </c>
      <c r="E81" s="199">
        <f t="shared" si="65"/>
        <v>258548.48462000003</v>
      </c>
      <c r="F81" s="199">
        <f t="shared" si="65"/>
        <v>255354.82583000005</v>
      </c>
      <c r="G81" s="199">
        <f t="shared" si="65"/>
        <v>254100.67286000005</v>
      </c>
      <c r="H81" s="199">
        <f t="shared" si="65"/>
        <v>252238.66649000003</v>
      </c>
      <c r="I81" s="199">
        <f t="shared" si="65"/>
        <v>253670.25665000002</v>
      </c>
      <c r="J81" s="199">
        <f t="shared" si="65"/>
        <v>255375.97556000005</v>
      </c>
      <c r="K81" s="199">
        <f t="shared" si="65"/>
        <v>256575.50102000003</v>
      </c>
      <c r="L81" s="199">
        <f t="shared" si="65"/>
        <v>259754.27942000004</v>
      </c>
      <c r="M81" s="199">
        <f t="shared" si="65"/>
        <v>260964.54701000004</v>
      </c>
      <c r="N81" s="199">
        <f t="shared" si="65"/>
        <v>263279.76719000004</v>
      </c>
      <c r="O81" s="199">
        <f t="shared" si="65"/>
        <v>3090586.1024099998</v>
      </c>
      <c r="P81" s="63"/>
    </row>
    <row r="82" spans="1:16" ht="13" thickTop="1">
      <c r="A82" s="115"/>
      <c r="C82" s="60"/>
      <c r="D82" s="60"/>
      <c r="E82" s="60"/>
      <c r="F82" s="60"/>
      <c r="G82" s="60"/>
      <c r="H82" s="60"/>
      <c r="I82" s="60"/>
      <c r="J82" s="60"/>
      <c r="K82" s="60"/>
      <c r="L82" s="60"/>
      <c r="M82" s="60"/>
      <c r="N82" s="60"/>
      <c r="O82" s="45"/>
      <c r="P82" s="63"/>
    </row>
    <row r="83" spans="1:16">
      <c r="A83" s="115"/>
      <c r="B83" s="37" t="s">
        <v>224</v>
      </c>
      <c r="D83" s="60"/>
      <c r="E83" s="60"/>
      <c r="F83" s="60"/>
      <c r="G83" s="60"/>
      <c r="H83" s="60"/>
      <c r="I83" s="60"/>
      <c r="J83" s="60"/>
      <c r="K83" s="60"/>
      <c r="L83" s="60"/>
      <c r="M83" s="60"/>
      <c r="N83" s="60"/>
      <c r="O83" s="45"/>
      <c r="P83" s="63"/>
    </row>
    <row r="84" spans="1:16" ht="14">
      <c r="A84" s="115"/>
      <c r="B84" s="16" t="s">
        <v>121</v>
      </c>
      <c r="D84" s="201" t="s">
        <v>223</v>
      </c>
      <c r="E84" s="201" t="s">
        <v>226</v>
      </c>
      <c r="F84" s="60"/>
      <c r="G84" s="60"/>
      <c r="H84" s="60"/>
      <c r="I84" s="60"/>
      <c r="J84" s="60"/>
      <c r="K84" s="60"/>
      <c r="L84" s="60"/>
      <c r="M84" s="60"/>
      <c r="N84" s="45"/>
      <c r="P84" s="63"/>
    </row>
    <row r="85" spans="1:16">
      <c r="A85" s="115"/>
      <c r="B85" s="47" t="str">
        <f t="shared" ref="B85:B106" si="66">B9</f>
        <v>8,500 Lumens 35ft Mnt Hgt 100W HPS Overhead CO Wood Pole</v>
      </c>
      <c r="C85" s="60"/>
      <c r="D85" s="50">
        <v>124</v>
      </c>
      <c r="E85" s="10">
        <v>11.64</v>
      </c>
      <c r="F85" s="60"/>
      <c r="G85" s="60"/>
      <c r="H85" s="60"/>
      <c r="I85" s="60"/>
      <c r="J85" s="60"/>
      <c r="K85" s="60"/>
      <c r="L85" s="60"/>
      <c r="M85" s="60"/>
      <c r="N85" s="45"/>
      <c r="P85" s="63"/>
    </row>
    <row r="86" spans="1:16">
      <c r="A86" s="115"/>
      <c r="B86" s="47" t="str">
        <f t="shared" si="66"/>
        <v>9,500 LUMENS 35ft 100W HPS Floodlight on COMPANY POLE</v>
      </c>
      <c r="C86" s="60"/>
      <c r="D86" s="50">
        <v>137</v>
      </c>
      <c r="E86" s="10">
        <v>12.26</v>
      </c>
      <c r="F86" s="60"/>
      <c r="G86" s="60"/>
      <c r="H86" s="60"/>
      <c r="I86" s="60"/>
      <c r="J86" s="60"/>
      <c r="K86" s="60"/>
      <c r="L86" s="60"/>
      <c r="M86" s="60"/>
      <c r="N86" s="45"/>
      <c r="P86" s="63"/>
    </row>
    <row r="87" spans="1:16">
      <c r="A87" s="115"/>
      <c r="B87" s="47" t="str">
        <f t="shared" si="66"/>
        <v>9,500 LUMENS 100W HPS Floodlight on EXISTING POLE</v>
      </c>
      <c r="C87" s="60"/>
      <c r="D87" s="50">
        <v>137</v>
      </c>
      <c r="E87" s="10">
        <v>7.29</v>
      </c>
      <c r="F87" s="60"/>
      <c r="G87" s="60"/>
      <c r="H87" s="60"/>
      <c r="I87" s="60"/>
      <c r="J87" s="60"/>
      <c r="K87" s="60"/>
      <c r="L87" s="60"/>
      <c r="M87" s="60"/>
      <c r="N87" s="45"/>
      <c r="P87" s="63"/>
    </row>
    <row r="88" spans="1:16">
      <c r="A88" s="115"/>
      <c r="B88" s="47" t="str">
        <f t="shared" si="66"/>
        <v>14,400 Lumens 35ft Mnt Hgt 150W HPS Overhead CO Wood Pole</v>
      </c>
      <c r="D88" s="50">
        <v>193</v>
      </c>
      <c r="E88" s="10">
        <v>13.12</v>
      </c>
      <c r="P88" s="63"/>
    </row>
    <row r="89" spans="1:16">
      <c r="A89" s="115"/>
      <c r="B89" s="47" t="str">
        <f t="shared" si="66"/>
        <v>7,000 LUMENS 35ft 195W MV Overhead CO Wood Pole</v>
      </c>
      <c r="D89" s="50">
        <v>195</v>
      </c>
      <c r="E89" s="10">
        <v>13.09</v>
      </c>
      <c r="P89" s="63"/>
    </row>
    <row r="90" spans="1:16">
      <c r="A90" s="115"/>
      <c r="B90" s="47" t="str">
        <f t="shared" si="66"/>
        <v>11,000 LUMENS 35ft 250W MV Overhead CO Wood Pole</v>
      </c>
      <c r="C90" s="61"/>
      <c r="D90" s="50">
        <v>275</v>
      </c>
      <c r="E90" s="10">
        <v>14.82</v>
      </c>
    </row>
    <row r="91" spans="1:16">
      <c r="A91" s="115"/>
      <c r="B91" s="47" t="str">
        <f t="shared" si="66"/>
        <v>23,200 Lumens 35ft Mnt Hgt 250W HPS Overhead CO Wood Pole</v>
      </c>
      <c r="C91" s="61"/>
      <c r="D91" s="50">
        <v>313</v>
      </c>
      <c r="E91" s="10">
        <v>15.61</v>
      </c>
    </row>
    <row r="92" spans="1:16">
      <c r="A92" s="115"/>
      <c r="B92" s="47" t="str">
        <f t="shared" si="66"/>
        <v>27,500 LUMENS 35ft 250W HPS Floodlight on COMPANY POLE</v>
      </c>
      <c r="C92" s="61"/>
      <c r="D92" s="50">
        <v>330</v>
      </c>
      <c r="E92" s="10">
        <v>16.29</v>
      </c>
    </row>
    <row r="93" spans="1:16">
      <c r="A93" s="115"/>
      <c r="B93" s="47" t="str">
        <f t="shared" si="66"/>
        <v>27,500 LUMENS 250W HPS Floodlight on EXISTING POLE</v>
      </c>
      <c r="C93" s="61"/>
      <c r="D93" s="50">
        <v>330</v>
      </c>
      <c r="E93" s="10">
        <v>11.17</v>
      </c>
    </row>
    <row r="94" spans="1:16">
      <c r="A94" s="115"/>
      <c r="B94" s="47" t="str">
        <f t="shared" si="66"/>
        <v>20,000 LUMENS 35ft 400W MV Overhead CO Wood Pole</v>
      </c>
      <c r="C94" s="61"/>
      <c r="D94" s="50">
        <v>460</v>
      </c>
      <c r="E94" s="10">
        <v>18.760000000000002</v>
      </c>
    </row>
    <row r="95" spans="1:16">
      <c r="A95" s="115"/>
      <c r="B95" s="47" t="str">
        <f t="shared" si="66"/>
        <v>50,000 Lumens 35ft Mnt Hgt 400W HPS Overhead CO Wood Pole</v>
      </c>
      <c r="C95" s="61"/>
      <c r="D95" s="50">
        <v>485</v>
      </c>
      <c r="E95" s="10">
        <v>19.29</v>
      </c>
    </row>
    <row r="96" spans="1:16">
      <c r="A96" s="115"/>
      <c r="B96" s="47" t="str">
        <f t="shared" si="66"/>
        <v>50,000 LUMENS 35ft 400W HPS Floodlight on COMPANY POLE</v>
      </c>
      <c r="D96" s="50">
        <v>490</v>
      </c>
      <c r="E96" s="10">
        <v>19.62</v>
      </c>
    </row>
    <row r="97" spans="1:5">
      <c r="A97" s="115"/>
      <c r="B97" s="47" t="str">
        <f t="shared" si="66"/>
        <v>50,000 LUMENS 400W HPS Floodlight on EXISTING POLE</v>
      </c>
      <c r="D97" s="50">
        <v>490</v>
      </c>
      <c r="E97" s="10">
        <v>14.49</v>
      </c>
    </row>
    <row r="98" spans="1:5">
      <c r="A98" s="115"/>
      <c r="B98" s="47" t="str">
        <f t="shared" si="66"/>
        <v>38,000 LUMENS 35ft 400W MH Floodlight on EXISTING POLE</v>
      </c>
      <c r="D98" s="50">
        <v>490</v>
      </c>
      <c r="E98" s="10">
        <v>15.97</v>
      </c>
    </row>
    <row r="99" spans="1:5">
      <c r="A99" s="115"/>
      <c r="B99" s="47" t="str">
        <f t="shared" si="66"/>
        <v>38,000 LUMENS 35ft 400W MH Floodlight on COMPANY POLE</v>
      </c>
      <c r="D99" s="50">
        <v>490</v>
      </c>
      <c r="E99" s="10">
        <v>25.05</v>
      </c>
    </row>
    <row r="100" spans="1:5">
      <c r="A100" s="115"/>
      <c r="B100" s="47" t="str">
        <f t="shared" si="66"/>
        <v>115,000 LUMENS 35ft 1,000W MH Floodlight on COMPANY POLE</v>
      </c>
      <c r="D100" s="50">
        <v>1100</v>
      </c>
      <c r="E100" s="10">
        <v>37.01</v>
      </c>
    </row>
    <row r="101" spans="1:5">
      <c r="A101" s="115"/>
      <c r="B101" s="47" t="str">
        <f t="shared" si="66"/>
        <v>115,000 LUMENS 45ft 1,000W MH Floodlight on COMPANY POLE</v>
      </c>
      <c r="D101" s="50">
        <v>1100</v>
      </c>
      <c r="E101" s="10">
        <v>38.17</v>
      </c>
    </row>
    <row r="102" spans="1:5">
      <c r="A102" s="115"/>
      <c r="B102" s="47" t="str">
        <f t="shared" si="66"/>
        <v>115,000 LUMENS 35ft 1,000W MH Floodlight on EXISTING POLE</v>
      </c>
      <c r="D102" s="50">
        <v>1100</v>
      </c>
      <c r="E102" s="10">
        <v>28.28</v>
      </c>
    </row>
    <row r="103" spans="1:5">
      <c r="A103" s="115"/>
      <c r="B103" s="47" t="str">
        <f t="shared" si="66"/>
        <v>119,500 LUMENS 35ft 1,000W HPS Floodlight on COMPANY POLE</v>
      </c>
      <c r="D103" s="50">
        <v>1103</v>
      </c>
      <c r="E103" s="10">
        <v>35.57</v>
      </c>
    </row>
    <row r="104" spans="1:5">
      <c r="A104" s="115"/>
      <c r="B104" s="47" t="str">
        <f t="shared" si="66"/>
        <v>119,500 LUMENS 45ft 1,000W HPS Floodlight on COMPANY POLE</v>
      </c>
      <c r="D104" s="50">
        <v>1103</v>
      </c>
      <c r="E104" s="10">
        <v>36.72</v>
      </c>
    </row>
    <row r="105" spans="1:5">
      <c r="A105" s="115"/>
      <c r="B105" s="47" t="str">
        <f t="shared" si="66"/>
        <v>119,500 LUMENS 1,000W HPS Floodlight on EXISTING POLE</v>
      </c>
      <c r="D105" s="50">
        <v>1103</v>
      </c>
      <c r="E105" s="376">
        <v>28.23</v>
      </c>
    </row>
    <row r="106" spans="1:5">
      <c r="A106" s="115"/>
      <c r="B106" s="47" t="str">
        <f t="shared" si="66"/>
        <v>2-250-400W LED F/L-Co35ft Embedded Pole UG-Border Light Only</v>
      </c>
      <c r="D106" s="50">
        <f>325*2</f>
        <v>650</v>
      </c>
      <c r="E106" s="377">
        <v>35.85</v>
      </c>
    </row>
    <row r="107" spans="1:5">
      <c r="A107" s="115"/>
      <c r="B107" s="47" t="str">
        <f t="shared" ref="B107:B116" si="67">B31</f>
        <v>2-250-400W LED F/L-Co 35 ft Wood Pole UG-Border Light Only</v>
      </c>
      <c r="D107" s="50">
        <v>325</v>
      </c>
      <c r="E107" s="377">
        <v>23.91</v>
      </c>
    </row>
    <row r="108" spans="1:5">
      <c r="A108" s="115"/>
      <c r="B108" s="47" t="str">
        <f t="shared" si="67"/>
        <v>31-100W LED  Area Lamp - Company 35 ft Wood Pole</v>
      </c>
      <c r="D108" s="50">
        <v>65</v>
      </c>
      <c r="E108" s="377">
        <v>10.23</v>
      </c>
    </row>
    <row r="109" spans="1:5">
      <c r="A109" s="115"/>
      <c r="B109" s="47" t="str">
        <f t="shared" si="67"/>
        <v>31-100W LED Floodlight - Existing Wood Pole</v>
      </c>
      <c r="D109" s="50">
        <v>65</v>
      </c>
      <c r="E109" s="377">
        <v>8.25</v>
      </c>
    </row>
    <row r="110" spans="1:5">
      <c r="A110" s="115"/>
      <c r="B110" s="47" t="str">
        <f t="shared" si="67"/>
        <v>101-200W LED Floodlight - Existing Wood Pole</v>
      </c>
      <c r="D110" s="50">
        <v>150</v>
      </c>
      <c r="E110" s="377">
        <v>11.57</v>
      </c>
    </row>
    <row r="111" spans="1:5">
      <c r="A111" s="115"/>
      <c r="B111" s="47" t="str">
        <f t="shared" si="67"/>
        <v>31-100W LED Floodlight - Company 35 ft Wood Pole</v>
      </c>
      <c r="D111" s="50">
        <v>65</v>
      </c>
      <c r="E111" s="377">
        <v>10.3</v>
      </c>
    </row>
    <row r="112" spans="1:5">
      <c r="A112" s="115"/>
      <c r="B112" s="47" t="str">
        <f t="shared" si="67"/>
        <v>250-400W LED Floodlight - Existing Wood Pole</v>
      </c>
      <c r="D112" s="50">
        <v>325</v>
      </c>
      <c r="E112" s="377">
        <v>16.829999999999998</v>
      </c>
    </row>
    <row r="113" spans="1:5">
      <c r="A113" s="115"/>
      <c r="B113" s="47" t="str">
        <f t="shared" si="67"/>
        <v>250-400W LED Floodlight - Company 35 ft Wood Pole</v>
      </c>
      <c r="D113" s="50">
        <v>325</v>
      </c>
      <c r="E113" s="377">
        <v>18.920000000000002</v>
      </c>
    </row>
    <row r="114" spans="1:5">
      <c r="A114" s="115"/>
      <c r="B114" s="47" t="str">
        <f t="shared" si="67"/>
        <v>101-200W LED Floodlight - Company 35 ft Wood Pole</v>
      </c>
      <c r="D114" s="50">
        <v>150</v>
      </c>
      <c r="E114" s="377">
        <v>13.62</v>
      </c>
    </row>
    <row r="115" spans="1:5">
      <c r="A115" s="115"/>
      <c r="B115" s="47" t="str">
        <f t="shared" si="67"/>
        <v>31-100W LED Area Lamp - Existing Wood Pole</v>
      </c>
      <c r="D115" s="50">
        <v>65</v>
      </c>
      <c r="E115" s="377">
        <v>8.19</v>
      </c>
    </row>
    <row r="116" spans="1:5">
      <c r="A116" s="115"/>
      <c r="B116" s="47" t="str">
        <f t="shared" si="67"/>
        <v>250-400W LED Floodlight - Company 40 ft Wood Pole</v>
      </c>
      <c r="D116" s="50">
        <v>325</v>
      </c>
      <c r="E116" s="377">
        <v>19.34</v>
      </c>
    </row>
    <row r="117" spans="1:5">
      <c r="A117" s="115"/>
      <c r="E117" s="59">
        <f>SUM(E85:E109)</f>
        <v>510.69000000000011</v>
      </c>
    </row>
    <row r="118" spans="1:5">
      <c r="A118" s="115"/>
    </row>
    <row r="119" spans="1:5">
      <c r="A119" s="115"/>
    </row>
    <row r="120" spans="1:5">
      <c r="A120" s="115"/>
    </row>
    <row r="121" spans="1:5">
      <c r="A121" s="115"/>
    </row>
    <row r="122" spans="1:5">
      <c r="A122" s="115"/>
    </row>
    <row r="123" spans="1:5">
      <c r="A123" s="115"/>
    </row>
    <row r="124" spans="1:5">
      <c r="A124" s="115"/>
    </row>
    <row r="125" spans="1:5">
      <c r="A125" s="115"/>
      <c r="D125" s="59"/>
      <c r="E125" s="59"/>
    </row>
    <row r="126" spans="1:5">
      <c r="A126" s="115"/>
    </row>
    <row r="127" spans="1:5">
      <c r="A127" s="115"/>
    </row>
    <row r="128" spans="1:5">
      <c r="A128" s="115"/>
    </row>
    <row r="129" spans="1:1">
      <c r="A129" s="115"/>
    </row>
    <row r="130" spans="1:1">
      <c r="A130" s="115"/>
    </row>
    <row r="131" spans="1:1">
      <c r="A131" s="115"/>
    </row>
    <row r="132" spans="1:1">
      <c r="A132" s="115"/>
    </row>
    <row r="133" spans="1:1">
      <c r="A133" s="115"/>
    </row>
    <row r="134" spans="1:1">
      <c r="A134" s="115"/>
    </row>
    <row r="135" spans="1:1">
      <c r="A135" s="115"/>
    </row>
    <row r="136" spans="1:1">
      <c r="A136" s="115"/>
    </row>
    <row r="137" spans="1:1">
      <c r="A137" s="115"/>
    </row>
    <row r="138" spans="1:1">
      <c r="A138" s="115"/>
    </row>
    <row r="139" spans="1:1">
      <c r="A139" s="115"/>
    </row>
    <row r="140" spans="1:1">
      <c r="A140" s="115"/>
    </row>
    <row r="141" spans="1:1">
      <c r="A141" s="115"/>
    </row>
  </sheetData>
  <pageMargins left="0.17" right="0.17" top="1.1000000000000001" bottom="0.26" header="0.5" footer="0.17"/>
  <pageSetup scale="39" fitToHeight="0" orientation="landscape" r:id="rId1"/>
  <headerFooter>
    <oddHeader>&amp;RSOAH Docket No. 473-21-2606
PUC Docket No. 52195
OPUC's 1st, Q. No. OPUC 1-1
Page &amp;P of &amp;N
Attachment 1
Voluminous</oddHeader>
  </headerFooter>
  <rowBreaks count="1" manualBreakCount="1">
    <brk id="42" max="14" man="1"/>
  </rowBreaks>
  <ignoredErrors>
    <ignoredError sqref="E117" formulaRange="1"/>
    <ignoredError sqref="O76:O78 O41" formula="1"/>
  </ignoredError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sheetPr>
    <pageSetUpPr fitToPage="1"/>
  </sheetPr>
  <dimension ref="A1:AE61"/>
  <sheetViews>
    <sheetView tabSelected="1" view="pageLayout" zoomScaleNormal="100" workbookViewId="0">
      <selection activeCell="O4" sqref="O4"/>
    </sheetView>
  </sheetViews>
  <sheetFormatPr defaultColWidth="9.1796875" defaultRowHeight="12.5"/>
  <cols>
    <col min="1" max="1" width="4.7265625" style="131" customWidth="1"/>
    <col min="2" max="2" width="40.7265625" style="131" customWidth="1"/>
    <col min="3" max="15" width="12.7265625" style="131" customWidth="1"/>
    <col min="16" max="16" width="11.54296875" style="131" bestFit="1" customWidth="1"/>
    <col min="17" max="16384" width="9.1796875" style="131"/>
  </cols>
  <sheetData>
    <row r="1" spans="1:31">
      <c r="A1" s="47" t="s">
        <v>34</v>
      </c>
      <c r="B1" s="123"/>
      <c r="C1" s="123"/>
      <c r="D1" s="123"/>
      <c r="E1" s="123"/>
      <c r="F1" s="123"/>
      <c r="G1" s="123"/>
      <c r="H1" s="123"/>
      <c r="I1" s="123"/>
      <c r="J1" s="123"/>
      <c r="K1" s="123"/>
      <c r="L1" s="123"/>
      <c r="M1" s="347" t="s">
        <v>128</v>
      </c>
      <c r="N1" s="465" t="s">
        <v>219</v>
      </c>
      <c r="O1" s="465"/>
      <c r="P1" s="36"/>
      <c r="Q1" s="36"/>
      <c r="R1" s="36"/>
      <c r="S1" s="36"/>
      <c r="T1" s="36"/>
      <c r="U1" s="36"/>
      <c r="V1" s="36"/>
      <c r="W1" s="36"/>
      <c r="X1" s="36"/>
      <c r="Y1" s="36"/>
      <c r="Z1" s="36"/>
      <c r="AA1" s="36"/>
      <c r="AB1" s="36"/>
      <c r="AC1" s="36"/>
      <c r="AD1" s="36"/>
      <c r="AE1" s="36"/>
    </row>
    <row r="2" spans="1:31">
      <c r="A2" s="47" t="str">
        <f>'Fuel-Annualized'!B2</f>
        <v>Annualized Data &amp; Revenues at Current Rates - Texas</v>
      </c>
      <c r="B2" s="123"/>
      <c r="C2" s="123"/>
      <c r="D2" s="123"/>
      <c r="E2" s="123"/>
      <c r="F2" s="123"/>
      <c r="G2" s="123"/>
      <c r="H2" s="123"/>
      <c r="I2" s="123"/>
      <c r="J2" s="123"/>
      <c r="K2" s="123"/>
      <c r="L2" s="123"/>
      <c r="M2" s="123"/>
      <c r="N2" s="119" t="str">
        <f>"This worksheet updated thru "&amp;N7&amp;" as of:"</f>
        <v>This worksheet updated thru Dec 2020 as of:</v>
      </c>
      <c r="O2" s="120">
        <v>44268</v>
      </c>
      <c r="P2" s="36"/>
      <c r="Q2" s="36"/>
      <c r="R2" s="36"/>
      <c r="S2" s="36"/>
      <c r="T2" s="36"/>
      <c r="U2" s="36"/>
      <c r="V2" s="36"/>
      <c r="W2" s="36"/>
      <c r="X2" s="36"/>
      <c r="Y2" s="36"/>
      <c r="Z2" s="36"/>
      <c r="AA2" s="36"/>
      <c r="AB2" s="36"/>
      <c r="AC2" s="36"/>
      <c r="AD2" s="36"/>
      <c r="AE2" s="36"/>
    </row>
    <row r="3" spans="1:31">
      <c r="A3" s="47" t="str">
        <f>'Annualized Data'!A3</f>
        <v>For the Test Year Period Ended Dec 2020</v>
      </c>
      <c r="B3" s="123"/>
      <c r="C3" s="123"/>
      <c r="D3" s="123"/>
      <c r="E3" s="123"/>
      <c r="F3" s="123"/>
      <c r="G3" s="123"/>
      <c r="H3" s="123"/>
      <c r="I3" s="123"/>
      <c r="J3" s="123"/>
      <c r="K3" s="123"/>
      <c r="L3" s="123"/>
      <c r="M3" s="123"/>
      <c r="N3" s="123"/>
      <c r="O3" s="123"/>
      <c r="P3" s="36"/>
      <c r="Q3" s="36"/>
      <c r="R3" s="36"/>
      <c r="S3" s="36"/>
      <c r="T3" s="36"/>
      <c r="U3" s="36"/>
      <c r="V3" s="36"/>
      <c r="W3" s="36"/>
      <c r="X3" s="36"/>
      <c r="Y3" s="36"/>
      <c r="Z3" s="36"/>
      <c r="AA3" s="36"/>
      <c r="AB3" s="36"/>
      <c r="AC3" s="36"/>
      <c r="AD3" s="36"/>
      <c r="AE3" s="36"/>
    </row>
    <row r="4" spans="1:31">
      <c r="A4" s="138" t="s">
        <v>452</v>
      </c>
      <c r="B4" s="123"/>
      <c r="C4" s="123"/>
      <c r="D4" s="123"/>
      <c r="E4" s="123"/>
      <c r="F4" s="123"/>
      <c r="G4" s="123"/>
      <c r="H4" s="123"/>
      <c r="I4" s="123"/>
      <c r="J4" s="123"/>
      <c r="K4" s="123"/>
      <c r="L4" s="123"/>
      <c r="M4" s="123"/>
      <c r="N4" s="123"/>
      <c r="O4" s="123"/>
      <c r="P4" s="36"/>
      <c r="Q4" s="36"/>
      <c r="R4" s="36"/>
      <c r="S4" s="36"/>
      <c r="T4" s="36"/>
      <c r="U4" s="36"/>
      <c r="V4" s="36"/>
      <c r="W4" s="36"/>
      <c r="X4" s="36"/>
      <c r="Y4" s="36"/>
      <c r="Z4" s="36"/>
      <c r="AA4" s="36"/>
      <c r="AB4" s="36"/>
      <c r="AC4" s="36"/>
      <c r="AD4" s="36"/>
      <c r="AE4" s="36"/>
    </row>
    <row r="5" spans="1:31">
      <c r="A5" s="123" t="s">
        <v>0</v>
      </c>
      <c r="B5" s="123"/>
      <c r="I5" s="123"/>
      <c r="J5" s="123"/>
      <c r="K5" s="123"/>
      <c r="L5" s="123"/>
      <c r="M5" s="123"/>
      <c r="N5" s="123"/>
      <c r="O5" s="123"/>
      <c r="P5" s="36"/>
      <c r="Q5" s="36"/>
      <c r="R5" s="36"/>
      <c r="S5" s="36"/>
      <c r="T5" s="36"/>
      <c r="U5" s="36"/>
      <c r="V5" s="36"/>
      <c r="W5" s="36"/>
      <c r="X5" s="36"/>
      <c r="Y5" s="36"/>
      <c r="Z5" s="36"/>
      <c r="AA5" s="36"/>
      <c r="AB5" s="36"/>
      <c r="AC5" s="36"/>
      <c r="AD5" s="36"/>
      <c r="AE5" s="36"/>
    </row>
    <row r="6" spans="1:31" ht="12.75" customHeight="1">
      <c r="A6" s="123"/>
      <c r="B6" s="122" t="s">
        <v>1</v>
      </c>
      <c r="C6" s="122" t="s">
        <v>2</v>
      </c>
      <c r="D6" s="122" t="s">
        <v>3</v>
      </c>
      <c r="E6" s="122" t="s">
        <v>4</v>
      </c>
      <c r="F6" s="122" t="s">
        <v>5</v>
      </c>
      <c r="G6" s="122" t="s">
        <v>6</v>
      </c>
      <c r="H6" s="122" t="s">
        <v>7</v>
      </c>
      <c r="I6" s="122" t="s">
        <v>8</v>
      </c>
      <c r="J6" s="122" t="s">
        <v>9</v>
      </c>
      <c r="K6" s="122" t="s">
        <v>10</v>
      </c>
      <c r="L6" s="122" t="s">
        <v>11</v>
      </c>
      <c r="M6" s="122" t="s">
        <v>12</v>
      </c>
      <c r="N6" s="122" t="s">
        <v>13</v>
      </c>
      <c r="O6" s="122" t="s">
        <v>14</v>
      </c>
      <c r="P6" s="195"/>
      <c r="Q6" s="195"/>
      <c r="R6" s="36"/>
      <c r="S6" s="36"/>
      <c r="T6" s="36"/>
      <c r="U6" s="36"/>
      <c r="V6" s="36"/>
      <c r="W6" s="36"/>
      <c r="X6" s="36"/>
      <c r="Y6" s="36"/>
      <c r="Z6" s="36"/>
      <c r="AA6" s="36"/>
      <c r="AB6" s="36"/>
      <c r="AC6" s="36"/>
      <c r="AD6" s="36"/>
      <c r="AE6" s="36"/>
    </row>
    <row r="7" spans="1:31">
      <c r="A7" s="337" t="s">
        <v>29</v>
      </c>
      <c r="B7" s="125" t="s">
        <v>17</v>
      </c>
      <c r="C7" s="40" t="str">
        <f>'Rate 1 WP'!C7</f>
        <v>Jan 2020</v>
      </c>
      <c r="D7" s="40" t="str">
        <f>'Rate 1 WP'!D7</f>
        <v>Feb 2020</v>
      </c>
      <c r="E7" s="40" t="str">
        <f>'Rate 1 WP'!E7</f>
        <v>Mar 2020</v>
      </c>
      <c r="F7" s="40" t="str">
        <f>'Rate 1 WP'!F7</f>
        <v>Apr 2020</v>
      </c>
      <c r="G7" s="40" t="str">
        <f>'Rate 1 WP'!G7</f>
        <v>May 2020</v>
      </c>
      <c r="H7" s="40" t="str">
        <f>'Rate 1 WP'!H7</f>
        <v>Jun 2020</v>
      </c>
      <c r="I7" s="40" t="str">
        <f>'Rate 1 WP'!I7</f>
        <v>Jul 2020</v>
      </c>
      <c r="J7" s="40" t="str">
        <f>'Rate 1 WP'!J7</f>
        <v>Aug 2020</v>
      </c>
      <c r="K7" s="40" t="str">
        <f>'Rate 1 WP'!K7</f>
        <v>Sep 2020</v>
      </c>
      <c r="L7" s="40" t="str">
        <f>'Rate 1 WP'!L7</f>
        <v>Oct 2020</v>
      </c>
      <c r="M7" s="40" t="str">
        <f>'Rate 1 WP'!M7</f>
        <v>Nov 2020</v>
      </c>
      <c r="N7" s="40" t="str">
        <f>'Rate 1 WP'!N7</f>
        <v>Dec 2020</v>
      </c>
      <c r="O7" s="125" t="s">
        <v>18</v>
      </c>
      <c r="P7" s="36"/>
      <c r="Q7" s="36"/>
      <c r="R7" s="36"/>
      <c r="S7" s="36"/>
      <c r="T7" s="36"/>
      <c r="U7" s="36"/>
      <c r="V7" s="36"/>
      <c r="W7" s="36"/>
      <c r="X7" s="36"/>
      <c r="Y7" s="36"/>
      <c r="Z7" s="36"/>
      <c r="AA7" s="36"/>
      <c r="AB7" s="36"/>
      <c r="AC7" s="36"/>
      <c r="AD7" s="36"/>
      <c r="AE7" s="36"/>
    </row>
    <row r="8" spans="1:31" s="36" customFormat="1" ht="25" customHeight="1">
      <c r="A8" s="115">
        <v>1</v>
      </c>
      <c r="B8" s="131"/>
    </row>
    <row r="9" spans="1:31" s="47" customFormat="1">
      <c r="A9" s="115">
        <f t="shared" ref="A9:A21" si="0">A8+1</f>
        <v>2</v>
      </c>
      <c r="B9" s="131" t="s">
        <v>236</v>
      </c>
      <c r="C9" s="365">
        <v>0</v>
      </c>
      <c r="D9" s="365">
        <v>0</v>
      </c>
      <c r="E9" s="365">
        <v>0</v>
      </c>
      <c r="F9" s="365">
        <v>0</v>
      </c>
      <c r="G9" s="365">
        <v>0</v>
      </c>
      <c r="H9" s="365">
        <v>311421</v>
      </c>
      <c r="I9" s="365">
        <v>358594</v>
      </c>
      <c r="J9" s="365">
        <v>354054</v>
      </c>
      <c r="K9" s="365">
        <v>377050</v>
      </c>
      <c r="L9" s="365">
        <v>98381</v>
      </c>
      <c r="M9" s="365">
        <v>0</v>
      </c>
      <c r="N9" s="365">
        <v>0</v>
      </c>
      <c r="O9" s="3">
        <f>SUM(C9:N9)</f>
        <v>1499500</v>
      </c>
    </row>
    <row r="10" spans="1:31" s="47" customFormat="1">
      <c r="A10" s="115">
        <f t="shared" si="0"/>
        <v>3</v>
      </c>
      <c r="B10" s="131" t="s">
        <v>237</v>
      </c>
      <c r="C10" s="365">
        <v>2161618</v>
      </c>
      <c r="D10" s="365">
        <v>2132763</v>
      </c>
      <c r="E10" s="365">
        <v>2017026</v>
      </c>
      <c r="F10" s="365">
        <v>1546379</v>
      </c>
      <c r="G10" s="365">
        <v>1242856</v>
      </c>
      <c r="H10" s="365">
        <v>1523708</v>
      </c>
      <c r="I10" s="365">
        <v>1481678</v>
      </c>
      <c r="J10" s="365">
        <v>1445264</v>
      </c>
      <c r="K10" s="365">
        <v>1530045</v>
      </c>
      <c r="L10" s="365">
        <v>614915</v>
      </c>
      <c r="M10" s="365">
        <v>1242311</v>
      </c>
      <c r="N10" s="365">
        <v>1450160</v>
      </c>
      <c r="O10" s="3">
        <f>SUM(C10:N10)</f>
        <v>18388723</v>
      </c>
    </row>
    <row r="11" spans="1:31" s="47" customFormat="1">
      <c r="A11" s="115">
        <f t="shared" si="0"/>
        <v>4</v>
      </c>
      <c r="B11" s="47" t="s">
        <v>100</v>
      </c>
      <c r="C11" s="17">
        <f>IFERROR(C9/(C9+C10),0)</f>
        <v>0</v>
      </c>
      <c r="D11" s="20">
        <f t="shared" ref="D11:N11" si="1">IFERROR(D9/(D9+D10),0)</f>
        <v>0</v>
      </c>
      <c r="E11" s="20">
        <f t="shared" si="1"/>
        <v>0</v>
      </c>
      <c r="F11" s="20">
        <f t="shared" si="1"/>
        <v>0</v>
      </c>
      <c r="G11" s="20">
        <f t="shared" si="1"/>
        <v>0</v>
      </c>
      <c r="H11" s="20">
        <f t="shared" si="1"/>
        <v>0.16969978677248301</v>
      </c>
      <c r="I11" s="20">
        <f t="shared" si="1"/>
        <v>0.19485923819957049</v>
      </c>
      <c r="J11" s="20">
        <f t="shared" si="1"/>
        <v>0.19677122109599304</v>
      </c>
      <c r="K11" s="17">
        <f t="shared" si="1"/>
        <v>0.19770908108930074</v>
      </c>
      <c r="L11" s="17">
        <f t="shared" si="1"/>
        <v>0.13792450819855992</v>
      </c>
      <c r="M11" s="17">
        <f t="shared" si="1"/>
        <v>0</v>
      </c>
      <c r="N11" s="17">
        <f t="shared" si="1"/>
        <v>0</v>
      </c>
      <c r="O11" s="17">
        <f>O9/(O9+O10)</f>
        <v>7.5396379053070756E-2</v>
      </c>
    </row>
    <row r="12" spans="1:31" s="36" customFormat="1" ht="21.75" customHeight="1">
      <c r="A12" s="115">
        <f t="shared" si="0"/>
        <v>5</v>
      </c>
      <c r="B12" s="133" t="s">
        <v>194</v>
      </c>
      <c r="C12" s="21">
        <f>'Rate 38 Transmission WP'!C30</f>
        <v>18345228</v>
      </c>
      <c r="D12" s="21">
        <f>'Rate 38 Transmission WP'!D30</f>
        <v>17736076</v>
      </c>
      <c r="E12" s="21">
        <f>'Rate 38 Transmission WP'!E30</f>
        <v>17389205</v>
      </c>
      <c r="F12" s="21">
        <f>'Rate 38 Transmission WP'!F30</f>
        <v>12863982</v>
      </c>
      <c r="G12" s="21">
        <f>'Rate 38 Transmission WP'!G30</f>
        <v>11011979</v>
      </c>
      <c r="H12" s="21">
        <f>'Rate 38 Transmission WP'!H30</f>
        <v>15700562</v>
      </c>
      <c r="I12" s="21">
        <f>'Rate 38 Transmission WP'!I30</f>
        <v>15254748</v>
      </c>
      <c r="J12" s="21">
        <f>'Rate 38 Transmission WP'!J30</f>
        <v>15784322</v>
      </c>
      <c r="K12" s="21">
        <f>'Rate 38 Transmission WP'!K30</f>
        <v>16250786</v>
      </c>
      <c r="L12" s="21">
        <f>'Rate 38 Transmission WP'!L30</f>
        <v>14178756</v>
      </c>
      <c r="M12" s="21">
        <f>'Rate 38 Transmission WP'!M30</f>
        <v>15917582</v>
      </c>
      <c r="N12" s="21">
        <f>'Rate 38 Transmission WP'!N30</f>
        <v>12775956</v>
      </c>
      <c r="O12" s="145">
        <f t="shared" ref="O12:O17" si="2">SUM(C12:N12)</f>
        <v>183209182</v>
      </c>
    </row>
    <row r="13" spans="1:31" s="36" customFormat="1">
      <c r="A13" s="115">
        <f t="shared" si="0"/>
        <v>6</v>
      </c>
      <c r="B13" s="36" t="s">
        <v>164</v>
      </c>
      <c r="C13" s="38">
        <f>'Rate 38 Transmission WP'!C32</f>
        <v>16183610</v>
      </c>
      <c r="D13" s="38">
        <f>'Rate 38 Transmission WP'!D32</f>
        <v>15603313</v>
      </c>
      <c r="E13" s="38">
        <f>'Rate 38 Transmission WP'!E32</f>
        <v>15372179</v>
      </c>
      <c r="F13" s="38">
        <f>'Rate 38 Transmission WP'!F32</f>
        <v>11317603</v>
      </c>
      <c r="G13" s="38">
        <f>'Rate 38 Transmission WP'!G32</f>
        <v>9769123</v>
      </c>
      <c r="H13" s="38">
        <f>'Rate 38 Transmission WP'!H32</f>
        <v>13865433</v>
      </c>
      <c r="I13" s="38">
        <f>'Rate 38 Transmission WP'!I32</f>
        <v>13414476</v>
      </c>
      <c r="J13" s="38">
        <f>'Rate 38 Transmission WP'!J32</f>
        <v>13985004</v>
      </c>
      <c r="K13" s="38">
        <f>'Rate 38 Transmission WP'!K32</f>
        <v>14343691</v>
      </c>
      <c r="L13" s="38">
        <f>'Rate 38 Transmission WP'!L32</f>
        <v>12471251</v>
      </c>
      <c r="M13" s="38">
        <f>'Rate 38 Transmission WP'!M32</f>
        <v>13989071</v>
      </c>
      <c r="N13" s="38">
        <f>'Rate 38 Transmission WP'!N32</f>
        <v>11325796</v>
      </c>
      <c r="O13" s="371">
        <f t="shared" si="2"/>
        <v>161640550</v>
      </c>
    </row>
    <row r="14" spans="1:31" s="36" customFormat="1">
      <c r="A14" s="115">
        <f t="shared" si="0"/>
        <v>7</v>
      </c>
      <c r="B14" s="36" t="s">
        <v>165</v>
      </c>
      <c r="C14" s="148">
        <f>C12-C13</f>
        <v>2161618</v>
      </c>
      <c r="D14" s="148">
        <f t="shared" ref="D14:N14" si="3">D12-D13</f>
        <v>2132763</v>
      </c>
      <c r="E14" s="148">
        <f t="shared" si="3"/>
        <v>2017026</v>
      </c>
      <c r="F14" s="148">
        <f t="shared" si="3"/>
        <v>1546379</v>
      </c>
      <c r="G14" s="148">
        <f t="shared" si="3"/>
        <v>1242856</v>
      </c>
      <c r="H14" s="148">
        <f t="shared" si="3"/>
        <v>1835129</v>
      </c>
      <c r="I14" s="148">
        <f t="shared" si="3"/>
        <v>1840272</v>
      </c>
      <c r="J14" s="148">
        <f t="shared" si="3"/>
        <v>1799318</v>
      </c>
      <c r="K14" s="148">
        <f t="shared" si="3"/>
        <v>1907095</v>
      </c>
      <c r="L14" s="148">
        <f t="shared" si="3"/>
        <v>1707505</v>
      </c>
      <c r="M14" s="148">
        <f t="shared" si="3"/>
        <v>1928511</v>
      </c>
      <c r="N14" s="148">
        <f t="shared" si="3"/>
        <v>1450160</v>
      </c>
      <c r="O14" s="145">
        <f t="shared" si="2"/>
        <v>21568632</v>
      </c>
    </row>
    <row r="15" spans="1:31" s="47" customFormat="1">
      <c r="A15" s="115">
        <f t="shared" si="0"/>
        <v>8</v>
      </c>
      <c r="B15" s="16" t="s">
        <v>193</v>
      </c>
      <c r="C15" s="3">
        <f>C14*C11</f>
        <v>0</v>
      </c>
      <c r="D15" s="3">
        <f t="shared" ref="D15:N15" si="4">D14*D11</f>
        <v>0</v>
      </c>
      <c r="E15" s="3">
        <f t="shared" si="4"/>
        <v>0</v>
      </c>
      <c r="F15" s="3">
        <f t="shared" si="4"/>
        <v>0</v>
      </c>
      <c r="G15" s="3">
        <f t="shared" si="4"/>
        <v>0</v>
      </c>
      <c r="H15" s="3">
        <f t="shared" si="4"/>
        <v>311421</v>
      </c>
      <c r="I15" s="3">
        <f t="shared" si="4"/>
        <v>358594</v>
      </c>
      <c r="J15" s="3">
        <f t="shared" si="4"/>
        <v>354054</v>
      </c>
      <c r="K15" s="3">
        <f t="shared" si="4"/>
        <v>377050</v>
      </c>
      <c r="L15" s="3">
        <f t="shared" si="4"/>
        <v>235506.78737158206</v>
      </c>
      <c r="M15" s="3">
        <f t="shared" si="4"/>
        <v>0</v>
      </c>
      <c r="N15" s="3">
        <f t="shared" si="4"/>
        <v>0</v>
      </c>
      <c r="O15" s="3">
        <f t="shared" si="2"/>
        <v>1636625.7873715821</v>
      </c>
    </row>
    <row r="16" spans="1:31" s="47" customFormat="1" ht="21" customHeight="1">
      <c r="A16" s="115">
        <f>A15+1</f>
        <v>9</v>
      </c>
      <c r="B16" s="18" t="s">
        <v>106</v>
      </c>
      <c r="C16" s="3">
        <f>'Rate 38 Transmission WP'!C27</f>
        <v>42434</v>
      </c>
      <c r="D16" s="3">
        <f>'Rate 38 Transmission WP'!D27</f>
        <v>41580</v>
      </c>
      <c r="E16" s="3">
        <f>'Rate 38 Transmission WP'!E27</f>
        <v>43106</v>
      </c>
      <c r="F16" s="3">
        <f>'Rate 38 Transmission WP'!F27</f>
        <v>41594</v>
      </c>
      <c r="G16" s="3">
        <f>'Rate 38 Transmission WP'!G27</f>
        <v>44301</v>
      </c>
      <c r="H16" s="3">
        <f>'Rate 38 Transmission WP'!H27</f>
        <v>42778</v>
      </c>
      <c r="I16" s="3">
        <f>'Rate 38 Transmission WP'!I27</f>
        <v>41447</v>
      </c>
      <c r="J16" s="3">
        <f>'Rate 38 Transmission WP'!J27</f>
        <v>43862</v>
      </c>
      <c r="K16" s="3">
        <f>'Rate 38 Transmission WP'!K27</f>
        <v>42606</v>
      </c>
      <c r="L16" s="3">
        <f>'Rate 38 Transmission WP'!L27</f>
        <v>41519</v>
      </c>
      <c r="M16" s="3">
        <f>'Rate 38 Transmission WP'!M27</f>
        <v>41269</v>
      </c>
      <c r="N16" s="3">
        <f>'Rate 38 Transmission WP'!N27</f>
        <v>44050</v>
      </c>
      <c r="O16" s="3">
        <f t="shared" si="2"/>
        <v>510546</v>
      </c>
    </row>
    <row r="17" spans="1:15" s="36" customFormat="1">
      <c r="A17" s="115">
        <f t="shared" si="0"/>
        <v>10</v>
      </c>
      <c r="B17" s="36" t="s">
        <v>195</v>
      </c>
      <c r="C17" s="190">
        <f>'Rate 38 Transmission WP'!C29</f>
        <v>37434</v>
      </c>
      <c r="D17" s="190">
        <f>'Rate 38 Transmission WP'!D29</f>
        <v>36580</v>
      </c>
      <c r="E17" s="190">
        <f>'Rate 38 Transmission WP'!E29</f>
        <v>38106</v>
      </c>
      <c r="F17" s="190">
        <f>'Rate 38 Transmission WP'!F29</f>
        <v>36594</v>
      </c>
      <c r="G17" s="190">
        <f>'Rate 38 Transmission WP'!G29</f>
        <v>39301</v>
      </c>
      <c r="H17" s="190">
        <f>'Rate 38 Transmission WP'!H29</f>
        <v>37778</v>
      </c>
      <c r="I17" s="190">
        <f>'Rate 38 Transmission WP'!I29</f>
        <v>36447</v>
      </c>
      <c r="J17" s="190">
        <f>'Rate 38 Transmission WP'!J29</f>
        <v>38862</v>
      </c>
      <c r="K17" s="190">
        <f>'Rate 38 Transmission WP'!K29</f>
        <v>37606</v>
      </c>
      <c r="L17" s="190">
        <f>'Rate 38 Transmission WP'!L29</f>
        <v>36519</v>
      </c>
      <c r="M17" s="190">
        <f>'Rate 38 Transmission WP'!M29</f>
        <v>36269</v>
      </c>
      <c r="N17" s="190">
        <f>'Rate 38 Transmission WP'!N29</f>
        <v>39050</v>
      </c>
      <c r="O17" s="371">
        <f t="shared" si="2"/>
        <v>450546</v>
      </c>
    </row>
    <row r="18" spans="1:15" s="36" customFormat="1">
      <c r="A18" s="115">
        <f t="shared" si="0"/>
        <v>11</v>
      </c>
      <c r="B18" s="36" t="s">
        <v>191</v>
      </c>
      <c r="C18" s="191">
        <f>C16-C17</f>
        <v>5000</v>
      </c>
      <c r="D18" s="191">
        <f>D16-D17</f>
        <v>5000</v>
      </c>
      <c r="E18" s="191">
        <f>E16-E17</f>
        <v>5000</v>
      </c>
      <c r="F18" s="191">
        <f>F16-F17</f>
        <v>5000</v>
      </c>
      <c r="G18" s="191">
        <f t="shared" ref="G18:M18" si="5">G16-G17</f>
        <v>5000</v>
      </c>
      <c r="H18" s="191">
        <f t="shared" si="5"/>
        <v>5000</v>
      </c>
      <c r="I18" s="191">
        <f t="shared" si="5"/>
        <v>5000</v>
      </c>
      <c r="J18" s="191">
        <f t="shared" si="5"/>
        <v>5000</v>
      </c>
      <c r="K18" s="191">
        <f t="shared" si="5"/>
        <v>5000</v>
      </c>
      <c r="L18" s="191">
        <f t="shared" si="5"/>
        <v>5000</v>
      </c>
      <c r="M18" s="191">
        <f t="shared" si="5"/>
        <v>5000</v>
      </c>
      <c r="N18" s="191">
        <f>N16-N17</f>
        <v>5000</v>
      </c>
      <c r="O18" s="191">
        <f>O16-O17</f>
        <v>60000</v>
      </c>
    </row>
    <row r="19" spans="1:15" s="47" customFormat="1" ht="25" customHeight="1">
      <c r="A19" s="115">
        <f t="shared" si="0"/>
        <v>12</v>
      </c>
      <c r="B19" s="131" t="s">
        <v>182</v>
      </c>
      <c r="C19" s="25">
        <f>'Rate 38 Transmission WP'!C33</f>
        <v>1</v>
      </c>
      <c r="D19" s="25">
        <f>'Rate 38 Transmission WP'!D33</f>
        <v>1</v>
      </c>
      <c r="E19" s="25">
        <f>'Rate 38 Transmission WP'!E33</f>
        <v>1</v>
      </c>
      <c r="F19" s="25">
        <f>'Rate 38 Transmission WP'!F33</f>
        <v>1</v>
      </c>
      <c r="G19" s="25">
        <f>'Rate 38 Transmission WP'!G33</f>
        <v>1</v>
      </c>
      <c r="H19" s="25">
        <f>'Rate 38 Transmission WP'!H33</f>
        <v>1</v>
      </c>
      <c r="I19" s="25">
        <f>'Rate 38 Transmission WP'!I33</f>
        <v>0.88</v>
      </c>
      <c r="J19" s="25">
        <f>'Rate 38 Transmission WP'!J33</f>
        <v>0.86</v>
      </c>
      <c r="K19" s="25">
        <f>'Rate 38 Transmission WP'!K33</f>
        <v>0.85</v>
      </c>
      <c r="L19" s="25">
        <f>'Rate 38 Transmission WP'!L33</f>
        <v>0.87</v>
      </c>
      <c r="M19" s="25">
        <f>'Rate 38 Transmission WP'!M33</f>
        <v>0.86499999999999999</v>
      </c>
      <c r="N19" s="25">
        <f>'Rate 38 Transmission WP'!N33</f>
        <v>0.86</v>
      </c>
      <c r="O19" s="3"/>
    </row>
    <row r="20" spans="1:15" s="47" customFormat="1">
      <c r="A20" s="115">
        <f t="shared" si="0"/>
        <v>13</v>
      </c>
      <c r="B20" s="47" t="s">
        <v>133</v>
      </c>
      <c r="C20" s="3">
        <f t="shared" ref="C20:N20" si="6">ROUND(IF($N$1="No Power Factor kW",0,IF(C19&lt;0.9,(C18*0.95/(C19))-C18,0)),0)</f>
        <v>0</v>
      </c>
      <c r="D20" s="3">
        <f t="shared" si="6"/>
        <v>0</v>
      </c>
      <c r="E20" s="3">
        <f t="shared" si="6"/>
        <v>0</v>
      </c>
      <c r="F20" s="3">
        <f t="shared" si="6"/>
        <v>0</v>
      </c>
      <c r="G20" s="3">
        <f t="shared" si="6"/>
        <v>0</v>
      </c>
      <c r="H20" s="3">
        <f t="shared" si="6"/>
        <v>0</v>
      </c>
      <c r="I20" s="3">
        <f t="shared" si="6"/>
        <v>398</v>
      </c>
      <c r="J20" s="3">
        <f t="shared" si="6"/>
        <v>523</v>
      </c>
      <c r="K20" s="3">
        <f t="shared" si="6"/>
        <v>588</v>
      </c>
      <c r="L20" s="3">
        <f t="shared" si="6"/>
        <v>460</v>
      </c>
      <c r="M20" s="3">
        <f t="shared" si="6"/>
        <v>491</v>
      </c>
      <c r="N20" s="3">
        <f t="shared" si="6"/>
        <v>523</v>
      </c>
      <c r="O20" s="3">
        <f>SUM(C20:N20)</f>
        <v>2983</v>
      </c>
    </row>
    <row r="21" spans="1:15" s="47" customFormat="1" ht="25.5" customHeight="1">
      <c r="A21" s="115">
        <f t="shared" si="0"/>
        <v>14</v>
      </c>
      <c r="B21" s="47" t="s">
        <v>28</v>
      </c>
      <c r="C21" s="42">
        <v>1</v>
      </c>
      <c r="D21" s="42">
        <f>C21</f>
        <v>1</v>
      </c>
      <c r="E21" s="42">
        <f t="shared" ref="E21:N21" si="7">D21</f>
        <v>1</v>
      </c>
      <c r="F21" s="42">
        <f t="shared" si="7"/>
        <v>1</v>
      </c>
      <c r="G21" s="42">
        <f t="shared" si="7"/>
        <v>1</v>
      </c>
      <c r="H21" s="42">
        <f t="shared" si="7"/>
        <v>1</v>
      </c>
      <c r="I21" s="42">
        <f t="shared" si="7"/>
        <v>1</v>
      </c>
      <c r="J21" s="42">
        <f t="shared" si="7"/>
        <v>1</v>
      </c>
      <c r="K21" s="42">
        <f t="shared" si="7"/>
        <v>1</v>
      </c>
      <c r="L21" s="42">
        <f t="shared" si="7"/>
        <v>1</v>
      </c>
      <c r="M21" s="42">
        <f t="shared" si="7"/>
        <v>1</v>
      </c>
      <c r="N21" s="42">
        <f t="shared" si="7"/>
        <v>1</v>
      </c>
      <c r="O21" s="193">
        <f>SUM(C21:N21)</f>
        <v>12</v>
      </c>
    </row>
    <row r="22" spans="1:15" s="47" customFormat="1">
      <c r="A22" s="115"/>
      <c r="B22" s="131"/>
      <c r="C22" s="131"/>
      <c r="D22" s="131"/>
      <c r="E22" s="131"/>
      <c r="F22" s="131"/>
      <c r="G22" s="131"/>
      <c r="H22" s="131"/>
      <c r="I22" s="131"/>
      <c r="J22" s="131"/>
      <c r="K22" s="131"/>
      <c r="L22" s="131"/>
      <c r="M22" s="131"/>
      <c r="N22" s="131"/>
      <c r="O22" s="131"/>
    </row>
    <row r="23" spans="1:15" s="47" customFormat="1">
      <c r="A23" s="115"/>
      <c r="B23" s="131"/>
      <c r="C23" s="131"/>
      <c r="D23" s="131"/>
      <c r="E23" s="131"/>
      <c r="F23" s="131"/>
      <c r="G23" s="131"/>
      <c r="H23" s="131"/>
      <c r="I23" s="131"/>
      <c r="J23" s="131"/>
      <c r="K23" s="131"/>
      <c r="L23" s="131"/>
      <c r="M23" s="131"/>
      <c r="N23" s="131"/>
      <c r="O23" s="131"/>
    </row>
    <row r="24" spans="1:15" s="47" customFormat="1">
      <c r="A24" s="115"/>
      <c r="B24" s="131"/>
      <c r="C24" s="131"/>
      <c r="D24" s="131"/>
      <c r="E24" s="131"/>
      <c r="F24" s="131"/>
      <c r="G24" s="131"/>
      <c r="H24" s="131"/>
      <c r="I24" s="131"/>
      <c r="J24" s="131"/>
      <c r="K24" s="131"/>
      <c r="L24" s="131"/>
      <c r="M24" s="131"/>
      <c r="N24" s="131"/>
      <c r="O24" s="131"/>
    </row>
    <row r="25" spans="1:15" s="47" customFormat="1">
      <c r="A25" s="115"/>
      <c r="B25" s="131"/>
      <c r="C25" s="131"/>
      <c r="D25" s="131"/>
      <c r="E25" s="131"/>
      <c r="F25" s="131"/>
      <c r="G25" s="131"/>
      <c r="H25" s="131"/>
      <c r="I25" s="131"/>
      <c r="J25" s="131"/>
      <c r="K25" s="131"/>
      <c r="L25" s="131"/>
      <c r="M25" s="131"/>
      <c r="N25" s="131"/>
      <c r="O25" s="131"/>
    </row>
    <row r="26" spans="1:15" s="47" customFormat="1">
      <c r="A26" s="115"/>
      <c r="B26" s="131"/>
      <c r="C26" s="131"/>
      <c r="D26" s="131"/>
      <c r="E26" s="131"/>
      <c r="F26" s="131"/>
      <c r="G26" s="131"/>
      <c r="H26" s="131"/>
      <c r="I26" s="131"/>
      <c r="J26" s="131"/>
      <c r="K26" s="131"/>
      <c r="L26" s="131"/>
      <c r="M26" s="131"/>
      <c r="N26" s="131"/>
      <c r="O26" s="131"/>
    </row>
    <row r="27" spans="1:15" s="47" customFormat="1">
      <c r="A27" s="115"/>
      <c r="B27" s="131"/>
      <c r="C27" s="131"/>
      <c r="D27" s="131"/>
      <c r="E27" s="131"/>
      <c r="F27" s="131"/>
      <c r="G27" s="131"/>
      <c r="H27" s="131"/>
      <c r="I27" s="131"/>
      <c r="J27" s="131"/>
      <c r="K27" s="131"/>
      <c r="L27" s="131"/>
      <c r="M27" s="131"/>
      <c r="N27" s="131"/>
      <c r="O27" s="131"/>
    </row>
    <row r="28" spans="1:15" s="47" customFormat="1">
      <c r="A28" s="115"/>
      <c r="B28" s="131"/>
      <c r="C28" s="131"/>
      <c r="D28" s="131"/>
      <c r="E28" s="131"/>
      <c r="F28" s="131"/>
      <c r="G28" s="131"/>
      <c r="H28" s="131"/>
      <c r="I28" s="131"/>
      <c r="J28" s="131"/>
      <c r="K28" s="131"/>
      <c r="L28" s="131"/>
      <c r="M28" s="131"/>
      <c r="N28" s="131"/>
      <c r="O28" s="131"/>
    </row>
    <row r="29" spans="1:15" s="47" customFormat="1">
      <c r="A29" s="115"/>
      <c r="B29" s="131"/>
      <c r="C29" s="131"/>
      <c r="D29" s="131"/>
      <c r="E29" s="131"/>
      <c r="F29" s="131"/>
      <c r="G29" s="131"/>
      <c r="H29" s="131"/>
      <c r="I29" s="131"/>
      <c r="J29" s="131"/>
      <c r="K29" s="131"/>
      <c r="L29" s="131"/>
      <c r="M29" s="131"/>
      <c r="N29" s="131"/>
      <c r="O29" s="131"/>
    </row>
    <row r="30" spans="1:15" s="47" customFormat="1">
      <c r="A30" s="115"/>
      <c r="B30" s="131"/>
      <c r="C30" s="131"/>
      <c r="D30" s="131"/>
      <c r="E30" s="131"/>
      <c r="F30" s="131"/>
      <c r="G30" s="131"/>
      <c r="H30" s="131"/>
      <c r="I30" s="131"/>
      <c r="J30" s="131"/>
      <c r="K30" s="131"/>
      <c r="L30" s="131"/>
      <c r="M30" s="131"/>
      <c r="N30" s="131"/>
      <c r="O30" s="131"/>
    </row>
    <row r="31" spans="1:15" s="47" customFormat="1">
      <c r="A31" s="115"/>
      <c r="B31" s="131"/>
      <c r="C31" s="131"/>
      <c r="D31" s="131"/>
      <c r="E31" s="131"/>
      <c r="F31" s="131"/>
      <c r="G31" s="131"/>
      <c r="H31" s="131"/>
      <c r="I31" s="131"/>
      <c r="J31" s="131"/>
      <c r="K31" s="131"/>
      <c r="L31" s="131"/>
      <c r="M31" s="131"/>
      <c r="N31" s="131"/>
      <c r="O31" s="131"/>
    </row>
    <row r="32" spans="1:15" s="47" customFormat="1">
      <c r="A32" s="115"/>
      <c r="B32" s="131"/>
      <c r="C32" s="131"/>
      <c r="D32" s="131"/>
      <c r="E32" s="131"/>
      <c r="F32" s="131"/>
      <c r="G32" s="131"/>
      <c r="H32" s="131"/>
      <c r="I32" s="131"/>
      <c r="J32" s="131"/>
      <c r="K32" s="131"/>
      <c r="L32" s="131"/>
      <c r="M32" s="131"/>
      <c r="N32" s="131"/>
      <c r="O32" s="131"/>
    </row>
    <row r="33" spans="1:31" s="47" customFormat="1">
      <c r="A33" s="115"/>
      <c r="B33" s="131"/>
      <c r="C33" s="131"/>
      <c r="D33" s="131"/>
      <c r="E33" s="131"/>
      <c r="F33" s="131"/>
      <c r="G33" s="131"/>
      <c r="H33" s="131"/>
      <c r="I33" s="131"/>
      <c r="J33" s="131"/>
      <c r="K33" s="131"/>
      <c r="L33" s="131"/>
      <c r="M33" s="131"/>
      <c r="N33" s="131"/>
      <c r="O33" s="131"/>
    </row>
    <row r="34" spans="1:31" s="47" customFormat="1">
      <c r="A34" s="115"/>
      <c r="B34" s="131"/>
      <c r="C34" s="131"/>
      <c r="D34" s="131"/>
      <c r="E34" s="131"/>
      <c r="F34" s="131"/>
      <c r="G34" s="131"/>
      <c r="H34" s="131"/>
      <c r="I34" s="131"/>
      <c r="J34" s="131"/>
      <c r="K34" s="131"/>
      <c r="L34" s="131"/>
      <c r="M34" s="131"/>
      <c r="N34" s="131"/>
      <c r="O34" s="131"/>
    </row>
    <row r="35" spans="1:31" s="47" customFormat="1">
      <c r="A35" s="115"/>
      <c r="B35" s="131"/>
      <c r="C35" s="131"/>
      <c r="D35" s="131"/>
      <c r="E35" s="131"/>
      <c r="F35" s="131"/>
      <c r="G35" s="131"/>
      <c r="H35" s="131"/>
      <c r="I35" s="131"/>
      <c r="J35" s="131"/>
      <c r="K35" s="131"/>
      <c r="L35" s="131"/>
      <c r="M35" s="131"/>
      <c r="N35" s="131"/>
      <c r="O35" s="131"/>
    </row>
    <row r="36" spans="1:31" s="47" customFormat="1">
      <c r="A36" s="115"/>
      <c r="B36" s="131"/>
      <c r="C36" s="131"/>
      <c r="D36" s="131"/>
      <c r="E36" s="131"/>
      <c r="F36" s="131"/>
      <c r="G36" s="131"/>
      <c r="H36" s="131"/>
      <c r="I36" s="131"/>
      <c r="J36" s="131"/>
      <c r="K36" s="131"/>
      <c r="L36" s="131"/>
      <c r="M36" s="131"/>
      <c r="N36" s="131"/>
      <c r="O36" s="131"/>
    </row>
    <row r="37" spans="1:31" s="47" customFormat="1">
      <c r="A37" s="115"/>
      <c r="B37" s="131"/>
      <c r="C37" s="131"/>
      <c r="D37" s="131"/>
      <c r="E37" s="131"/>
      <c r="F37" s="131"/>
      <c r="G37" s="131"/>
      <c r="H37" s="131"/>
      <c r="I37" s="131"/>
      <c r="J37" s="131"/>
      <c r="K37" s="131"/>
      <c r="L37" s="131"/>
      <c r="M37" s="131"/>
      <c r="N37" s="131"/>
      <c r="O37" s="131"/>
    </row>
    <row r="38" spans="1:31" s="47" customFormat="1">
      <c r="A38" s="115"/>
      <c r="B38" s="131"/>
      <c r="C38" s="131"/>
      <c r="D38" s="131"/>
      <c r="E38" s="131"/>
      <c r="F38" s="131"/>
      <c r="G38" s="131"/>
      <c r="H38" s="131"/>
      <c r="I38" s="131"/>
      <c r="J38" s="131"/>
      <c r="K38" s="131"/>
      <c r="L38" s="131"/>
      <c r="M38" s="131"/>
      <c r="N38" s="131"/>
      <c r="O38" s="131"/>
    </row>
    <row r="39" spans="1:31" s="47" customFormat="1">
      <c r="A39" s="115"/>
      <c r="B39" s="131"/>
      <c r="C39" s="131"/>
      <c r="D39" s="131"/>
      <c r="E39" s="131"/>
      <c r="F39" s="131"/>
      <c r="G39" s="131"/>
      <c r="H39" s="131"/>
      <c r="I39" s="131"/>
      <c r="J39" s="131"/>
      <c r="K39" s="131"/>
      <c r="L39" s="131"/>
      <c r="M39" s="131"/>
      <c r="N39" s="131"/>
      <c r="O39" s="131"/>
    </row>
    <row r="40" spans="1:31" s="47" customFormat="1">
      <c r="A40" s="115"/>
      <c r="B40" s="131"/>
      <c r="C40" s="131"/>
      <c r="D40" s="131"/>
      <c r="E40" s="131"/>
      <c r="F40" s="131"/>
      <c r="G40" s="131"/>
      <c r="H40" s="131"/>
      <c r="I40" s="131"/>
      <c r="J40" s="131"/>
      <c r="K40" s="131"/>
      <c r="L40" s="131"/>
      <c r="M40" s="131"/>
      <c r="N40" s="131"/>
      <c r="O40" s="131"/>
    </row>
    <row r="41" spans="1:31" s="47" customFormat="1">
      <c r="A41" s="115"/>
      <c r="B41" s="131"/>
      <c r="C41" s="131"/>
      <c r="D41" s="131"/>
      <c r="E41" s="131"/>
      <c r="F41" s="131"/>
      <c r="G41" s="131"/>
      <c r="H41" s="131"/>
      <c r="I41" s="131"/>
      <c r="J41" s="131"/>
      <c r="K41" s="131"/>
      <c r="L41" s="131"/>
      <c r="M41" s="131"/>
      <c r="N41" s="131"/>
      <c r="O41" s="131"/>
    </row>
    <row r="42" spans="1:31" s="47" customFormat="1">
      <c r="A42" s="115"/>
      <c r="B42" s="131"/>
      <c r="C42" s="131"/>
      <c r="D42" s="131"/>
      <c r="E42" s="131"/>
      <c r="F42" s="131"/>
      <c r="G42" s="131"/>
      <c r="H42" s="131"/>
      <c r="I42" s="131"/>
      <c r="J42" s="131"/>
      <c r="K42" s="131"/>
      <c r="L42" s="131"/>
      <c r="M42" s="131"/>
      <c r="N42" s="131"/>
      <c r="O42" s="131"/>
    </row>
    <row r="43" spans="1:31" s="47" customFormat="1">
      <c r="A43" s="115"/>
      <c r="B43" s="131"/>
      <c r="C43" s="131"/>
      <c r="D43" s="131"/>
      <c r="E43" s="131"/>
      <c r="F43" s="131"/>
      <c r="G43" s="131"/>
      <c r="H43" s="131"/>
      <c r="I43" s="131"/>
      <c r="J43" s="131"/>
      <c r="K43" s="131"/>
      <c r="L43" s="131"/>
      <c r="M43" s="131"/>
      <c r="N43" s="131"/>
      <c r="O43" s="131"/>
    </row>
    <row r="44" spans="1:31">
      <c r="A44" s="115"/>
      <c r="P44" s="36"/>
      <c r="Q44" s="36"/>
      <c r="R44" s="36"/>
      <c r="S44" s="36"/>
      <c r="T44" s="36"/>
      <c r="U44" s="36"/>
      <c r="V44" s="36"/>
      <c r="W44" s="36"/>
      <c r="X44" s="36"/>
      <c r="Y44" s="36"/>
      <c r="Z44" s="36"/>
      <c r="AA44" s="36"/>
      <c r="AB44" s="36"/>
      <c r="AC44" s="36"/>
      <c r="AD44" s="36"/>
      <c r="AE44" s="36"/>
    </row>
    <row r="45" spans="1:31">
      <c r="A45" s="115"/>
      <c r="P45" s="36"/>
      <c r="Q45" s="36"/>
      <c r="R45" s="36"/>
      <c r="S45" s="36"/>
      <c r="T45" s="36"/>
      <c r="U45" s="36"/>
      <c r="V45" s="36"/>
      <c r="W45" s="36"/>
      <c r="X45" s="36"/>
      <c r="Y45" s="36"/>
      <c r="Z45" s="36"/>
      <c r="AA45" s="36"/>
      <c r="AB45" s="36"/>
      <c r="AC45" s="36"/>
      <c r="AD45" s="36"/>
      <c r="AE45" s="36"/>
    </row>
    <row r="46" spans="1:31">
      <c r="A46" s="115"/>
      <c r="P46" s="36"/>
      <c r="Q46" s="36"/>
      <c r="R46" s="36"/>
      <c r="S46" s="36"/>
      <c r="T46" s="36"/>
      <c r="U46" s="36"/>
      <c r="V46" s="36"/>
      <c r="W46" s="36"/>
      <c r="X46" s="36"/>
      <c r="Y46" s="36"/>
      <c r="Z46" s="36"/>
      <c r="AA46" s="36"/>
      <c r="AB46" s="36"/>
      <c r="AC46" s="36"/>
      <c r="AD46" s="36"/>
      <c r="AE46" s="36"/>
    </row>
    <row r="47" spans="1:31">
      <c r="A47" s="115"/>
      <c r="P47" s="36"/>
      <c r="Q47" s="36"/>
      <c r="R47" s="36"/>
      <c r="S47" s="36"/>
      <c r="T47" s="36"/>
      <c r="U47" s="36"/>
      <c r="V47" s="36"/>
      <c r="W47" s="36"/>
      <c r="X47" s="36"/>
      <c r="Y47" s="36"/>
      <c r="Z47" s="36"/>
      <c r="AA47" s="36"/>
      <c r="AB47" s="36"/>
      <c r="AC47" s="36"/>
      <c r="AD47" s="36"/>
      <c r="AE47" s="36"/>
    </row>
    <row r="48" spans="1:31">
      <c r="A48" s="115"/>
      <c r="P48" s="36"/>
      <c r="Q48" s="36"/>
      <c r="R48" s="36"/>
      <c r="S48" s="36"/>
      <c r="T48" s="36"/>
      <c r="U48" s="36"/>
      <c r="V48" s="36"/>
      <c r="W48" s="36"/>
      <c r="X48" s="36"/>
      <c r="Y48" s="36"/>
      <c r="Z48" s="36"/>
      <c r="AA48" s="36"/>
      <c r="AB48" s="36"/>
      <c r="AC48" s="36"/>
      <c r="AD48" s="36"/>
      <c r="AE48" s="36"/>
    </row>
    <row r="49" spans="1:31">
      <c r="A49" s="115"/>
      <c r="P49" s="36"/>
      <c r="Q49" s="36"/>
      <c r="R49" s="36"/>
      <c r="S49" s="36"/>
      <c r="T49" s="36"/>
      <c r="U49" s="36"/>
      <c r="V49" s="36"/>
      <c r="W49" s="36"/>
      <c r="X49" s="36"/>
      <c r="Y49" s="36"/>
      <c r="Z49" s="36"/>
      <c r="AA49" s="36"/>
      <c r="AB49" s="36"/>
      <c r="AC49" s="36"/>
      <c r="AD49" s="36"/>
      <c r="AE49" s="36"/>
    </row>
    <row r="50" spans="1:31">
      <c r="A50" s="115"/>
      <c r="P50" s="36"/>
      <c r="Q50" s="36"/>
      <c r="R50" s="36"/>
      <c r="S50" s="36"/>
      <c r="T50" s="36"/>
      <c r="U50" s="36"/>
      <c r="V50" s="36"/>
      <c r="W50" s="36"/>
      <c r="X50" s="36"/>
      <c r="Y50" s="36"/>
      <c r="Z50" s="36"/>
      <c r="AA50" s="36"/>
      <c r="AB50" s="36"/>
      <c r="AC50" s="36"/>
      <c r="AD50" s="36"/>
      <c r="AE50" s="36"/>
    </row>
    <row r="51" spans="1:31">
      <c r="A51" s="115"/>
      <c r="P51" s="36"/>
      <c r="Q51" s="36"/>
      <c r="R51" s="36"/>
      <c r="S51" s="36"/>
      <c r="T51" s="36"/>
      <c r="U51" s="36"/>
      <c r="V51" s="36"/>
      <c r="W51" s="36"/>
      <c r="X51" s="36"/>
      <c r="Y51" s="36"/>
      <c r="Z51" s="36"/>
      <c r="AA51" s="36"/>
      <c r="AB51" s="36"/>
      <c r="AC51" s="36"/>
      <c r="AD51" s="36"/>
      <c r="AE51" s="36"/>
    </row>
    <row r="52" spans="1:31">
      <c r="A52" s="115"/>
      <c r="P52" s="36"/>
      <c r="Q52" s="36"/>
      <c r="R52" s="36"/>
      <c r="S52" s="36"/>
      <c r="T52" s="36"/>
      <c r="U52" s="36"/>
      <c r="V52" s="36"/>
      <c r="W52" s="36"/>
      <c r="X52" s="36"/>
      <c r="Y52" s="36"/>
      <c r="Z52" s="36"/>
      <c r="AA52" s="36"/>
      <c r="AB52" s="36"/>
      <c r="AC52" s="36"/>
      <c r="AD52" s="36"/>
      <c r="AE52" s="36"/>
    </row>
    <row r="53" spans="1:31">
      <c r="A53" s="115"/>
      <c r="P53" s="36"/>
      <c r="Q53" s="36"/>
      <c r="R53" s="36"/>
      <c r="S53" s="36"/>
      <c r="T53" s="36"/>
      <c r="U53" s="36"/>
      <c r="V53" s="36"/>
      <c r="W53" s="36"/>
      <c r="X53" s="36"/>
      <c r="Y53" s="36"/>
      <c r="Z53" s="36"/>
      <c r="AA53" s="36"/>
      <c r="AB53" s="36"/>
      <c r="AC53" s="36"/>
      <c r="AD53" s="36"/>
      <c r="AE53" s="36"/>
    </row>
    <row r="54" spans="1:31">
      <c r="A54" s="115"/>
      <c r="P54" s="36"/>
      <c r="Q54" s="36"/>
      <c r="R54" s="36"/>
      <c r="S54" s="36"/>
      <c r="T54" s="36"/>
      <c r="U54" s="36"/>
      <c r="V54" s="36"/>
      <c r="W54" s="36"/>
      <c r="X54" s="36"/>
      <c r="Y54" s="36"/>
      <c r="Z54" s="36"/>
      <c r="AA54" s="36"/>
      <c r="AB54" s="36"/>
      <c r="AC54" s="36"/>
      <c r="AD54" s="36"/>
      <c r="AE54" s="36"/>
    </row>
    <row r="55" spans="1:31">
      <c r="A55" s="115"/>
      <c r="P55" s="36"/>
      <c r="Q55" s="36"/>
      <c r="R55" s="36"/>
      <c r="S55" s="36"/>
      <c r="T55" s="36"/>
      <c r="U55" s="36"/>
      <c r="V55" s="36"/>
      <c r="W55" s="36"/>
      <c r="X55" s="36"/>
      <c r="Y55" s="36"/>
      <c r="Z55" s="36"/>
      <c r="AA55" s="36"/>
      <c r="AB55" s="36"/>
      <c r="AC55" s="36"/>
      <c r="AD55" s="36"/>
      <c r="AE55" s="36"/>
    </row>
    <row r="56" spans="1:31">
      <c r="A56" s="36"/>
      <c r="P56" s="36"/>
      <c r="Q56" s="36"/>
      <c r="R56" s="36"/>
      <c r="S56" s="36"/>
      <c r="T56" s="36"/>
      <c r="U56" s="36"/>
      <c r="V56" s="36"/>
      <c r="W56" s="36"/>
      <c r="X56" s="36"/>
      <c r="Y56" s="36"/>
      <c r="Z56" s="36"/>
      <c r="AA56" s="36"/>
      <c r="AB56" s="36"/>
      <c r="AC56" s="36"/>
      <c r="AD56" s="36"/>
      <c r="AE56" s="36"/>
    </row>
    <row r="57" spans="1:31">
      <c r="A57" s="36"/>
      <c r="P57" s="36"/>
      <c r="Q57" s="36"/>
      <c r="R57" s="36"/>
      <c r="S57" s="36"/>
      <c r="T57" s="36"/>
      <c r="U57" s="36"/>
      <c r="V57" s="36"/>
      <c r="W57" s="36"/>
      <c r="X57" s="36"/>
      <c r="Y57" s="36"/>
      <c r="Z57" s="36"/>
      <c r="AA57" s="36"/>
      <c r="AB57" s="36"/>
      <c r="AC57" s="36"/>
      <c r="AD57" s="36"/>
      <c r="AE57" s="36"/>
    </row>
    <row r="58" spans="1:31">
      <c r="A58" s="36"/>
      <c r="P58" s="36"/>
      <c r="Q58" s="36"/>
      <c r="R58" s="36"/>
      <c r="S58" s="36"/>
      <c r="T58" s="36"/>
      <c r="U58" s="36"/>
      <c r="V58" s="36"/>
      <c r="W58" s="36"/>
      <c r="X58" s="36"/>
      <c r="Y58" s="36"/>
      <c r="Z58" s="36"/>
      <c r="AA58" s="36"/>
      <c r="AB58" s="36"/>
      <c r="AC58" s="36"/>
      <c r="AD58" s="36"/>
      <c r="AE58" s="36"/>
    </row>
    <row r="59" spans="1:31">
      <c r="A59" s="36"/>
      <c r="P59" s="36"/>
      <c r="Q59" s="36"/>
      <c r="R59" s="36"/>
      <c r="S59" s="36"/>
      <c r="T59" s="36"/>
      <c r="U59" s="36"/>
      <c r="V59" s="36"/>
      <c r="W59" s="36"/>
      <c r="X59" s="36"/>
      <c r="Y59" s="36"/>
      <c r="Z59" s="36"/>
      <c r="AA59" s="36"/>
      <c r="AB59" s="36"/>
      <c r="AC59" s="36"/>
      <c r="AD59" s="36"/>
      <c r="AE59" s="36"/>
    </row>
    <row r="60" spans="1:31">
      <c r="A60" s="36"/>
      <c r="P60" s="36"/>
      <c r="Q60" s="36"/>
      <c r="R60" s="36"/>
      <c r="S60" s="36"/>
      <c r="T60" s="36"/>
      <c r="U60" s="36"/>
      <c r="V60" s="36"/>
      <c r="W60" s="36"/>
      <c r="X60" s="36"/>
      <c r="Y60" s="36"/>
      <c r="Z60" s="36"/>
      <c r="AA60" s="36"/>
      <c r="AB60" s="36"/>
      <c r="AC60" s="36"/>
      <c r="AD60" s="36"/>
      <c r="AE60" s="36"/>
    </row>
    <row r="61" spans="1:31">
      <c r="A61" s="36"/>
      <c r="P61" s="36"/>
      <c r="Q61" s="36"/>
      <c r="R61" s="36"/>
      <c r="S61" s="36"/>
      <c r="T61" s="36"/>
      <c r="U61" s="36"/>
      <c r="V61" s="36"/>
      <c r="W61" s="36"/>
      <c r="X61" s="36"/>
      <c r="Y61" s="36"/>
      <c r="Z61" s="36"/>
      <c r="AA61" s="36"/>
      <c r="AB61" s="36"/>
      <c r="AC61" s="36"/>
      <c r="AD61" s="36"/>
      <c r="AE61" s="36"/>
    </row>
  </sheetData>
  <mergeCells count="1">
    <mergeCell ref="N1:O1"/>
  </mergeCells>
  <dataValidations disablePrompts="1" count="1">
    <dataValidation type="list" allowBlank="1" showInputMessage="1" showErrorMessage="1" sqref="N1:O1" xr:uid="{00000000-0002-0000-4E00-000000000000}">
      <formula1>"Includes Power Factor kW,No Power Factor kW"</formula1>
    </dataValidation>
  </dataValidations>
  <pageMargins left="0.17" right="0.17" top="1.1000000000000001" bottom="0.26" header="0.5" footer="0.17"/>
  <pageSetup scale="65" fitToHeight="0" orientation="landscape" r:id="rId1"/>
  <headerFooter>
    <oddHeader>&amp;RSOAH Docket No. 473-21-2606
PUC Docket No. 52195
OPUC's 1st, Q. No. OPUC 1-1
Page &amp;P of &amp;N
Attachment 1
Voluminous</oddHeader>
  </headerFooter>
  <ignoredErrors>
    <ignoredError sqref="C12:O13" unlockedFormula="1"/>
    <ignoredError sqref="O11" formula="1"/>
  </ignoredError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sheetPr codeName="Sheet38">
    <pageSetUpPr fitToPage="1"/>
  </sheetPr>
  <dimension ref="A1:O47"/>
  <sheetViews>
    <sheetView tabSelected="1" view="pageLayout" zoomScaleNormal="100" workbookViewId="0">
      <selection activeCell="O4" sqref="O4"/>
    </sheetView>
  </sheetViews>
  <sheetFormatPr defaultColWidth="9.1796875" defaultRowHeight="12.5"/>
  <cols>
    <col min="1" max="1" width="4.7265625" style="47" customWidth="1"/>
    <col min="2" max="2" width="42" style="47" customWidth="1"/>
    <col min="3" max="14" width="12.7265625" style="47" customWidth="1"/>
    <col min="15" max="15" width="14.1796875" style="47" customWidth="1"/>
    <col min="16" max="16" width="7" style="47" bestFit="1" customWidth="1"/>
    <col min="17" max="17" width="13.26953125" style="47" bestFit="1" customWidth="1"/>
    <col min="18" max="28" width="5.7265625" style="47" bestFit="1" customWidth="1"/>
    <col min="29" max="16384" width="9.1796875" style="47"/>
  </cols>
  <sheetData>
    <row r="1" spans="1:15">
      <c r="A1" s="47" t="s">
        <v>34</v>
      </c>
      <c r="B1" s="43"/>
      <c r="C1" s="43"/>
      <c r="D1" s="43"/>
      <c r="E1" s="43"/>
      <c r="F1" s="43"/>
      <c r="G1" s="43"/>
      <c r="H1" s="43"/>
      <c r="I1" s="43"/>
      <c r="J1" s="43"/>
      <c r="K1" s="43"/>
      <c r="L1" s="123"/>
      <c r="M1" s="347" t="s">
        <v>128</v>
      </c>
      <c r="N1" s="465" t="s">
        <v>219</v>
      </c>
      <c r="O1" s="465"/>
    </row>
    <row r="2" spans="1:15">
      <c r="A2" s="47" t="str">
        <f>'Fuel-Annualized'!B2</f>
        <v>Annualized Data &amp; Revenues at Current Rates - Texas</v>
      </c>
      <c r="B2" s="43"/>
      <c r="C2" s="43"/>
      <c r="D2" s="43"/>
      <c r="E2" s="43"/>
      <c r="F2" s="43"/>
      <c r="G2" s="43"/>
      <c r="H2" s="43"/>
      <c r="I2" s="43"/>
      <c r="J2" s="43"/>
      <c r="K2" s="43"/>
      <c r="L2" s="43"/>
      <c r="M2" s="43"/>
      <c r="N2" s="119" t="str">
        <f>"This worksheet updated thru "&amp;N7&amp;" as of:"</f>
        <v>This worksheet updated thru Dec 2020 as of:</v>
      </c>
      <c r="O2" s="120">
        <v>43902</v>
      </c>
    </row>
    <row r="3" spans="1:15">
      <c r="A3" s="47" t="str">
        <f>'Annualized Data'!A3</f>
        <v>For the Test Year Period Ended Dec 2020</v>
      </c>
      <c r="B3" s="43"/>
      <c r="C3" s="43"/>
      <c r="D3" s="43"/>
      <c r="E3" s="43"/>
      <c r="F3" s="43"/>
      <c r="G3" s="43"/>
      <c r="H3" s="43"/>
      <c r="I3" s="43"/>
      <c r="J3" s="43"/>
      <c r="K3" s="43"/>
      <c r="L3" s="43"/>
      <c r="M3" s="43"/>
      <c r="N3" s="43"/>
      <c r="O3" s="43"/>
    </row>
    <row r="4" spans="1:15">
      <c r="A4" s="138" t="s">
        <v>506</v>
      </c>
      <c r="B4" s="43"/>
      <c r="C4" s="43"/>
      <c r="D4" s="43"/>
      <c r="E4" s="43"/>
      <c r="F4" s="43"/>
      <c r="G4" s="43"/>
      <c r="H4" s="43"/>
      <c r="I4" s="43"/>
      <c r="J4" s="43"/>
      <c r="K4" s="43"/>
      <c r="L4" s="43"/>
      <c r="M4" s="43"/>
      <c r="N4" s="43"/>
      <c r="O4" s="43"/>
    </row>
    <row r="5" spans="1:15">
      <c r="A5" s="43" t="s">
        <v>0</v>
      </c>
      <c r="B5" s="43"/>
      <c r="O5" s="43"/>
    </row>
    <row r="6" spans="1:15">
      <c r="A6" s="43"/>
      <c r="B6" s="349" t="s">
        <v>1</v>
      </c>
      <c r="C6" s="349" t="s">
        <v>2</v>
      </c>
      <c r="D6" s="349" t="s">
        <v>3</v>
      </c>
      <c r="E6" s="349" t="s">
        <v>4</v>
      </c>
      <c r="F6" s="349" t="s">
        <v>5</v>
      </c>
      <c r="G6" s="349" t="s">
        <v>6</v>
      </c>
      <c r="H6" s="349" t="s">
        <v>7</v>
      </c>
      <c r="I6" s="349" t="s">
        <v>8</v>
      </c>
      <c r="J6" s="349" t="s">
        <v>9</v>
      </c>
      <c r="K6" s="349" t="s">
        <v>10</v>
      </c>
      <c r="L6" s="349" t="s">
        <v>11</v>
      </c>
      <c r="M6" s="349" t="s">
        <v>12</v>
      </c>
      <c r="N6" s="349" t="s">
        <v>13</v>
      </c>
      <c r="O6" s="349" t="s">
        <v>14</v>
      </c>
    </row>
    <row r="7" spans="1:15">
      <c r="A7" s="350" t="s">
        <v>29</v>
      </c>
      <c r="B7" s="351" t="s">
        <v>17</v>
      </c>
      <c r="C7" s="40" t="str">
        <f>'Rate 1 WP'!C7</f>
        <v>Jan 2020</v>
      </c>
      <c r="D7" s="40" t="str">
        <f>'Rate 1 WP'!D7</f>
        <v>Feb 2020</v>
      </c>
      <c r="E7" s="40" t="str">
        <f>'Rate 1 WP'!E7</f>
        <v>Mar 2020</v>
      </c>
      <c r="F7" s="40" t="str">
        <f>'Rate 1 WP'!F7</f>
        <v>Apr 2020</v>
      </c>
      <c r="G7" s="40" t="str">
        <f>'Rate 1 WP'!G7</f>
        <v>May 2020</v>
      </c>
      <c r="H7" s="40" t="str">
        <f>'Rate 1 WP'!H7</f>
        <v>Jun 2020</v>
      </c>
      <c r="I7" s="40" t="str">
        <f>'Rate 1 WP'!I7</f>
        <v>Jul 2020</v>
      </c>
      <c r="J7" s="40" t="str">
        <f>'Rate 1 WP'!J7</f>
        <v>Aug 2020</v>
      </c>
      <c r="K7" s="40" t="str">
        <f>'Rate 1 WP'!K7</f>
        <v>Sep 2020</v>
      </c>
      <c r="L7" s="40" t="str">
        <f>'Rate 1 WP'!L7</f>
        <v>Oct 2020</v>
      </c>
      <c r="M7" s="40" t="str">
        <f>'Rate 1 WP'!M7</f>
        <v>Nov 2020</v>
      </c>
      <c r="N7" s="40" t="str">
        <f>'Rate 1 WP'!N7</f>
        <v>Dec 2020</v>
      </c>
      <c r="O7" s="351" t="s">
        <v>18</v>
      </c>
    </row>
    <row r="8" spans="1:15" ht="25" customHeight="1">
      <c r="A8" s="349">
        <v>1</v>
      </c>
      <c r="B8" s="472"/>
      <c r="C8" s="472"/>
      <c r="D8" s="472"/>
      <c r="E8" s="472"/>
    </row>
    <row r="9" spans="1:15" ht="15" customHeight="1">
      <c r="A9" s="349">
        <f t="shared" ref="A9:A23" si="0">A8+1</f>
        <v>2</v>
      </c>
      <c r="B9" s="47" t="s">
        <v>236</v>
      </c>
      <c r="C9" s="192">
        <v>0</v>
      </c>
      <c r="D9" s="192">
        <v>0</v>
      </c>
      <c r="E9" s="192">
        <v>0</v>
      </c>
      <c r="F9" s="192">
        <v>0</v>
      </c>
      <c r="G9" s="192">
        <v>0</v>
      </c>
      <c r="H9" s="192">
        <v>3545394</v>
      </c>
      <c r="I9" s="192">
        <v>4684297</v>
      </c>
      <c r="J9" s="192">
        <v>4615224</v>
      </c>
      <c r="K9" s="192">
        <v>4362757</v>
      </c>
      <c r="L9" s="192">
        <v>966029</v>
      </c>
      <c r="M9" s="192">
        <v>0</v>
      </c>
      <c r="N9" s="192">
        <v>0</v>
      </c>
      <c r="O9" s="193">
        <f>SUM(C9:N9)</f>
        <v>18173701</v>
      </c>
    </row>
    <row r="10" spans="1:15" ht="15" customHeight="1">
      <c r="A10" s="349">
        <f t="shared" si="0"/>
        <v>3</v>
      </c>
      <c r="B10" s="47" t="s">
        <v>237</v>
      </c>
      <c r="C10" s="192">
        <v>26143505</v>
      </c>
      <c r="D10" s="192">
        <v>24885838</v>
      </c>
      <c r="E10" s="192">
        <v>21449603</v>
      </c>
      <c r="F10" s="192">
        <v>20947662</v>
      </c>
      <c r="G10" s="192">
        <v>21724279</v>
      </c>
      <c r="H10" s="192">
        <v>21870731</v>
      </c>
      <c r="I10" s="192">
        <v>19694117</v>
      </c>
      <c r="J10" s="192">
        <v>20836419</v>
      </c>
      <c r="K10" s="192">
        <v>18068876</v>
      </c>
      <c r="L10" s="192">
        <v>20530772</v>
      </c>
      <c r="M10" s="192">
        <v>20775347</v>
      </c>
      <c r="N10" s="192">
        <v>25263103</v>
      </c>
      <c r="O10" s="222">
        <f>SUM(C10:N10)</f>
        <v>262190252</v>
      </c>
    </row>
    <row r="11" spans="1:15" ht="15" customHeight="1">
      <c r="A11" s="349">
        <f t="shared" si="0"/>
        <v>4</v>
      </c>
      <c r="B11" s="47" t="s">
        <v>100</v>
      </c>
      <c r="C11" s="17">
        <f t="shared" ref="C11:N11" si="1">IFERROR(C9/(C9+C10),0)</f>
        <v>0</v>
      </c>
      <c r="D11" s="17">
        <f t="shared" si="1"/>
        <v>0</v>
      </c>
      <c r="E11" s="17">
        <f>IFERROR(E9/(E9+E10),0)</f>
        <v>0</v>
      </c>
      <c r="F11" s="17">
        <f t="shared" si="1"/>
        <v>0</v>
      </c>
      <c r="G11" s="17">
        <f t="shared" si="1"/>
        <v>0</v>
      </c>
      <c r="H11" s="17">
        <f t="shared" si="1"/>
        <v>0.13949388429589482</v>
      </c>
      <c r="I11" s="17">
        <f t="shared" si="1"/>
        <v>0.19214937444248834</v>
      </c>
      <c r="J11" s="17">
        <f t="shared" si="1"/>
        <v>0.18133304792936158</v>
      </c>
      <c r="K11" s="17">
        <f t="shared" si="1"/>
        <v>0.19449127934644794</v>
      </c>
      <c r="L11" s="17">
        <f t="shared" si="1"/>
        <v>4.4938267791565824E-2</v>
      </c>
      <c r="M11" s="17">
        <f t="shared" si="1"/>
        <v>0</v>
      </c>
      <c r="N11" s="17">
        <f t="shared" si="1"/>
        <v>0</v>
      </c>
    </row>
    <row r="12" spans="1:15" ht="15" customHeight="1">
      <c r="A12" s="349">
        <f t="shared" si="0"/>
        <v>5</v>
      </c>
      <c r="B12" s="47" t="s">
        <v>194</v>
      </c>
      <c r="C12" s="21">
        <f>'Rate 38 Transmission WP'!C50</f>
        <v>26143505</v>
      </c>
      <c r="D12" s="21">
        <f>'Rate 38 Transmission WP'!D50</f>
        <v>25587498</v>
      </c>
      <c r="E12" s="21">
        <f>'Rate 38 Transmission WP'!E50</f>
        <v>22983720</v>
      </c>
      <c r="F12" s="21">
        <f>'Rate 38 Transmission WP'!F50</f>
        <v>21552401</v>
      </c>
      <c r="G12" s="21">
        <f>'Rate 38 Transmission WP'!G50</f>
        <v>26620281</v>
      </c>
      <c r="H12" s="21">
        <f>'Rate 38 Transmission WP'!H50</f>
        <v>34794112</v>
      </c>
      <c r="I12" s="21">
        <f>'Rate 38 Transmission WP'!I50</f>
        <v>36203002</v>
      </c>
      <c r="J12" s="21">
        <f>'Rate 38 Transmission WP'!J50</f>
        <v>37475345</v>
      </c>
      <c r="K12" s="21">
        <f>'Rate 38 Transmission WP'!K50</f>
        <v>32119156</v>
      </c>
      <c r="L12" s="21">
        <f>'Rate 38 Transmission WP'!L50</f>
        <v>26524262</v>
      </c>
      <c r="M12" s="21">
        <f>'Rate 38 Transmission WP'!M50</f>
        <v>21409893</v>
      </c>
      <c r="N12" s="21">
        <f>'Rate 38 Transmission WP'!N50</f>
        <v>25263103</v>
      </c>
      <c r="O12" s="222">
        <f>SUM(C12:N12)</f>
        <v>336676278</v>
      </c>
    </row>
    <row r="13" spans="1:15" ht="15" customHeight="1">
      <c r="A13" s="349">
        <f t="shared" si="0"/>
        <v>6</v>
      </c>
      <c r="B13" s="47" t="s">
        <v>164</v>
      </c>
      <c r="C13" s="38">
        <f>'Rate 38 Transmission WP'!C52</f>
        <v>0</v>
      </c>
      <c r="D13" s="38">
        <f>'Rate 38 Transmission WP'!D52</f>
        <v>701660</v>
      </c>
      <c r="E13" s="38">
        <f>'Rate 38 Transmission WP'!E52</f>
        <v>1534117</v>
      </c>
      <c r="F13" s="38">
        <f>'Rate 38 Transmission WP'!F52</f>
        <v>604739</v>
      </c>
      <c r="G13" s="38">
        <f>'Rate 38 Transmission WP'!G52</f>
        <v>4896002</v>
      </c>
      <c r="H13" s="38">
        <f>'Rate 38 Transmission WP'!H52</f>
        <v>9377987</v>
      </c>
      <c r="I13" s="38">
        <f>'Rate 38 Transmission WP'!I52</f>
        <v>11824588</v>
      </c>
      <c r="J13" s="38">
        <f>'Rate 38 Transmission WP'!J52</f>
        <v>12023702</v>
      </c>
      <c r="K13" s="38">
        <f>'Rate 38 Transmission WP'!K52</f>
        <v>9687523</v>
      </c>
      <c r="L13" s="38">
        <f>'Rate 38 Transmission WP'!L52</f>
        <v>5027462</v>
      </c>
      <c r="M13" s="38">
        <f>'Rate 38 Transmission WP'!M52</f>
        <v>634546</v>
      </c>
      <c r="N13" s="38">
        <f>'Rate 38 Transmission WP'!N52</f>
        <v>0</v>
      </c>
      <c r="O13" s="369">
        <f>SUM(C13:N13)</f>
        <v>56312326</v>
      </c>
    </row>
    <row r="14" spans="1:15" ht="15" customHeight="1">
      <c r="A14" s="349">
        <f t="shared" si="0"/>
        <v>7</v>
      </c>
      <c r="B14" s="36" t="s">
        <v>165</v>
      </c>
      <c r="C14" s="148">
        <f t="shared" ref="C14:O14" si="2">C12-C13</f>
        <v>26143505</v>
      </c>
      <c r="D14" s="148">
        <f t="shared" si="2"/>
        <v>24885838</v>
      </c>
      <c r="E14" s="148">
        <f t="shared" si="2"/>
        <v>21449603</v>
      </c>
      <c r="F14" s="148">
        <f t="shared" si="2"/>
        <v>20947662</v>
      </c>
      <c r="G14" s="148">
        <f t="shared" si="2"/>
        <v>21724279</v>
      </c>
      <c r="H14" s="148">
        <f t="shared" si="2"/>
        <v>25416125</v>
      </c>
      <c r="I14" s="148">
        <f t="shared" si="2"/>
        <v>24378414</v>
      </c>
      <c r="J14" s="148">
        <f t="shared" si="2"/>
        <v>25451643</v>
      </c>
      <c r="K14" s="148">
        <f t="shared" si="2"/>
        <v>22431633</v>
      </c>
      <c r="L14" s="148">
        <f t="shared" si="2"/>
        <v>21496800</v>
      </c>
      <c r="M14" s="148">
        <f t="shared" si="2"/>
        <v>20775347</v>
      </c>
      <c r="N14" s="148">
        <f t="shared" si="2"/>
        <v>25263103</v>
      </c>
      <c r="O14" s="148">
        <f t="shared" si="2"/>
        <v>280363952</v>
      </c>
    </row>
    <row r="15" spans="1:15" ht="15" customHeight="1">
      <c r="A15" s="349">
        <f t="shared" si="0"/>
        <v>8</v>
      </c>
      <c r="B15" s="47" t="s">
        <v>239</v>
      </c>
      <c r="C15" s="164">
        <f t="shared" ref="C15:N15" si="3">VLOOKUP($B$15,$B$31:$N$31,C30,FALSE)</f>
        <v>0</v>
      </c>
      <c r="D15" s="164">
        <f t="shared" si="3"/>
        <v>0</v>
      </c>
      <c r="E15" s="164">
        <f t="shared" si="3"/>
        <v>0</v>
      </c>
      <c r="F15" s="164">
        <f t="shared" si="3"/>
        <v>0</v>
      </c>
      <c r="G15" s="164">
        <f t="shared" si="3"/>
        <v>0</v>
      </c>
      <c r="H15" s="164">
        <f t="shared" si="3"/>
        <v>-543812.94000000006</v>
      </c>
      <c r="I15" s="164">
        <f t="shared" si="3"/>
        <v>-323556.03500000003</v>
      </c>
      <c r="J15" s="164">
        <f t="shared" si="3"/>
        <v>-755271.13499999989</v>
      </c>
      <c r="K15" s="164">
        <f t="shared" si="3"/>
        <v>-202214.81</v>
      </c>
      <c r="L15" s="164">
        <f t="shared" si="3"/>
        <v>0</v>
      </c>
      <c r="M15" s="164">
        <f t="shared" si="3"/>
        <v>0</v>
      </c>
      <c r="N15" s="164">
        <f t="shared" si="3"/>
        <v>0</v>
      </c>
      <c r="O15" s="164">
        <f>SUM(C15:N15)</f>
        <v>-1824854.92</v>
      </c>
    </row>
    <row r="16" spans="1:15" ht="15" customHeight="1">
      <c r="A16" s="349">
        <f t="shared" si="0"/>
        <v>9</v>
      </c>
      <c r="B16" s="123" t="s">
        <v>710</v>
      </c>
      <c r="C16" s="148">
        <f t="shared" ref="C16:O16" si="4">SUM(C14:C15)</f>
        <v>26143505</v>
      </c>
      <c r="D16" s="148">
        <f t="shared" si="4"/>
        <v>24885838</v>
      </c>
      <c r="E16" s="148">
        <f t="shared" si="4"/>
        <v>21449603</v>
      </c>
      <c r="F16" s="148">
        <f t="shared" si="4"/>
        <v>20947662</v>
      </c>
      <c r="G16" s="148">
        <f t="shared" si="4"/>
        <v>21724279</v>
      </c>
      <c r="H16" s="148">
        <f t="shared" si="4"/>
        <v>24872312.059999999</v>
      </c>
      <c r="I16" s="148">
        <f t="shared" si="4"/>
        <v>24054857.965</v>
      </c>
      <c r="J16" s="148">
        <f t="shared" si="4"/>
        <v>24696371.864999998</v>
      </c>
      <c r="K16" s="148">
        <f t="shared" si="4"/>
        <v>22229418.190000001</v>
      </c>
      <c r="L16" s="148">
        <f t="shared" si="4"/>
        <v>21496800</v>
      </c>
      <c r="M16" s="148">
        <f t="shared" si="4"/>
        <v>20775347</v>
      </c>
      <c r="N16" s="148">
        <f t="shared" si="4"/>
        <v>25263103</v>
      </c>
      <c r="O16" s="148">
        <f t="shared" si="4"/>
        <v>278539097.07999998</v>
      </c>
    </row>
    <row r="17" spans="1:15" ht="15" customHeight="1">
      <c r="A17" s="349">
        <f t="shared" si="0"/>
        <v>10</v>
      </c>
      <c r="B17" s="16" t="s">
        <v>193</v>
      </c>
      <c r="C17" s="3">
        <f>C14*C11</f>
        <v>0</v>
      </c>
      <c r="D17" s="3">
        <f t="shared" ref="D17:N17" si="5">D14*D11</f>
        <v>0</v>
      </c>
      <c r="E17" s="3">
        <f t="shared" si="5"/>
        <v>0</v>
      </c>
      <c r="F17" s="3">
        <f t="shared" si="5"/>
        <v>0</v>
      </c>
      <c r="G17" s="3">
        <f t="shared" si="5"/>
        <v>0</v>
      </c>
      <c r="H17" s="3">
        <f t="shared" si="5"/>
        <v>3545393.9999999995</v>
      </c>
      <c r="I17" s="3">
        <f t="shared" si="5"/>
        <v>4684297</v>
      </c>
      <c r="J17" s="3">
        <f t="shared" si="5"/>
        <v>4615224</v>
      </c>
      <c r="K17" s="3">
        <f t="shared" si="5"/>
        <v>4362757</v>
      </c>
      <c r="L17" s="3">
        <f t="shared" si="5"/>
        <v>966028.95506173221</v>
      </c>
      <c r="M17" s="3">
        <f t="shared" si="5"/>
        <v>0</v>
      </c>
      <c r="N17" s="3">
        <f t="shared" si="5"/>
        <v>0</v>
      </c>
      <c r="O17" s="3">
        <f>SUM(C17:N17)</f>
        <v>18173700.955061734</v>
      </c>
    </row>
    <row r="18" spans="1:15" ht="15" customHeight="1">
      <c r="A18" s="349">
        <f t="shared" si="0"/>
        <v>11</v>
      </c>
      <c r="B18" s="18" t="s">
        <v>106</v>
      </c>
      <c r="C18" s="3">
        <f>MAX('Rate 38 Transmission WP'!C47,'Rate 38 Transmission WP'!C48)</f>
        <v>46000</v>
      </c>
      <c r="D18" s="3">
        <f>MAX('Rate 38 Transmission WP'!D47,'Rate 38 Transmission WP'!D48)</f>
        <v>47297</v>
      </c>
      <c r="E18" s="3">
        <f>MAX('Rate 38 Transmission WP'!E47,'Rate 38 Transmission WP'!E48)</f>
        <v>49290</v>
      </c>
      <c r="F18" s="3">
        <f>MAX('Rate 38 Transmission WP'!F47,'Rate 38 Transmission WP'!F48)</f>
        <v>47328</v>
      </c>
      <c r="G18" s="3">
        <f>MAX('Rate 38 Transmission WP'!G47,'Rate 38 Transmission WP'!G48)</f>
        <v>56367</v>
      </c>
      <c r="H18" s="3">
        <f>MAX('Rate 38 Transmission WP'!H47,'Rate 38 Transmission WP'!H48)</f>
        <v>62973</v>
      </c>
      <c r="I18" s="3">
        <f>MAX('Rate 38 Transmission WP'!I47,'Rate 38 Transmission WP'!I48)</f>
        <v>68312</v>
      </c>
      <c r="J18" s="3">
        <f>MAX('Rate 38 Transmission WP'!J47,'Rate 38 Transmission WP'!J48)</f>
        <v>67731</v>
      </c>
      <c r="K18" s="3">
        <f>MAX('Rate 38 Transmission WP'!K47,'Rate 38 Transmission WP'!K48)</f>
        <v>65866</v>
      </c>
      <c r="L18" s="3">
        <f>MAX('Rate 38 Transmission WP'!L47,'Rate 38 Transmission WP'!L48)</f>
        <v>56758</v>
      </c>
      <c r="M18" s="3">
        <f>MAX('Rate 38 Transmission WP'!M47,'Rate 38 Transmission WP'!M48)</f>
        <v>47405</v>
      </c>
      <c r="N18" s="3">
        <f>MAX('Rate 38 Transmission WP'!N47,'Rate 38 Transmission WP'!N48)</f>
        <v>46000</v>
      </c>
      <c r="O18" s="3">
        <f>SUM(C18:N18)</f>
        <v>661327</v>
      </c>
    </row>
    <row r="19" spans="1:15" ht="15" customHeight="1">
      <c r="A19" s="349">
        <f t="shared" si="0"/>
        <v>12</v>
      </c>
      <c r="B19" s="36" t="s">
        <v>195</v>
      </c>
      <c r="C19" s="190">
        <f>'Rate 38 Transmission WP'!C49</f>
        <v>0</v>
      </c>
      <c r="D19" s="190">
        <f>'Rate 38 Transmission WP'!D49</f>
        <v>1297</v>
      </c>
      <c r="E19" s="190">
        <f>'Rate 38 Transmission WP'!E49</f>
        <v>3290</v>
      </c>
      <c r="F19" s="190">
        <f>'Rate 38 Transmission WP'!F49</f>
        <v>1328</v>
      </c>
      <c r="G19" s="190">
        <f>'Rate 38 Transmission WP'!G49</f>
        <v>10367</v>
      </c>
      <c r="H19" s="190">
        <f>'Rate 38 Transmission WP'!H49</f>
        <v>16973</v>
      </c>
      <c r="I19" s="190">
        <f>'Rate 38 Transmission WP'!I49</f>
        <v>22312</v>
      </c>
      <c r="J19" s="190">
        <f>'Rate 38 Transmission WP'!J49</f>
        <v>21731</v>
      </c>
      <c r="K19" s="190">
        <f>'Rate 38 Transmission WP'!K49</f>
        <v>19866</v>
      </c>
      <c r="L19" s="190">
        <f>'Rate 38 Transmission WP'!L49</f>
        <v>10758</v>
      </c>
      <c r="M19" s="190">
        <f>'Rate 38 Transmission WP'!M49</f>
        <v>1405</v>
      </c>
      <c r="N19" s="190">
        <f>'Rate 38 Transmission WP'!N49</f>
        <v>0</v>
      </c>
      <c r="O19" s="190">
        <f>SUM(C19:N19)</f>
        <v>109327</v>
      </c>
    </row>
    <row r="20" spans="1:15" ht="15" customHeight="1">
      <c r="A20" s="349">
        <f t="shared" si="0"/>
        <v>13</v>
      </c>
      <c r="B20" s="36" t="s">
        <v>191</v>
      </c>
      <c r="C20" s="191">
        <f t="shared" ref="C20:N20" si="6">C18-C19</f>
        <v>46000</v>
      </c>
      <c r="D20" s="191">
        <f t="shared" si="6"/>
        <v>46000</v>
      </c>
      <c r="E20" s="191">
        <f t="shared" si="6"/>
        <v>46000</v>
      </c>
      <c r="F20" s="191">
        <f t="shared" si="6"/>
        <v>46000</v>
      </c>
      <c r="G20" s="191">
        <f t="shared" si="6"/>
        <v>46000</v>
      </c>
      <c r="H20" s="191">
        <f t="shared" si="6"/>
        <v>46000</v>
      </c>
      <c r="I20" s="191">
        <f t="shared" si="6"/>
        <v>46000</v>
      </c>
      <c r="J20" s="191">
        <f t="shared" si="6"/>
        <v>46000</v>
      </c>
      <c r="K20" s="191">
        <f t="shared" si="6"/>
        <v>46000</v>
      </c>
      <c r="L20" s="191">
        <f t="shared" si="6"/>
        <v>46000</v>
      </c>
      <c r="M20" s="191">
        <f t="shared" si="6"/>
        <v>46000</v>
      </c>
      <c r="N20" s="191">
        <f t="shared" si="6"/>
        <v>46000</v>
      </c>
      <c r="O20" s="191">
        <f>SUM(C20:N20)</f>
        <v>552000</v>
      </c>
    </row>
    <row r="21" spans="1:15" ht="15" customHeight="1">
      <c r="A21" s="349">
        <f t="shared" si="0"/>
        <v>14</v>
      </c>
      <c r="B21" s="131" t="s">
        <v>182</v>
      </c>
      <c r="C21" s="191">
        <f>'Rate 38 Transmission WP'!C53</f>
        <v>1</v>
      </c>
      <c r="D21" s="191">
        <f>'Rate 38 Transmission WP'!D53</f>
        <v>1</v>
      </c>
      <c r="E21" s="191">
        <f>'Rate 38 Transmission WP'!E53</f>
        <v>1</v>
      </c>
      <c r="F21" s="191">
        <f>'Rate 38 Transmission WP'!F53</f>
        <v>1</v>
      </c>
      <c r="G21" s="191">
        <f>'Rate 38 Transmission WP'!G53</f>
        <v>1</v>
      </c>
      <c r="H21" s="191">
        <f>'Rate 38 Transmission WP'!H53</f>
        <v>1</v>
      </c>
      <c r="I21" s="191">
        <f>'Rate 38 Transmission WP'!I53</f>
        <v>1</v>
      </c>
      <c r="J21" s="191">
        <f>'Rate 38 Transmission WP'!J53</f>
        <v>1</v>
      </c>
      <c r="K21" s="191">
        <f>'Rate 38 Transmission WP'!K53</f>
        <v>1</v>
      </c>
      <c r="L21" s="191">
        <f>'Rate 38 Transmission WP'!L53</f>
        <v>1</v>
      </c>
      <c r="M21" s="191">
        <f>'Rate 38 Transmission WP'!M53</f>
        <v>1</v>
      </c>
      <c r="N21" s="191">
        <f>'Rate 38 Transmission WP'!N53</f>
        <v>1</v>
      </c>
      <c r="O21" s="191"/>
    </row>
    <row r="22" spans="1:15" ht="15" customHeight="1">
      <c r="A22" s="349">
        <f t="shared" si="0"/>
        <v>15</v>
      </c>
      <c r="B22" s="47" t="s">
        <v>133</v>
      </c>
      <c r="C22" s="3">
        <f t="shared" ref="C22:N22" si="7">ROUND(IF($N$1="No Power Factor kW",0,IF(C21&lt;0.9,(C20*0.95/(C21))-C20,0)),0)</f>
        <v>0</v>
      </c>
      <c r="D22" s="3">
        <f t="shared" si="7"/>
        <v>0</v>
      </c>
      <c r="E22" s="3">
        <f t="shared" si="7"/>
        <v>0</v>
      </c>
      <c r="F22" s="3">
        <f t="shared" si="7"/>
        <v>0</v>
      </c>
      <c r="G22" s="3">
        <f t="shared" si="7"/>
        <v>0</v>
      </c>
      <c r="H22" s="3">
        <f t="shared" si="7"/>
        <v>0</v>
      </c>
      <c r="I22" s="3">
        <f t="shared" si="7"/>
        <v>0</v>
      </c>
      <c r="J22" s="3">
        <f t="shared" si="7"/>
        <v>0</v>
      </c>
      <c r="K22" s="3">
        <f t="shared" si="7"/>
        <v>0</v>
      </c>
      <c r="L22" s="3">
        <f t="shared" si="7"/>
        <v>0</v>
      </c>
      <c r="M22" s="3">
        <f t="shared" si="7"/>
        <v>0</v>
      </c>
      <c r="N22" s="3">
        <f t="shared" si="7"/>
        <v>0</v>
      </c>
      <c r="O22" s="191"/>
    </row>
    <row r="23" spans="1:15" ht="15" customHeight="1">
      <c r="A23" s="349">
        <f t="shared" si="0"/>
        <v>16</v>
      </c>
      <c r="B23" s="43" t="s">
        <v>30</v>
      </c>
      <c r="C23" s="192">
        <v>1</v>
      </c>
      <c r="D23" s="192">
        <f t="shared" ref="D23:N23" si="8">C23</f>
        <v>1</v>
      </c>
      <c r="E23" s="192">
        <f t="shared" si="8"/>
        <v>1</v>
      </c>
      <c r="F23" s="192">
        <f t="shared" si="8"/>
        <v>1</v>
      </c>
      <c r="G23" s="192">
        <f t="shared" si="8"/>
        <v>1</v>
      </c>
      <c r="H23" s="192">
        <f t="shared" si="8"/>
        <v>1</v>
      </c>
      <c r="I23" s="192">
        <f t="shared" si="8"/>
        <v>1</v>
      </c>
      <c r="J23" s="192">
        <f t="shared" si="8"/>
        <v>1</v>
      </c>
      <c r="K23" s="192">
        <f t="shared" si="8"/>
        <v>1</v>
      </c>
      <c r="L23" s="192">
        <f t="shared" si="8"/>
        <v>1</v>
      </c>
      <c r="M23" s="192">
        <f t="shared" si="8"/>
        <v>1</v>
      </c>
      <c r="N23" s="192">
        <f t="shared" si="8"/>
        <v>1</v>
      </c>
      <c r="O23" s="193">
        <f>SUM(C23:N23)</f>
        <v>12</v>
      </c>
    </row>
    <row r="24" spans="1:15" ht="15" customHeight="1">
      <c r="A24" s="349"/>
      <c r="B24" s="43"/>
      <c r="C24" s="192"/>
      <c r="D24" s="192"/>
      <c r="E24" s="192"/>
      <c r="F24" s="192"/>
      <c r="G24" s="192"/>
      <c r="H24" s="192"/>
      <c r="I24" s="192"/>
      <c r="J24" s="192"/>
      <c r="K24" s="192"/>
      <c r="L24" s="192"/>
      <c r="M24" s="192"/>
      <c r="N24" s="192"/>
      <c r="O24" s="193"/>
    </row>
    <row r="25" spans="1:15" ht="15" customHeight="1">
      <c r="A25" s="349"/>
      <c r="B25" s="43"/>
      <c r="C25" s="192"/>
      <c r="D25" s="192"/>
      <c r="E25" s="192"/>
      <c r="F25" s="192"/>
      <c r="G25" s="192"/>
      <c r="H25" s="192"/>
      <c r="I25" s="192"/>
      <c r="J25" s="192"/>
      <c r="K25" s="192"/>
      <c r="L25" s="192"/>
      <c r="M25" s="192"/>
      <c r="N25" s="192"/>
      <c r="O25" s="193"/>
    </row>
    <row r="26" spans="1:15" ht="24" customHeight="1">
      <c r="A26" s="349"/>
      <c r="B26" s="43" t="s">
        <v>83</v>
      </c>
      <c r="C26" s="67">
        <f t="shared" ref="C26:N26" si="9">C14/730/C20</f>
        <v>0.77854392495533054</v>
      </c>
      <c r="D26" s="67">
        <f t="shared" si="9"/>
        <v>0.74109106611078013</v>
      </c>
      <c r="E26" s="67">
        <f t="shared" si="9"/>
        <v>0.63876125670041695</v>
      </c>
      <c r="F26" s="67">
        <f t="shared" si="9"/>
        <v>0.6238136390708755</v>
      </c>
      <c r="G26" s="67">
        <f t="shared" si="9"/>
        <v>0.64694100655151876</v>
      </c>
      <c r="H26" s="67">
        <f t="shared" si="9"/>
        <v>0.75688281715306727</v>
      </c>
      <c r="I26" s="67">
        <f t="shared" si="9"/>
        <v>0.72598016676593202</v>
      </c>
      <c r="J26" s="67">
        <f t="shared" si="9"/>
        <v>0.75794053007742712</v>
      </c>
      <c r="K26" s="67">
        <f t="shared" si="9"/>
        <v>0.66800574746873143</v>
      </c>
      <c r="L26" s="67">
        <f t="shared" si="9"/>
        <v>0.64016676593210242</v>
      </c>
      <c r="M26" s="67">
        <f t="shared" si="9"/>
        <v>0.61868216200119119</v>
      </c>
      <c r="N26" s="67">
        <f t="shared" si="9"/>
        <v>0.75232587849910659</v>
      </c>
    </row>
    <row r="27" spans="1:15">
      <c r="B27" s="370" t="s">
        <v>104</v>
      </c>
      <c r="C27" s="67">
        <f t="shared" ref="C27:N27" si="10">C9/C14</f>
        <v>0</v>
      </c>
      <c r="D27" s="67">
        <f t="shared" si="10"/>
        <v>0</v>
      </c>
      <c r="E27" s="67">
        <f t="shared" si="10"/>
        <v>0</v>
      </c>
      <c r="F27" s="67">
        <f t="shared" si="10"/>
        <v>0</v>
      </c>
      <c r="G27" s="67">
        <f t="shared" si="10"/>
        <v>0</v>
      </c>
      <c r="H27" s="67">
        <f t="shared" si="10"/>
        <v>0.13949388429589482</v>
      </c>
      <c r="I27" s="67">
        <f t="shared" si="10"/>
        <v>0.19214937444248834</v>
      </c>
      <c r="J27" s="67">
        <f t="shared" si="10"/>
        <v>0.18133304792936158</v>
      </c>
      <c r="K27" s="67">
        <f t="shared" si="10"/>
        <v>0.19449127934644794</v>
      </c>
      <c r="L27" s="67">
        <f t="shared" si="10"/>
        <v>4.4938269882028953E-2</v>
      </c>
      <c r="M27" s="67">
        <f t="shared" si="10"/>
        <v>0</v>
      </c>
      <c r="N27" s="67">
        <f t="shared" si="10"/>
        <v>0</v>
      </c>
      <c r="O27" s="370"/>
    </row>
    <row r="30" spans="1:15">
      <c r="B30" s="47">
        <v>1</v>
      </c>
      <c r="C30" s="47">
        <v>2</v>
      </c>
      <c r="D30" s="47">
        <v>3</v>
      </c>
      <c r="E30" s="47">
        <v>4</v>
      </c>
      <c r="F30" s="47">
        <v>5</v>
      </c>
      <c r="G30" s="47">
        <v>6</v>
      </c>
      <c r="H30" s="47">
        <v>7</v>
      </c>
      <c r="I30" s="47">
        <v>8</v>
      </c>
      <c r="J30" s="47">
        <v>9</v>
      </c>
      <c r="K30" s="47">
        <v>10</v>
      </c>
      <c r="L30" s="47">
        <v>11</v>
      </c>
      <c r="M30" s="47">
        <v>12</v>
      </c>
      <c r="N30" s="47">
        <v>13</v>
      </c>
    </row>
    <row r="31" spans="1:15" s="131" customFormat="1">
      <c r="A31" s="36"/>
      <c r="B31" s="131" t="s">
        <v>239</v>
      </c>
      <c r="C31" s="24">
        <f>IF(OR(MONTH(C7)=11,MONTH(C7)=12,MONTH(C7)=1,MONTH(C7)=2,MONTH(C7)=3),('Rate 1 WP Weather'!C45-'Rate 1 WP Weather'!C30),('Rate 1 WP Weather'!C44-'Rate 1 WP Weather'!C26))*C35</f>
        <v>0</v>
      </c>
      <c r="D31" s="24">
        <f>IF(OR(MONTH(D7)=11,MONTH(D7)=12,MONTH(D7)=1,MONTH(D7)=2,MONTH(D7)=3),('Rate 1 WP Weather'!D45-'Rate 1 WP Weather'!D30),('Rate 1 WP Weather'!D44-'Rate 1 WP Weather'!D26))*D35</f>
        <v>0</v>
      </c>
      <c r="E31" s="24">
        <f>IF(OR(MONTH(E7)=11,MONTH(E7)=12,MONTH(E7)=1,MONTH(E7)=2,MONTH(E7)=3),('Rate 1 WP Weather'!E45-'Rate 1 WP Weather'!E30),('Rate 1 WP Weather'!E44-'Rate 1 WP Weather'!E26))*E35</f>
        <v>0</v>
      </c>
      <c r="F31" s="24">
        <f>IF(OR(MONTH(F7)=11,MONTH(F7)=12,MONTH(F7)=1,MONTH(F7)=2,MONTH(F7)=3),('Rate 1 WP Weather'!F45-'Rate 1 WP Weather'!F30),('Rate 1 WP Weather'!F44-'Rate 1 WP Weather'!F26))*F35</f>
        <v>0</v>
      </c>
      <c r="G31" s="24">
        <f>IF(OR(MONTH(G7)=11,MONTH(G7)=12,MONTH(G7)=1,MONTH(G7)=2,MONTH(G7)=3),('Rate 1 WP Weather'!G45-'Rate 1 WP Weather'!G30),('Rate 1 WP Weather'!G44-'Rate 1 WP Weather'!G26))*G35</f>
        <v>0</v>
      </c>
      <c r="H31" s="24">
        <f>IF(OR(MONTH(H7)=11,MONTH(H7)=12,MONTH(H7)=1,MONTH(H7)=2,MONTH(H7)=3),('Rate 1 WP Weather'!H45-'Rate 1 WP Weather'!H30),('Rate 1 WP Weather'!H44-'Rate 1 WP Weather'!H26))*H35</f>
        <v>-543812.94000000006</v>
      </c>
      <c r="I31" s="24">
        <f>IF(OR(MONTH(I7)=11,MONTH(I7)=12,MONTH(I7)=1,MONTH(I7)=2,MONTH(I7)=3),('Rate 1 WP Weather'!I45-'Rate 1 WP Weather'!I30),('Rate 1 WP Weather'!I44-'Rate 1 WP Weather'!I26))*I35</f>
        <v>-323556.03500000003</v>
      </c>
      <c r="J31" s="24">
        <f>IF(OR(MONTH(J7)=11,MONTH(J7)=12,MONTH(J7)=1,MONTH(J7)=2,MONTH(J7)=3),('Rate 1 WP Weather'!J45-'Rate 1 WP Weather'!J30),('Rate 1 WP Weather'!J44-'Rate 1 WP Weather'!J26))*J35</f>
        <v>-755271.13499999989</v>
      </c>
      <c r="K31" s="24">
        <f>IF(OR(MONTH(K7)=11,MONTH(K7)=12,MONTH(K7)=1,MONTH(K7)=2,MONTH(K7)=3),('Rate 1 WP Weather'!K45-'Rate 1 WP Weather'!K30),('Rate 1 WP Weather'!K44-'Rate 1 WP Weather'!K26))*K35</f>
        <v>-202214.81</v>
      </c>
      <c r="L31" s="24">
        <f>IF(OR(MONTH(L7)=11,MONTH(L7)=12,MONTH(L7)=1,MONTH(L7)=2,MONTH(L7)=3),('Rate 1 WP Weather'!L45-'Rate 1 WP Weather'!L30),('Rate 1 WP Weather'!L44-'Rate 1 WP Weather'!L26))*L35</f>
        <v>0</v>
      </c>
      <c r="M31" s="24">
        <f>IF(OR(MONTH(M7)=11,MONTH(M7)=12,MONTH(M7)=1,MONTH(M7)=2,MONTH(M7)=3),('Rate 1 WP Weather'!M45-'Rate 1 WP Weather'!M30),('Rate 1 WP Weather'!M44-'Rate 1 WP Weather'!M26))*M35</f>
        <v>0</v>
      </c>
      <c r="N31" s="24">
        <f>IF(OR(MONTH(N7)=11,MONTH(N7)=12,MONTH(N7)=1,MONTH(N7)=2,MONTH(N7)=3),('Rate 1 WP Weather'!N45-'Rate 1 WP Weather'!N30),('Rate 1 WP Weather'!N44-'Rate 1 WP Weather'!N26))*N35</f>
        <v>0</v>
      </c>
      <c r="O31" s="145">
        <f>SUM(C31:N31)</f>
        <v>-1824854.92</v>
      </c>
    </row>
    <row r="34" spans="1:15" s="131" customFormat="1">
      <c r="A34" s="36"/>
      <c r="B34" s="47"/>
      <c r="C34" s="166" t="str">
        <f t="shared" ref="C34:N34" si="11">LEFT(C$7,3)</f>
        <v>Jan</v>
      </c>
      <c r="D34" s="166" t="str">
        <f t="shared" si="11"/>
        <v>Feb</v>
      </c>
      <c r="E34" s="166" t="str">
        <f t="shared" si="11"/>
        <v>Mar</v>
      </c>
      <c r="F34" s="166" t="str">
        <f t="shared" si="11"/>
        <v>Apr</v>
      </c>
      <c r="G34" s="166" t="str">
        <f t="shared" si="11"/>
        <v>May</v>
      </c>
      <c r="H34" s="166" t="str">
        <f t="shared" si="11"/>
        <v>Jun</v>
      </c>
      <c r="I34" s="166" t="str">
        <f t="shared" si="11"/>
        <v>Jul</v>
      </c>
      <c r="J34" s="166" t="str">
        <f t="shared" si="11"/>
        <v>Aug</v>
      </c>
      <c r="K34" s="166" t="str">
        <f t="shared" si="11"/>
        <v>Sep</v>
      </c>
      <c r="L34" s="166" t="str">
        <f t="shared" si="11"/>
        <v>Oct</v>
      </c>
      <c r="M34" s="166" t="str">
        <f t="shared" si="11"/>
        <v>Nov</v>
      </c>
      <c r="N34" s="166" t="str">
        <f t="shared" si="11"/>
        <v>Dec</v>
      </c>
      <c r="O34" s="145"/>
    </row>
    <row r="35" spans="1:15" s="131" customFormat="1">
      <c r="A35" s="36"/>
      <c r="B35" s="167" t="s">
        <v>249</v>
      </c>
      <c r="C35" s="168">
        <f>HLOOKUP(C34,$C$38:$N$39,$A39,FALSE)</f>
        <v>0</v>
      </c>
      <c r="D35" s="168">
        <f t="shared" ref="D35:N35" si="12">HLOOKUP(D34,$C$38:$N$39,$A39,FALSE)</f>
        <v>0</v>
      </c>
      <c r="E35" s="168">
        <f t="shared" si="12"/>
        <v>0</v>
      </c>
      <c r="F35" s="168">
        <f t="shared" si="12"/>
        <v>0</v>
      </c>
      <c r="G35" s="168">
        <f t="shared" si="12"/>
        <v>0</v>
      </c>
      <c r="H35" s="168">
        <f t="shared" si="12"/>
        <v>8239.59</v>
      </c>
      <c r="I35" s="168">
        <f t="shared" si="12"/>
        <v>5882.8370000000004</v>
      </c>
      <c r="J35" s="168">
        <f t="shared" si="12"/>
        <v>5854.8149999999996</v>
      </c>
      <c r="K35" s="168">
        <f t="shared" si="12"/>
        <v>4702.67</v>
      </c>
      <c r="L35" s="168">
        <f t="shared" si="12"/>
        <v>0</v>
      </c>
      <c r="M35" s="168">
        <f t="shared" si="12"/>
        <v>0</v>
      </c>
      <c r="N35" s="168">
        <f t="shared" si="12"/>
        <v>0</v>
      </c>
      <c r="O35" s="148"/>
    </row>
    <row r="36" spans="1:15" s="131" customFormat="1"/>
    <row r="37" spans="1:15" s="131" customFormat="1">
      <c r="A37" s="131" t="s">
        <v>528</v>
      </c>
    </row>
    <row r="38" spans="1:15" s="131" customFormat="1">
      <c r="A38" s="131">
        <v>1</v>
      </c>
      <c r="B38" s="131" t="s">
        <v>711</v>
      </c>
      <c r="C38" s="166" t="s">
        <v>155</v>
      </c>
      <c r="D38" s="166" t="s">
        <v>156</v>
      </c>
      <c r="E38" s="166" t="s">
        <v>157</v>
      </c>
      <c r="F38" s="166" t="s">
        <v>142</v>
      </c>
      <c r="G38" s="166" t="s">
        <v>15</v>
      </c>
      <c r="H38" s="166" t="s">
        <v>143</v>
      </c>
      <c r="I38" s="166" t="s">
        <v>144</v>
      </c>
      <c r="J38" s="166" t="s">
        <v>145</v>
      </c>
      <c r="K38" s="166" t="s">
        <v>146</v>
      </c>
      <c r="L38" s="166" t="s">
        <v>147</v>
      </c>
      <c r="M38" s="166" t="s">
        <v>148</v>
      </c>
      <c r="N38" s="166" t="s">
        <v>149</v>
      </c>
    </row>
    <row r="39" spans="1:15" s="131" customFormat="1">
      <c r="A39" s="131">
        <v>2</v>
      </c>
      <c r="B39" s="167" t="s">
        <v>263</v>
      </c>
      <c r="C39" s="168">
        <v>0</v>
      </c>
      <c r="D39" s="168">
        <v>0</v>
      </c>
      <c r="E39" s="168">
        <v>0</v>
      </c>
      <c r="F39" s="168">
        <v>0</v>
      </c>
      <c r="G39" s="168">
        <v>0</v>
      </c>
      <c r="H39" s="168">
        <v>8239.59</v>
      </c>
      <c r="I39" s="168">
        <v>5882.8370000000004</v>
      </c>
      <c r="J39" s="168">
        <v>5854.8149999999996</v>
      </c>
      <c r="K39" s="168">
        <v>4702.67</v>
      </c>
      <c r="L39" s="168">
        <v>0</v>
      </c>
      <c r="M39" s="168">
        <v>0</v>
      </c>
      <c r="N39" s="168">
        <v>0</v>
      </c>
    </row>
    <row r="42" spans="1:15">
      <c r="B42" s="132" t="s">
        <v>723</v>
      </c>
      <c r="C42" s="152"/>
      <c r="D42" s="152"/>
      <c r="E42" s="152"/>
      <c r="F42" s="152"/>
      <c r="G42" s="152"/>
      <c r="H42" s="152"/>
      <c r="I42" s="152"/>
      <c r="J42" s="152"/>
      <c r="K42" s="152"/>
      <c r="L42" s="152"/>
      <c r="M42" s="152"/>
      <c r="N42" s="152"/>
      <c r="O42" s="153"/>
    </row>
    <row r="43" spans="1:15">
      <c r="B43" s="27" t="s">
        <v>90</v>
      </c>
      <c r="C43" s="34">
        <f t="shared" ref="C43:N43" si="13">C15*C11</f>
        <v>0</v>
      </c>
      <c r="D43" s="34">
        <f t="shared" si="13"/>
        <v>0</v>
      </c>
      <c r="E43" s="34">
        <f t="shared" si="13"/>
        <v>0</v>
      </c>
      <c r="F43" s="34">
        <f t="shared" si="13"/>
        <v>0</v>
      </c>
      <c r="G43" s="34">
        <f t="shared" si="13"/>
        <v>0</v>
      </c>
      <c r="H43" s="34">
        <f t="shared" si="13"/>
        <v>-75858.579330970402</v>
      </c>
      <c r="I43" s="34">
        <f t="shared" si="13"/>
        <v>-62171.089722341865</v>
      </c>
      <c r="J43" s="34">
        <f t="shared" si="13"/>
        <v>-136955.6169226183</v>
      </c>
      <c r="K43" s="34">
        <f t="shared" si="13"/>
        <v>-39329.017099698896</v>
      </c>
      <c r="L43" s="34">
        <f t="shared" si="13"/>
        <v>0</v>
      </c>
      <c r="M43" s="34">
        <f t="shared" si="13"/>
        <v>0</v>
      </c>
      <c r="N43" s="34">
        <f t="shared" si="13"/>
        <v>0</v>
      </c>
      <c r="O43" s="155">
        <f>SUM(C43:N43)</f>
        <v>-314314.30307562946</v>
      </c>
    </row>
    <row r="44" spans="1:15">
      <c r="B44" s="27" t="s">
        <v>91</v>
      </c>
      <c r="C44" s="34">
        <f t="shared" ref="C44:N44" si="14">C15-C43</f>
        <v>0</v>
      </c>
      <c r="D44" s="34">
        <f t="shared" si="14"/>
        <v>0</v>
      </c>
      <c r="E44" s="34">
        <f t="shared" si="14"/>
        <v>0</v>
      </c>
      <c r="F44" s="34">
        <f t="shared" si="14"/>
        <v>0</v>
      </c>
      <c r="G44" s="34">
        <f t="shared" si="14"/>
        <v>0</v>
      </c>
      <c r="H44" s="34">
        <f t="shared" si="14"/>
        <v>-467954.36066902964</v>
      </c>
      <c r="I44" s="34">
        <f t="shared" si="14"/>
        <v>-261384.94527765817</v>
      </c>
      <c r="J44" s="34">
        <f t="shared" si="14"/>
        <v>-618315.51807738165</v>
      </c>
      <c r="K44" s="34">
        <f t="shared" si="14"/>
        <v>-162885.79290030111</v>
      </c>
      <c r="L44" s="34">
        <f t="shared" si="14"/>
        <v>0</v>
      </c>
      <c r="M44" s="34">
        <f t="shared" si="14"/>
        <v>0</v>
      </c>
      <c r="N44" s="34">
        <f t="shared" si="14"/>
        <v>0</v>
      </c>
      <c r="O44" s="155">
        <f>SUM(C44:N44)</f>
        <v>-1510540.6169243706</v>
      </c>
    </row>
    <row r="45" spans="1:15">
      <c r="B45" s="27"/>
      <c r="C45" s="16"/>
      <c r="D45" s="16"/>
      <c r="E45" s="16"/>
      <c r="F45" s="16"/>
      <c r="G45" s="16"/>
      <c r="H45" s="16"/>
      <c r="I45" s="16"/>
      <c r="J45" s="16"/>
      <c r="K45" s="16"/>
      <c r="L45" s="16"/>
      <c r="M45" s="16"/>
      <c r="N45" s="16"/>
      <c r="O45" s="156"/>
    </row>
    <row r="46" spans="1:15">
      <c r="B46" s="27" t="s">
        <v>680</v>
      </c>
      <c r="C46" s="55">
        <f>(C43*'Rate 31 - Military'!$H$11+C44*'Rate 31 - Military'!$H$12)*(1+'Rate 31 - Military'!$H$15)</f>
        <v>0</v>
      </c>
      <c r="D46" s="55">
        <f>(D43*'Rate 31 - Military'!$H$11+D44*'Rate 31 - Military'!$H$12)*(1+'Rate 31 - Military'!$H$15)</f>
        <v>0</v>
      </c>
      <c r="E46" s="55">
        <f>(E43*'Rate 31 - Military'!$H$11+E44*'Rate 31 - Military'!$H$12)*(1+'Rate 31 - Military'!$H$15)</f>
        <v>0</v>
      </c>
      <c r="F46" s="55">
        <f>(F43*'Rate 31 - Military'!$H$11+F44*'Rate 31 - Military'!$H$12)*(1+'Rate 31 - Military'!$H$15)</f>
        <v>0</v>
      </c>
      <c r="G46" s="55">
        <f>(G43*'Rate 31 - Military'!$H$11+G44*'Rate 31 - Military'!$H$12)*(1+'Rate 31 - Military'!$H$15)</f>
        <v>0</v>
      </c>
      <c r="H46" s="55">
        <f>(H43*'Rate 31 - Military'!$H$11+H44*'Rate 31 - Military'!$H$12)*(1+'Rate 31 - Military'!$H$15)</f>
        <v>-10831.700977109715</v>
      </c>
      <c r="I46" s="55">
        <f>(I43*'Rate 31 - Military'!$H$11+I44*'Rate 31 - Military'!$H$12)*(1+'Rate 31 - Military'!$H$15)</f>
        <v>-8306.0708906315449</v>
      </c>
      <c r="J46" s="55">
        <f>(J43*'Rate 31 - Military'!$H$11+J44*'Rate 31 - Military'!$H$12)*(1+'Rate 31 - Military'!$H$15)</f>
        <v>-18496.142078167893</v>
      </c>
      <c r="K46" s="55">
        <f>(K43*'Rate 31 - Military'!$H$11+K44*'Rate 31 - Military'!$H$12)*(1+'Rate 31 - Military'!$H$15)</f>
        <v>-5242.8383091088717</v>
      </c>
      <c r="L46" s="55">
        <f>(L43*'Rate 31 - Military'!$H$11+L44*'Rate 31 - Military'!$H$12)*(1+'Rate 31 - Military'!$H$15)</f>
        <v>0</v>
      </c>
      <c r="M46" s="55">
        <f>(M43*'Rate 31 - Military'!$H$11+M44*'Rate 31 - Military'!$H$12)*(1+'Rate 31 - Military'!$H$15)</f>
        <v>0</v>
      </c>
      <c r="N46" s="55">
        <f>(N43*'Rate 31 - Military'!$H$11+N44*'Rate 31 - Military'!$H$12)*(1+'Rate 31 - Military'!$H$15)</f>
        <v>0</v>
      </c>
      <c r="O46" s="154">
        <f>SUM(C46:N46)</f>
        <v>-42876.752255018022</v>
      </c>
    </row>
    <row r="47" spans="1:15">
      <c r="B47" s="28" t="s">
        <v>681</v>
      </c>
      <c r="C47" s="159">
        <f>SUM(C43:C44)*'Rate 31 - Military'!$H$13</f>
        <v>0</v>
      </c>
      <c r="D47" s="159">
        <f>SUM(D43:D44)*'Rate 31 - Military'!$H$13</f>
        <v>0</v>
      </c>
      <c r="E47" s="159">
        <f>SUM(E43:E44)*'Rate 31 - Military'!$H$13</f>
        <v>0</v>
      </c>
      <c r="F47" s="159">
        <f>SUM(F43:F44)*'Rate 31 - Military'!$H$13</f>
        <v>0</v>
      </c>
      <c r="G47" s="159">
        <f>SUM(G43:G44)*'Rate 31 - Military'!$H$13</f>
        <v>0</v>
      </c>
      <c r="H47" s="159">
        <f>SUM(H43:H44)*'Rate 31 - Military'!$H$13</f>
        <v>-6419.7117567000005</v>
      </c>
      <c r="I47" s="159">
        <f>SUM(I43:I44)*'Rate 31 - Military'!$H$13</f>
        <v>-3819.5789931750001</v>
      </c>
      <c r="J47" s="159">
        <f>SUM(J43:J44)*'Rate 31 - Military'!$H$13</f>
        <v>-8915.9757486750004</v>
      </c>
      <c r="K47" s="159">
        <f>SUM(K43:K44)*'Rate 31 - Military'!$H$13</f>
        <v>-2387.1458320500001</v>
      </c>
      <c r="L47" s="159">
        <f>SUM(L43:L44)*'Rate 31 - Military'!$H$13</f>
        <v>0</v>
      </c>
      <c r="M47" s="159">
        <f>SUM(M43:M44)*'Rate 31 - Military'!$H$13</f>
        <v>0</v>
      </c>
      <c r="N47" s="159">
        <f>SUM(N43:N44)*'Rate 31 - Military'!$H$13</f>
        <v>0</v>
      </c>
      <c r="O47" s="160">
        <f>SUM(C47:N47)</f>
        <v>-21542.4123306</v>
      </c>
    </row>
  </sheetData>
  <mergeCells count="2">
    <mergeCell ref="B8:E8"/>
    <mergeCell ref="N1:O1"/>
  </mergeCells>
  <dataValidations count="1">
    <dataValidation type="list" allowBlank="1" showInputMessage="1" showErrorMessage="1" sqref="N1:O1" xr:uid="{00000000-0002-0000-4F00-000001000000}">
      <formula1>"Includes Power Factor kW,No Power Factor kW"</formula1>
    </dataValidation>
  </dataValidations>
  <pageMargins left="0.17" right="0.17" top="1.1000000000000001" bottom="0.26" header="0.5" footer="0.17"/>
  <pageSetup scale="65" fitToHeight="0" orientation="landscape" r:id="rId1"/>
  <headerFooter>
    <oddHeader>&amp;RSOAH Docket No. 473-21-2606
PUC Docket No. 52195
OPUC's 1st, Q. No. OPUC 1-1
Page &amp;P of &amp;N
Attachment 1
Voluminous</oddHeader>
  </headerFooter>
  <ignoredErrors>
    <ignoredError sqref="O9 C12:O13 O10 F11:O11 C11:D11 C18:O28 D17:O17 C15:O15 C14:N14 C16:N16" unlockedFormula="1"/>
    <ignoredError sqref="O14 O16" formula="1" unlockedFormula="1"/>
  </ignoredError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sheetPr>
    <pageSetUpPr fitToPage="1"/>
  </sheetPr>
  <dimension ref="A1:O22"/>
  <sheetViews>
    <sheetView tabSelected="1" view="pageLayout" zoomScaleNormal="100" workbookViewId="0">
      <selection activeCell="O4" sqref="O4"/>
    </sheetView>
  </sheetViews>
  <sheetFormatPr defaultColWidth="9.1796875" defaultRowHeight="12.5"/>
  <cols>
    <col min="1" max="1" width="4.7265625" style="131" customWidth="1"/>
    <col min="2" max="2" width="27.453125" style="131" customWidth="1"/>
    <col min="3" max="3" width="14.54296875" style="131" customWidth="1"/>
    <col min="4" max="4" width="14" style="131" customWidth="1"/>
    <col min="5" max="5" width="13.54296875" style="131" customWidth="1"/>
    <col min="6" max="6" width="14.1796875" style="131" customWidth="1"/>
    <col min="7" max="7" width="14" style="131" customWidth="1"/>
    <col min="8" max="8" width="13.81640625" style="131" customWidth="1"/>
    <col min="9" max="11" width="13.54296875" style="131" customWidth="1"/>
    <col min="12" max="12" width="13.81640625" style="131" customWidth="1"/>
    <col min="13" max="13" width="13.453125" style="131" customWidth="1"/>
    <col min="14" max="14" width="13.54296875" style="131" customWidth="1"/>
    <col min="15" max="15" width="15" style="131" customWidth="1"/>
    <col min="16" max="16" width="5.81640625" style="131" bestFit="1" customWidth="1"/>
    <col min="17" max="16384" width="9.1796875" style="131"/>
  </cols>
  <sheetData>
    <row r="1" spans="1:15">
      <c r="A1" s="47" t="s">
        <v>34</v>
      </c>
    </row>
    <row r="2" spans="1:15">
      <c r="A2" s="47" t="str">
        <f>'Fuel-Annualized'!B2</f>
        <v>Annualized Data &amp; Revenues at Current Rates - Texas</v>
      </c>
      <c r="N2" s="119" t="str">
        <f>"This worksheet updated FOR Energy Efficiency ONLY thru "&amp;N7&amp;" as of:"</f>
        <v>This worksheet updated FOR Energy Efficiency ONLY thru Dec 2020 as of:</v>
      </c>
      <c r="O2" s="120">
        <v>43882</v>
      </c>
    </row>
    <row r="3" spans="1:15">
      <c r="A3" s="47" t="str">
        <f>'Rate 28 WP'!A3</f>
        <v>For the Test Year Period Ended Dec 2020</v>
      </c>
    </row>
    <row r="4" spans="1:15">
      <c r="A4" s="138" t="s">
        <v>768</v>
      </c>
    </row>
    <row r="7" spans="1:15">
      <c r="C7" s="40" t="str">
        <f>'Rate 1 WP'!C7</f>
        <v>Jan 2020</v>
      </c>
      <c r="D7" s="40" t="str">
        <f>'Rate 1 WP'!D7</f>
        <v>Feb 2020</v>
      </c>
      <c r="E7" s="40" t="str">
        <f>'Rate 1 WP'!E7</f>
        <v>Mar 2020</v>
      </c>
      <c r="F7" s="40" t="str">
        <f>'Rate 1 WP'!F7</f>
        <v>Apr 2020</v>
      </c>
      <c r="G7" s="40" t="str">
        <f>'Rate 1 WP'!G7</f>
        <v>May 2020</v>
      </c>
      <c r="H7" s="40" t="str">
        <f>'Rate 1 WP'!H7</f>
        <v>Jun 2020</v>
      </c>
      <c r="I7" s="40" t="str">
        <f>'Rate 1 WP'!I7</f>
        <v>Jul 2020</v>
      </c>
      <c r="J7" s="40" t="str">
        <f>'Rate 1 WP'!J7</f>
        <v>Aug 2020</v>
      </c>
      <c r="K7" s="40" t="str">
        <f>'Rate 1 WP'!K7</f>
        <v>Sep 2020</v>
      </c>
      <c r="L7" s="40" t="str">
        <f>'Rate 1 WP'!L7</f>
        <v>Oct 2020</v>
      </c>
      <c r="M7" s="40" t="str">
        <f>'Rate 1 WP'!M7</f>
        <v>Nov 2020</v>
      </c>
      <c r="N7" s="40" t="str">
        <f>'Rate 1 WP'!N7</f>
        <v>Dec 2020</v>
      </c>
      <c r="O7" s="116" t="s">
        <v>18</v>
      </c>
    </row>
    <row r="8" spans="1:15">
      <c r="A8" s="131">
        <v>1</v>
      </c>
      <c r="B8" s="47" t="s">
        <v>53</v>
      </c>
      <c r="C8" s="47"/>
      <c r="D8" s="47"/>
      <c r="E8" s="47"/>
      <c r="F8" s="47"/>
      <c r="G8" s="47"/>
      <c r="H8" s="47"/>
      <c r="I8" s="47"/>
      <c r="J8" s="47"/>
      <c r="K8" s="47"/>
      <c r="L8" s="47"/>
      <c r="M8" s="47"/>
      <c r="N8" s="47"/>
      <c r="O8" s="47"/>
    </row>
    <row r="9" spans="1:15">
      <c r="A9" s="131">
        <f>A8+1</f>
        <v>2</v>
      </c>
      <c r="B9" s="47" t="s">
        <v>227</v>
      </c>
      <c r="C9" s="45">
        <f>'Summary - Per Book'!D85*'Rate 34 - Cotton Gin'!$H$8</f>
        <v>204294</v>
      </c>
      <c r="D9" s="45">
        <f>'Summary - Per Book'!E51*'Rate 34 - Cotton Gin + EE'!$H$8</f>
        <v>948</v>
      </c>
      <c r="E9" s="45">
        <f>'Summary - Per Book'!F51*'Rate 34 - Cotton Gin + EE'!$H$8</f>
        <v>948</v>
      </c>
      <c r="F9" s="45">
        <f>'Summary - Per Book'!G51*'Rate 34 - Cotton Gin + EE'!$H$8</f>
        <v>948</v>
      </c>
      <c r="G9" s="45">
        <f>'Summary - Per Book'!H51*'Rate 34 - Cotton Gin + EE'!$H$8</f>
        <v>948</v>
      </c>
      <c r="H9" s="45">
        <f>'Summary - Per Book'!I51*'Rate 34 - Cotton Gin + EE'!$H$8</f>
        <v>948</v>
      </c>
      <c r="I9" s="45">
        <f>'Summary - Per Book'!J51*'Rate 34 - Cotton Gin + EE'!$H$8</f>
        <v>948</v>
      </c>
      <c r="J9" s="45">
        <f>'Summary - Per Book'!K51*'Rate 34 - Cotton Gin + EE'!$H$8</f>
        <v>948</v>
      </c>
      <c r="K9" s="45">
        <f>'Summary - Per Book'!L51*'Rate 34 - Cotton Gin + EE'!$H$8</f>
        <v>948</v>
      </c>
      <c r="L9" s="45">
        <f>'Summary - Per Book'!M51*'Rate 34 - Cotton Gin + EE'!$H$8</f>
        <v>948</v>
      </c>
      <c r="M9" s="45">
        <f>'Summary - Per Book'!N51*'Rate 34 - Cotton Gin + EE'!$H$8</f>
        <v>948</v>
      </c>
      <c r="N9" s="45">
        <f>'Summary - Per Book'!O51*'Rate 34 - Cotton Gin + EE'!$H$8</f>
        <v>948</v>
      </c>
      <c r="O9" s="45">
        <f>SUM(C9:N9)</f>
        <v>214722</v>
      </c>
    </row>
    <row r="10" spans="1:15">
      <c r="A10" s="131">
        <f>A9+1</f>
        <v>3</v>
      </c>
      <c r="B10" s="47" t="s">
        <v>229</v>
      </c>
      <c r="C10" s="45">
        <f t="shared" ref="C10:N10" si="0">C12-C11-C9</f>
        <v>-178377.16999999998</v>
      </c>
      <c r="D10" s="45">
        <f t="shared" si="0"/>
        <v>499.53</v>
      </c>
      <c r="E10" s="45">
        <f t="shared" si="0"/>
        <v>496.24000000000024</v>
      </c>
      <c r="F10" s="45">
        <f t="shared" si="0"/>
        <v>383.40000000000009</v>
      </c>
      <c r="G10" s="45">
        <f t="shared" si="0"/>
        <v>-130.4799999999999</v>
      </c>
      <c r="H10" s="45">
        <f t="shared" si="0"/>
        <v>-56.559999999999945</v>
      </c>
      <c r="I10" s="45">
        <f t="shared" si="0"/>
        <v>-133.13999999999999</v>
      </c>
      <c r="J10" s="45">
        <f t="shared" si="0"/>
        <v>-129.80999999999995</v>
      </c>
      <c r="K10" s="45">
        <f t="shared" si="0"/>
        <v>123.3599999999999</v>
      </c>
      <c r="L10" s="45">
        <f t="shared" si="0"/>
        <v>923.16000000000008</v>
      </c>
      <c r="M10" s="45">
        <f t="shared" si="0"/>
        <v>29834.050000000003</v>
      </c>
      <c r="N10" s="45">
        <f t="shared" si="0"/>
        <v>36160.290000000008</v>
      </c>
      <c r="O10" s="45">
        <f>SUM(C10:N10)</f>
        <v>-110407.13000000003</v>
      </c>
    </row>
    <row r="11" spans="1:15">
      <c r="A11" s="131">
        <f>A10+1</f>
        <v>4</v>
      </c>
      <c r="B11" s="47" t="s">
        <v>200</v>
      </c>
      <c r="C11" s="29">
        <f>'Summary - Per Book'!D125</f>
        <v>3300.39</v>
      </c>
      <c r="D11" s="29">
        <f>'Summary - Per Book'!E125</f>
        <v>140.46</v>
      </c>
      <c r="E11" s="29">
        <f>'Summary - Per Book'!F125</f>
        <v>137.13999999999999</v>
      </c>
      <c r="F11" s="29">
        <f>'Summary - Per Book'!G125</f>
        <v>102.8</v>
      </c>
      <c r="G11" s="29">
        <f>'Summary - Per Book'!H125</f>
        <v>68.17</v>
      </c>
      <c r="H11" s="29">
        <f>'Summary - Per Book'!I125</f>
        <v>74.930000000000007</v>
      </c>
      <c r="I11" s="29">
        <f>'Summary - Per Book'!J125</f>
        <v>70.41</v>
      </c>
      <c r="J11" s="29">
        <f>'Summary - Per Book'!K125</f>
        <v>75.69</v>
      </c>
      <c r="K11" s="29">
        <f>'Summary - Per Book'!L125</f>
        <v>84.18</v>
      </c>
      <c r="L11" s="29">
        <f>'Summary - Per Book'!M125</f>
        <v>92.54</v>
      </c>
      <c r="M11" s="29">
        <f>'Summary - Per Book'!N125</f>
        <v>6037.49</v>
      </c>
      <c r="N11" s="29">
        <f>'Summary - Per Book'!O125</f>
        <v>9594.98</v>
      </c>
      <c r="O11" s="29">
        <f>SUM(C11:N11)</f>
        <v>19779.18</v>
      </c>
    </row>
    <row r="12" spans="1:15">
      <c r="A12" s="131">
        <f>A11+1</f>
        <v>5</v>
      </c>
      <c r="B12" s="47" t="s">
        <v>228</v>
      </c>
      <c r="C12" s="45">
        <f>'Summary - Per Book'!D150</f>
        <v>29217.22</v>
      </c>
      <c r="D12" s="45">
        <f>'Summary - Per Book'!E150</f>
        <v>1587.99</v>
      </c>
      <c r="E12" s="45">
        <f>'Summary - Per Book'!F150</f>
        <v>1581.38</v>
      </c>
      <c r="F12" s="45">
        <f>'Summary - Per Book'!G150</f>
        <v>1434.2</v>
      </c>
      <c r="G12" s="45">
        <f>'Summary - Per Book'!H150</f>
        <v>885.69</v>
      </c>
      <c r="H12" s="45">
        <f>'Summary - Per Book'!I150</f>
        <v>966.37</v>
      </c>
      <c r="I12" s="45">
        <f>'Summary - Per Book'!J150</f>
        <v>885.27</v>
      </c>
      <c r="J12" s="45">
        <f>'Summary - Per Book'!K150</f>
        <v>893.88</v>
      </c>
      <c r="K12" s="45">
        <f>'Summary - Per Book'!L150</f>
        <v>1155.54</v>
      </c>
      <c r="L12" s="45">
        <f>'Summary - Per Book'!M150</f>
        <v>1963.7</v>
      </c>
      <c r="M12" s="45">
        <f>'Summary - Per Book'!N150</f>
        <v>36819.54</v>
      </c>
      <c r="N12" s="45">
        <f>'Summary - Per Book'!O150</f>
        <v>46703.270000000004</v>
      </c>
      <c r="O12" s="45">
        <f>SUM(C12:N12)</f>
        <v>124094.05</v>
      </c>
    </row>
    <row r="13" spans="1:15">
      <c r="B13" s="47"/>
      <c r="C13" s="45"/>
      <c r="D13" s="45"/>
      <c r="E13" s="45"/>
      <c r="F13" s="45"/>
      <c r="G13" s="45"/>
      <c r="H13" s="45"/>
      <c r="I13" s="45"/>
      <c r="J13" s="45"/>
      <c r="K13" s="45"/>
      <c r="L13" s="45"/>
      <c r="M13" s="45"/>
      <c r="N13" s="45"/>
      <c r="O13" s="45"/>
    </row>
    <row r="14" spans="1:15">
      <c r="A14" s="131">
        <f>A12+1</f>
        <v>6</v>
      </c>
      <c r="B14" s="47" t="s">
        <v>167</v>
      </c>
      <c r="C14" s="45"/>
      <c r="D14" s="45"/>
      <c r="E14" s="45"/>
      <c r="F14" s="45"/>
      <c r="G14" s="45"/>
      <c r="H14" s="45"/>
      <c r="I14" s="45"/>
      <c r="J14" s="45"/>
      <c r="K14" s="45"/>
      <c r="L14" s="45"/>
      <c r="M14" s="45"/>
      <c r="N14" s="45"/>
      <c r="O14" s="45"/>
    </row>
    <row r="15" spans="1:15">
      <c r="A15" s="131">
        <f>A14+1</f>
        <v>7</v>
      </c>
      <c r="B15" s="47" t="s">
        <v>227</v>
      </c>
      <c r="C15" s="45">
        <f t="array" ref="C15:N15">TRANSPOSE('Rate 34 - Cotton Gin + EE'!$O$23:$O$34)</f>
        <v>10.75</v>
      </c>
      <c r="D15" s="45">
        <v>158</v>
      </c>
      <c r="E15" s="45">
        <v>158</v>
      </c>
      <c r="F15" s="45">
        <v>158</v>
      </c>
      <c r="G15" s="45">
        <v>10.75</v>
      </c>
      <c r="H15" s="45">
        <v>10.75</v>
      </c>
      <c r="I15" s="45">
        <v>10.75</v>
      </c>
      <c r="J15" s="45">
        <v>10.75</v>
      </c>
      <c r="K15" s="45">
        <v>10.75</v>
      </c>
      <c r="L15" s="45">
        <v>10.75</v>
      </c>
      <c r="M15" s="45">
        <v>10.75</v>
      </c>
      <c r="N15" s="45">
        <v>10.75</v>
      </c>
      <c r="O15" s="45">
        <f>SUM(C15:N15)</f>
        <v>570.75</v>
      </c>
    </row>
    <row r="16" spans="1:15">
      <c r="A16" s="131">
        <f>A15+1</f>
        <v>8</v>
      </c>
      <c r="B16" s="47" t="s">
        <v>229</v>
      </c>
      <c r="C16" s="45">
        <f>C18-C17-C15</f>
        <v>11.003476737999996</v>
      </c>
      <c r="D16" s="45">
        <f t="shared" ref="D16:N16" si="1">D18-D17-D15</f>
        <v>836.51989754800002</v>
      </c>
      <c r="E16" s="45">
        <f t="shared" si="1"/>
        <v>836.51989754800002</v>
      </c>
      <c r="F16" s="45">
        <f t="shared" si="1"/>
        <v>791.565944812</v>
      </c>
      <c r="G16" s="45">
        <f t="shared" si="1"/>
        <v>-0.48928624999999926</v>
      </c>
      <c r="H16" s="45">
        <f t="shared" si="1"/>
        <v>12.148858738000001</v>
      </c>
      <c r="I16" s="45">
        <f t="shared" si="1"/>
        <v>-0.48928624999999926</v>
      </c>
      <c r="J16" s="45">
        <f t="shared" si="1"/>
        <v>12.148858738000001</v>
      </c>
      <c r="K16" s="45">
        <f t="shared" si="1"/>
        <v>-0.48928624999999926</v>
      </c>
      <c r="L16" s="45">
        <f t="shared" si="1"/>
        <v>-0.48928624999999926</v>
      </c>
      <c r="M16" s="45">
        <f t="shared" si="1"/>
        <v>11.003476737999996</v>
      </c>
      <c r="N16" s="45">
        <f t="shared" si="1"/>
        <v>-0.48928624999999926</v>
      </c>
      <c r="O16" s="45">
        <f>SUM(C16:N16)</f>
        <v>2508.4639796099996</v>
      </c>
    </row>
    <row r="17" spans="1:15">
      <c r="A17" s="131">
        <f>A16+1</f>
        <v>9</v>
      </c>
      <c r="B17" s="47" t="s">
        <v>200</v>
      </c>
      <c r="C17" s="29">
        <f t="array" ref="C17:N17">TRANSPOSE('Rate 34 - Cotton Gin + EE'!$W$23:$W$34)</f>
        <v>1.4867999999999999</v>
      </c>
      <c r="D17" s="29">
        <v>34.196399999999997</v>
      </c>
      <c r="E17" s="29">
        <v>34.196399999999997</v>
      </c>
      <c r="F17" s="29">
        <v>17.8416</v>
      </c>
      <c r="G17" s="29">
        <v>0</v>
      </c>
      <c r="H17" s="29">
        <v>1.4867999999999999</v>
      </c>
      <c r="I17" s="29">
        <v>0</v>
      </c>
      <c r="J17" s="29">
        <v>1.4867999999999999</v>
      </c>
      <c r="K17" s="29">
        <v>0</v>
      </c>
      <c r="L17" s="29">
        <v>0</v>
      </c>
      <c r="M17" s="29">
        <v>1.4867999999999999</v>
      </c>
      <c r="N17" s="29">
        <v>0</v>
      </c>
      <c r="O17" s="29">
        <f>SUM(C17:N17)</f>
        <v>92.181600000000003</v>
      </c>
    </row>
    <row r="18" spans="1:15">
      <c r="A18" s="131">
        <f>A17+1</f>
        <v>10</v>
      </c>
      <c r="B18" s="47" t="s">
        <v>228</v>
      </c>
      <c r="C18" s="45">
        <f t="array" ref="C18:N18">TRANSPOSE('Rate 34 - Cotton Gin + EE'!$X$23:$X$34)</f>
        <v>23.240276737999995</v>
      </c>
      <c r="D18" s="45">
        <v>1028.7162975480001</v>
      </c>
      <c r="E18" s="45">
        <v>1028.7162975480001</v>
      </c>
      <c r="F18" s="45">
        <v>967.40754481199997</v>
      </c>
      <c r="G18" s="45">
        <v>10.260713750000001</v>
      </c>
      <c r="H18" s="45">
        <v>24.385658738</v>
      </c>
      <c r="I18" s="45">
        <v>10.260713750000001</v>
      </c>
      <c r="J18" s="45">
        <v>24.385658738</v>
      </c>
      <c r="K18" s="45">
        <v>10.260713750000001</v>
      </c>
      <c r="L18" s="45">
        <v>10.260713750000001</v>
      </c>
      <c r="M18" s="45">
        <v>23.240276737999995</v>
      </c>
      <c r="N18" s="45">
        <v>10.260713750000001</v>
      </c>
      <c r="O18" s="45">
        <f>SUM(C18:N18)</f>
        <v>3171.3955796099999</v>
      </c>
    </row>
    <row r="20" spans="1:15">
      <c r="B20" s="131" t="s">
        <v>788</v>
      </c>
      <c r="C20" s="367">
        <f>'Summary - Per Book'!D27</f>
        <v>266375</v>
      </c>
      <c r="D20" s="367">
        <f>'Summary - Per Book'!E27</f>
        <v>11336</v>
      </c>
      <c r="E20" s="367">
        <f>'Summary - Per Book'!F27</f>
        <v>11068</v>
      </c>
      <c r="F20" s="367">
        <f>'Summary - Per Book'!G27</f>
        <v>8297</v>
      </c>
      <c r="G20" s="367">
        <f>'Summary - Per Book'!H27</f>
        <v>5502</v>
      </c>
      <c r="H20" s="367">
        <f>'Summary - Per Book'!I27</f>
        <v>6047</v>
      </c>
      <c r="I20" s="367">
        <f>'Summary - Per Book'!J27</f>
        <v>5683</v>
      </c>
      <c r="J20" s="367">
        <f>'Summary - Per Book'!K27</f>
        <v>6109</v>
      </c>
      <c r="K20" s="367">
        <f>'Summary - Per Book'!L27</f>
        <v>6794</v>
      </c>
      <c r="L20" s="367">
        <f>'Summary - Per Book'!M27</f>
        <v>7469</v>
      </c>
      <c r="M20" s="367">
        <f>'Summary - Per Book'!N27</f>
        <v>487287</v>
      </c>
      <c r="N20" s="367">
        <f>'Summary - Per Book'!O27</f>
        <v>774413</v>
      </c>
      <c r="O20" s="3">
        <f>SUM(C20:N20)</f>
        <v>1596380</v>
      </c>
    </row>
    <row r="21" spans="1:15">
      <c r="A21" s="131">
        <v>11</v>
      </c>
      <c r="B21" s="131" t="s">
        <v>712</v>
      </c>
      <c r="C21" s="164">
        <v>0</v>
      </c>
      <c r="D21" s="164">
        <v>0</v>
      </c>
      <c r="E21" s="164">
        <v>0</v>
      </c>
      <c r="F21" s="164">
        <v>0</v>
      </c>
      <c r="G21" s="164">
        <v>0</v>
      </c>
      <c r="H21" s="164">
        <v>0</v>
      </c>
      <c r="I21" s="164">
        <v>0</v>
      </c>
      <c r="J21" s="164">
        <v>0</v>
      </c>
      <c r="K21" s="164">
        <v>0</v>
      </c>
      <c r="L21" s="164">
        <v>0</v>
      </c>
      <c r="M21" s="164">
        <v>0</v>
      </c>
      <c r="N21" s="164">
        <v>0</v>
      </c>
      <c r="O21" s="189">
        <f>SUM(C21:N21)</f>
        <v>0</v>
      </c>
    </row>
    <row r="22" spans="1:15">
      <c r="B22" s="131" t="s">
        <v>186</v>
      </c>
      <c r="C22" s="24">
        <f>SUM(C20:C21)</f>
        <v>266375</v>
      </c>
      <c r="D22" s="24">
        <f t="shared" ref="D22:N22" si="2">SUM(D20:D21)</f>
        <v>11336</v>
      </c>
      <c r="E22" s="24">
        <f t="shared" si="2"/>
        <v>11068</v>
      </c>
      <c r="F22" s="24">
        <f t="shared" si="2"/>
        <v>8297</v>
      </c>
      <c r="G22" s="24">
        <f t="shared" si="2"/>
        <v>5502</v>
      </c>
      <c r="H22" s="24">
        <f t="shared" si="2"/>
        <v>6047</v>
      </c>
      <c r="I22" s="24">
        <f t="shared" si="2"/>
        <v>5683</v>
      </c>
      <c r="J22" s="24">
        <f t="shared" si="2"/>
        <v>6109</v>
      </c>
      <c r="K22" s="24">
        <f t="shared" si="2"/>
        <v>6794</v>
      </c>
      <c r="L22" s="24">
        <f t="shared" si="2"/>
        <v>7469</v>
      </c>
      <c r="M22" s="24">
        <f t="shared" si="2"/>
        <v>487287</v>
      </c>
      <c r="N22" s="24">
        <f t="shared" si="2"/>
        <v>774413</v>
      </c>
      <c r="O22" s="3">
        <f>SUM(C22:N22)</f>
        <v>1596380</v>
      </c>
    </row>
  </sheetData>
  <pageMargins left="0.17" right="0.17" top="1.1000000000000001" bottom="0.26" header="0.5" footer="0.17"/>
  <pageSetup scale="65" fitToHeight="0" orientation="landscape" r:id="rId1"/>
  <headerFooter>
    <oddHeader>&amp;RSOAH Docket No. 473-21-2606
PUC Docket No. 52195
OPUC's 1st, Q. No. OPUC 1-1
Page &amp;P of &amp;N
Attachment 1
Voluminous</oddHead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sheetPr codeName="Sheet42">
    <pageSetUpPr fitToPage="1"/>
  </sheetPr>
  <dimension ref="A1:O103"/>
  <sheetViews>
    <sheetView tabSelected="1" view="pageLayout" zoomScaleNormal="100" workbookViewId="0">
      <selection activeCell="O4" sqref="O4"/>
    </sheetView>
  </sheetViews>
  <sheetFormatPr defaultColWidth="9.1796875" defaultRowHeight="12.5"/>
  <cols>
    <col min="1" max="1" width="4.7265625" style="47" customWidth="1"/>
    <col min="2" max="2" width="42.7265625" style="47" customWidth="1"/>
    <col min="3" max="14" width="12.7265625" style="47" customWidth="1"/>
    <col min="15" max="15" width="15" style="47" bestFit="1" customWidth="1"/>
    <col min="16" max="16384" width="9.1796875" style="47"/>
  </cols>
  <sheetData>
    <row r="1" spans="1:15">
      <c r="A1" s="47" t="s">
        <v>34</v>
      </c>
      <c r="B1" s="43"/>
      <c r="C1" s="43"/>
      <c r="D1" s="43"/>
      <c r="F1" s="43"/>
      <c r="G1" s="43"/>
      <c r="H1" s="43"/>
      <c r="I1" s="43"/>
      <c r="J1" s="43"/>
      <c r="K1" s="43"/>
      <c r="L1" s="43"/>
      <c r="M1" s="347" t="s">
        <v>128</v>
      </c>
      <c r="N1" s="465" t="s">
        <v>219</v>
      </c>
      <c r="O1" s="465"/>
    </row>
    <row r="2" spans="1:15">
      <c r="A2" s="47" t="str">
        <f>'Fuel-Annualized'!B2</f>
        <v>Annualized Data &amp; Revenues at Current Rates - Texas</v>
      </c>
      <c r="B2" s="43"/>
      <c r="C2" s="43"/>
      <c r="D2" s="43"/>
      <c r="F2" s="43"/>
      <c r="G2" s="43"/>
      <c r="H2" s="43"/>
      <c r="I2" s="43"/>
      <c r="J2" s="43"/>
      <c r="K2" s="43"/>
      <c r="L2" s="43"/>
      <c r="M2" s="43"/>
      <c r="N2" s="119" t="str">
        <f>"This worksheet updated thru "&amp;N7&amp;" as of:"</f>
        <v>This worksheet updated thru Dec 2020 as of:</v>
      </c>
      <c r="O2" s="120">
        <v>43882</v>
      </c>
    </row>
    <row r="3" spans="1:15">
      <c r="A3" s="47" t="str">
        <f>'Annualized Data'!A3</f>
        <v>For the Test Year Period Ended Dec 2020</v>
      </c>
      <c r="B3" s="43"/>
      <c r="C3" s="43"/>
      <c r="D3" s="43"/>
      <c r="F3" s="43"/>
      <c r="G3" s="43"/>
      <c r="H3" s="43"/>
      <c r="I3" s="43"/>
      <c r="J3" s="43"/>
      <c r="K3" s="43"/>
      <c r="L3" s="43"/>
      <c r="M3" s="43"/>
      <c r="N3" s="43"/>
    </row>
    <row r="4" spans="1:15">
      <c r="A4" s="138" t="s">
        <v>449</v>
      </c>
      <c r="B4" s="43"/>
      <c r="C4" s="43"/>
      <c r="D4" s="43"/>
      <c r="E4" s="43"/>
      <c r="F4" s="43"/>
      <c r="G4" s="43"/>
      <c r="H4" s="43"/>
      <c r="I4" s="43"/>
      <c r="J4" s="43"/>
      <c r="K4" s="43"/>
      <c r="L4" s="43"/>
      <c r="M4" s="43"/>
      <c r="N4" s="43"/>
    </row>
    <row r="5" spans="1:15">
      <c r="A5" s="43" t="s">
        <v>0</v>
      </c>
      <c r="B5" s="43"/>
      <c r="C5" s="43"/>
      <c r="D5" s="43"/>
      <c r="E5" s="43"/>
      <c r="F5" s="43"/>
      <c r="G5" s="43"/>
      <c r="H5" s="43"/>
      <c r="I5" s="43"/>
      <c r="J5" s="43"/>
      <c r="K5" s="43"/>
      <c r="L5" s="43"/>
      <c r="M5" s="43"/>
      <c r="N5" s="43"/>
    </row>
    <row r="6" spans="1:15">
      <c r="A6" s="43"/>
      <c r="B6" s="349" t="s">
        <v>1</v>
      </c>
      <c r="C6" s="349" t="s">
        <v>2</v>
      </c>
      <c r="D6" s="349" t="s">
        <v>3</v>
      </c>
      <c r="E6" s="349" t="s">
        <v>4</v>
      </c>
      <c r="F6" s="349" t="s">
        <v>5</v>
      </c>
      <c r="G6" s="349" t="s">
        <v>6</v>
      </c>
      <c r="H6" s="349" t="s">
        <v>7</v>
      </c>
      <c r="I6" s="349" t="s">
        <v>8</v>
      </c>
      <c r="J6" s="349" t="s">
        <v>9</v>
      </c>
      <c r="K6" s="349" t="s">
        <v>10</v>
      </c>
      <c r="L6" s="349" t="s">
        <v>11</v>
      </c>
      <c r="M6" s="349" t="s">
        <v>12</v>
      </c>
      <c r="N6" s="349" t="s">
        <v>13</v>
      </c>
      <c r="O6" s="349" t="s">
        <v>14</v>
      </c>
    </row>
    <row r="7" spans="1:15">
      <c r="A7" s="350" t="s">
        <v>29</v>
      </c>
      <c r="B7" s="351" t="s">
        <v>17</v>
      </c>
      <c r="C7" s="40" t="str">
        <f>'Rate 1 WP'!C7</f>
        <v>Jan 2020</v>
      </c>
      <c r="D7" s="40" t="str">
        <f>'Rate 1 WP'!D7</f>
        <v>Feb 2020</v>
      </c>
      <c r="E7" s="40" t="str">
        <f>'Rate 1 WP'!E7</f>
        <v>Mar 2020</v>
      </c>
      <c r="F7" s="40" t="str">
        <f>'Rate 1 WP'!F7</f>
        <v>Apr 2020</v>
      </c>
      <c r="G7" s="40" t="str">
        <f>'Rate 1 WP'!G7</f>
        <v>May 2020</v>
      </c>
      <c r="H7" s="40" t="str">
        <f>'Rate 1 WP'!H7</f>
        <v>Jun 2020</v>
      </c>
      <c r="I7" s="40" t="str">
        <f>'Rate 1 WP'!I7</f>
        <v>Jul 2020</v>
      </c>
      <c r="J7" s="40" t="str">
        <f>'Rate 1 WP'!J7</f>
        <v>Aug 2020</v>
      </c>
      <c r="K7" s="40" t="str">
        <f>'Rate 1 WP'!K7</f>
        <v>Sep 2020</v>
      </c>
      <c r="L7" s="40" t="str">
        <f>'Rate 1 WP'!L7</f>
        <v>Oct 2020</v>
      </c>
      <c r="M7" s="40" t="str">
        <f>'Rate 1 WP'!M7</f>
        <v>Nov 2020</v>
      </c>
      <c r="N7" s="40" t="str">
        <f>'Rate 1 WP'!N7</f>
        <v>Dec 2020</v>
      </c>
      <c r="O7" s="351" t="s">
        <v>18</v>
      </c>
    </row>
    <row r="8" spans="1:15" ht="25" customHeight="1">
      <c r="A8" s="115">
        <v>1</v>
      </c>
      <c r="B8" s="131" t="s">
        <v>1057</v>
      </c>
    </row>
    <row r="9" spans="1:15">
      <c r="A9" s="115">
        <f t="shared" ref="A9:A55" si="0">A8+1</f>
        <v>2</v>
      </c>
      <c r="B9" s="133" t="s">
        <v>382</v>
      </c>
      <c r="C9" s="364">
        <v>12005</v>
      </c>
      <c r="D9" s="364">
        <v>12640</v>
      </c>
      <c r="E9" s="364">
        <v>12217</v>
      </c>
      <c r="F9" s="364">
        <v>16330</v>
      </c>
      <c r="G9" s="364">
        <v>14576</v>
      </c>
      <c r="H9" s="364">
        <v>13729</v>
      </c>
      <c r="I9" s="364">
        <v>15468</v>
      </c>
      <c r="J9" s="364">
        <v>14319</v>
      </c>
      <c r="K9" s="364">
        <v>14046</v>
      </c>
      <c r="L9" s="364">
        <v>14159</v>
      </c>
      <c r="M9" s="364">
        <v>13971</v>
      </c>
      <c r="N9" s="364">
        <v>13682</v>
      </c>
      <c r="O9" s="359">
        <f>SUM(C9:N9)</f>
        <v>167142</v>
      </c>
    </row>
    <row r="10" spans="1:15">
      <c r="A10" s="115">
        <f t="shared" si="0"/>
        <v>3</v>
      </c>
      <c r="B10" s="133" t="s">
        <v>812</v>
      </c>
      <c r="C10" s="94">
        <f>RIGHT(B10,5)*1</f>
        <v>7500</v>
      </c>
      <c r="D10" s="94">
        <f t="shared" ref="D10:N10" si="1">C10</f>
        <v>7500</v>
      </c>
      <c r="E10" s="94">
        <f t="shared" si="1"/>
        <v>7500</v>
      </c>
      <c r="F10" s="94">
        <f t="shared" si="1"/>
        <v>7500</v>
      </c>
      <c r="G10" s="94">
        <f t="shared" si="1"/>
        <v>7500</v>
      </c>
      <c r="H10" s="94">
        <f t="shared" si="1"/>
        <v>7500</v>
      </c>
      <c r="I10" s="94">
        <f t="shared" si="1"/>
        <v>7500</v>
      </c>
      <c r="J10" s="94">
        <f t="shared" si="1"/>
        <v>7500</v>
      </c>
      <c r="K10" s="94">
        <f t="shared" si="1"/>
        <v>7500</v>
      </c>
      <c r="L10" s="94">
        <f t="shared" si="1"/>
        <v>7500</v>
      </c>
      <c r="M10" s="94">
        <f t="shared" si="1"/>
        <v>7500</v>
      </c>
      <c r="N10" s="94">
        <f t="shared" si="1"/>
        <v>7500</v>
      </c>
      <c r="O10" s="360">
        <f>SUM(C10:N10)</f>
        <v>90000</v>
      </c>
    </row>
    <row r="11" spans="1:15">
      <c r="A11" s="115">
        <f t="shared" si="0"/>
        <v>4</v>
      </c>
      <c r="B11" s="133" t="s">
        <v>198</v>
      </c>
      <c r="C11" s="180">
        <f>C9-C10</f>
        <v>4505</v>
      </c>
      <c r="D11" s="180">
        <f t="shared" ref="D11:O11" si="2">D9-D10</f>
        <v>5140</v>
      </c>
      <c r="E11" s="180">
        <f t="shared" si="2"/>
        <v>4717</v>
      </c>
      <c r="F11" s="180">
        <f t="shared" si="2"/>
        <v>8830</v>
      </c>
      <c r="G11" s="180">
        <f t="shared" si="2"/>
        <v>7076</v>
      </c>
      <c r="H11" s="180">
        <f t="shared" si="2"/>
        <v>6229</v>
      </c>
      <c r="I11" s="180">
        <f t="shared" si="2"/>
        <v>7968</v>
      </c>
      <c r="J11" s="180">
        <f t="shared" si="2"/>
        <v>6819</v>
      </c>
      <c r="K11" s="180">
        <f t="shared" si="2"/>
        <v>6546</v>
      </c>
      <c r="L11" s="180">
        <f t="shared" si="2"/>
        <v>6659</v>
      </c>
      <c r="M11" s="180">
        <f t="shared" si="2"/>
        <v>6471</v>
      </c>
      <c r="N11" s="180">
        <f t="shared" si="2"/>
        <v>6182</v>
      </c>
      <c r="O11" s="180">
        <f t="shared" si="2"/>
        <v>77142</v>
      </c>
    </row>
    <row r="12" spans="1:15" ht="22.5" customHeight="1">
      <c r="A12" s="115">
        <f t="shared" si="0"/>
        <v>5</v>
      </c>
      <c r="B12" s="133" t="s">
        <v>101</v>
      </c>
      <c r="C12" s="358">
        <v>5785849</v>
      </c>
      <c r="D12" s="358">
        <v>6650540</v>
      </c>
      <c r="E12" s="358">
        <v>5980769</v>
      </c>
      <c r="F12" s="358">
        <v>5546454</v>
      </c>
      <c r="G12" s="358">
        <v>6444779</v>
      </c>
      <c r="H12" s="358">
        <v>6855144</v>
      </c>
      <c r="I12" s="358">
        <v>7627103</v>
      </c>
      <c r="J12" s="358">
        <v>7198360</v>
      </c>
      <c r="K12" s="358">
        <v>6718481</v>
      </c>
      <c r="L12" s="358">
        <v>6344685</v>
      </c>
      <c r="M12" s="358">
        <v>7122514</v>
      </c>
      <c r="N12" s="358">
        <v>6428348</v>
      </c>
      <c r="O12" s="361">
        <f>SUM(C12:N12)</f>
        <v>78703026</v>
      </c>
    </row>
    <row r="13" spans="1:15">
      <c r="A13" s="115">
        <f t="shared" si="0"/>
        <v>6</v>
      </c>
      <c r="B13" s="133" t="s">
        <v>196</v>
      </c>
      <c r="C13" s="181">
        <f>C12-C14</f>
        <v>3614651</v>
      </c>
      <c r="D13" s="181">
        <f t="shared" ref="D13:O13" si="3">D12-D14</f>
        <v>3946125</v>
      </c>
      <c r="E13" s="181">
        <f t="shared" si="3"/>
        <v>3671588</v>
      </c>
      <c r="F13" s="181">
        <f t="shared" si="3"/>
        <v>2547359</v>
      </c>
      <c r="G13" s="181">
        <f t="shared" si="3"/>
        <v>3316122</v>
      </c>
      <c r="H13" s="181">
        <f t="shared" si="3"/>
        <v>3744890</v>
      </c>
      <c r="I13" s="181">
        <f t="shared" si="3"/>
        <v>3698169</v>
      </c>
      <c r="J13" s="181">
        <f t="shared" si="3"/>
        <v>3770357</v>
      </c>
      <c r="K13" s="181">
        <f t="shared" si="3"/>
        <v>3587400</v>
      </c>
      <c r="L13" s="181">
        <f t="shared" si="3"/>
        <v>3360767</v>
      </c>
      <c r="M13" s="181">
        <f t="shared" si="3"/>
        <v>3823551</v>
      </c>
      <c r="N13" s="181">
        <f t="shared" si="3"/>
        <v>3523795</v>
      </c>
      <c r="O13" s="181">
        <f t="shared" si="3"/>
        <v>42604774</v>
      </c>
    </row>
    <row r="14" spans="1:15">
      <c r="A14" s="115">
        <f t="shared" si="0"/>
        <v>7</v>
      </c>
      <c r="B14" s="133" t="s">
        <v>197</v>
      </c>
      <c r="C14" s="79">
        <f>ROUND(ROUND(C11/C9,6)*C12,0)</f>
        <v>2171198</v>
      </c>
      <c r="D14" s="79">
        <f t="shared" ref="D14:N14" si="4">ROUND(ROUND(D11/D9,6)*D12,0)</f>
        <v>2704415</v>
      </c>
      <c r="E14" s="79">
        <f t="shared" si="4"/>
        <v>2309181</v>
      </c>
      <c r="F14" s="79">
        <f t="shared" si="4"/>
        <v>2999095</v>
      </c>
      <c r="G14" s="79">
        <f t="shared" si="4"/>
        <v>3128657</v>
      </c>
      <c r="H14" s="79">
        <f t="shared" si="4"/>
        <v>3110254</v>
      </c>
      <c r="I14" s="79">
        <f t="shared" si="4"/>
        <v>3928934</v>
      </c>
      <c r="J14" s="79">
        <f t="shared" si="4"/>
        <v>3428003</v>
      </c>
      <c r="K14" s="79">
        <f t="shared" si="4"/>
        <v>3131081</v>
      </c>
      <c r="L14" s="79">
        <f t="shared" si="4"/>
        <v>2983918</v>
      </c>
      <c r="M14" s="79">
        <f t="shared" si="4"/>
        <v>3298963</v>
      </c>
      <c r="N14" s="79">
        <f t="shared" si="4"/>
        <v>2904553</v>
      </c>
      <c r="O14" s="359">
        <f>SUM(C14:N14)</f>
        <v>36098252</v>
      </c>
    </row>
    <row r="15" spans="1:15" ht="21.75" customHeight="1">
      <c r="A15" s="115">
        <f t="shared" si="0"/>
        <v>8</v>
      </c>
      <c r="B15" s="47" t="s">
        <v>132</v>
      </c>
      <c r="C15" s="25">
        <v>1</v>
      </c>
      <c r="D15" s="25">
        <v>1</v>
      </c>
      <c r="E15" s="25">
        <v>1</v>
      </c>
      <c r="F15" s="25">
        <v>1</v>
      </c>
      <c r="G15" s="25">
        <v>1</v>
      </c>
      <c r="H15" s="25">
        <v>1</v>
      </c>
      <c r="I15" s="25">
        <v>1</v>
      </c>
      <c r="J15" s="25">
        <v>1</v>
      </c>
      <c r="K15" s="25">
        <v>1</v>
      </c>
      <c r="L15" s="25">
        <v>1</v>
      </c>
      <c r="M15" s="25">
        <v>1</v>
      </c>
      <c r="N15" s="25">
        <v>1</v>
      </c>
      <c r="O15" s="359"/>
    </row>
    <row r="16" spans="1:15">
      <c r="A16" s="115">
        <f t="shared" si="0"/>
        <v>9</v>
      </c>
      <c r="B16" s="47" t="s">
        <v>133</v>
      </c>
      <c r="C16" s="42">
        <f t="shared" ref="C16:N16" si="5">ROUND(IF($N$1="No Power Factor kW",0,IF(C15&lt;0.9,(C11*0.95/(C15))-C11,0)),0)</f>
        <v>0</v>
      </c>
      <c r="D16" s="42">
        <f t="shared" si="5"/>
        <v>0</v>
      </c>
      <c r="E16" s="42">
        <f t="shared" si="5"/>
        <v>0</v>
      </c>
      <c r="F16" s="42">
        <f t="shared" si="5"/>
        <v>0</v>
      </c>
      <c r="G16" s="42">
        <f t="shared" si="5"/>
        <v>0</v>
      </c>
      <c r="H16" s="42">
        <f t="shared" si="5"/>
        <v>0</v>
      </c>
      <c r="I16" s="42">
        <f t="shared" si="5"/>
        <v>0</v>
      </c>
      <c r="J16" s="42">
        <f t="shared" si="5"/>
        <v>0</v>
      </c>
      <c r="K16" s="42">
        <f t="shared" si="5"/>
        <v>0</v>
      </c>
      <c r="L16" s="42">
        <f t="shared" si="5"/>
        <v>0</v>
      </c>
      <c r="M16" s="42">
        <f t="shared" si="5"/>
        <v>0</v>
      </c>
      <c r="N16" s="42">
        <f t="shared" si="5"/>
        <v>0</v>
      </c>
      <c r="O16" s="359">
        <f>SUM(C16:N16)</f>
        <v>0</v>
      </c>
    </row>
    <row r="17" spans="1:15" ht="25" customHeight="1">
      <c r="A17" s="115">
        <f t="shared" si="0"/>
        <v>10</v>
      </c>
      <c r="B17" s="131" t="s">
        <v>1058</v>
      </c>
    </row>
    <row r="18" spans="1:15">
      <c r="A18" s="115">
        <f t="shared" si="0"/>
        <v>11</v>
      </c>
      <c r="B18" s="133" t="s">
        <v>382</v>
      </c>
      <c r="C18" s="79">
        <v>49162</v>
      </c>
      <c r="D18" s="79">
        <v>46915</v>
      </c>
      <c r="E18" s="79">
        <v>49766</v>
      </c>
      <c r="F18" s="79">
        <v>46483</v>
      </c>
      <c r="G18" s="79">
        <v>46915</v>
      </c>
      <c r="H18" s="79">
        <v>49507</v>
      </c>
      <c r="I18" s="79">
        <v>50026</v>
      </c>
      <c r="J18" s="79">
        <v>50371</v>
      </c>
      <c r="K18" s="79">
        <v>50717</v>
      </c>
      <c r="L18" s="79">
        <v>50630</v>
      </c>
      <c r="M18" s="79">
        <v>49766</v>
      </c>
      <c r="N18" s="79">
        <v>49766</v>
      </c>
      <c r="O18" s="359">
        <f t="shared" ref="O18:O23" si="6">SUM(C18:N18)</f>
        <v>590024</v>
      </c>
    </row>
    <row r="19" spans="1:15">
      <c r="A19" s="115">
        <f t="shared" si="0"/>
        <v>12</v>
      </c>
      <c r="B19" s="133" t="s">
        <v>450</v>
      </c>
      <c r="C19" s="94">
        <f>RIGHT(B19,5)*1</f>
        <v>40400</v>
      </c>
      <c r="D19" s="94">
        <f t="shared" ref="D19:N19" si="7">C19</f>
        <v>40400</v>
      </c>
      <c r="E19" s="94">
        <f t="shared" si="7"/>
        <v>40400</v>
      </c>
      <c r="F19" s="94">
        <f t="shared" si="7"/>
        <v>40400</v>
      </c>
      <c r="G19" s="94">
        <f t="shared" si="7"/>
        <v>40400</v>
      </c>
      <c r="H19" s="94">
        <f t="shared" si="7"/>
        <v>40400</v>
      </c>
      <c r="I19" s="94">
        <f t="shared" si="7"/>
        <v>40400</v>
      </c>
      <c r="J19" s="94">
        <f t="shared" si="7"/>
        <v>40400</v>
      </c>
      <c r="K19" s="94">
        <f t="shared" si="7"/>
        <v>40400</v>
      </c>
      <c r="L19" s="94">
        <f t="shared" si="7"/>
        <v>40400</v>
      </c>
      <c r="M19" s="94">
        <f t="shared" si="7"/>
        <v>40400</v>
      </c>
      <c r="N19" s="94">
        <f t="shared" si="7"/>
        <v>40400</v>
      </c>
      <c r="O19" s="360">
        <f t="shared" si="6"/>
        <v>484800</v>
      </c>
    </row>
    <row r="20" spans="1:15">
      <c r="A20" s="115">
        <f t="shared" si="0"/>
        <v>13</v>
      </c>
      <c r="B20" s="133" t="s">
        <v>198</v>
      </c>
      <c r="C20" s="180">
        <f>C18-C19</f>
        <v>8762</v>
      </c>
      <c r="D20" s="180">
        <f t="shared" ref="D20:O20" si="8">D18-D19</f>
        <v>6515</v>
      </c>
      <c r="E20" s="180">
        <f t="shared" si="8"/>
        <v>9366</v>
      </c>
      <c r="F20" s="180">
        <f t="shared" si="8"/>
        <v>6083</v>
      </c>
      <c r="G20" s="180">
        <f t="shared" si="8"/>
        <v>6515</v>
      </c>
      <c r="H20" s="180">
        <f t="shared" si="8"/>
        <v>9107</v>
      </c>
      <c r="I20" s="180">
        <f t="shared" si="8"/>
        <v>9626</v>
      </c>
      <c r="J20" s="180">
        <f t="shared" si="8"/>
        <v>9971</v>
      </c>
      <c r="K20" s="180">
        <f t="shared" si="8"/>
        <v>10317</v>
      </c>
      <c r="L20" s="180">
        <f t="shared" si="8"/>
        <v>10230</v>
      </c>
      <c r="M20" s="180">
        <f t="shared" si="8"/>
        <v>9366</v>
      </c>
      <c r="N20" s="180">
        <f t="shared" si="8"/>
        <v>9366</v>
      </c>
      <c r="O20" s="180">
        <f t="shared" si="8"/>
        <v>105224</v>
      </c>
    </row>
    <row r="21" spans="1:15" ht="22.5" customHeight="1">
      <c r="A21" s="115">
        <f t="shared" si="0"/>
        <v>14</v>
      </c>
      <c r="B21" s="133" t="s">
        <v>101</v>
      </c>
      <c r="C21" s="358">
        <v>29247394</v>
      </c>
      <c r="D21" s="358">
        <v>15744328</v>
      </c>
      <c r="E21" s="358">
        <v>34450316</v>
      </c>
      <c r="F21" s="358">
        <v>33527176</v>
      </c>
      <c r="G21" s="358">
        <v>29696329</v>
      </c>
      <c r="H21" s="358">
        <v>35009715</v>
      </c>
      <c r="I21" s="358">
        <v>35225540</v>
      </c>
      <c r="J21" s="358">
        <v>32961125</v>
      </c>
      <c r="K21" s="358">
        <v>35981020</v>
      </c>
      <c r="L21" s="358">
        <v>34932601</v>
      </c>
      <c r="M21" s="358">
        <v>33067786</v>
      </c>
      <c r="N21" s="358">
        <v>33920252</v>
      </c>
      <c r="O21" s="361">
        <f t="shared" si="6"/>
        <v>383763582</v>
      </c>
    </row>
    <row r="22" spans="1:15">
      <c r="A22" s="115">
        <f t="shared" si="0"/>
        <v>15</v>
      </c>
      <c r="B22" s="133" t="s">
        <v>196</v>
      </c>
      <c r="C22" s="181">
        <f>C21-C23</f>
        <v>24034719</v>
      </c>
      <c r="D22" s="181">
        <f t="shared" ref="D22:O22" si="9">D21-D23</f>
        <v>13557945</v>
      </c>
      <c r="E22" s="181">
        <f t="shared" si="9"/>
        <v>27966732</v>
      </c>
      <c r="F22" s="181">
        <f t="shared" si="9"/>
        <v>29139642</v>
      </c>
      <c r="G22" s="181">
        <f t="shared" si="9"/>
        <v>25572459</v>
      </c>
      <c r="H22" s="181">
        <f t="shared" si="9"/>
        <v>28569538</v>
      </c>
      <c r="I22" s="181">
        <f t="shared" si="9"/>
        <v>28447442</v>
      </c>
      <c r="J22" s="181">
        <f t="shared" si="9"/>
        <v>26436437</v>
      </c>
      <c r="K22" s="181">
        <f t="shared" si="9"/>
        <v>28661653</v>
      </c>
      <c r="L22" s="181">
        <f t="shared" si="9"/>
        <v>27874329</v>
      </c>
      <c r="M22" s="181">
        <f t="shared" si="9"/>
        <v>26844396</v>
      </c>
      <c r="N22" s="181">
        <f t="shared" si="9"/>
        <v>27536427</v>
      </c>
      <c r="O22" s="181">
        <f t="shared" si="9"/>
        <v>314641719</v>
      </c>
    </row>
    <row r="23" spans="1:15">
      <c r="A23" s="115">
        <f t="shared" si="0"/>
        <v>16</v>
      </c>
      <c r="B23" s="133" t="s">
        <v>197</v>
      </c>
      <c r="C23" s="79">
        <f t="shared" ref="C23:N23" si="10">ROUND(ROUND(C20/C18,6)*C21,0)</f>
        <v>5212675</v>
      </c>
      <c r="D23" s="79">
        <f t="shared" si="10"/>
        <v>2186383</v>
      </c>
      <c r="E23" s="79">
        <f t="shared" si="10"/>
        <v>6483584</v>
      </c>
      <c r="F23" s="79">
        <f t="shared" si="10"/>
        <v>4387534</v>
      </c>
      <c r="G23" s="79">
        <f t="shared" si="10"/>
        <v>4123870</v>
      </c>
      <c r="H23" s="79">
        <f t="shared" si="10"/>
        <v>6440177</v>
      </c>
      <c r="I23" s="79">
        <f t="shared" si="10"/>
        <v>6778098</v>
      </c>
      <c r="J23" s="79">
        <f t="shared" si="10"/>
        <v>6524688</v>
      </c>
      <c r="K23" s="79">
        <f t="shared" si="10"/>
        <v>7319367</v>
      </c>
      <c r="L23" s="79">
        <f t="shared" si="10"/>
        <v>7058272</v>
      </c>
      <c r="M23" s="79">
        <f t="shared" si="10"/>
        <v>6223390</v>
      </c>
      <c r="N23" s="79">
        <f t="shared" si="10"/>
        <v>6383825</v>
      </c>
      <c r="O23" s="359">
        <f t="shared" si="6"/>
        <v>69121863</v>
      </c>
    </row>
    <row r="24" spans="1:15" ht="21.75" customHeight="1">
      <c r="A24" s="115">
        <f t="shared" si="0"/>
        <v>17</v>
      </c>
      <c r="B24" s="47" t="s">
        <v>132</v>
      </c>
      <c r="C24" s="25">
        <v>1</v>
      </c>
      <c r="D24" s="25">
        <v>1</v>
      </c>
      <c r="E24" s="25">
        <v>1</v>
      </c>
      <c r="F24" s="25">
        <v>1</v>
      </c>
      <c r="G24" s="25">
        <v>1</v>
      </c>
      <c r="H24" s="25">
        <v>1</v>
      </c>
      <c r="I24" s="25">
        <v>1</v>
      </c>
      <c r="J24" s="25">
        <v>1</v>
      </c>
      <c r="K24" s="25">
        <v>1</v>
      </c>
      <c r="L24" s="25">
        <v>1</v>
      </c>
      <c r="M24" s="25">
        <v>1</v>
      </c>
      <c r="N24" s="25">
        <v>1</v>
      </c>
      <c r="O24" s="359"/>
    </row>
    <row r="25" spans="1:15">
      <c r="A25" s="115">
        <f t="shared" si="0"/>
        <v>18</v>
      </c>
      <c r="B25" s="47" t="s">
        <v>133</v>
      </c>
      <c r="C25" s="42">
        <f t="shared" ref="C25:N25" si="11">ROUND(IF($N$1="No Power Factor kW",0,IF(C24&lt;0.9,(C20*0.95/(C24))-C20,0)),0)</f>
        <v>0</v>
      </c>
      <c r="D25" s="42">
        <f t="shared" si="11"/>
        <v>0</v>
      </c>
      <c r="E25" s="42">
        <f t="shared" si="11"/>
        <v>0</v>
      </c>
      <c r="F25" s="42">
        <f t="shared" si="11"/>
        <v>0</v>
      </c>
      <c r="G25" s="42">
        <f t="shared" si="11"/>
        <v>0</v>
      </c>
      <c r="H25" s="42">
        <f t="shared" si="11"/>
        <v>0</v>
      </c>
      <c r="I25" s="42">
        <f t="shared" si="11"/>
        <v>0</v>
      </c>
      <c r="J25" s="42">
        <f t="shared" si="11"/>
        <v>0</v>
      </c>
      <c r="K25" s="42">
        <f t="shared" si="11"/>
        <v>0</v>
      </c>
      <c r="L25" s="42">
        <f t="shared" si="11"/>
        <v>0</v>
      </c>
      <c r="M25" s="42">
        <f t="shared" si="11"/>
        <v>0</v>
      </c>
      <c r="N25" s="42">
        <f t="shared" si="11"/>
        <v>0</v>
      </c>
      <c r="O25" s="359">
        <f>SUM(C25:N25)</f>
        <v>0</v>
      </c>
    </row>
    <row r="26" spans="1:15" ht="25" customHeight="1">
      <c r="A26" s="115">
        <f t="shared" si="0"/>
        <v>19</v>
      </c>
      <c r="B26" s="131" t="s">
        <v>1059</v>
      </c>
    </row>
    <row r="27" spans="1:15">
      <c r="A27" s="115">
        <f t="shared" si="0"/>
        <v>20</v>
      </c>
      <c r="B27" s="133" t="s">
        <v>382</v>
      </c>
      <c r="C27" s="79">
        <v>42434</v>
      </c>
      <c r="D27" s="79">
        <v>41580</v>
      </c>
      <c r="E27" s="79">
        <v>43106</v>
      </c>
      <c r="F27" s="79">
        <v>41594</v>
      </c>
      <c r="G27" s="79">
        <v>44301</v>
      </c>
      <c r="H27" s="79">
        <v>42778</v>
      </c>
      <c r="I27" s="79">
        <v>41447</v>
      </c>
      <c r="J27" s="79">
        <v>43862</v>
      </c>
      <c r="K27" s="79">
        <v>42606</v>
      </c>
      <c r="L27" s="79">
        <v>41519</v>
      </c>
      <c r="M27" s="79">
        <v>41269</v>
      </c>
      <c r="N27" s="79">
        <v>44050</v>
      </c>
      <c r="O27" s="359">
        <f t="shared" ref="O27:O32" si="12">SUM(C27:N27)</f>
        <v>510546</v>
      </c>
    </row>
    <row r="28" spans="1:15">
      <c r="A28" s="115">
        <f t="shared" si="0"/>
        <v>21</v>
      </c>
      <c r="B28" s="133" t="s">
        <v>453</v>
      </c>
      <c r="C28" s="94">
        <f>RIGHT(B28,5)*1</f>
        <v>5000</v>
      </c>
      <c r="D28" s="94">
        <f t="shared" ref="D28:N28" si="13">C28</f>
        <v>5000</v>
      </c>
      <c r="E28" s="94">
        <f t="shared" si="13"/>
        <v>5000</v>
      </c>
      <c r="F28" s="94">
        <f t="shared" si="13"/>
        <v>5000</v>
      </c>
      <c r="G28" s="94">
        <f t="shared" si="13"/>
        <v>5000</v>
      </c>
      <c r="H28" s="94">
        <f t="shared" si="13"/>
        <v>5000</v>
      </c>
      <c r="I28" s="94">
        <f t="shared" si="13"/>
        <v>5000</v>
      </c>
      <c r="J28" s="94">
        <f t="shared" si="13"/>
        <v>5000</v>
      </c>
      <c r="K28" s="94">
        <f t="shared" si="13"/>
        <v>5000</v>
      </c>
      <c r="L28" s="94">
        <f t="shared" si="13"/>
        <v>5000</v>
      </c>
      <c r="M28" s="94">
        <f t="shared" si="13"/>
        <v>5000</v>
      </c>
      <c r="N28" s="94">
        <f t="shared" si="13"/>
        <v>5000</v>
      </c>
      <c r="O28" s="360">
        <f t="shared" si="12"/>
        <v>60000</v>
      </c>
    </row>
    <row r="29" spans="1:15">
      <c r="A29" s="115">
        <f t="shared" si="0"/>
        <v>22</v>
      </c>
      <c r="B29" s="133" t="s">
        <v>198</v>
      </c>
      <c r="C29" s="180">
        <f>C27-C28</f>
        <v>37434</v>
      </c>
      <c r="D29" s="180">
        <f t="shared" ref="D29:O29" si="14">D27-D28</f>
        <v>36580</v>
      </c>
      <c r="E29" s="180">
        <f t="shared" si="14"/>
        <v>38106</v>
      </c>
      <c r="F29" s="180">
        <f t="shared" si="14"/>
        <v>36594</v>
      </c>
      <c r="G29" s="180">
        <f t="shared" si="14"/>
        <v>39301</v>
      </c>
      <c r="H29" s="180">
        <f t="shared" si="14"/>
        <v>37778</v>
      </c>
      <c r="I29" s="180">
        <f t="shared" si="14"/>
        <v>36447</v>
      </c>
      <c r="J29" s="180">
        <f t="shared" si="14"/>
        <v>38862</v>
      </c>
      <c r="K29" s="180">
        <f t="shared" si="14"/>
        <v>37606</v>
      </c>
      <c r="L29" s="180">
        <f t="shared" si="14"/>
        <v>36519</v>
      </c>
      <c r="M29" s="180">
        <f t="shared" si="14"/>
        <v>36269</v>
      </c>
      <c r="N29" s="180">
        <f t="shared" si="14"/>
        <v>39050</v>
      </c>
      <c r="O29" s="180">
        <f t="shared" si="14"/>
        <v>450546</v>
      </c>
    </row>
    <row r="30" spans="1:15" ht="22.5" customHeight="1">
      <c r="A30" s="115">
        <f t="shared" si="0"/>
        <v>23</v>
      </c>
      <c r="B30" s="133" t="s">
        <v>101</v>
      </c>
      <c r="C30" s="358">
        <v>18345228</v>
      </c>
      <c r="D30" s="358">
        <v>17736076</v>
      </c>
      <c r="E30" s="358">
        <v>17389205</v>
      </c>
      <c r="F30" s="358">
        <v>12863982</v>
      </c>
      <c r="G30" s="358">
        <v>11011979</v>
      </c>
      <c r="H30" s="358">
        <v>15700562</v>
      </c>
      <c r="I30" s="358">
        <v>15254748</v>
      </c>
      <c r="J30" s="358">
        <v>15784322</v>
      </c>
      <c r="K30" s="358">
        <v>16250786</v>
      </c>
      <c r="L30" s="358">
        <v>14178756</v>
      </c>
      <c r="M30" s="358">
        <v>15917582</v>
      </c>
      <c r="N30" s="358">
        <v>12775956</v>
      </c>
      <c r="O30" s="361">
        <f t="shared" si="12"/>
        <v>183209182</v>
      </c>
    </row>
    <row r="31" spans="1:15">
      <c r="A31" s="115">
        <f t="shared" si="0"/>
        <v>24</v>
      </c>
      <c r="B31" s="133" t="s">
        <v>196</v>
      </c>
      <c r="C31" s="181">
        <f>C30-C32</f>
        <v>2161618</v>
      </c>
      <c r="D31" s="181">
        <f t="shared" ref="D31:O31" si="15">D30-D32</f>
        <v>2132763</v>
      </c>
      <c r="E31" s="181">
        <f t="shared" si="15"/>
        <v>2017026</v>
      </c>
      <c r="F31" s="181">
        <f t="shared" si="15"/>
        <v>1546379</v>
      </c>
      <c r="G31" s="181">
        <f t="shared" si="15"/>
        <v>1242856</v>
      </c>
      <c r="H31" s="181">
        <f t="shared" si="15"/>
        <v>1835129</v>
      </c>
      <c r="I31" s="181">
        <f t="shared" si="15"/>
        <v>1840272</v>
      </c>
      <c r="J31" s="181">
        <f t="shared" si="15"/>
        <v>1799318</v>
      </c>
      <c r="K31" s="181">
        <f t="shared" si="15"/>
        <v>1907095</v>
      </c>
      <c r="L31" s="181">
        <f t="shared" si="15"/>
        <v>1707505</v>
      </c>
      <c r="M31" s="181">
        <f t="shared" si="15"/>
        <v>1928511</v>
      </c>
      <c r="N31" s="181">
        <f t="shared" si="15"/>
        <v>1450160</v>
      </c>
      <c r="O31" s="181">
        <f t="shared" si="15"/>
        <v>21568632</v>
      </c>
    </row>
    <row r="32" spans="1:15">
      <c r="A32" s="115">
        <f t="shared" si="0"/>
        <v>25</v>
      </c>
      <c r="B32" s="133" t="s">
        <v>197</v>
      </c>
      <c r="C32" s="79">
        <f>ROUND(ROUND(C29/C27,6)*C30,0)</f>
        <v>16183610</v>
      </c>
      <c r="D32" s="79">
        <f t="shared" ref="D32:N32" si="16">ROUND(ROUND(D29/D27,6)*D30,0)</f>
        <v>15603313</v>
      </c>
      <c r="E32" s="79">
        <f t="shared" si="16"/>
        <v>15372179</v>
      </c>
      <c r="F32" s="79">
        <f t="shared" si="16"/>
        <v>11317603</v>
      </c>
      <c r="G32" s="79">
        <f t="shared" si="16"/>
        <v>9769123</v>
      </c>
      <c r="H32" s="79">
        <f t="shared" si="16"/>
        <v>13865433</v>
      </c>
      <c r="I32" s="79">
        <f t="shared" si="16"/>
        <v>13414476</v>
      </c>
      <c r="J32" s="79">
        <f t="shared" si="16"/>
        <v>13985004</v>
      </c>
      <c r="K32" s="79">
        <f t="shared" si="16"/>
        <v>14343691</v>
      </c>
      <c r="L32" s="79">
        <f t="shared" si="16"/>
        <v>12471251</v>
      </c>
      <c r="M32" s="79">
        <f t="shared" si="16"/>
        <v>13989071</v>
      </c>
      <c r="N32" s="79">
        <f t="shared" si="16"/>
        <v>11325796</v>
      </c>
      <c r="O32" s="359">
        <f t="shared" si="12"/>
        <v>161640550</v>
      </c>
    </row>
    <row r="33" spans="1:15" ht="21.75" customHeight="1">
      <c r="A33" s="115">
        <f t="shared" si="0"/>
        <v>26</v>
      </c>
      <c r="B33" s="47" t="s">
        <v>132</v>
      </c>
      <c r="C33" s="25">
        <v>1</v>
      </c>
      <c r="D33" s="25">
        <v>1</v>
      </c>
      <c r="E33" s="25">
        <v>1</v>
      </c>
      <c r="F33" s="25">
        <v>1</v>
      </c>
      <c r="G33" s="25">
        <v>1</v>
      </c>
      <c r="H33" s="25">
        <v>1</v>
      </c>
      <c r="I33" s="25">
        <v>0.88</v>
      </c>
      <c r="J33" s="25">
        <v>0.86</v>
      </c>
      <c r="K33" s="25">
        <v>0.85</v>
      </c>
      <c r="L33" s="25">
        <v>0.87</v>
      </c>
      <c r="M33" s="25">
        <f>AVERAGE(L33,N33)</f>
        <v>0.86499999999999999</v>
      </c>
      <c r="N33" s="25">
        <v>0.86</v>
      </c>
      <c r="O33" s="25"/>
    </row>
    <row r="34" spans="1:15">
      <c r="A34" s="115">
        <f t="shared" si="0"/>
        <v>27</v>
      </c>
      <c r="B34" s="47" t="s">
        <v>133</v>
      </c>
      <c r="C34" s="42">
        <f t="shared" ref="C34:N34" si="17">ROUND(IF($N$1="No Power Factor kW",0,IF(C33&lt;0.9,(C29*0.95/(C33))-C29,0)),0)</f>
        <v>0</v>
      </c>
      <c r="D34" s="42">
        <f t="shared" si="17"/>
        <v>0</v>
      </c>
      <c r="E34" s="42">
        <f t="shared" si="17"/>
        <v>0</v>
      </c>
      <c r="F34" s="42">
        <f t="shared" si="17"/>
        <v>0</v>
      </c>
      <c r="G34" s="42">
        <f t="shared" si="17"/>
        <v>0</v>
      </c>
      <c r="H34" s="42">
        <f t="shared" si="17"/>
        <v>0</v>
      </c>
      <c r="I34" s="42">
        <f t="shared" si="17"/>
        <v>2899</v>
      </c>
      <c r="J34" s="42">
        <f t="shared" si="17"/>
        <v>4067</v>
      </c>
      <c r="K34" s="42">
        <f t="shared" si="17"/>
        <v>4424</v>
      </c>
      <c r="L34" s="42">
        <f t="shared" si="17"/>
        <v>3358</v>
      </c>
      <c r="M34" s="42">
        <f t="shared" si="17"/>
        <v>3564</v>
      </c>
      <c r="N34" s="42">
        <f t="shared" si="17"/>
        <v>4087</v>
      </c>
      <c r="O34" s="359">
        <f>SUM(C34:N34)</f>
        <v>22399</v>
      </c>
    </row>
    <row r="35" spans="1:15" ht="25" customHeight="1">
      <c r="A35" s="115">
        <f t="shared" si="0"/>
        <v>28</v>
      </c>
      <c r="B35" s="131" t="s">
        <v>1060</v>
      </c>
    </row>
    <row r="36" spans="1:15">
      <c r="A36" s="115">
        <f t="shared" si="0"/>
        <v>29</v>
      </c>
      <c r="B36" s="47" t="s">
        <v>382</v>
      </c>
      <c r="C36" s="358">
        <v>4721</v>
      </c>
      <c r="D36" s="358">
        <v>4130</v>
      </c>
      <c r="E36" s="358">
        <v>4723</v>
      </c>
      <c r="F36" s="358">
        <v>5017</v>
      </c>
      <c r="G36" s="358">
        <v>4130</v>
      </c>
      <c r="H36" s="358">
        <v>4685</v>
      </c>
      <c r="I36" s="358">
        <v>4840</v>
      </c>
      <c r="J36" s="358">
        <v>4747</v>
      </c>
      <c r="K36" s="358">
        <v>4867</v>
      </c>
      <c r="L36" s="358">
        <v>4869</v>
      </c>
      <c r="M36" s="358">
        <v>4841</v>
      </c>
      <c r="N36" s="358">
        <v>5431</v>
      </c>
      <c r="O36" s="359">
        <f t="shared" ref="O36:O41" si="18">SUM(C36:N36)</f>
        <v>57001</v>
      </c>
    </row>
    <row r="37" spans="1:15">
      <c r="A37" s="115">
        <f t="shared" si="0"/>
        <v>30</v>
      </c>
      <c r="B37" s="133" t="s">
        <v>473</v>
      </c>
      <c r="C37" s="94">
        <f>RIGHT(B37,5)*1</f>
        <v>1500</v>
      </c>
      <c r="D37" s="94">
        <f t="shared" ref="D37:N37" si="19">C37</f>
        <v>1500</v>
      </c>
      <c r="E37" s="94">
        <f t="shared" si="19"/>
        <v>1500</v>
      </c>
      <c r="F37" s="94">
        <f t="shared" si="19"/>
        <v>1500</v>
      </c>
      <c r="G37" s="94">
        <f t="shared" si="19"/>
        <v>1500</v>
      </c>
      <c r="H37" s="94">
        <f t="shared" si="19"/>
        <v>1500</v>
      </c>
      <c r="I37" s="94">
        <f t="shared" si="19"/>
        <v>1500</v>
      </c>
      <c r="J37" s="94">
        <f t="shared" si="19"/>
        <v>1500</v>
      </c>
      <c r="K37" s="94">
        <f t="shared" si="19"/>
        <v>1500</v>
      </c>
      <c r="L37" s="94">
        <f t="shared" si="19"/>
        <v>1500</v>
      </c>
      <c r="M37" s="94">
        <f t="shared" si="19"/>
        <v>1500</v>
      </c>
      <c r="N37" s="94">
        <f t="shared" si="19"/>
        <v>1500</v>
      </c>
      <c r="O37" s="360">
        <f t="shared" si="18"/>
        <v>18000</v>
      </c>
    </row>
    <row r="38" spans="1:15">
      <c r="A38" s="115">
        <f t="shared" si="0"/>
        <v>31</v>
      </c>
      <c r="B38" s="133" t="s">
        <v>198</v>
      </c>
      <c r="C38" s="180">
        <f>C36-C37</f>
        <v>3221</v>
      </c>
      <c r="D38" s="180">
        <f t="shared" ref="D38:O38" si="20">D36-D37</f>
        <v>2630</v>
      </c>
      <c r="E38" s="180">
        <f t="shared" si="20"/>
        <v>3223</v>
      </c>
      <c r="F38" s="180">
        <f t="shared" si="20"/>
        <v>3517</v>
      </c>
      <c r="G38" s="180">
        <f t="shared" si="20"/>
        <v>2630</v>
      </c>
      <c r="H38" s="180">
        <f t="shared" si="20"/>
        <v>3185</v>
      </c>
      <c r="I38" s="180">
        <f t="shared" si="20"/>
        <v>3340</v>
      </c>
      <c r="J38" s="180">
        <f t="shared" si="20"/>
        <v>3247</v>
      </c>
      <c r="K38" s="180">
        <f t="shared" si="20"/>
        <v>3367</v>
      </c>
      <c r="L38" s="180">
        <f t="shared" si="20"/>
        <v>3369</v>
      </c>
      <c r="M38" s="180">
        <f t="shared" si="20"/>
        <v>3341</v>
      </c>
      <c r="N38" s="180">
        <f t="shared" si="20"/>
        <v>3931</v>
      </c>
      <c r="O38" s="180">
        <f t="shared" si="20"/>
        <v>39001</v>
      </c>
    </row>
    <row r="39" spans="1:15" ht="22.5" customHeight="1">
      <c r="A39" s="115">
        <f t="shared" si="0"/>
        <v>32</v>
      </c>
      <c r="B39" s="133" t="s">
        <v>101</v>
      </c>
      <c r="C39" s="358">
        <v>1960109</v>
      </c>
      <c r="D39" s="358">
        <v>1341540</v>
      </c>
      <c r="E39" s="358">
        <v>1971632</v>
      </c>
      <c r="F39" s="358">
        <v>1940451</v>
      </c>
      <c r="G39" s="358">
        <v>1193019</v>
      </c>
      <c r="H39" s="358">
        <v>2066987</v>
      </c>
      <c r="I39" s="358">
        <v>2143739</v>
      </c>
      <c r="J39" s="358">
        <v>2130441</v>
      </c>
      <c r="K39" s="358">
        <v>2536270</v>
      </c>
      <c r="L39" s="358">
        <v>2336762</v>
      </c>
      <c r="M39" s="358">
        <v>2484889</v>
      </c>
      <c r="N39" s="358">
        <v>2457521</v>
      </c>
      <c r="O39" s="361">
        <f t="shared" si="18"/>
        <v>24563360</v>
      </c>
    </row>
    <row r="40" spans="1:15">
      <c r="A40" s="115">
        <f t="shared" si="0"/>
        <v>33</v>
      </c>
      <c r="B40" s="133" t="s">
        <v>196</v>
      </c>
      <c r="C40" s="181">
        <f>C39-C41</f>
        <v>622783</v>
      </c>
      <c r="D40" s="181">
        <f t="shared" ref="D40:O40" si="21">D39-D41</f>
        <v>487242</v>
      </c>
      <c r="E40" s="181">
        <f t="shared" si="21"/>
        <v>626180</v>
      </c>
      <c r="F40" s="181">
        <f t="shared" si="21"/>
        <v>580162</v>
      </c>
      <c r="G40" s="181">
        <f t="shared" si="21"/>
        <v>433300</v>
      </c>
      <c r="H40" s="181">
        <f t="shared" si="21"/>
        <v>661789</v>
      </c>
      <c r="I40" s="181">
        <f t="shared" si="21"/>
        <v>664381</v>
      </c>
      <c r="J40" s="181">
        <f t="shared" si="21"/>
        <v>673196</v>
      </c>
      <c r="K40" s="181">
        <f t="shared" si="21"/>
        <v>781673</v>
      </c>
      <c r="L40" s="181">
        <f t="shared" si="21"/>
        <v>719889</v>
      </c>
      <c r="M40" s="181">
        <f t="shared" si="21"/>
        <v>769950</v>
      </c>
      <c r="N40" s="181">
        <f t="shared" si="21"/>
        <v>678748</v>
      </c>
      <c r="O40" s="181">
        <f t="shared" si="21"/>
        <v>7699293</v>
      </c>
    </row>
    <row r="41" spans="1:15">
      <c r="A41" s="115">
        <f t="shared" si="0"/>
        <v>34</v>
      </c>
      <c r="B41" s="133" t="s">
        <v>197</v>
      </c>
      <c r="C41" s="79">
        <f t="shared" ref="C41:N41" si="22">ROUND(ROUND(C38/C36,6)*C39,0)</f>
        <v>1337326</v>
      </c>
      <c r="D41" s="79">
        <f t="shared" si="22"/>
        <v>854298</v>
      </c>
      <c r="E41" s="79">
        <f t="shared" si="22"/>
        <v>1345452</v>
      </c>
      <c r="F41" s="79">
        <f t="shared" si="22"/>
        <v>1360289</v>
      </c>
      <c r="G41" s="79">
        <f t="shared" si="22"/>
        <v>759719</v>
      </c>
      <c r="H41" s="79">
        <f t="shared" si="22"/>
        <v>1405198</v>
      </c>
      <c r="I41" s="79">
        <f t="shared" si="22"/>
        <v>1479358</v>
      </c>
      <c r="J41" s="79">
        <f t="shared" si="22"/>
        <v>1457245</v>
      </c>
      <c r="K41" s="79">
        <f t="shared" si="22"/>
        <v>1754597</v>
      </c>
      <c r="L41" s="79">
        <f t="shared" si="22"/>
        <v>1616873</v>
      </c>
      <c r="M41" s="79">
        <f t="shared" si="22"/>
        <v>1714939</v>
      </c>
      <c r="N41" s="79">
        <f t="shared" si="22"/>
        <v>1778773</v>
      </c>
      <c r="O41" s="359">
        <f t="shared" si="18"/>
        <v>16864067</v>
      </c>
    </row>
    <row r="42" spans="1:15">
      <c r="A42" s="115">
        <f t="shared" si="0"/>
        <v>35</v>
      </c>
      <c r="B42" s="133" t="s">
        <v>474</v>
      </c>
      <c r="C42" s="79">
        <v>0</v>
      </c>
      <c r="D42" s="79">
        <v>0</v>
      </c>
      <c r="E42" s="79">
        <v>0</v>
      </c>
      <c r="F42" s="79">
        <v>0</v>
      </c>
      <c r="G42" s="79">
        <v>0</v>
      </c>
      <c r="H42" s="79">
        <v>29715</v>
      </c>
      <c r="I42" s="79">
        <v>119463</v>
      </c>
      <c r="J42" s="79">
        <v>117373</v>
      </c>
      <c r="K42" s="79">
        <v>135250</v>
      </c>
      <c r="L42" s="79">
        <v>114446</v>
      </c>
      <c r="M42" s="79">
        <v>0</v>
      </c>
      <c r="N42" s="79">
        <v>0</v>
      </c>
      <c r="O42" s="361">
        <f>SUM(C42:N42)</f>
        <v>516247</v>
      </c>
    </row>
    <row r="43" spans="1:15" ht="21.75" customHeight="1">
      <c r="A43" s="118">
        <f t="shared" si="0"/>
        <v>36</v>
      </c>
      <c r="B43" s="47" t="s">
        <v>132</v>
      </c>
      <c r="C43" s="362"/>
      <c r="D43" s="362"/>
      <c r="E43" s="362"/>
      <c r="F43" s="362"/>
      <c r="G43" s="362"/>
      <c r="H43" s="362"/>
      <c r="I43" s="362"/>
      <c r="J43" s="362"/>
      <c r="K43" s="362"/>
      <c r="L43" s="362"/>
      <c r="M43" s="362"/>
      <c r="N43" s="362"/>
      <c r="O43" s="359"/>
    </row>
    <row r="44" spans="1:15">
      <c r="A44" s="115">
        <f t="shared" si="0"/>
        <v>37</v>
      </c>
      <c r="B44" s="47" t="s">
        <v>133</v>
      </c>
      <c r="C44" s="42"/>
      <c r="D44" s="42"/>
      <c r="E44" s="42"/>
      <c r="F44" s="42"/>
      <c r="G44" s="42"/>
      <c r="H44" s="42"/>
      <c r="I44" s="42"/>
      <c r="J44" s="42"/>
      <c r="K44" s="42"/>
      <c r="L44" s="42"/>
      <c r="M44" s="42"/>
      <c r="N44" s="42"/>
      <c r="O44" s="359">
        <f>SUM(C44:N44)</f>
        <v>0</v>
      </c>
    </row>
    <row r="45" spans="1:15">
      <c r="A45" s="115">
        <f t="shared" si="0"/>
        <v>38</v>
      </c>
      <c r="B45" s="47" t="s">
        <v>480</v>
      </c>
      <c r="C45" s="42"/>
      <c r="D45" s="42"/>
      <c r="E45" s="42"/>
      <c r="F45" s="42"/>
      <c r="G45" s="42"/>
      <c r="H45" s="42"/>
      <c r="I45" s="42"/>
      <c r="J45" s="42"/>
      <c r="K45" s="42"/>
      <c r="L45" s="42"/>
      <c r="M45" s="42"/>
      <c r="N45" s="42"/>
      <c r="O45" s="359">
        <f>SUM(C45:N45)</f>
        <v>0</v>
      </c>
    </row>
    <row r="46" spans="1:15" ht="25.5" customHeight="1">
      <c r="A46" s="115">
        <f t="shared" si="0"/>
        <v>39</v>
      </c>
      <c r="B46" s="472" t="s">
        <v>1061</v>
      </c>
      <c r="C46" s="472"/>
      <c r="D46" s="472"/>
      <c r="E46" s="472"/>
    </row>
    <row r="47" spans="1:15">
      <c r="A47" s="115">
        <f t="shared" si="0"/>
        <v>40</v>
      </c>
      <c r="B47" s="133" t="s">
        <v>382</v>
      </c>
      <c r="C47" s="366">
        <v>46000</v>
      </c>
      <c r="D47" s="366">
        <v>47297</v>
      </c>
      <c r="E47" s="366">
        <v>49290</v>
      </c>
      <c r="F47" s="366">
        <v>47328</v>
      </c>
      <c r="G47" s="366">
        <v>56367</v>
      </c>
      <c r="H47" s="366">
        <v>62973</v>
      </c>
      <c r="I47" s="366">
        <v>68312</v>
      </c>
      <c r="J47" s="366">
        <v>67731</v>
      </c>
      <c r="K47" s="366">
        <v>65866</v>
      </c>
      <c r="L47" s="366">
        <v>56758</v>
      </c>
      <c r="M47" s="366">
        <v>47405</v>
      </c>
      <c r="N47" s="366">
        <v>46000</v>
      </c>
      <c r="O47" s="359">
        <f>SUM(C47:N47)</f>
        <v>661327</v>
      </c>
    </row>
    <row r="48" spans="1:15">
      <c r="A48" s="115">
        <f t="shared" si="0"/>
        <v>41</v>
      </c>
      <c r="B48" s="133" t="s">
        <v>813</v>
      </c>
      <c r="C48" s="94">
        <f>RIGHT(B48,5)*1</f>
        <v>46000</v>
      </c>
      <c r="D48" s="94">
        <f t="shared" ref="D48:N48" si="23">C48</f>
        <v>46000</v>
      </c>
      <c r="E48" s="94">
        <f t="shared" si="23"/>
        <v>46000</v>
      </c>
      <c r="F48" s="94">
        <f t="shared" si="23"/>
        <v>46000</v>
      </c>
      <c r="G48" s="94">
        <f t="shared" si="23"/>
        <v>46000</v>
      </c>
      <c r="H48" s="94">
        <f t="shared" si="23"/>
        <v>46000</v>
      </c>
      <c r="I48" s="94">
        <f t="shared" si="23"/>
        <v>46000</v>
      </c>
      <c r="J48" s="94">
        <f t="shared" si="23"/>
        <v>46000</v>
      </c>
      <c r="K48" s="94">
        <f t="shared" si="23"/>
        <v>46000</v>
      </c>
      <c r="L48" s="94">
        <f t="shared" si="23"/>
        <v>46000</v>
      </c>
      <c r="M48" s="94">
        <f t="shared" si="23"/>
        <v>46000</v>
      </c>
      <c r="N48" s="94">
        <f t="shared" si="23"/>
        <v>46000</v>
      </c>
      <c r="O48" s="360">
        <f>SUM(C48:N48)</f>
        <v>552000</v>
      </c>
    </row>
    <row r="49" spans="1:15">
      <c r="A49" s="115">
        <f t="shared" si="0"/>
        <v>42</v>
      </c>
      <c r="B49" s="133" t="s">
        <v>198</v>
      </c>
      <c r="C49" s="180">
        <f>IF(C47&lt;C48,0,C47-C48)</f>
        <v>0</v>
      </c>
      <c r="D49" s="180">
        <f t="shared" ref="D49:N49" si="24">IF(D47&lt;D48,0,D47-D48)</f>
        <v>1297</v>
      </c>
      <c r="E49" s="180">
        <f t="shared" si="24"/>
        <v>3290</v>
      </c>
      <c r="F49" s="180">
        <f t="shared" si="24"/>
        <v>1328</v>
      </c>
      <c r="G49" s="180">
        <f t="shared" si="24"/>
        <v>10367</v>
      </c>
      <c r="H49" s="180">
        <f t="shared" si="24"/>
        <v>16973</v>
      </c>
      <c r="I49" s="180">
        <f t="shared" si="24"/>
        <v>22312</v>
      </c>
      <c r="J49" s="180">
        <f t="shared" si="24"/>
        <v>21731</v>
      </c>
      <c r="K49" s="180">
        <f t="shared" si="24"/>
        <v>19866</v>
      </c>
      <c r="L49" s="180">
        <f t="shared" si="24"/>
        <v>10758</v>
      </c>
      <c r="M49" s="180">
        <f t="shared" si="24"/>
        <v>1405</v>
      </c>
      <c r="N49" s="180">
        <f t="shared" si="24"/>
        <v>0</v>
      </c>
      <c r="O49" s="363">
        <f>SUM(C49:N49)</f>
        <v>109327</v>
      </c>
    </row>
    <row r="50" spans="1:15">
      <c r="A50" s="115">
        <f t="shared" si="0"/>
        <v>43</v>
      </c>
      <c r="B50" s="133" t="s">
        <v>101</v>
      </c>
      <c r="C50" s="358">
        <v>26143505</v>
      </c>
      <c r="D50" s="358">
        <v>25587498</v>
      </c>
      <c r="E50" s="358">
        <v>22983720</v>
      </c>
      <c r="F50" s="358">
        <v>21552401</v>
      </c>
      <c r="G50" s="358">
        <v>26620281</v>
      </c>
      <c r="H50" s="358">
        <v>34794112</v>
      </c>
      <c r="I50" s="358">
        <v>36203002</v>
      </c>
      <c r="J50" s="358">
        <v>37475345</v>
      </c>
      <c r="K50" s="358">
        <v>32119156</v>
      </c>
      <c r="L50" s="358">
        <v>26524262</v>
      </c>
      <c r="M50" s="358">
        <v>21409893</v>
      </c>
      <c r="N50" s="358">
        <v>25263103</v>
      </c>
      <c r="O50" s="361">
        <f>SUM(C50:N50)</f>
        <v>336676278</v>
      </c>
    </row>
    <row r="51" spans="1:15">
      <c r="A51" s="115">
        <f t="shared" si="0"/>
        <v>44</v>
      </c>
      <c r="B51" s="133" t="s">
        <v>196</v>
      </c>
      <c r="C51" s="181">
        <f>C50-C52</f>
        <v>26143505</v>
      </c>
      <c r="D51" s="181">
        <f t="shared" ref="D51:M51" si="25">D50-D52</f>
        <v>24885838</v>
      </c>
      <c r="E51" s="181">
        <f t="shared" si="25"/>
        <v>21449603</v>
      </c>
      <c r="F51" s="181">
        <f>F50-F52</f>
        <v>20947662</v>
      </c>
      <c r="G51" s="181">
        <f t="shared" si="25"/>
        <v>21724279</v>
      </c>
      <c r="H51" s="181">
        <f t="shared" si="25"/>
        <v>25416125</v>
      </c>
      <c r="I51" s="181">
        <f t="shared" si="25"/>
        <v>24378414</v>
      </c>
      <c r="J51" s="181">
        <f t="shared" si="25"/>
        <v>25451643</v>
      </c>
      <c r="K51" s="181">
        <f t="shared" si="25"/>
        <v>22431633</v>
      </c>
      <c r="L51" s="181">
        <f t="shared" si="25"/>
        <v>21496800</v>
      </c>
      <c r="M51" s="181">
        <f t="shared" si="25"/>
        <v>20775347</v>
      </c>
      <c r="N51" s="181">
        <f>N50-N52</f>
        <v>25263103</v>
      </c>
      <c r="O51" s="181">
        <f>O50-O52</f>
        <v>280363952</v>
      </c>
    </row>
    <row r="52" spans="1:15">
      <c r="A52" s="115">
        <f t="shared" si="0"/>
        <v>45</v>
      </c>
      <c r="B52" s="133" t="s">
        <v>197</v>
      </c>
      <c r="C52" s="79">
        <f>ROUND(ROUND(C49/C47,6)*C50,0)</f>
        <v>0</v>
      </c>
      <c r="D52" s="79">
        <f t="shared" ref="D52:M52" si="26">ROUND(ROUND(D49/D47,6)*D50,0)</f>
        <v>701660</v>
      </c>
      <c r="E52" s="79">
        <f t="shared" si="26"/>
        <v>1534117</v>
      </c>
      <c r="F52" s="79">
        <f t="shared" si="26"/>
        <v>604739</v>
      </c>
      <c r="G52" s="79">
        <f t="shared" si="26"/>
        <v>4896002</v>
      </c>
      <c r="H52" s="79">
        <f t="shared" si="26"/>
        <v>9377987</v>
      </c>
      <c r="I52" s="79">
        <f t="shared" si="26"/>
        <v>11824588</v>
      </c>
      <c r="J52" s="79">
        <f t="shared" si="26"/>
        <v>12023702</v>
      </c>
      <c r="K52" s="79">
        <f t="shared" si="26"/>
        <v>9687523</v>
      </c>
      <c r="L52" s="79">
        <f t="shared" si="26"/>
        <v>5027462</v>
      </c>
      <c r="M52" s="79">
        <f t="shared" si="26"/>
        <v>634546</v>
      </c>
      <c r="N52" s="79">
        <f>ROUND(ROUND(N49/N47,6)*N50,0)</f>
        <v>0</v>
      </c>
      <c r="O52" s="359">
        <f>SUM(C52:N52)</f>
        <v>56312326</v>
      </c>
    </row>
    <row r="53" spans="1:15">
      <c r="A53" s="115">
        <f t="shared" si="0"/>
        <v>46</v>
      </c>
      <c r="B53" s="47" t="s">
        <v>132</v>
      </c>
      <c r="C53" s="25">
        <v>1</v>
      </c>
      <c r="D53" s="25">
        <v>1</v>
      </c>
      <c r="E53" s="25">
        <v>1</v>
      </c>
      <c r="F53" s="25">
        <v>1</v>
      </c>
      <c r="G53" s="25">
        <v>1</v>
      </c>
      <c r="H53" s="25">
        <v>1</v>
      </c>
      <c r="I53" s="25">
        <v>1</v>
      </c>
      <c r="J53" s="25">
        <v>1</v>
      </c>
      <c r="K53" s="25">
        <v>1</v>
      </c>
      <c r="L53" s="25">
        <v>1</v>
      </c>
      <c r="M53" s="25">
        <v>1</v>
      </c>
      <c r="N53" s="25">
        <v>1</v>
      </c>
      <c r="O53" s="359"/>
    </row>
    <row r="54" spans="1:15">
      <c r="A54" s="115">
        <f t="shared" si="0"/>
        <v>47</v>
      </c>
      <c r="B54" s="47" t="s">
        <v>133</v>
      </c>
      <c r="C54" s="42">
        <f t="shared" ref="C54:N54" si="27">ROUND(IF($N$1="No Power Factor kW",0,IF(C53&lt;0.9,(C49*0.95/(C53))-C49,0)),0)</f>
        <v>0</v>
      </c>
      <c r="D54" s="42">
        <f t="shared" si="27"/>
        <v>0</v>
      </c>
      <c r="E54" s="42">
        <f t="shared" si="27"/>
        <v>0</v>
      </c>
      <c r="F54" s="42">
        <f t="shared" si="27"/>
        <v>0</v>
      </c>
      <c r="G54" s="42">
        <f t="shared" si="27"/>
        <v>0</v>
      </c>
      <c r="H54" s="42">
        <f t="shared" si="27"/>
        <v>0</v>
      </c>
      <c r="I54" s="42">
        <f t="shared" si="27"/>
        <v>0</v>
      </c>
      <c r="J54" s="42">
        <f t="shared" si="27"/>
        <v>0</v>
      </c>
      <c r="K54" s="42">
        <f t="shared" si="27"/>
        <v>0</v>
      </c>
      <c r="L54" s="42">
        <f t="shared" si="27"/>
        <v>0</v>
      </c>
      <c r="M54" s="42">
        <f t="shared" si="27"/>
        <v>0</v>
      </c>
      <c r="N54" s="42">
        <f t="shared" si="27"/>
        <v>0</v>
      </c>
      <c r="O54" s="359">
        <f>SUM(C54:N54)</f>
        <v>0</v>
      </c>
    </row>
    <row r="55" spans="1:15" ht="24" customHeight="1">
      <c r="A55" s="115">
        <f t="shared" si="0"/>
        <v>48</v>
      </c>
      <c r="B55" s="133" t="s">
        <v>448</v>
      </c>
      <c r="C55" s="3">
        <v>5</v>
      </c>
      <c r="D55" s="3">
        <f t="shared" ref="D55:N55" si="28">C55</f>
        <v>5</v>
      </c>
      <c r="E55" s="3">
        <f t="shared" si="28"/>
        <v>5</v>
      </c>
      <c r="F55" s="3">
        <f t="shared" si="28"/>
        <v>5</v>
      </c>
      <c r="G55" s="3">
        <f t="shared" si="28"/>
        <v>5</v>
      </c>
      <c r="H55" s="3">
        <f t="shared" si="28"/>
        <v>5</v>
      </c>
      <c r="I55" s="3">
        <f t="shared" si="28"/>
        <v>5</v>
      </c>
      <c r="J55" s="3">
        <f t="shared" si="28"/>
        <v>5</v>
      </c>
      <c r="K55" s="3">
        <f t="shared" si="28"/>
        <v>5</v>
      </c>
      <c r="L55" s="3">
        <f t="shared" si="28"/>
        <v>5</v>
      </c>
      <c r="M55" s="3">
        <f t="shared" si="28"/>
        <v>5</v>
      </c>
      <c r="N55" s="3">
        <f t="shared" si="28"/>
        <v>5</v>
      </c>
      <c r="O55" s="3">
        <f>SUM(C55:N55)</f>
        <v>60</v>
      </c>
    </row>
    <row r="56" spans="1:15" ht="25.5" customHeight="1">
      <c r="A56" s="115">
        <f>A55+1</f>
        <v>49</v>
      </c>
      <c r="B56" s="47" t="s">
        <v>197</v>
      </c>
      <c r="C56" s="42">
        <f>SUMIF($B$9:$B$54,$B56,C$9:C$54)</f>
        <v>24904809</v>
      </c>
      <c r="D56" s="42">
        <f t="shared" ref="D56:N58" si="29">SUMIF($B$9:$B$54,$B56,D$9:D$54)</f>
        <v>22050069</v>
      </c>
      <c r="E56" s="42">
        <f t="shared" si="29"/>
        <v>27044513</v>
      </c>
      <c r="F56" s="42">
        <f t="shared" si="29"/>
        <v>20669260</v>
      </c>
      <c r="G56" s="42">
        <f t="shared" si="29"/>
        <v>22677371</v>
      </c>
      <c r="H56" s="42">
        <f t="shared" si="29"/>
        <v>34199049</v>
      </c>
      <c r="I56" s="42">
        <f t="shared" si="29"/>
        <v>37425454</v>
      </c>
      <c r="J56" s="42">
        <f t="shared" si="29"/>
        <v>37418642</v>
      </c>
      <c r="K56" s="42">
        <f t="shared" si="29"/>
        <v>36236259</v>
      </c>
      <c r="L56" s="42">
        <f t="shared" si="29"/>
        <v>29157776</v>
      </c>
      <c r="M56" s="42">
        <f t="shared" si="29"/>
        <v>25860909</v>
      </c>
      <c r="N56" s="42">
        <f t="shared" si="29"/>
        <v>22392947</v>
      </c>
      <c r="O56" s="3">
        <f>SUM(C56:N56)</f>
        <v>340037058</v>
      </c>
    </row>
    <row r="57" spans="1:15" ht="30" customHeight="1">
      <c r="A57" s="115">
        <f>A56+1</f>
        <v>50</v>
      </c>
      <c r="B57" s="47" t="s">
        <v>198</v>
      </c>
      <c r="C57" s="42">
        <f>SUMIF($B$9:$B$54,$B57,C$9:C$54)</f>
        <v>53922</v>
      </c>
      <c r="D57" s="42">
        <f t="shared" si="29"/>
        <v>52162</v>
      </c>
      <c r="E57" s="42">
        <f t="shared" si="29"/>
        <v>58702</v>
      </c>
      <c r="F57" s="42">
        <f t="shared" si="29"/>
        <v>56352</v>
      </c>
      <c r="G57" s="42">
        <f t="shared" si="29"/>
        <v>65889</v>
      </c>
      <c r="H57" s="42">
        <f t="shared" si="29"/>
        <v>73272</v>
      </c>
      <c r="I57" s="42">
        <f t="shared" si="29"/>
        <v>79693</v>
      </c>
      <c r="J57" s="42">
        <f t="shared" si="29"/>
        <v>80630</v>
      </c>
      <c r="K57" s="42">
        <f t="shared" si="29"/>
        <v>77702</v>
      </c>
      <c r="L57" s="42">
        <f t="shared" si="29"/>
        <v>67535</v>
      </c>
      <c r="M57" s="42">
        <f t="shared" si="29"/>
        <v>56852</v>
      </c>
      <c r="N57" s="42">
        <f t="shared" si="29"/>
        <v>58529</v>
      </c>
      <c r="O57" s="3">
        <f>SUM(C57:N57)</f>
        <v>781240</v>
      </c>
    </row>
    <row r="58" spans="1:15" ht="25" customHeight="1">
      <c r="A58" s="115">
        <f>A57+1</f>
        <v>51</v>
      </c>
      <c r="B58" s="47" t="s">
        <v>133</v>
      </c>
      <c r="C58" s="42">
        <f>SUMIF($B$9:$B$54,$B58,C$9:C$54)</f>
        <v>0</v>
      </c>
      <c r="D58" s="42">
        <f t="shared" si="29"/>
        <v>0</v>
      </c>
      <c r="E58" s="42">
        <f t="shared" si="29"/>
        <v>0</v>
      </c>
      <c r="F58" s="42">
        <f t="shared" si="29"/>
        <v>0</v>
      </c>
      <c r="G58" s="42">
        <f t="shared" si="29"/>
        <v>0</v>
      </c>
      <c r="H58" s="42">
        <f t="shared" si="29"/>
        <v>0</v>
      </c>
      <c r="I58" s="42">
        <f t="shared" si="29"/>
        <v>2899</v>
      </c>
      <c r="J58" s="42">
        <f t="shared" si="29"/>
        <v>4067</v>
      </c>
      <c r="K58" s="42">
        <f t="shared" si="29"/>
        <v>4424</v>
      </c>
      <c r="L58" s="42">
        <f t="shared" si="29"/>
        <v>3358</v>
      </c>
      <c r="M58" s="42">
        <f t="shared" si="29"/>
        <v>3564</v>
      </c>
      <c r="N58" s="42">
        <f t="shared" si="29"/>
        <v>4087</v>
      </c>
      <c r="O58" s="3">
        <f>SUM(C58:N58)</f>
        <v>22399</v>
      </c>
    </row>
    <row r="59" spans="1:15">
      <c r="B59" s="473"/>
      <c r="C59" s="473"/>
      <c r="D59" s="473"/>
      <c r="E59" s="473"/>
      <c r="F59" s="473"/>
      <c r="G59" s="473"/>
      <c r="H59" s="473"/>
      <c r="I59" s="473"/>
      <c r="J59" s="473"/>
      <c r="K59" s="473"/>
      <c r="L59" s="473"/>
      <c r="M59" s="473"/>
      <c r="N59" s="473"/>
    </row>
    <row r="61" spans="1:15">
      <c r="C61" s="47" t="s">
        <v>722</v>
      </c>
      <c r="F61" s="42"/>
      <c r="G61" s="42"/>
      <c r="H61" s="42"/>
      <c r="I61" s="42"/>
      <c r="J61" s="42"/>
      <c r="K61" s="42"/>
      <c r="L61" s="42"/>
      <c r="M61" s="42"/>
      <c r="N61" s="42"/>
      <c r="O61" s="3"/>
    </row>
    <row r="62" spans="1:15">
      <c r="O62" s="115" t="s">
        <v>18</v>
      </c>
    </row>
    <row r="63" spans="1:15">
      <c r="B63" s="47" t="s">
        <v>1057</v>
      </c>
      <c r="C63" s="79">
        <v>2171198</v>
      </c>
      <c r="D63" s="79">
        <v>2704415</v>
      </c>
      <c r="E63" s="79">
        <v>2309181</v>
      </c>
      <c r="F63" s="79">
        <v>2999095</v>
      </c>
      <c r="G63" s="79">
        <v>3128657</v>
      </c>
      <c r="H63" s="79">
        <v>3110254</v>
      </c>
      <c r="I63" s="79">
        <v>3928934</v>
      </c>
      <c r="J63" s="79">
        <v>3428003</v>
      </c>
      <c r="K63" s="79">
        <v>3131081</v>
      </c>
      <c r="L63" s="79">
        <v>2983918</v>
      </c>
      <c r="M63" s="79">
        <v>3298963</v>
      </c>
      <c r="N63" s="79">
        <v>2904553</v>
      </c>
      <c r="O63" s="42">
        <f t="shared" ref="O63:O68" si="30">SUM(C63:N63)</f>
        <v>36098252</v>
      </c>
    </row>
    <row r="64" spans="1:15">
      <c r="B64" s="47" t="s">
        <v>1058</v>
      </c>
      <c r="C64" s="79">
        <v>5212675</v>
      </c>
      <c r="D64" s="79">
        <v>2186383</v>
      </c>
      <c r="E64" s="79">
        <v>6483584</v>
      </c>
      <c r="F64" s="79">
        <v>4387534</v>
      </c>
      <c r="G64" s="79">
        <v>4123870</v>
      </c>
      <c r="H64" s="79">
        <v>6440177</v>
      </c>
      <c r="I64" s="79">
        <v>6778098</v>
      </c>
      <c r="J64" s="79">
        <v>6524688</v>
      </c>
      <c r="K64" s="79">
        <v>7319367</v>
      </c>
      <c r="L64" s="79">
        <v>-35078737</v>
      </c>
      <c r="M64" s="79">
        <v>48360399</v>
      </c>
      <c r="N64" s="79">
        <v>6383825</v>
      </c>
      <c r="O64" s="42">
        <v>5038817</v>
      </c>
    </row>
    <row r="65" spans="1:15">
      <c r="B65" s="47" t="s">
        <v>1059</v>
      </c>
      <c r="C65" s="79">
        <v>16183610</v>
      </c>
      <c r="D65" s="79">
        <v>15603313</v>
      </c>
      <c r="E65" s="79">
        <v>15372179</v>
      </c>
      <c r="F65" s="79">
        <v>11317603</v>
      </c>
      <c r="G65" s="79">
        <v>9769123</v>
      </c>
      <c r="H65" s="79">
        <v>13865433</v>
      </c>
      <c r="I65" s="79">
        <v>13414476</v>
      </c>
      <c r="J65" s="79">
        <v>13985004</v>
      </c>
      <c r="K65" s="79">
        <v>14343691</v>
      </c>
      <c r="L65" s="79">
        <v>5209764</v>
      </c>
      <c r="M65" s="79">
        <v>193551</v>
      </c>
      <c r="N65" s="79">
        <v>11325796</v>
      </c>
      <c r="O65" s="42">
        <v>15359532</v>
      </c>
    </row>
    <row r="66" spans="1:15">
      <c r="B66" s="47" t="s">
        <v>1060</v>
      </c>
      <c r="C66" s="79">
        <v>1337326</v>
      </c>
      <c r="D66" s="79">
        <v>854298</v>
      </c>
      <c r="E66" s="79">
        <v>1345452</v>
      </c>
      <c r="F66" s="79">
        <v>1360289</v>
      </c>
      <c r="G66" s="79">
        <v>759719</v>
      </c>
      <c r="H66" s="79">
        <v>1405198</v>
      </c>
      <c r="I66" s="79">
        <v>1479358</v>
      </c>
      <c r="J66" s="79">
        <v>1457245</v>
      </c>
      <c r="K66" s="79">
        <v>1754597</v>
      </c>
      <c r="L66" s="79">
        <v>1616873</v>
      </c>
      <c r="M66" s="79">
        <v>1714939</v>
      </c>
      <c r="N66" s="79">
        <v>1778773</v>
      </c>
      <c r="O66" s="42">
        <f t="shared" si="30"/>
        <v>16864067</v>
      </c>
    </row>
    <row r="67" spans="1:15" ht="13" thickBot="1">
      <c r="B67" s="47" t="s">
        <v>1061</v>
      </c>
      <c r="C67" s="94"/>
      <c r="D67" s="94">
        <v>701660</v>
      </c>
      <c r="E67" s="94">
        <v>1534117</v>
      </c>
      <c r="F67" s="94">
        <v>604739</v>
      </c>
      <c r="G67" s="94">
        <v>4896002</v>
      </c>
      <c r="H67" s="94">
        <v>9377987</v>
      </c>
      <c r="I67" s="94">
        <v>11824588</v>
      </c>
      <c r="J67" s="94">
        <v>12023702</v>
      </c>
      <c r="K67" s="94">
        <v>9687523</v>
      </c>
      <c r="L67" s="94">
        <v>5027461</v>
      </c>
      <c r="M67" s="94">
        <v>634546</v>
      </c>
      <c r="N67" s="94">
        <v>0</v>
      </c>
      <c r="O67" s="34">
        <f t="shared" si="30"/>
        <v>56312325</v>
      </c>
    </row>
    <row r="68" spans="1:15" ht="13" thickBot="1">
      <c r="B68" s="65" t="s">
        <v>721</v>
      </c>
      <c r="C68" s="79">
        <f>SUM(C63:C67)</f>
        <v>24904809</v>
      </c>
      <c r="D68" s="79">
        <f t="shared" ref="D68:N68" si="31">SUM(D63:D67)</f>
        <v>22050069</v>
      </c>
      <c r="E68" s="79">
        <f t="shared" si="31"/>
        <v>27044513</v>
      </c>
      <c r="F68" s="79">
        <f t="shared" si="31"/>
        <v>20669260</v>
      </c>
      <c r="G68" s="79">
        <f t="shared" si="31"/>
        <v>22677371</v>
      </c>
      <c r="H68" s="79">
        <f t="shared" si="31"/>
        <v>34199049</v>
      </c>
      <c r="I68" s="79">
        <f t="shared" si="31"/>
        <v>37425454</v>
      </c>
      <c r="J68" s="79">
        <f t="shared" si="31"/>
        <v>37418642</v>
      </c>
      <c r="K68" s="79">
        <f t="shared" si="31"/>
        <v>36236259</v>
      </c>
      <c r="L68" s="79">
        <f t="shared" si="31"/>
        <v>-20240721</v>
      </c>
      <c r="M68" s="79">
        <f t="shared" si="31"/>
        <v>54202398</v>
      </c>
      <c r="N68" s="79">
        <f t="shared" si="31"/>
        <v>22392947</v>
      </c>
      <c r="O68" s="183">
        <f t="shared" si="30"/>
        <v>318980050</v>
      </c>
    </row>
    <row r="69" spans="1:15">
      <c r="C69" s="42">
        <f t="shared" ref="C69:O69" si="32">C56-C68</f>
        <v>0</v>
      </c>
      <c r="D69" s="42">
        <f t="shared" si="32"/>
        <v>0</v>
      </c>
      <c r="E69" s="42">
        <f t="shared" si="32"/>
        <v>0</v>
      </c>
      <c r="F69" s="42">
        <f t="shared" si="32"/>
        <v>0</v>
      </c>
      <c r="G69" s="42">
        <f t="shared" si="32"/>
        <v>0</v>
      </c>
      <c r="H69" s="42">
        <f t="shared" si="32"/>
        <v>0</v>
      </c>
      <c r="I69" s="42">
        <f t="shared" si="32"/>
        <v>0</v>
      </c>
      <c r="J69" s="42">
        <f t="shared" si="32"/>
        <v>0</v>
      </c>
      <c r="K69" s="42">
        <f t="shared" si="32"/>
        <v>0</v>
      </c>
      <c r="L69" s="42">
        <f t="shared" si="32"/>
        <v>49398497</v>
      </c>
      <c r="M69" s="42">
        <f t="shared" si="32"/>
        <v>-28341489</v>
      </c>
      <c r="N69" s="42">
        <f t="shared" si="32"/>
        <v>0</v>
      </c>
      <c r="O69" s="42">
        <f t="shared" si="32"/>
        <v>21057008</v>
      </c>
    </row>
    <row r="70" spans="1:15">
      <c r="C70" s="42"/>
      <c r="D70" s="42"/>
      <c r="E70" s="42"/>
      <c r="F70" s="42"/>
      <c r="G70" s="42"/>
      <c r="H70" s="42"/>
      <c r="I70" s="42"/>
      <c r="J70" s="42"/>
      <c r="K70" s="42"/>
      <c r="L70" s="42"/>
      <c r="M70" s="42"/>
      <c r="N70" s="42"/>
      <c r="O70" s="42"/>
    </row>
    <row r="71" spans="1:15">
      <c r="B71" s="47" t="s">
        <v>225</v>
      </c>
    </row>
    <row r="72" spans="1:15">
      <c r="B72" s="235" t="s">
        <v>726</v>
      </c>
      <c r="C72" s="87"/>
      <c r="D72" s="87"/>
      <c r="E72" s="87"/>
      <c r="F72" s="87"/>
      <c r="G72" s="87"/>
      <c r="H72" s="87"/>
      <c r="I72" s="87"/>
      <c r="J72" s="87"/>
      <c r="K72" s="87"/>
      <c r="L72" s="87"/>
      <c r="M72" s="87"/>
      <c r="N72" s="87"/>
      <c r="O72" s="87"/>
    </row>
    <row r="73" spans="1:15">
      <c r="B73" s="33" t="s">
        <v>702</v>
      </c>
      <c r="C73" s="30">
        <f>-'Rate 26 WP'!C25</f>
        <v>-8762</v>
      </c>
      <c r="D73" s="30">
        <f>-'Rate 26 WP'!D25</f>
        <v>-6515</v>
      </c>
      <c r="E73" s="30">
        <f>-'Rate 26 WP'!E25</f>
        <v>-9366</v>
      </c>
      <c r="F73" s="30">
        <f>-'Rate 26 WP'!F25</f>
        <v>-6083</v>
      </c>
      <c r="G73" s="30">
        <f>-'Rate 26 WP'!G25</f>
        <v>-6515</v>
      </c>
      <c r="H73" s="30">
        <f>-'Rate 26 WP'!H25</f>
        <v>-9107</v>
      </c>
      <c r="I73" s="30">
        <f>-'Rate 26 WP'!I25</f>
        <v>-9626</v>
      </c>
      <c r="J73" s="30">
        <f>-'Rate 26 WP'!J25</f>
        <v>-9971</v>
      </c>
      <c r="K73" s="30">
        <f>-'Rate 26 WP'!K25</f>
        <v>0</v>
      </c>
      <c r="L73" s="30">
        <f>-'Rate 26 WP'!L25</f>
        <v>0</v>
      </c>
      <c r="M73" s="30">
        <f>-'Rate 26 WP'!M25</f>
        <v>0</v>
      </c>
      <c r="N73" s="30">
        <f>-'Rate 26 WP'!N25</f>
        <v>0</v>
      </c>
      <c r="O73" s="31">
        <f>SUM(C73:N73)</f>
        <v>-65945</v>
      </c>
    </row>
    <row r="74" spans="1:15">
      <c r="B74" s="185"/>
      <c r="C74" s="86"/>
      <c r="D74" s="86"/>
      <c r="E74" s="86"/>
      <c r="F74" s="86"/>
      <c r="G74" s="86"/>
      <c r="H74" s="86"/>
      <c r="I74" s="86"/>
      <c r="J74" s="86"/>
      <c r="K74" s="86"/>
      <c r="L74" s="86"/>
      <c r="M74" s="86"/>
      <c r="N74" s="86"/>
      <c r="O74" s="186"/>
    </row>
    <row r="75" spans="1:15" ht="15" customHeight="1">
      <c r="B75" s="27" t="s">
        <v>830</v>
      </c>
      <c r="C75" s="34">
        <f>(C79+C76)*'Rate 26 - Petroleum Refinery'!$J$17</f>
        <v>103.3355232</v>
      </c>
      <c r="D75" s="34">
        <f>(D79+D76)*'Rate 26 - Petroleum Refinery'!$J$17</f>
        <v>76.835304000000008</v>
      </c>
      <c r="E75" s="34">
        <f>(E79+E76)*'Rate 26 - Petroleum Refinery'!$J$17</f>
        <v>110.4588576</v>
      </c>
      <c r="F75" s="34">
        <f>(F79+F76)*'Rate 26 - Petroleum Refinery'!$J$17</f>
        <v>71.740468800000002</v>
      </c>
      <c r="G75" s="34">
        <f>(G79+G76)*'Rate 26 - Petroleum Refinery'!$J$17</f>
        <v>76.835304000000008</v>
      </c>
      <c r="H75" s="34">
        <f>(H79+H76)*'Rate 26 - Petroleum Refinery'!$J$17</f>
        <v>107.4043152</v>
      </c>
      <c r="I75" s="34">
        <f>(I79+I76)*'Rate 26 - Petroleum Refinery'!$J$17</f>
        <v>113.52519359999999</v>
      </c>
      <c r="J75" s="34">
        <f>(J79+J76)*'Rate 26 - Petroleum Refinery'!$J$17</f>
        <v>117.5939856</v>
      </c>
      <c r="K75" s="34"/>
      <c r="L75" s="34"/>
      <c r="M75" s="34"/>
      <c r="N75" s="34"/>
      <c r="O75" s="154">
        <f t="shared" ref="O75:O78" si="33">SUM(C75:N75)</f>
        <v>777.72895199999994</v>
      </c>
    </row>
    <row r="76" spans="1:15" ht="15" customHeight="1">
      <c r="B76" s="27" t="s">
        <v>931</v>
      </c>
      <c r="C76" s="34"/>
      <c r="D76" s="34"/>
      <c r="E76" s="34"/>
      <c r="F76" s="34"/>
      <c r="G76" s="34"/>
      <c r="H76" s="34"/>
      <c r="I76" s="34"/>
      <c r="J76" s="34"/>
      <c r="K76" s="34"/>
      <c r="L76" s="34"/>
      <c r="M76" s="34"/>
      <c r="N76" s="34"/>
      <c r="O76" s="154"/>
    </row>
    <row r="77" spans="1:15" ht="15" customHeight="1">
      <c r="B77" s="27" t="s">
        <v>918</v>
      </c>
      <c r="C77" s="34">
        <f>SUM(C75:C75,C78,C79)*'Rate 26 - Petroleum Refinery'!$H$16</f>
        <v>204.96411124038721</v>
      </c>
      <c r="D77" s="34">
        <f>SUM(D75:D75,D78,D79)*'Rate 26 - Petroleum Refinery'!$H$16</f>
        <v>152.401413459384</v>
      </c>
      <c r="E77" s="34">
        <f>SUM(E75:E75,E78,E79)*'Rate 26 - Petroleum Refinery'!$H$16</f>
        <v>219.09311411520957</v>
      </c>
      <c r="F77" s="34">
        <f>SUM(F75:F75,F78,F79)*'Rate 26 - Petroleum Refinery'!$H$16</f>
        <v>142.2959014694448</v>
      </c>
      <c r="G77" s="34">
        <f>SUM(G75:G75,G78,G79)*'Rate 26 - Petroleum Refinery'!$H$16</f>
        <v>152.401413459384</v>
      </c>
      <c r="H77" s="34">
        <f>SUM(H75:H75,H78,H79)*'Rate 26 - Petroleum Refinery'!$H$16</f>
        <v>213.03448539901922</v>
      </c>
      <c r="I77" s="34">
        <f>SUM(I75:I75,I78,I79)*'Rate 26 - Petroleum Refinery'!$H$16</f>
        <v>225.17513522026556</v>
      </c>
      <c r="J77" s="34">
        <f>SUM(J75:J75,J78,J79)*'Rate 26 - Petroleum Refinery'!$H$16</f>
        <v>233.24550937889759</v>
      </c>
      <c r="K77" s="34"/>
      <c r="L77" s="34"/>
      <c r="M77" s="34"/>
      <c r="N77" s="34"/>
      <c r="O77" s="154">
        <f t="shared" si="33"/>
        <v>1542.6110837419919</v>
      </c>
    </row>
    <row r="78" spans="1:15" ht="15" customHeight="1">
      <c r="B78" s="27" t="s">
        <v>928</v>
      </c>
      <c r="C78" s="34">
        <f>C79*'Rate 26 - Petroleum Refinery'!$H$20*0</f>
        <v>0</v>
      </c>
      <c r="D78" s="34">
        <f>D79*'Rate 26 - Petroleum Refinery'!$H$20*0</f>
        <v>0</v>
      </c>
      <c r="E78" s="34">
        <f>E79*'Rate 26 - Petroleum Refinery'!$H$20*0</f>
        <v>0</v>
      </c>
      <c r="F78" s="34">
        <f>F79*'Rate 26 - Petroleum Refinery'!$H$20*0</f>
        <v>0</v>
      </c>
      <c r="G78" s="34">
        <f>G79*'Rate 26 - Petroleum Refinery'!$H$20*0</f>
        <v>0</v>
      </c>
      <c r="H78" s="34">
        <f>H79*'Rate 26 - Petroleum Refinery'!$H$20*0</f>
        <v>0</v>
      </c>
      <c r="I78" s="34">
        <f>I79*'Rate 26 - Petroleum Refinery'!$H$20*0</f>
        <v>0</v>
      </c>
      <c r="J78" s="34">
        <f>J79*'Rate 26 - Petroleum Refinery'!$H$20*0</f>
        <v>0</v>
      </c>
      <c r="K78" s="34"/>
      <c r="L78" s="34"/>
      <c r="M78" s="34"/>
      <c r="N78" s="34"/>
      <c r="O78" s="154">
        <f t="shared" si="33"/>
        <v>0</v>
      </c>
    </row>
    <row r="79" spans="1:15">
      <c r="A79" s="115"/>
      <c r="B79" s="28" t="s">
        <v>924</v>
      </c>
      <c r="C79" s="29">
        <f>-C73*'Rate 38 - Interruptible'!$J$9</f>
        <v>18925.920000000002</v>
      </c>
      <c r="D79" s="29">
        <f>-D73*'Rate 38 - Interruptible'!$J$9</f>
        <v>14072.400000000001</v>
      </c>
      <c r="E79" s="29">
        <f>-E73*'Rate 38 - Interruptible'!$J$9</f>
        <v>20230.560000000001</v>
      </c>
      <c r="F79" s="29">
        <f>-F73*'Rate 38 - Interruptible'!$J$9</f>
        <v>13139.28</v>
      </c>
      <c r="G79" s="29">
        <f>-G73*'Rate 38 - Interruptible'!$J$9</f>
        <v>14072.400000000001</v>
      </c>
      <c r="H79" s="29">
        <f>-H73*'Rate 38 - Interruptible'!$J$9</f>
        <v>19671.120000000003</v>
      </c>
      <c r="I79" s="29">
        <f>-I73*'Rate 38 - Interruptible'!$J$9</f>
        <v>20792.16</v>
      </c>
      <c r="J79" s="29">
        <f>-J73*'Rate 38 - Interruptible'!$J$9</f>
        <v>21537.360000000001</v>
      </c>
      <c r="K79" s="29">
        <f>-K73*'Rate 38 - Interruptible'!$J$9</f>
        <v>0</v>
      </c>
      <c r="L79" s="29">
        <f>-L73*'Rate 38 - Interruptible'!$J$9</f>
        <v>0</v>
      </c>
      <c r="M79" s="29">
        <f>-M73*'Rate 38 - Interruptible'!$J$9</f>
        <v>0</v>
      </c>
      <c r="N79" s="29">
        <f>-N73*'Rate 38 - Interruptible'!$J$9</f>
        <v>0</v>
      </c>
      <c r="O79" s="177">
        <f>SUM(C79:N79)</f>
        <v>142441.20000000001</v>
      </c>
    </row>
    <row r="80" spans="1:15">
      <c r="B80" s="176" t="s">
        <v>696</v>
      </c>
      <c r="C80" s="29">
        <f>SUM(C77:C79)</f>
        <v>19130.88411124039</v>
      </c>
      <c r="D80" s="29">
        <f t="shared" ref="D80:N80" si="34">SUM(D77:D79)</f>
        <v>14224.801413459385</v>
      </c>
      <c r="E80" s="29">
        <f t="shared" si="34"/>
        <v>20449.653114115212</v>
      </c>
      <c r="F80" s="29">
        <f t="shared" si="34"/>
        <v>13281.575901469445</v>
      </c>
      <c r="G80" s="29">
        <f t="shared" si="34"/>
        <v>14224.801413459385</v>
      </c>
      <c r="H80" s="29">
        <f t="shared" si="34"/>
        <v>19884.154485399024</v>
      </c>
      <c r="I80" s="29">
        <f t="shared" si="34"/>
        <v>21017.335135220266</v>
      </c>
      <c r="J80" s="29">
        <f t="shared" si="34"/>
        <v>21770.605509378896</v>
      </c>
      <c r="K80" s="29">
        <f t="shared" si="34"/>
        <v>0</v>
      </c>
      <c r="L80" s="29">
        <f t="shared" si="34"/>
        <v>0</v>
      </c>
      <c r="M80" s="29">
        <f t="shared" si="34"/>
        <v>0</v>
      </c>
      <c r="N80" s="29">
        <f t="shared" si="34"/>
        <v>0</v>
      </c>
      <c r="O80" s="177">
        <f>SUM(C80:N80)</f>
        <v>143983.81108374198</v>
      </c>
    </row>
    <row r="82" spans="1:15">
      <c r="B82" s="235" t="s">
        <v>727</v>
      </c>
      <c r="C82" s="87"/>
      <c r="D82" s="87"/>
      <c r="E82" s="87"/>
      <c r="F82" s="87"/>
      <c r="G82" s="87"/>
      <c r="H82" s="87"/>
      <c r="I82" s="87"/>
      <c r="J82" s="87"/>
      <c r="K82" s="87"/>
      <c r="L82" s="87"/>
      <c r="M82" s="87"/>
      <c r="N82" s="87"/>
      <c r="O82" s="87"/>
    </row>
    <row r="83" spans="1:15">
      <c r="B83" s="33" t="s">
        <v>729</v>
      </c>
      <c r="C83" s="30">
        <f>-'Rate 26 WP'!C35</f>
        <v>-5212675</v>
      </c>
      <c r="D83" s="30">
        <f>-'Rate 26 WP'!D35</f>
        <v>-2186383</v>
      </c>
      <c r="E83" s="30">
        <f>-'Rate 26 WP'!E35</f>
        <v>-6483584</v>
      </c>
      <c r="F83" s="30">
        <f>-'Rate 26 WP'!F35</f>
        <v>-4387534</v>
      </c>
      <c r="G83" s="30">
        <f>-'Rate 26 WP'!G35</f>
        <v>-4123870</v>
      </c>
      <c r="H83" s="30">
        <f>-'Rate 26 WP'!H35</f>
        <v>-6440177</v>
      </c>
      <c r="I83" s="30">
        <f>-'Rate 26 WP'!I35</f>
        <v>-6778098</v>
      </c>
      <c r="J83" s="30">
        <f>-'Rate 26 WP'!J35</f>
        <v>-6524688</v>
      </c>
      <c r="K83" s="30">
        <f>-'Rate 26 WP'!K35</f>
        <v>0</v>
      </c>
      <c r="L83" s="30">
        <f>-'Rate 26 WP'!L35</f>
        <v>0</v>
      </c>
      <c r="M83" s="30">
        <f>-'Rate 26 WP'!M35</f>
        <v>0</v>
      </c>
      <c r="N83" s="30">
        <f>-'Rate 26 WP'!N35</f>
        <v>0</v>
      </c>
      <c r="O83" s="31">
        <f>SUM(C83:N83)</f>
        <v>-42137009</v>
      </c>
    </row>
    <row r="84" spans="1:15">
      <c r="B84" s="185"/>
      <c r="C84" s="86"/>
      <c r="D84" s="86"/>
      <c r="E84" s="86"/>
      <c r="F84" s="86"/>
      <c r="G84" s="86"/>
      <c r="H84" s="86"/>
      <c r="I84" s="86"/>
      <c r="J84" s="86"/>
      <c r="K84" s="86"/>
      <c r="L84" s="86"/>
      <c r="M84" s="86"/>
      <c r="N84" s="86"/>
      <c r="O84" s="186"/>
    </row>
    <row r="85" spans="1:15" ht="15" customHeight="1">
      <c r="B85" s="27" t="s">
        <v>830</v>
      </c>
      <c r="C85" s="34">
        <f>C89*'Rate 26 - Petroleum Refinery'!$J$17</f>
        <v>136.32917434499998</v>
      </c>
      <c r="D85" s="34">
        <f>D89*'Rate 26 - Petroleum Refinery'!$J$17</f>
        <v>57.181349152199992</v>
      </c>
      <c r="E85" s="34">
        <f>E89*'Rate 26 - Petroleum Refinery'!$J$17</f>
        <v>169.56776578559999</v>
      </c>
      <c r="F85" s="34">
        <f>F89*'Rate 26 - Petroleum Refinery'!$J$17</f>
        <v>114.74893171559999</v>
      </c>
      <c r="G85" s="34">
        <f>G89*'Rate 26 - Petroleum Refinery'!$J$17</f>
        <v>107.85322165799998</v>
      </c>
      <c r="H85" s="34">
        <f>H89*'Rate 26 - Petroleum Refinery'!$J$17</f>
        <v>168.43252515179998</v>
      </c>
      <c r="I85" s="34">
        <f>I89*'Rate 26 - Petroleum Refinery'!$J$17</f>
        <v>177.27030823319998</v>
      </c>
      <c r="J85" s="34">
        <f>J89*'Rate 26 - Petroleum Refinery'!$J$17</f>
        <v>170.64277513919998</v>
      </c>
      <c r="K85" s="34"/>
      <c r="L85" s="34"/>
      <c r="M85" s="34"/>
      <c r="N85" s="34"/>
      <c r="O85" s="154">
        <f t="shared" ref="O85:O88" si="35">SUM(C85:N85)</f>
        <v>1102.0260511805998</v>
      </c>
    </row>
    <row r="86" spans="1:15" ht="15" customHeight="1">
      <c r="B86" s="27" t="s">
        <v>905</v>
      </c>
      <c r="C86" s="34"/>
      <c r="D86" s="34"/>
      <c r="E86" s="34"/>
      <c r="F86" s="34"/>
      <c r="G86" s="34"/>
      <c r="H86" s="34"/>
      <c r="I86" s="34"/>
      <c r="J86" s="34">
        <f>-J83*'Rate 38 - Interruptible'!F17</f>
        <v>-913.45631999999989</v>
      </c>
      <c r="K86" s="34"/>
      <c r="L86" s="34"/>
      <c r="M86" s="34"/>
      <c r="N86" s="34"/>
      <c r="O86" s="154">
        <f t="shared" si="35"/>
        <v>-913.45631999999989</v>
      </c>
    </row>
    <row r="87" spans="1:15" ht="15" customHeight="1">
      <c r="B87" s="27" t="s">
        <v>918</v>
      </c>
      <c r="C87" s="34">
        <f>SUM(C85:C86,C88,C89,C91)*'Rate 26 - Petroleum Refinery'!$H$16</f>
        <v>931.01697323572921</v>
      </c>
      <c r="D87" s="34">
        <f>SUM(D85:D86,D88,D89,D91)*'Rate 26 - Petroleum Refinery'!$H$16</f>
        <v>390.501938887476</v>
      </c>
      <c r="E87" s="34">
        <f>SUM(E85:E86,E88,E89,E91)*'Rate 26 - Petroleum Refinery'!$H$16</f>
        <v>1158.0094337402772</v>
      </c>
      <c r="F87" s="34">
        <f>SUM(F85:F86,F88,F89,F91)*'Rate 26 - Petroleum Refinery'!$H$16</f>
        <v>783.64154334582156</v>
      </c>
      <c r="G87" s="34">
        <f>SUM(G85:G86,G88,G89,G91)*'Rate 26 - Petroleum Refinery'!$H$16</f>
        <v>736.54946416093753</v>
      </c>
      <c r="H87" s="34">
        <f>SUM(H85:H86,H88,H89,H91)*'Rate 26 - Petroleum Refinery'!$H$16</f>
        <v>1150.2566536617935</v>
      </c>
      <c r="I87" s="34">
        <f>SUM(I85:I86,I88,I89,I91)*'Rate 26 - Petroleum Refinery'!$H$16</f>
        <v>1210.6115016355031</v>
      </c>
      <c r="J87" s="34">
        <f>SUM(J85:J86,J88,J89,J91)*'Rate 26 - Petroleum Refinery'!$H$16</f>
        <v>1155.5120349119559</v>
      </c>
      <c r="K87" s="34"/>
      <c r="L87" s="34"/>
      <c r="M87" s="34"/>
      <c r="N87" s="34"/>
      <c r="O87" s="154">
        <f t="shared" si="35"/>
        <v>7516.0995435794939</v>
      </c>
    </row>
    <row r="88" spans="1:15" ht="15" customHeight="1">
      <c r="B88" s="27" t="s">
        <v>928</v>
      </c>
      <c r="C88" s="34">
        <f>C89*'Rate 26 - Petroleum Refinery'!$H$20*0</f>
        <v>0</v>
      </c>
      <c r="D88" s="34">
        <f>D89*'Rate 26 - Petroleum Refinery'!$H$20*0</f>
        <v>0</v>
      </c>
      <c r="E88" s="34">
        <f>E89*'Rate 26 - Petroleum Refinery'!$H$20*0</f>
        <v>0</v>
      </c>
      <c r="F88" s="34">
        <f>F89*'Rate 26 - Petroleum Refinery'!$H$20*0</f>
        <v>0</v>
      </c>
      <c r="G88" s="34">
        <f>G89*'Rate 26 - Petroleum Refinery'!$H$20*0</f>
        <v>0</v>
      </c>
      <c r="H88" s="34">
        <f>H89*'Rate 26 - Petroleum Refinery'!$H$20*0</f>
        <v>0</v>
      </c>
      <c r="I88" s="34">
        <f>I89*'Rate 26 - Petroleum Refinery'!$H$20*0</f>
        <v>0</v>
      </c>
      <c r="J88" s="34">
        <f>J89*'Rate 26 - Petroleum Refinery'!$H$20*0</f>
        <v>0</v>
      </c>
      <c r="K88" s="34"/>
      <c r="L88" s="34"/>
      <c r="M88" s="34"/>
      <c r="N88" s="34"/>
      <c r="O88" s="154">
        <f t="shared" si="35"/>
        <v>0</v>
      </c>
    </row>
    <row r="89" spans="1:15" ht="15" customHeight="1">
      <c r="B89" s="28" t="s">
        <v>926</v>
      </c>
      <c r="C89" s="164">
        <f>-C83*'Rate 38 - Interruptible'!$J$10</f>
        <v>24968.713250000001</v>
      </c>
      <c r="D89" s="164">
        <f>-D83*'Rate 38 - Interruptible'!$J$10</f>
        <v>10472.77457</v>
      </c>
      <c r="E89" s="164">
        <f>-E83*'Rate 38 - Interruptible'!$J$10</f>
        <v>31056.36736</v>
      </c>
      <c r="F89" s="164">
        <f>-F83*'Rate 38 - Interruptible'!$J$10</f>
        <v>21016.28786</v>
      </c>
      <c r="G89" s="164">
        <f>-G83*'Rate 38 - Interruptible'!$J$10</f>
        <v>19753.337299999999</v>
      </c>
      <c r="H89" s="164">
        <f>-H83*'Rate 38 - Interruptible'!$J$10</f>
        <v>30848.447830000001</v>
      </c>
      <c r="I89" s="164">
        <f>-I83*'Rate 38 - Interruptible'!$J$10</f>
        <v>32467.08942</v>
      </c>
      <c r="J89" s="164">
        <f>-J83*'Rate 38 - Interruptible'!$J$10</f>
        <v>31253.255519999999</v>
      </c>
      <c r="K89" s="164"/>
      <c r="L89" s="164"/>
      <c r="M89" s="164"/>
      <c r="N89" s="164"/>
      <c r="O89" s="32">
        <f>SUM(C89:N89)</f>
        <v>201836.27311000001</v>
      </c>
    </row>
    <row r="90" spans="1:15">
      <c r="B90" s="176" t="s">
        <v>725</v>
      </c>
      <c r="C90" s="29">
        <f t="shared" ref="C90:N90" si="36">SUM(C87:C89)</f>
        <v>25899.730223235729</v>
      </c>
      <c r="D90" s="29">
        <f t="shared" si="36"/>
        <v>10863.276508887475</v>
      </c>
      <c r="E90" s="29">
        <f t="shared" si="36"/>
        <v>32214.376793740277</v>
      </c>
      <c r="F90" s="29">
        <f t="shared" si="36"/>
        <v>21799.929403345821</v>
      </c>
      <c r="G90" s="29">
        <f t="shared" si="36"/>
        <v>20489.886764160936</v>
      </c>
      <c r="H90" s="29">
        <f t="shared" si="36"/>
        <v>31998.704483661793</v>
      </c>
      <c r="I90" s="29">
        <f t="shared" si="36"/>
        <v>33677.7009216355</v>
      </c>
      <c r="J90" s="29">
        <f t="shared" si="36"/>
        <v>32408.767554911956</v>
      </c>
      <c r="K90" s="29">
        <f t="shared" si="36"/>
        <v>0</v>
      </c>
      <c r="L90" s="29">
        <f t="shared" si="36"/>
        <v>0</v>
      </c>
      <c r="M90" s="29">
        <f t="shared" si="36"/>
        <v>0</v>
      </c>
      <c r="N90" s="29">
        <f t="shared" si="36"/>
        <v>0</v>
      </c>
      <c r="O90" s="177">
        <f>SUM(C90:N90)</f>
        <v>209352.37265357948</v>
      </c>
    </row>
    <row r="91" spans="1:15">
      <c r="B91" s="176" t="s">
        <v>728</v>
      </c>
      <c r="C91" s="187">
        <f>-'Rate 26 WP'!C44</f>
        <v>61332.333235828548</v>
      </c>
      <c r="D91" s="187">
        <f>-'Rate 26 WP'!D44</f>
        <v>25724.982237701952</v>
      </c>
      <c r="E91" s="187">
        <f>-'Rate 26 WP'!E44</f>
        <v>76285.849642599627</v>
      </c>
      <c r="F91" s="187">
        <f>-'Rate 26 WP'!F44</f>
        <v>51623.725379468291</v>
      </c>
      <c r="G91" s="187">
        <f>-'Rate 26 WP'!G44</f>
        <v>48521.454001685954</v>
      </c>
      <c r="H91" s="187">
        <f>-'Rate 26 WP'!H44</f>
        <v>75775.12165597007</v>
      </c>
      <c r="I91" s="187">
        <f>-'Rate 26 WP'!I44</f>
        <v>79751.100455176245</v>
      </c>
      <c r="J91" s="187">
        <f>-'Rate 26 WP'!J44</f>
        <v>76769.479565289366</v>
      </c>
      <c r="K91" s="187">
        <f>-'Rate 26 WP'!K44</f>
        <v>0</v>
      </c>
      <c r="L91" s="187">
        <f>-'Rate 26 WP'!L44</f>
        <v>0</v>
      </c>
      <c r="M91" s="187">
        <f>-'Rate 26 WP'!M44</f>
        <v>0</v>
      </c>
      <c r="N91" s="187">
        <f>-'Rate 26 WP'!N44</f>
        <v>0</v>
      </c>
      <c r="O91" s="177">
        <f>SUM(C91:N91)</f>
        <v>495784.04617372004</v>
      </c>
    </row>
    <row r="92" spans="1:15">
      <c r="C92" s="45">
        <f>C90+C80</f>
        <v>45030.614334476122</v>
      </c>
      <c r="D92" s="45">
        <f t="shared" ref="D92:J92" si="37">D90+D80</f>
        <v>25088.07792234686</v>
      </c>
      <c r="E92" s="45">
        <f t="shared" si="37"/>
        <v>52664.029907855489</v>
      </c>
      <c r="F92" s="45">
        <f t="shared" si="37"/>
        <v>35081.505304815262</v>
      </c>
      <c r="G92" s="45">
        <f t="shared" si="37"/>
        <v>34714.688177620323</v>
      </c>
      <c r="H92" s="45">
        <f t="shared" si="37"/>
        <v>51882.858969060821</v>
      </c>
      <c r="I92" s="45">
        <f t="shared" si="37"/>
        <v>54695.036056855766</v>
      </c>
      <c r="J92" s="45">
        <f t="shared" si="37"/>
        <v>54179.373064290849</v>
      </c>
    </row>
    <row r="93" spans="1:15">
      <c r="A93" s="115"/>
      <c r="B93" s="131" t="s">
        <v>932</v>
      </c>
      <c r="C93" s="110">
        <f t="shared" ref="C93:J93" si="38">C80+C90+C91+C75+C85+C76+C86</f>
        <v>106602.61226784968</v>
      </c>
      <c r="D93" s="110">
        <f t="shared" si="38"/>
        <v>50947.076813201013</v>
      </c>
      <c r="E93" s="110">
        <f t="shared" si="38"/>
        <v>129229.9061738407</v>
      </c>
      <c r="F93" s="110">
        <f t="shared" si="38"/>
        <v>86891.720084799148</v>
      </c>
      <c r="G93" s="110">
        <f t="shared" si="38"/>
        <v>83420.830704964275</v>
      </c>
      <c r="H93" s="110">
        <f t="shared" si="38"/>
        <v>127933.81746538269</v>
      </c>
      <c r="I93" s="110">
        <f t="shared" si="38"/>
        <v>134736.93201386521</v>
      </c>
      <c r="J93" s="110">
        <f t="shared" si="38"/>
        <v>130323.63307031943</v>
      </c>
      <c r="K93" s="110"/>
      <c r="L93" s="110"/>
      <c r="M93" s="110"/>
      <c r="N93" s="110"/>
      <c r="O93" s="131"/>
    </row>
    <row r="94" spans="1:15">
      <c r="A94" s="115"/>
      <c r="B94" s="131" t="s">
        <v>933</v>
      </c>
      <c r="C94" s="24">
        <v>-106602.60569422612</v>
      </c>
      <c r="D94" s="24">
        <v>-50947.069906952333</v>
      </c>
      <c r="E94" s="24">
        <v>-129229.90921809574</v>
      </c>
      <c r="F94" s="24">
        <v>-86891.726929958808</v>
      </c>
      <c r="G94" s="24">
        <v>-83420.829404158663</v>
      </c>
      <c r="H94" s="24">
        <v>-127933.81799692505</v>
      </c>
      <c r="I94" s="24">
        <v>-134736.93214323436</v>
      </c>
      <c r="J94" s="24">
        <v>-130323.63434305337</v>
      </c>
      <c r="K94" s="131"/>
      <c r="L94" s="131"/>
      <c r="M94" s="131"/>
      <c r="N94" s="131"/>
      <c r="O94" s="131"/>
    </row>
    <row r="95" spans="1:15">
      <c r="A95" s="115"/>
      <c r="B95" s="131" t="s">
        <v>934</v>
      </c>
      <c r="C95" s="110">
        <f>SUM(C93:C94)</f>
        <v>6.5736235555959865E-3</v>
      </c>
      <c r="D95" s="110">
        <f t="shared" ref="D95:J95" si="39">SUM(D93:D94)</f>
        <v>6.9062486800248735E-3</v>
      </c>
      <c r="E95" s="110">
        <f t="shared" si="39"/>
        <v>-3.044255034183152E-3</v>
      </c>
      <c r="F95" s="110">
        <f t="shared" si="39"/>
        <v>-6.8451596598606557E-3</v>
      </c>
      <c r="G95" s="110">
        <f t="shared" si="39"/>
        <v>1.3008056121179834E-3</v>
      </c>
      <c r="H95" s="110">
        <f t="shared" si="39"/>
        <v>-5.3154236229602247E-4</v>
      </c>
      <c r="I95" s="110">
        <f t="shared" si="39"/>
        <v>-1.2936914572492242E-4</v>
      </c>
      <c r="J95" s="110">
        <f t="shared" si="39"/>
        <v>-1.2727339490083978E-3</v>
      </c>
      <c r="K95" s="110"/>
      <c r="L95" s="110"/>
      <c r="M95" s="110"/>
      <c r="N95" s="110"/>
      <c r="O95" s="131"/>
    </row>
    <row r="96" spans="1:15">
      <c r="B96" s="188"/>
      <c r="C96" s="55"/>
      <c r="D96" s="55"/>
      <c r="E96" s="55"/>
      <c r="F96" s="55"/>
      <c r="G96" s="55"/>
      <c r="H96" s="55"/>
      <c r="I96" s="55"/>
      <c r="J96" s="55"/>
      <c r="K96" s="55"/>
      <c r="L96" s="55"/>
      <c r="M96" s="55"/>
      <c r="N96" s="55"/>
      <c r="O96" s="86"/>
    </row>
    <row r="97" spans="2:14">
      <c r="B97" s="47" t="s">
        <v>833</v>
      </c>
    </row>
    <row r="98" spans="2:14">
      <c r="B98" s="47" t="s">
        <v>1057</v>
      </c>
      <c r="C98" s="63">
        <f>((C11*'Rate 38 - Interruptible'!$J$9+C14*('Rate 38 - Interruptible'!$J$10+'Rate 38 - Interruptible'!$J$11))*(1+'Rate 38 - Interruptible'!$F$16)+'Rate 38 - Interruptible'!$G$15+C14*'Rate 38 - Interruptible'!$F$17)*'Rate 38 - Interruptible'!$I$19</f>
        <v>492.78354739815194</v>
      </c>
      <c r="D98" s="63">
        <f>((D11*'Rate 38 - Interruptible'!$J$9+D14*('Rate 38 - Interruptible'!$J$10+'Rate 38 - Interruptible'!$J$11))*(1+'Rate 38 - Interruptible'!$F$16)+'Rate 38 - Interruptible'!$G$15+D14*'Rate 38 - Interruptible'!$F$17)*'Rate 38 - Interruptible'!$I$19</f>
        <v>602.64837128820454</v>
      </c>
      <c r="E98" s="63">
        <f>((E11*'Rate 38 - Interruptible'!$J$9+E14*('Rate 38 - Interruptible'!$J$10+'Rate 38 - Interruptible'!$J$11))*(1+'Rate 38 - Interruptible'!$F$16)+'Rate 38 - Interruptible'!$G$15+E14*'Rate 38 - Interruptible'!$F$17)*'Rate 38 - Interruptible'!$I$19</f>
        <v>522.32892046240374</v>
      </c>
      <c r="F98" s="63">
        <f>((F11*'Rate 38 - Interruptible'!$J$9+F14*('Rate 38 - Interruptible'!$J$10+'Rate 38 - Interruptible'!$J$11))*(1+'Rate 38 - Interruptible'!$F$16)+'Rate 38 - Interruptible'!$G$15+F14*'Rate 38 - Interruptible'!$F$17)*'Rate 38 - Interruptible'!$I$19</f>
        <v>741.46262672244154</v>
      </c>
      <c r="G98" s="63">
        <f>((G11*'Rate 38 - Interruptible'!$J$9+G14*('Rate 38 - Interruptible'!$J$10+'Rate 38 - Interruptible'!$J$11))*(1+'Rate 38 - Interruptible'!$F$16)+'Rate 38 - Interruptible'!$G$15+G14*'Rate 38 - Interruptible'!$F$17)*'Rate 38 - Interruptible'!$I$19</f>
        <v>723.52444798517774</v>
      </c>
      <c r="H98" s="63">
        <f>((H11*'Rate 38 - Interruptible'!$J$9+H14*('Rate 38 - Interruptible'!$J$10+'Rate 38 - Interruptible'!$J$11))*(1+'Rate 38 - Interruptible'!$F$16)+'Rate 38 - Interruptible'!$G$15+H14*'Rate 38 - Interruptible'!$F$17)*'Rate 38 - Interruptible'!$I$19</f>
        <v>700.43466468162376</v>
      </c>
      <c r="I98" s="63">
        <f>((I11*'Rate 38 - Interruptible'!$J$9+I14*('Rate 38 - Interruptible'!$J$10+'Rate 38 - Interruptible'!$J$11))*(1+'Rate 38 - Interruptible'!$F$16)+'Rate 38 - Interruptible'!$G$15+I14*'Rate 38 - Interruptible'!$F$17)*'Rate 38 - Interruptible'!$I$19</f>
        <v>886.98709311024709</v>
      </c>
      <c r="J98" s="63">
        <f>((J11*'Rate 38 - Interruptible'!$J$9+J14*('Rate 38 - Interruptible'!$J$10+'Rate 38 - Interruptible'!$J$11))*(1+'Rate 38 - Interruptible'!$F$16)+'Rate 38 - Interruptible'!$G$15+J14*'Rate 38 - Interruptible'!$F$17)*'Rate 38 - Interruptible'!$I$19</f>
        <v>770.85322447390513</v>
      </c>
      <c r="K98" s="63">
        <f>((K11*'Rate 38 - Interruptible'!$J$9+K14*('Rate 38 - Interruptible'!$J$10+'Rate 38 - Interruptible'!$J$11))*(1+'Rate 38 - Interruptible'!$F$16)+'Rate 38 - Interruptible'!$G$15+K14*'Rate 38 - Interruptible'!$F$17)*'Rate 38 - Interruptible'!$I$19</f>
        <v>711.56013522647515</v>
      </c>
      <c r="L98" s="63">
        <f>((L11*'Rate 38 - Interruptible'!$J$9+L14*('Rate 38 - Interruptible'!$J$10+'Rate 38 - Interruptible'!$J$11))*(1+'Rate 38 - Interruptible'!$F$16)+'Rate 38 - Interruptible'!$G$15+L14*'Rate 38 - Interruptible'!$F$17)*'Rate 38 - Interruptible'!$I$19</f>
        <v>687.98046663540481</v>
      </c>
      <c r="M98" s="63">
        <f>((M11*'Rate 38 - Interruptible'!$J$9+M14*('Rate 38 - Interruptible'!$J$10+'Rate 38 - Interruptible'!$J$11))*(1+'Rate 38 - Interruptible'!$F$16)+'Rate 38 - Interruptible'!$G$15+M14*'Rate 38 - Interruptible'!$F$17)*'Rate 38 - Interruptible'!$I$19</f>
        <v>739.72046233933509</v>
      </c>
      <c r="N98" s="63">
        <f>((N11*'Rate 38 - Interruptible'!$J$9+N14*('Rate 38 - Interruptible'!$J$10+'Rate 38 - Interruptible'!$J$11))*(1+'Rate 38 - Interruptible'!$F$16)+'Rate 38 - Interruptible'!$G$15+N14*'Rate 38 - Interruptible'!$F$17)*'Rate 38 - Interruptible'!$I$19</f>
        <v>662.68198185045503</v>
      </c>
    </row>
    <row r="99" spans="2:14">
      <c r="B99" s="47" t="s">
        <v>1058</v>
      </c>
      <c r="C99" s="63">
        <f>((C20*'Rate 38 - Interruptible'!$J$9+C23*('Rate 38 - Interruptible'!$J$10+'Rate 38 - Interruptible'!$J$11))*(1+'Rate 38 - Interruptible'!$F$16)+'Rate 38 - Interruptible'!$I$15+C23*'Rate 38 - Interruptible'!$F$17)*'Rate 38 - Interruptible'!$I$19</f>
        <v>1135.5966129145372</v>
      </c>
      <c r="D99" s="63">
        <f>((D20*'Rate 38 - Interruptible'!$J$9+D23*('Rate 38 - Interruptible'!$J$10+'Rate 38 - Interruptible'!$J$11))*(1+'Rate 38 - Interruptible'!$F$16)+'Rate 38 - Interruptible'!$I$15+D23*'Rate 38 - Interruptible'!$F$17)*'Rate 38 - Interruptible'!$I$19</f>
        <v>543.79314110085795</v>
      </c>
      <c r="E99" s="63">
        <f>((E20*'Rate 38 - Interruptible'!$J$9+E23*('Rate 38 - Interruptible'!$J$10+'Rate 38 - Interruptible'!$J$11))*(1+'Rate 38 - Interruptible'!$F$16)+'Rate 38 - Interruptible'!$I$15+E23*'Rate 38 - Interruptible'!$F$17)*'Rate 38 - Interruptible'!$I$19</f>
        <v>1376.1840344595184</v>
      </c>
      <c r="F99" s="63">
        <f>((F20*'Rate 38 - Interruptible'!$J$9+F23*('Rate 38 - Interruptible'!$J$10+'Rate 38 - Interruptible'!$J$11))*(1+'Rate 38 - Interruptible'!$F$16)+'Rate 38 - Interruptible'!$I$15+F23*'Rate 38 - Interruptible'!$F$17)*'Rate 38 - Interruptible'!$I$19</f>
        <v>925.90712976919838</v>
      </c>
      <c r="G99" s="63">
        <f>((G20*'Rate 38 - Interruptible'!$J$9+G23*('Rate 38 - Interruptible'!$J$10+'Rate 38 - Interruptible'!$J$11))*(1+'Rate 38 - Interruptible'!$F$16)+'Rate 38 - Interruptible'!$I$15+G23*'Rate 38 - Interruptible'!$F$17)*'Rate 38 - Interruptible'!$I$19</f>
        <v>889.02954580699395</v>
      </c>
      <c r="H99" s="63">
        <f>((H20*'Rate 38 - Interruptible'!$J$9+H23*('Rate 38 - Interruptible'!$J$10+'Rate 38 - Interruptible'!$J$11))*(1+'Rate 38 - Interruptible'!$F$16)+'Rate 38 - Interruptible'!$I$15+H23*'Rate 38 - Interruptible'!$F$17)*'Rate 38 - Interruptible'!$I$19</f>
        <v>1362.391654677509</v>
      </c>
      <c r="I99" s="63">
        <f>((I20*'Rate 38 - Interruptible'!$J$9+I23*('Rate 38 - Interruptible'!$J$10+'Rate 38 - Interruptible'!$J$11))*(1+'Rate 38 - Interruptible'!$F$16)+'Rate 38 - Interruptible'!$I$15+I23*'Rate 38 - Interruptible'!$F$17)*'Rate 38 - Interruptible'!$I$19</f>
        <v>1434.7439889479306</v>
      </c>
      <c r="J99" s="63">
        <f>((J20*'Rate 38 - Interruptible'!$J$9+J23*('Rate 38 - Interruptible'!$J$10+'Rate 38 - Interruptible'!$J$11))*(1+'Rate 38 - Interruptible'!$F$16)+'Rate 38 - Interruptible'!$I$15+J23*'Rate 38 - Interruptible'!$F$17)*'Rate 38 - Interruptible'!$I$19</f>
        <v>1397.6586874796064</v>
      </c>
      <c r="K99" s="63">
        <f>((K20*'Rate 38 - Interruptible'!$J$9+K23*('Rate 38 - Interruptible'!$J$10+'Rate 38 - Interruptible'!$J$11))*(1+'Rate 38 - Interruptible'!$F$16)+'Rate 38 - Interruptible'!$I$15+K23*'Rate 38 - Interruptible'!$F$17)*'Rate 38 - Interruptible'!$I$19</f>
        <v>1547.3533717921878</v>
      </c>
      <c r="L99" s="63">
        <f>((L20*'Rate 38 - Interruptible'!$J$9+L23*('Rate 38 - Interruptible'!$J$10+'Rate 38 - Interruptible'!$J$11))*(1+'Rate 38 - Interruptible'!$F$16)+'Rate 38 - Interruptible'!$I$15+L23*'Rate 38 - Interruptible'!$F$17)*'Rate 38 - Interruptible'!$I$19</f>
        <v>1498.7945927405688</v>
      </c>
      <c r="M99" s="63">
        <f>((M20*'Rate 38 - Interruptible'!$J$9+M23*('Rate 38 - Interruptible'!$J$10+'Rate 38 - Interruptible'!$J$11))*(1+'Rate 38 - Interruptible'!$F$16)+'Rate 38 - Interruptible'!$I$15+M23*'Rate 38 - Interruptible'!$F$17)*'Rate 38 - Interruptible'!$I$19</f>
        <v>1329.8206570091882</v>
      </c>
      <c r="N99" s="63">
        <f>((N20*'Rate 38 - Interruptible'!$J$9+N23*('Rate 38 - Interruptible'!$J$10+'Rate 38 - Interruptible'!$J$11))*(1+'Rate 38 - Interruptible'!$F$16)+'Rate 38 - Interruptible'!$I$15+N23*'Rate 38 - Interruptible'!$F$17)*'Rate 38 - Interruptible'!$I$19</f>
        <v>1358.4082049973961</v>
      </c>
    </row>
    <row r="100" spans="2:14">
      <c r="B100" s="47" t="s">
        <v>1059</v>
      </c>
      <c r="C100" s="63">
        <f>((C29*'Rate 38 - Interruptible'!$J$9+C32*('Rate 38 - Interruptible'!$J$10+'Rate 38 - Interruptible'!$J$11))*(1+'Rate 38 - Interruptible'!$F$16)+466.09)*0</f>
        <v>0</v>
      </c>
      <c r="D100" s="63">
        <f>((D29*'Rate 38 - Interruptible'!$J$9+D32*('Rate 38 - Interruptible'!$J$10+'Rate 38 - Interruptible'!$J$11))*(1+'Rate 38 - Interruptible'!$F$16)+466.09)*0</f>
        <v>0</v>
      </c>
      <c r="E100" s="63">
        <f>((E29*'Rate 38 - Interruptible'!$J$9+E32*('Rate 38 - Interruptible'!$J$10+'Rate 38 - Interruptible'!$J$11))*(1+'Rate 38 - Interruptible'!$F$16)+466.09)*0</f>
        <v>0</v>
      </c>
      <c r="F100" s="63">
        <f>((F29*'Rate 38 - Interruptible'!$J$9+F32*('Rate 38 - Interruptible'!$J$10+'Rate 38 - Interruptible'!$J$11))*(1+'Rate 38 - Interruptible'!$F$16)+466.09)*0</f>
        <v>0</v>
      </c>
      <c r="G100" s="63">
        <f>((G29*'Rate 38 - Interruptible'!$J$9+G32*('Rate 38 - Interruptible'!$J$10+'Rate 38 - Interruptible'!$J$11))*(1+'Rate 38 - Interruptible'!$F$16)+466.09)*0</f>
        <v>0</v>
      </c>
      <c r="H100" s="63">
        <f>((H29*'Rate 38 - Interruptible'!$J$9+H32*('Rate 38 - Interruptible'!$J$10+'Rate 38 - Interruptible'!$J$11))*(1+'Rate 38 - Interruptible'!$F$16)+466.09)*0</f>
        <v>0</v>
      </c>
      <c r="I100" s="63">
        <f>((I29*'Rate 38 - Interruptible'!$J$9+I32*('Rate 38 - Interruptible'!$J$10+'Rate 38 - Interruptible'!$J$11))*(1+'Rate 38 - Interruptible'!$F$16)+466.09)*0</f>
        <v>0</v>
      </c>
      <c r="J100" s="63">
        <f>((J29*'Rate 38 - Interruptible'!$J$9+J32*('Rate 38 - Interruptible'!$J$10+'Rate 38 - Interruptible'!$J$11))*(1+'Rate 38 - Interruptible'!$F$16)+466.09)*0</f>
        <v>0</v>
      </c>
      <c r="K100" s="63">
        <f>((K29*'Rate 38 - Interruptible'!$J$9+K32*('Rate 38 - Interruptible'!$J$10+'Rate 38 - Interruptible'!$J$11))*(1+'Rate 38 - Interruptible'!$F$16)+466.09)*0</f>
        <v>0</v>
      </c>
      <c r="L100" s="63">
        <f>((L29*'Rate 38 - Interruptible'!$J$9+L32*('Rate 38 - Interruptible'!$J$10+'Rate 38 - Interruptible'!$J$11))*(1+'Rate 38 - Interruptible'!$F$16)+466.09)*0</f>
        <v>0</v>
      </c>
      <c r="M100" s="63">
        <f>((M29*'Rate 38 - Interruptible'!$J$9+M32*('Rate 38 - Interruptible'!$J$10+'Rate 38 - Interruptible'!$J$11))*(1+'Rate 38 - Interruptible'!$F$16)+466.09)*0</f>
        <v>0</v>
      </c>
      <c r="N100" s="63">
        <f>((N29*'Rate 38 - Interruptible'!$J$9+N32*('Rate 38 - Interruptible'!$J$10+'Rate 38 - Interruptible'!$J$11))*(1+'Rate 38 - Interruptible'!$F$16)+466.09)*0</f>
        <v>0</v>
      </c>
    </row>
    <row r="101" spans="2:14">
      <c r="B101" s="47" t="s">
        <v>1060</v>
      </c>
      <c r="C101" s="63">
        <f>((C38*'Rate 38 - Interruptible'!$J$9+C41*('Rate 38 - Interruptible'!$J$10+'Rate 38 - Interruptible'!$J$11))*(1+'Rate 38 - Interruptible'!$F$16)+'Rate 38 - Interruptible'!$H$15+C41*'Rate 38 - Interruptible'!$F$17)*'Rate 38 - Interruptible'!$I$19</f>
        <v>314.27978000070107</v>
      </c>
      <c r="D101" s="63">
        <f>((D38*'Rate 38 - Interruptible'!$J$9+D41*('Rate 38 - Interruptible'!$J$10+'Rate 38 - Interruptible'!$J$11))*(1+'Rate 38 - Interruptible'!$F$16)+'Rate 38 - Interruptible'!$H$15+D41*'Rate 38 - Interruptible'!$F$17)*'Rate 38 - Interruptible'!$I$19</f>
        <v>214.38714173869849</v>
      </c>
      <c r="E101" s="63">
        <f>((E38*'Rate 38 - Interruptible'!$J$9+E41*('Rate 38 - Interruptible'!$J$10+'Rate 38 - Interruptible'!$J$11))*(1+'Rate 38 - Interruptible'!$F$16)+'Rate 38 - Interruptible'!$H$15+E41*'Rate 38 - Interruptible'!$F$17)*'Rate 38 - Interruptible'!$I$19</f>
        <v>315.77451173408616</v>
      </c>
      <c r="F101" s="63">
        <f>((F38*'Rate 38 - Interruptible'!$J$9+F41*('Rate 38 - Interruptible'!$J$10+'Rate 38 - Interruptible'!$J$11))*(1+'Rate 38 - Interruptible'!$F$16)+'Rate 38 - Interruptible'!$H$15+F41*'Rate 38 - Interruptible'!$F$17)*'Rate 38 - Interruptible'!$I$19</f>
        <v>325.29468776449789</v>
      </c>
      <c r="G101" s="63">
        <f>((G38*'Rate 38 - Interruptible'!$J$9+G41*('Rate 38 - Interruptible'!$J$10+'Rate 38 - Interruptible'!$J$11))*(1+'Rate 38 - Interruptible'!$F$16)+'Rate 38 - Interruptible'!$H$15+G41*'Rate 38 - Interruptible'!$F$17)*'Rate 38 - Interruptible'!$I$19</f>
        <v>197.53432470266077</v>
      </c>
      <c r="H101" s="63">
        <f>((H38*'Rate 38 - Interruptible'!$J$9+H41*('Rate 38 - Interruptible'!$J$10+'Rate 38 - Interruptible'!$J$11))*(1+'Rate 38 - Interruptible'!$F$16)+'Rate 38 - Interruptible'!$H$15+H41*'Rate 38 - Interruptible'!$F$17)*'Rate 38 - Interruptible'!$I$19</f>
        <v>325.53172866884358</v>
      </c>
      <c r="I101" s="63">
        <f>((I38*'Rate 38 - Interruptible'!$J$9+I41*('Rate 38 - Interruptible'!$J$10+'Rate 38 - Interruptible'!$J$11))*(1+'Rate 38 - Interruptible'!$F$16)+'Rate 38 - Interruptible'!$H$15+I41*'Rate 38 - Interruptible'!$F$17)*'Rate 38 - Interruptible'!$I$19</f>
        <v>342.37144592223814</v>
      </c>
      <c r="J101" s="63">
        <f>((J38*'Rate 38 - Interruptible'!$J$9+J41*('Rate 38 - Interruptible'!$J$10+'Rate 38 - Interruptible'!$J$11))*(1+'Rate 38 - Interruptible'!$F$16)+'Rate 38 - Interruptible'!$H$15+J41*'Rate 38 - Interruptible'!$F$17)*'Rate 38 - Interruptible'!$I$19</f>
        <v>336.25599146461377</v>
      </c>
      <c r="K101" s="63">
        <f>((K38*'Rate 38 - Interruptible'!$J$9+K41*('Rate 38 - Interruptible'!$J$10+'Rate 38 - Interruptible'!$J$11))*(1+'Rate 38 - Interruptible'!$F$16)+'Rate 38 - Interruptible'!$H$15+K41*'Rate 38 - Interruptible'!$F$17)*'Rate 38 - Interruptible'!$I$19</f>
        <v>392.04716428224691</v>
      </c>
      <c r="L101" s="63">
        <f>((L38*'Rate 38 - Interruptible'!$J$9+L41*('Rate 38 - Interruptible'!$J$10+'Rate 38 - Interruptible'!$J$11))*(1+'Rate 38 - Interruptible'!$F$16)+'Rate 38 - Interruptible'!$H$15+L41*'Rate 38 - Interruptible'!$F$17)*'Rate 38 - Interruptible'!$I$19</f>
        <v>367.55321602635206</v>
      </c>
      <c r="M101" s="63">
        <f>((M38*'Rate 38 - Interruptible'!$J$9+M41*('Rate 38 - Interruptible'!$J$10+'Rate 38 - Interruptible'!$J$11))*(1+'Rate 38 - Interruptible'!$F$16)+'Rate 38 - Interruptible'!$H$15+M41*'Rate 38 - Interruptible'!$F$17)*'Rate 38 - Interruptible'!$I$19</f>
        <v>384.37247797856452</v>
      </c>
      <c r="N101" s="63">
        <f>((N38*'Rate 38 - Interruptible'!$J$9+N41*('Rate 38 - Interruptible'!$J$10+'Rate 38 - Interruptible'!$J$11))*(1+'Rate 38 - Interruptible'!$F$16)+'Rate 38 - Interruptible'!$H$15+N41*'Rate 38 - Interruptible'!$F$17)*'Rate 38 - Interruptible'!$I$19</f>
        <v>409.54650105862095</v>
      </c>
    </row>
    <row r="102" spans="2:14">
      <c r="B102" s="47" t="s">
        <v>1061</v>
      </c>
      <c r="C102" s="63">
        <f>((C49*'Rate 38 - Interruptible'!$J$9+C52*('Rate 38 - Interruptible'!$J$10+'Rate 38 - Interruptible'!$J$11))*(1+'Rate 38 - Interruptible'!$F$16)+128.74)*'Rate 38 - Interruptible'!$I$19*0</f>
        <v>0</v>
      </c>
      <c r="D102" s="63">
        <f>((D49*'Rate 38 - Interruptible'!$J$9+D52*('Rate 38 - Interruptible'!$J$10+'Rate 38 - Interruptible'!$J$11))*(1+'Rate 38 - Interruptible'!$F$16)+128.74)*'Rate 38 - Interruptible'!$I$19*0</f>
        <v>0</v>
      </c>
      <c r="E102" s="63">
        <f>((E49*'Rate 38 - Interruptible'!$J$9+E52*('Rate 38 - Interruptible'!$J$10+'Rate 38 - Interruptible'!$J$11))*(1+'Rate 38 - Interruptible'!$F$16)+128.74)*'Rate 38 - Interruptible'!$I$19*0</f>
        <v>0</v>
      </c>
      <c r="F102" s="63">
        <f>((F49*'Rate 38 - Interruptible'!$J$9+F52*('Rate 38 - Interruptible'!$J$10+'Rate 38 - Interruptible'!$J$11))*(1+'Rate 38 - Interruptible'!$F$16)+128.74)*'Rate 38 - Interruptible'!$I$19*0</f>
        <v>0</v>
      </c>
      <c r="G102" s="63">
        <f>((G49*'Rate 38 - Interruptible'!$J$9+G52*('Rate 38 - Interruptible'!$J$10+'Rate 38 - Interruptible'!$J$11))*(1+'Rate 38 - Interruptible'!$F$16)+128.74)*'Rate 38 - Interruptible'!$I$19*0</f>
        <v>0</v>
      </c>
      <c r="H102" s="63">
        <f>((H49*'Rate 38 - Interruptible'!$J$9+H52*('Rate 38 - Interruptible'!$J$10+'Rate 38 - Interruptible'!$J$11))*(1+'Rate 38 - Interruptible'!$F$16)+128.74)*'Rate 38 - Interruptible'!$I$19*0</f>
        <v>0</v>
      </c>
      <c r="I102" s="63">
        <f>((I49*'Rate 38 - Interruptible'!$J$9+I52*('Rate 38 - Interruptible'!$J$10+'Rate 38 - Interruptible'!$J$11))*(1+'Rate 38 - Interruptible'!$F$16)+128.74)*'Rate 38 - Interruptible'!$I$19*0</f>
        <v>0</v>
      </c>
      <c r="J102" s="63">
        <f>((J49*'Rate 38 - Interruptible'!$J$9+J52*('Rate 38 - Interruptible'!$J$10+'Rate 38 - Interruptible'!$J$11))*(1+'Rate 38 - Interruptible'!$F$16)+128.74)*'Rate 38 - Interruptible'!$I$19*0</f>
        <v>0</v>
      </c>
      <c r="K102" s="63">
        <f>((K49*'Rate 38 - Interruptible'!$J$9+K52*('Rate 38 - Interruptible'!$J$10+'Rate 38 - Interruptible'!$J$11))*(1+'Rate 38 - Interruptible'!$F$16)+128.74)*'Rate 38 - Interruptible'!$I$19*0</f>
        <v>0</v>
      </c>
      <c r="L102" s="63">
        <f>((L49*'Rate 38 - Interruptible'!$J$9+L52*('Rate 38 - Interruptible'!$J$10+'Rate 38 - Interruptible'!$J$11))*(1+'Rate 38 - Interruptible'!$F$16)+128.74)*'Rate 38 - Interruptible'!$I$19*0</f>
        <v>0</v>
      </c>
      <c r="M102" s="63">
        <f>((M49*'Rate 38 - Interruptible'!$J$9+M52*('Rate 38 - Interruptible'!$J$10+'Rate 38 - Interruptible'!$J$11))*(1+'Rate 38 - Interruptible'!$F$16)+128.74)*'Rate 38 - Interruptible'!$I$19*0</f>
        <v>0</v>
      </c>
      <c r="N102" s="63">
        <f>((N49*'Rate 38 - Interruptible'!$J$9+N52*('Rate 38 - Interruptible'!$J$10+'Rate 38 - Interruptible'!$J$11))*(1+'Rate 38 - Interruptible'!$F$16)+128.74)*'Rate 38 - Interruptible'!$I$19*0</f>
        <v>0</v>
      </c>
    </row>
    <row r="103" spans="2:14">
      <c r="C103" s="63">
        <f t="shared" ref="C103:N103" si="40">SUM(C98:C102)</f>
        <v>1942.6599403133903</v>
      </c>
      <c r="D103" s="63">
        <f t="shared" si="40"/>
        <v>1360.8286541277612</v>
      </c>
      <c r="E103" s="63">
        <f t="shared" si="40"/>
        <v>2214.2874666560083</v>
      </c>
      <c r="F103" s="63">
        <f t="shared" si="40"/>
        <v>1992.6644442561378</v>
      </c>
      <c r="G103" s="63">
        <f t="shared" si="40"/>
        <v>1810.0883184948325</v>
      </c>
      <c r="H103" s="63">
        <f t="shared" si="40"/>
        <v>2388.3580480279766</v>
      </c>
      <c r="I103" s="63">
        <f t="shared" si="40"/>
        <v>2664.1025279804162</v>
      </c>
      <c r="J103" s="63">
        <f t="shared" si="40"/>
        <v>2504.7679034181256</v>
      </c>
      <c r="K103" s="63">
        <f t="shared" si="40"/>
        <v>2650.9606713009098</v>
      </c>
      <c r="L103" s="63">
        <f t="shared" si="40"/>
        <v>2554.3282754023257</v>
      </c>
      <c r="M103" s="63">
        <f t="shared" si="40"/>
        <v>2453.9135973270877</v>
      </c>
      <c r="N103" s="63">
        <f t="shared" si="40"/>
        <v>2430.6366879064722</v>
      </c>
    </row>
  </sheetData>
  <autoFilter ref="B1:B61" xr:uid="{00000000-0009-0000-0000-000051000000}"/>
  <mergeCells count="3">
    <mergeCell ref="N1:O1"/>
    <mergeCell ref="B59:N59"/>
    <mergeCell ref="B46:E46"/>
  </mergeCells>
  <dataValidations count="1">
    <dataValidation type="list" allowBlank="1" showInputMessage="1" showErrorMessage="1" sqref="N1:O1" xr:uid="{00000000-0002-0000-5100-000000000000}">
      <formula1>"Includes Power Factor kW,No Power Factor kW"</formula1>
    </dataValidation>
  </dataValidations>
  <pageMargins left="0.17" right="0.17" top="1.1000000000000001" bottom="0.26" header="0.5" footer="0.17"/>
  <pageSetup scale="64" fitToHeight="0" orientation="landscape" r:id="rId1"/>
  <headerFooter>
    <oddHeader>&amp;RSOAH Docket No. 473-21-2606
PUC Docket No. 52195
OPUC's 1st, Q. No. OPUC 1-1
Page &amp;P of &amp;N
Attachment 1
Voluminous</oddHeader>
  </headerFooter>
  <ignoredErrors>
    <ignoredError sqref="O13 O11 O20:O22 O29 O51 O38:O40 O31" formula="1"/>
    <ignoredError sqref="O73 O80 C81:O83" unlockedFormula="1"/>
  </ignoredError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sheetPr>
    <pageSetUpPr fitToPage="1"/>
  </sheetPr>
  <dimension ref="A1:O69"/>
  <sheetViews>
    <sheetView tabSelected="1" view="pageLayout" zoomScaleNormal="100" workbookViewId="0">
      <selection activeCell="O4" sqref="O4"/>
    </sheetView>
  </sheetViews>
  <sheetFormatPr defaultColWidth="9.1796875" defaultRowHeight="12.5"/>
  <cols>
    <col min="1" max="1" width="5.54296875" style="47" customWidth="1"/>
    <col min="2" max="2" width="42.7265625" style="47" customWidth="1"/>
    <col min="3" max="14" width="12.7265625" style="47" customWidth="1"/>
    <col min="15" max="15" width="14.54296875" style="47" bestFit="1" customWidth="1"/>
    <col min="16" max="16384" width="9.1796875" style="47"/>
  </cols>
  <sheetData>
    <row r="1" spans="1:15">
      <c r="A1" s="47" t="s">
        <v>34</v>
      </c>
      <c r="B1" s="43"/>
      <c r="C1" s="43"/>
      <c r="D1" s="43"/>
      <c r="F1" s="43"/>
      <c r="G1" s="43"/>
      <c r="H1" s="43"/>
      <c r="I1" s="43"/>
      <c r="J1" s="43"/>
      <c r="K1" s="43"/>
      <c r="L1" s="43"/>
      <c r="M1" s="347" t="s">
        <v>128</v>
      </c>
      <c r="N1" s="465" t="s">
        <v>219</v>
      </c>
      <c r="O1" s="465"/>
    </row>
    <row r="2" spans="1:15">
      <c r="A2" s="47" t="str">
        <f>'Fuel-Annualized'!B2</f>
        <v>Annualized Data &amp; Revenues at Current Rates - Texas</v>
      </c>
      <c r="B2" s="43"/>
      <c r="C2" s="43"/>
      <c r="D2" s="43"/>
      <c r="F2" s="43"/>
      <c r="G2" s="43"/>
      <c r="H2" s="43"/>
      <c r="I2" s="43"/>
      <c r="J2" s="43"/>
      <c r="K2" s="43"/>
      <c r="L2" s="43"/>
      <c r="M2" s="43"/>
      <c r="N2" s="119" t="str">
        <f>"This worksheet updated thru "&amp;N7&amp;" as of:"</f>
        <v>This worksheet updated thru Dec 2020 as of:</v>
      </c>
      <c r="O2" s="120">
        <v>43880</v>
      </c>
    </row>
    <row r="3" spans="1:15">
      <c r="A3" s="47" t="str">
        <f>'Annualized Data'!A3</f>
        <v>For the Test Year Period Ended Dec 2020</v>
      </c>
      <c r="B3" s="43"/>
      <c r="C3" s="43"/>
      <c r="D3" s="43"/>
      <c r="F3" s="43"/>
      <c r="G3" s="43"/>
      <c r="H3" s="43"/>
      <c r="I3" s="43"/>
      <c r="J3" s="43"/>
      <c r="K3" s="43"/>
      <c r="L3" s="43"/>
      <c r="M3" s="43"/>
      <c r="N3" s="43"/>
    </row>
    <row r="4" spans="1:15">
      <c r="A4" s="138" t="s">
        <v>475</v>
      </c>
      <c r="B4" s="43"/>
      <c r="C4" s="43"/>
      <c r="D4" s="43"/>
      <c r="E4" s="43"/>
      <c r="F4" s="43"/>
      <c r="G4" s="43"/>
      <c r="H4" s="43"/>
      <c r="I4" s="43"/>
      <c r="J4" s="43"/>
      <c r="K4" s="43"/>
      <c r="L4" s="43"/>
      <c r="M4" s="43"/>
      <c r="N4" s="43"/>
    </row>
    <row r="5" spans="1:15">
      <c r="A5" s="43" t="s">
        <v>0</v>
      </c>
      <c r="B5" s="43"/>
      <c r="C5" s="43"/>
      <c r="D5" s="43"/>
      <c r="E5" s="43"/>
      <c r="F5" s="43"/>
      <c r="G5" s="43"/>
      <c r="H5" s="43"/>
      <c r="I5" s="43"/>
      <c r="J5" s="43"/>
      <c r="K5" s="43"/>
      <c r="L5" s="43"/>
      <c r="M5" s="43"/>
      <c r="N5" s="43"/>
    </row>
    <row r="6" spans="1:15">
      <c r="A6" s="43"/>
      <c r="B6" s="349" t="s">
        <v>1</v>
      </c>
      <c r="C6" s="349" t="s">
        <v>2</v>
      </c>
      <c r="D6" s="349" t="s">
        <v>3</v>
      </c>
      <c r="E6" s="349" t="s">
        <v>4</v>
      </c>
      <c r="F6" s="349" t="s">
        <v>5</v>
      </c>
      <c r="G6" s="349" t="s">
        <v>6</v>
      </c>
      <c r="H6" s="349" t="s">
        <v>7</v>
      </c>
      <c r="I6" s="349" t="s">
        <v>8</v>
      </c>
      <c r="J6" s="349" t="s">
        <v>9</v>
      </c>
      <c r="K6" s="349" t="s">
        <v>10</v>
      </c>
      <c r="L6" s="349" t="s">
        <v>11</v>
      </c>
      <c r="M6" s="349" t="s">
        <v>12</v>
      </c>
      <c r="N6" s="349" t="s">
        <v>13</v>
      </c>
      <c r="O6" s="349" t="s">
        <v>14</v>
      </c>
    </row>
    <row r="7" spans="1:15">
      <c r="A7" s="350" t="s">
        <v>29</v>
      </c>
      <c r="B7" s="351" t="s">
        <v>17</v>
      </c>
      <c r="C7" s="40" t="str">
        <f>'Rate 1 WP'!C7</f>
        <v>Jan 2020</v>
      </c>
      <c r="D7" s="40" t="str">
        <f>'Rate 1 WP'!D7</f>
        <v>Feb 2020</v>
      </c>
      <c r="E7" s="40" t="str">
        <f>'Rate 1 WP'!E7</f>
        <v>Mar 2020</v>
      </c>
      <c r="F7" s="40" t="str">
        <f>'Rate 1 WP'!F7</f>
        <v>Apr 2020</v>
      </c>
      <c r="G7" s="40" t="str">
        <f>'Rate 1 WP'!G7</f>
        <v>May 2020</v>
      </c>
      <c r="H7" s="40" t="str">
        <f>'Rate 1 WP'!H7</f>
        <v>Jun 2020</v>
      </c>
      <c r="I7" s="40" t="str">
        <f>'Rate 1 WP'!I7</f>
        <v>Jul 2020</v>
      </c>
      <c r="J7" s="40" t="str">
        <f>'Rate 1 WP'!J7</f>
        <v>Aug 2020</v>
      </c>
      <c r="K7" s="40" t="str">
        <f>'Rate 1 WP'!K7</f>
        <v>Sep 2020</v>
      </c>
      <c r="L7" s="40" t="str">
        <f>'Rate 1 WP'!L7</f>
        <v>Oct 2020</v>
      </c>
      <c r="M7" s="40" t="str">
        <f>'Rate 1 WP'!M7</f>
        <v>Nov 2020</v>
      </c>
      <c r="N7" s="40" t="str">
        <f>'Rate 1 WP'!N7</f>
        <v>Dec 2020</v>
      </c>
      <c r="O7" s="351" t="s">
        <v>18</v>
      </c>
    </row>
    <row r="8" spans="1:15" ht="25" customHeight="1">
      <c r="A8" s="115">
        <v>1</v>
      </c>
      <c r="B8" s="131" t="s">
        <v>1062</v>
      </c>
    </row>
    <row r="9" spans="1:15">
      <c r="A9" s="115">
        <f t="shared" ref="A9:A59" si="0">A8+1</f>
        <v>2</v>
      </c>
      <c r="B9" s="47" t="s">
        <v>382</v>
      </c>
      <c r="C9" s="358">
        <v>2419</v>
      </c>
      <c r="D9" s="358">
        <v>2434</v>
      </c>
      <c r="E9" s="358">
        <v>2364</v>
      </c>
      <c r="F9" s="358">
        <v>2374</v>
      </c>
      <c r="G9" s="358">
        <v>2510</v>
      </c>
      <c r="H9" s="358">
        <v>2969</v>
      </c>
      <c r="I9" s="358">
        <v>3416</v>
      </c>
      <c r="J9" s="358">
        <v>3097</v>
      </c>
      <c r="K9" s="358">
        <v>2845</v>
      </c>
      <c r="L9" s="358">
        <v>2769</v>
      </c>
      <c r="M9" s="358">
        <v>2562</v>
      </c>
      <c r="N9" s="358">
        <v>2562</v>
      </c>
      <c r="O9" s="359">
        <f t="shared" ref="O9:O14" si="1">SUM(C9:N9)</f>
        <v>32321</v>
      </c>
    </row>
    <row r="10" spans="1:15">
      <c r="A10" s="115">
        <f t="shared" si="0"/>
        <v>3</v>
      </c>
      <c r="B10" s="133" t="s">
        <v>473</v>
      </c>
      <c r="C10" s="94">
        <f>RIGHT(B10,5)*1</f>
        <v>1500</v>
      </c>
      <c r="D10" s="94">
        <f t="shared" ref="D10:N10" si="2">C10</f>
        <v>1500</v>
      </c>
      <c r="E10" s="94">
        <f t="shared" si="2"/>
        <v>1500</v>
      </c>
      <c r="F10" s="94">
        <f t="shared" si="2"/>
        <v>1500</v>
      </c>
      <c r="G10" s="94">
        <f t="shared" si="2"/>
        <v>1500</v>
      </c>
      <c r="H10" s="94">
        <f t="shared" si="2"/>
        <v>1500</v>
      </c>
      <c r="I10" s="94">
        <f t="shared" si="2"/>
        <v>1500</v>
      </c>
      <c r="J10" s="94">
        <f t="shared" si="2"/>
        <v>1500</v>
      </c>
      <c r="K10" s="94">
        <f t="shared" si="2"/>
        <v>1500</v>
      </c>
      <c r="L10" s="94">
        <f t="shared" si="2"/>
        <v>1500</v>
      </c>
      <c r="M10" s="94">
        <f t="shared" si="2"/>
        <v>1500</v>
      </c>
      <c r="N10" s="94">
        <f t="shared" si="2"/>
        <v>1500</v>
      </c>
      <c r="O10" s="360">
        <f t="shared" si="1"/>
        <v>18000</v>
      </c>
    </row>
    <row r="11" spans="1:15">
      <c r="A11" s="115">
        <f t="shared" si="0"/>
        <v>4</v>
      </c>
      <c r="B11" s="133" t="s">
        <v>198</v>
      </c>
      <c r="C11" s="180">
        <f>C9-C10</f>
        <v>919</v>
      </c>
      <c r="D11" s="180">
        <f t="shared" ref="D11:O11" si="3">D9-D10</f>
        <v>934</v>
      </c>
      <c r="E11" s="180">
        <f t="shared" si="3"/>
        <v>864</v>
      </c>
      <c r="F11" s="180">
        <f t="shared" si="3"/>
        <v>874</v>
      </c>
      <c r="G11" s="180">
        <f t="shared" si="3"/>
        <v>1010</v>
      </c>
      <c r="H11" s="180">
        <f t="shared" si="3"/>
        <v>1469</v>
      </c>
      <c r="I11" s="180">
        <f t="shared" si="3"/>
        <v>1916</v>
      </c>
      <c r="J11" s="180">
        <f t="shared" si="3"/>
        <v>1597</v>
      </c>
      <c r="K11" s="180">
        <f t="shared" si="3"/>
        <v>1345</v>
      </c>
      <c r="L11" s="180">
        <f t="shared" si="3"/>
        <v>1269</v>
      </c>
      <c r="M11" s="180">
        <f t="shared" si="3"/>
        <v>1062</v>
      </c>
      <c r="N11" s="180">
        <f t="shared" si="3"/>
        <v>1062</v>
      </c>
      <c r="O11" s="180">
        <f t="shared" si="3"/>
        <v>14321</v>
      </c>
    </row>
    <row r="12" spans="1:15" ht="22.5" customHeight="1">
      <c r="A12" s="115">
        <f t="shared" si="0"/>
        <v>5</v>
      </c>
      <c r="B12" s="47" t="s">
        <v>101</v>
      </c>
      <c r="C12" s="358">
        <v>1683604</v>
      </c>
      <c r="D12" s="358">
        <v>1549495</v>
      </c>
      <c r="E12" s="358">
        <v>1461245</v>
      </c>
      <c r="F12" s="358">
        <v>1540405</v>
      </c>
      <c r="G12" s="358">
        <v>1556186</v>
      </c>
      <c r="H12" s="358">
        <v>1852992</v>
      </c>
      <c r="I12" s="358">
        <v>1937554</v>
      </c>
      <c r="J12" s="358">
        <v>1943854</v>
      </c>
      <c r="K12" s="358">
        <v>1817758</v>
      </c>
      <c r="L12" s="358">
        <v>1689365</v>
      </c>
      <c r="M12" s="358">
        <v>1588418</v>
      </c>
      <c r="N12" s="358">
        <v>1362680</v>
      </c>
      <c r="O12" s="361">
        <f t="shared" si="1"/>
        <v>19983556</v>
      </c>
    </row>
    <row r="13" spans="1:15">
      <c r="A13" s="115">
        <f t="shared" si="0"/>
        <v>6</v>
      </c>
      <c r="B13" s="133" t="s">
        <v>476</v>
      </c>
      <c r="C13" s="181">
        <f>C12-C14</f>
        <v>1043988</v>
      </c>
      <c r="D13" s="181">
        <f t="shared" ref="D13:M13" si="4">D12-D14</f>
        <v>954907</v>
      </c>
      <c r="E13" s="181">
        <f t="shared" si="4"/>
        <v>927186</v>
      </c>
      <c r="F13" s="181">
        <f t="shared" si="4"/>
        <v>973297</v>
      </c>
      <c r="G13" s="181">
        <f t="shared" si="4"/>
        <v>929992</v>
      </c>
      <c r="H13" s="181">
        <f t="shared" si="4"/>
        <v>936170</v>
      </c>
      <c r="I13" s="181">
        <f t="shared" si="4"/>
        <v>850799</v>
      </c>
      <c r="J13" s="181">
        <f t="shared" si="4"/>
        <v>941486</v>
      </c>
      <c r="K13" s="181">
        <f t="shared" si="4"/>
        <v>958397</v>
      </c>
      <c r="L13" s="181">
        <f t="shared" si="4"/>
        <v>915149</v>
      </c>
      <c r="M13" s="181">
        <f t="shared" si="4"/>
        <v>929987</v>
      </c>
      <c r="N13" s="181">
        <f>N12-N14</f>
        <v>797822</v>
      </c>
      <c r="O13" s="181">
        <f>O12-O14</f>
        <v>11159180</v>
      </c>
    </row>
    <row r="14" spans="1:15">
      <c r="A14" s="115">
        <f t="shared" si="0"/>
        <v>7</v>
      </c>
      <c r="B14" s="133" t="s">
        <v>197</v>
      </c>
      <c r="C14" s="79">
        <f>IFERROR(ROUND(ROUND(C11/C9,6)*C12,0),0)</f>
        <v>639616</v>
      </c>
      <c r="D14" s="79">
        <f t="shared" ref="D14:M14" si="5">IFERROR(ROUND(ROUND(D11/D9,6)*D12,0),0)</f>
        <v>594588</v>
      </c>
      <c r="E14" s="79">
        <f t="shared" si="5"/>
        <v>534059</v>
      </c>
      <c r="F14" s="79">
        <f t="shared" si="5"/>
        <v>567108</v>
      </c>
      <c r="G14" s="79">
        <f t="shared" si="5"/>
        <v>626194</v>
      </c>
      <c r="H14" s="79">
        <f t="shared" si="5"/>
        <v>916822</v>
      </c>
      <c r="I14" s="79">
        <f t="shared" si="5"/>
        <v>1086755</v>
      </c>
      <c r="J14" s="79">
        <f t="shared" si="5"/>
        <v>1002368</v>
      </c>
      <c r="K14" s="79">
        <f t="shared" si="5"/>
        <v>859361</v>
      </c>
      <c r="L14" s="79">
        <f t="shared" si="5"/>
        <v>774216</v>
      </c>
      <c r="M14" s="79">
        <f t="shared" si="5"/>
        <v>658431</v>
      </c>
      <c r="N14" s="79">
        <f>IFERROR(ROUND(ROUND(N11/N9,6)*N12,0),0)</f>
        <v>564858</v>
      </c>
      <c r="O14" s="359">
        <f t="shared" si="1"/>
        <v>8824376</v>
      </c>
    </row>
    <row r="15" spans="1:15">
      <c r="A15" s="115">
        <f t="shared" si="0"/>
        <v>8</v>
      </c>
      <c r="B15" s="133" t="s">
        <v>474</v>
      </c>
      <c r="C15" s="79">
        <v>0</v>
      </c>
      <c r="D15" s="79">
        <v>0</v>
      </c>
      <c r="E15" s="79">
        <v>0</v>
      </c>
      <c r="F15" s="79">
        <v>0</v>
      </c>
      <c r="G15" s="79">
        <v>0</v>
      </c>
      <c r="H15" s="79">
        <v>34311</v>
      </c>
      <c r="I15" s="79">
        <v>155764</v>
      </c>
      <c r="J15" s="79">
        <v>179499</v>
      </c>
      <c r="K15" s="79">
        <v>187346</v>
      </c>
      <c r="L15" s="79">
        <v>150707</v>
      </c>
      <c r="M15" s="79">
        <v>0</v>
      </c>
      <c r="N15" s="79">
        <v>0</v>
      </c>
      <c r="O15" s="361">
        <f>SUM(C15:N15)</f>
        <v>707627</v>
      </c>
    </row>
    <row r="16" spans="1:15" ht="21.75" customHeight="1">
      <c r="A16" s="115">
        <f>A14+1</f>
        <v>8</v>
      </c>
      <c r="B16" s="47" t="s">
        <v>132</v>
      </c>
      <c r="C16" s="362"/>
      <c r="D16" s="362"/>
      <c r="E16" s="362"/>
      <c r="F16" s="362"/>
      <c r="G16" s="362"/>
      <c r="H16" s="362"/>
      <c r="I16" s="362"/>
      <c r="J16" s="362"/>
      <c r="K16" s="362"/>
      <c r="L16" s="362"/>
      <c r="M16" s="362"/>
      <c r="N16" s="362"/>
      <c r="O16" s="359"/>
    </row>
    <row r="17" spans="1:15">
      <c r="A17" s="115">
        <f t="shared" si="0"/>
        <v>9</v>
      </c>
      <c r="B17" s="47" t="s">
        <v>133</v>
      </c>
      <c r="C17" s="358">
        <v>96</v>
      </c>
      <c r="D17" s="358">
        <v>110</v>
      </c>
      <c r="E17" s="358">
        <v>102</v>
      </c>
      <c r="F17" s="358">
        <v>80</v>
      </c>
      <c r="G17" s="358">
        <v>80</v>
      </c>
      <c r="H17" s="358">
        <v>135</v>
      </c>
      <c r="I17" s="358">
        <v>176</v>
      </c>
      <c r="J17" s="358">
        <v>147</v>
      </c>
      <c r="K17" s="358">
        <v>0</v>
      </c>
      <c r="L17" s="358">
        <v>0</v>
      </c>
      <c r="M17" s="358">
        <v>67</v>
      </c>
      <c r="N17" s="358">
        <v>0</v>
      </c>
      <c r="O17" s="359">
        <f>SUM(C17:N17)</f>
        <v>993</v>
      </c>
    </row>
    <row r="18" spans="1:15">
      <c r="A18" s="115">
        <f t="shared" si="0"/>
        <v>10</v>
      </c>
      <c r="B18" s="47" t="s">
        <v>480</v>
      </c>
      <c r="C18" s="358">
        <v>157</v>
      </c>
      <c r="D18" s="358">
        <v>176</v>
      </c>
      <c r="E18" s="358">
        <v>176</v>
      </c>
      <c r="F18" s="358">
        <v>138</v>
      </c>
      <c r="G18" s="358">
        <v>119</v>
      </c>
      <c r="H18" s="358">
        <v>138</v>
      </c>
      <c r="I18" s="358">
        <v>138</v>
      </c>
      <c r="J18" s="358">
        <v>138</v>
      </c>
      <c r="K18" s="358">
        <v>0</v>
      </c>
      <c r="L18" s="358">
        <v>0</v>
      </c>
      <c r="M18" s="358">
        <v>101</v>
      </c>
      <c r="N18" s="358">
        <v>0</v>
      </c>
      <c r="O18" s="359">
        <f>SUM(C18:N18)</f>
        <v>1281</v>
      </c>
    </row>
    <row r="19" spans="1:15" ht="25" customHeight="1">
      <c r="A19" s="115">
        <f t="shared" si="0"/>
        <v>11</v>
      </c>
      <c r="B19" s="131" t="s">
        <v>1063</v>
      </c>
    </row>
    <row r="20" spans="1:15">
      <c r="A20" s="115">
        <f t="shared" si="0"/>
        <v>12</v>
      </c>
      <c r="B20" s="47" t="s">
        <v>382</v>
      </c>
      <c r="C20" s="358">
        <v>5920</v>
      </c>
      <c r="D20" s="358">
        <v>5920</v>
      </c>
      <c r="E20" s="358">
        <v>5920</v>
      </c>
      <c r="F20" s="358">
        <v>7577</v>
      </c>
      <c r="G20" s="358">
        <v>7913</v>
      </c>
      <c r="H20" s="358">
        <v>7862</v>
      </c>
      <c r="I20" s="358">
        <v>7829</v>
      </c>
      <c r="J20" s="358">
        <v>8098</v>
      </c>
      <c r="K20" s="358">
        <v>7946</v>
      </c>
      <c r="L20" s="358">
        <v>7073</v>
      </c>
      <c r="M20" s="358">
        <v>6074</v>
      </c>
      <c r="N20" s="358">
        <v>6074</v>
      </c>
      <c r="O20" s="359">
        <f>SUM(C20:N20)</f>
        <v>84206</v>
      </c>
    </row>
    <row r="21" spans="1:15">
      <c r="A21" s="115">
        <f t="shared" si="0"/>
        <v>13</v>
      </c>
      <c r="B21" s="133" t="s">
        <v>473</v>
      </c>
      <c r="C21" s="94">
        <f>RIGHT(B21,5)*1</f>
        <v>1500</v>
      </c>
      <c r="D21" s="94">
        <f t="shared" ref="D21:N21" si="6">C21</f>
        <v>1500</v>
      </c>
      <c r="E21" s="94">
        <f t="shared" si="6"/>
        <v>1500</v>
      </c>
      <c r="F21" s="94">
        <f t="shared" si="6"/>
        <v>1500</v>
      </c>
      <c r="G21" s="94">
        <f t="shared" si="6"/>
        <v>1500</v>
      </c>
      <c r="H21" s="94">
        <f t="shared" si="6"/>
        <v>1500</v>
      </c>
      <c r="I21" s="94">
        <f t="shared" si="6"/>
        <v>1500</v>
      </c>
      <c r="J21" s="94">
        <f t="shared" si="6"/>
        <v>1500</v>
      </c>
      <c r="K21" s="94">
        <f t="shared" si="6"/>
        <v>1500</v>
      </c>
      <c r="L21" s="94">
        <f t="shared" si="6"/>
        <v>1500</v>
      </c>
      <c r="M21" s="94">
        <f t="shared" si="6"/>
        <v>1500</v>
      </c>
      <c r="N21" s="94">
        <f t="shared" si="6"/>
        <v>1500</v>
      </c>
      <c r="O21" s="360">
        <f>SUM(C21:N21)</f>
        <v>18000</v>
      </c>
    </row>
    <row r="22" spans="1:15">
      <c r="A22" s="115">
        <f t="shared" si="0"/>
        <v>14</v>
      </c>
      <c r="B22" s="133" t="s">
        <v>198</v>
      </c>
      <c r="C22" s="180">
        <f>C20-C21</f>
        <v>4420</v>
      </c>
      <c r="D22" s="180">
        <f t="shared" ref="D22:O22" si="7">D20-D21</f>
        <v>4420</v>
      </c>
      <c r="E22" s="180">
        <f t="shared" si="7"/>
        <v>4420</v>
      </c>
      <c r="F22" s="180">
        <f t="shared" si="7"/>
        <v>6077</v>
      </c>
      <c r="G22" s="180">
        <f t="shared" si="7"/>
        <v>6413</v>
      </c>
      <c r="H22" s="180">
        <f t="shared" si="7"/>
        <v>6362</v>
      </c>
      <c r="I22" s="180">
        <f t="shared" si="7"/>
        <v>6329</v>
      </c>
      <c r="J22" s="180">
        <f t="shared" si="7"/>
        <v>6598</v>
      </c>
      <c r="K22" s="180">
        <f t="shared" si="7"/>
        <v>6446</v>
      </c>
      <c r="L22" s="180">
        <f t="shared" si="7"/>
        <v>5573</v>
      </c>
      <c r="M22" s="180">
        <f t="shared" si="7"/>
        <v>4574</v>
      </c>
      <c r="N22" s="180">
        <f t="shared" si="7"/>
        <v>4574</v>
      </c>
      <c r="O22" s="180">
        <f t="shared" si="7"/>
        <v>66206</v>
      </c>
    </row>
    <row r="23" spans="1:15" ht="22.5" customHeight="1">
      <c r="A23" s="115">
        <f t="shared" si="0"/>
        <v>15</v>
      </c>
      <c r="B23" s="133" t="s">
        <v>101</v>
      </c>
      <c r="C23" s="358">
        <v>2490558</v>
      </c>
      <c r="D23" s="358">
        <v>2423156</v>
      </c>
      <c r="E23" s="358">
        <v>2288941</v>
      </c>
      <c r="F23" s="358">
        <v>4457367</v>
      </c>
      <c r="G23" s="358">
        <v>5074566</v>
      </c>
      <c r="H23" s="358">
        <v>5855775</v>
      </c>
      <c r="I23" s="358">
        <v>5093231</v>
      </c>
      <c r="J23" s="358">
        <v>5405904</v>
      </c>
      <c r="K23" s="358">
        <v>5192720</v>
      </c>
      <c r="L23" s="358">
        <v>2791715</v>
      </c>
      <c r="M23" s="358">
        <v>2028541</v>
      </c>
      <c r="N23" s="358">
        <v>2455866</v>
      </c>
      <c r="O23" s="361">
        <f>SUM(C23:N23)</f>
        <v>45558340</v>
      </c>
    </row>
    <row r="24" spans="1:15">
      <c r="A24" s="115">
        <f t="shared" si="0"/>
        <v>16</v>
      </c>
      <c r="B24" s="133" t="s">
        <v>476</v>
      </c>
      <c r="C24" s="181">
        <f>C23-C25</f>
        <v>631053</v>
      </c>
      <c r="D24" s="181">
        <f t="shared" ref="D24:O24" si="8">D23-D25</f>
        <v>613974</v>
      </c>
      <c r="E24" s="181">
        <f t="shared" si="8"/>
        <v>579967</v>
      </c>
      <c r="F24" s="181">
        <f t="shared" si="8"/>
        <v>882416</v>
      </c>
      <c r="G24" s="181">
        <f t="shared" si="8"/>
        <v>961940</v>
      </c>
      <c r="H24" s="181">
        <f t="shared" si="8"/>
        <v>1117229</v>
      </c>
      <c r="I24" s="181">
        <f t="shared" si="8"/>
        <v>975838</v>
      </c>
      <c r="J24" s="181">
        <f t="shared" si="8"/>
        <v>1001341</v>
      </c>
      <c r="K24" s="181">
        <f t="shared" si="8"/>
        <v>980251</v>
      </c>
      <c r="L24" s="181">
        <f t="shared" si="8"/>
        <v>592050</v>
      </c>
      <c r="M24" s="181">
        <f t="shared" si="8"/>
        <v>500956</v>
      </c>
      <c r="N24" s="181">
        <f t="shared" si="8"/>
        <v>606486</v>
      </c>
      <c r="O24" s="181">
        <f t="shared" si="8"/>
        <v>9443501</v>
      </c>
    </row>
    <row r="25" spans="1:15">
      <c r="A25" s="115">
        <f t="shared" si="0"/>
        <v>17</v>
      </c>
      <c r="B25" s="133" t="s">
        <v>197</v>
      </c>
      <c r="C25" s="79">
        <f>IFERROR(ROUND(ROUND(C22/C20,6)*C23,0),0)</f>
        <v>1859505</v>
      </c>
      <c r="D25" s="79">
        <f t="shared" ref="D25:N25" si="9">IFERROR(ROUND(ROUND(D22/D20,6)*D23,0),0)</f>
        <v>1809182</v>
      </c>
      <c r="E25" s="79">
        <f t="shared" si="9"/>
        <v>1708974</v>
      </c>
      <c r="F25" s="79">
        <f t="shared" si="9"/>
        <v>3574951</v>
      </c>
      <c r="G25" s="79">
        <f t="shared" si="9"/>
        <v>4112626</v>
      </c>
      <c r="H25" s="79">
        <f t="shared" si="9"/>
        <v>4738546</v>
      </c>
      <c r="I25" s="79">
        <f t="shared" si="9"/>
        <v>4117393</v>
      </c>
      <c r="J25" s="79">
        <f t="shared" si="9"/>
        <v>4404563</v>
      </c>
      <c r="K25" s="79">
        <f t="shared" si="9"/>
        <v>4212469</v>
      </c>
      <c r="L25" s="79">
        <f t="shared" si="9"/>
        <v>2199665</v>
      </c>
      <c r="M25" s="79">
        <f t="shared" si="9"/>
        <v>1527585</v>
      </c>
      <c r="N25" s="79">
        <f t="shared" si="9"/>
        <v>1849380</v>
      </c>
      <c r="O25" s="359">
        <f>SUM(C25:N25)</f>
        <v>36114839</v>
      </c>
    </row>
    <row r="26" spans="1:15">
      <c r="A26" s="115">
        <f t="shared" si="0"/>
        <v>18</v>
      </c>
      <c r="B26" s="133" t="s">
        <v>474</v>
      </c>
      <c r="C26" s="79">
        <v>0</v>
      </c>
      <c r="D26" s="79">
        <v>0</v>
      </c>
      <c r="E26" s="79">
        <v>0</v>
      </c>
      <c r="F26" s="79">
        <v>0</v>
      </c>
      <c r="G26" s="79">
        <v>0</v>
      </c>
      <c r="H26" s="79">
        <v>143852</v>
      </c>
      <c r="I26" s="79">
        <v>182971</v>
      </c>
      <c r="J26" s="79">
        <v>168049</v>
      </c>
      <c r="K26" s="79">
        <v>183027</v>
      </c>
      <c r="L26" s="79">
        <v>35780</v>
      </c>
      <c r="M26" s="79">
        <v>0</v>
      </c>
      <c r="N26" s="79">
        <v>0</v>
      </c>
      <c r="O26" s="361">
        <f>SUM(C26:N26)</f>
        <v>713679</v>
      </c>
    </row>
    <row r="27" spans="1:15" ht="21.75" customHeight="1">
      <c r="A27" s="115">
        <f>A25+1</f>
        <v>18</v>
      </c>
      <c r="B27" s="47" t="s">
        <v>132</v>
      </c>
      <c r="C27" s="362"/>
      <c r="D27" s="362"/>
      <c r="E27" s="362"/>
      <c r="F27" s="362"/>
      <c r="G27" s="362"/>
      <c r="H27" s="362"/>
      <c r="I27" s="362"/>
      <c r="J27" s="362"/>
      <c r="K27" s="362"/>
      <c r="L27" s="362"/>
      <c r="M27" s="362"/>
      <c r="N27" s="362"/>
      <c r="O27" s="359"/>
    </row>
    <row r="28" spans="1:15">
      <c r="A28" s="115">
        <f t="shared" si="0"/>
        <v>19</v>
      </c>
      <c r="B28" s="47" t="s">
        <v>133</v>
      </c>
      <c r="C28" s="358">
        <v>0</v>
      </c>
      <c r="D28" s="358">
        <v>0</v>
      </c>
      <c r="E28" s="358">
        <v>0</v>
      </c>
      <c r="F28" s="358">
        <v>0</v>
      </c>
      <c r="G28" s="358">
        <v>432</v>
      </c>
      <c r="H28" s="358">
        <v>429</v>
      </c>
      <c r="I28" s="358">
        <v>427</v>
      </c>
      <c r="J28" s="358">
        <v>0</v>
      </c>
      <c r="K28" s="358">
        <v>0</v>
      </c>
      <c r="L28" s="358">
        <v>0</v>
      </c>
      <c r="M28" s="358">
        <v>0</v>
      </c>
      <c r="N28" s="358">
        <v>0</v>
      </c>
      <c r="O28" s="359">
        <f>SUM(C28:N28)</f>
        <v>1288</v>
      </c>
    </row>
    <row r="29" spans="1:15">
      <c r="A29" s="115">
        <f t="shared" si="0"/>
        <v>20</v>
      </c>
      <c r="B29" s="47" t="s">
        <v>480</v>
      </c>
      <c r="C29" s="358">
        <v>0</v>
      </c>
      <c r="D29" s="358">
        <v>0</v>
      </c>
      <c r="E29" s="358">
        <v>0</v>
      </c>
      <c r="F29" s="358">
        <v>0</v>
      </c>
      <c r="G29" s="358">
        <v>101</v>
      </c>
      <c r="H29" s="358">
        <v>101</v>
      </c>
      <c r="I29" s="358">
        <v>101</v>
      </c>
      <c r="J29" s="358">
        <v>0</v>
      </c>
      <c r="K29" s="358">
        <v>0</v>
      </c>
      <c r="L29" s="358">
        <v>0</v>
      </c>
      <c r="M29" s="358">
        <v>0</v>
      </c>
      <c r="N29" s="358">
        <v>0</v>
      </c>
      <c r="O29" s="359">
        <f>SUM(C29:N29)</f>
        <v>303</v>
      </c>
    </row>
    <row r="30" spans="1:15" ht="25" customHeight="1">
      <c r="A30" s="115">
        <f>A28+1</f>
        <v>20</v>
      </c>
      <c r="B30" s="131" t="s">
        <v>1064</v>
      </c>
    </row>
    <row r="31" spans="1:15">
      <c r="A31" s="115">
        <f t="shared" si="0"/>
        <v>21</v>
      </c>
      <c r="B31" s="47" t="s">
        <v>382</v>
      </c>
      <c r="C31" s="358">
        <v>1179</v>
      </c>
      <c r="D31" s="358">
        <v>1250</v>
      </c>
      <c r="E31" s="358">
        <v>1351</v>
      </c>
      <c r="F31" s="358">
        <v>1331</v>
      </c>
      <c r="G31" s="358">
        <v>1310</v>
      </c>
      <c r="H31" s="358">
        <v>1568</v>
      </c>
      <c r="I31" s="358">
        <v>1400</v>
      </c>
      <c r="J31" s="358">
        <v>1596</v>
      </c>
      <c r="K31" s="358">
        <v>1557</v>
      </c>
      <c r="L31" s="358">
        <v>1422</v>
      </c>
      <c r="M31" s="358">
        <v>1260</v>
      </c>
      <c r="N31" s="358">
        <v>1210</v>
      </c>
      <c r="O31" s="359">
        <f>SUM(C31:N31)</f>
        <v>16434</v>
      </c>
    </row>
    <row r="32" spans="1:15">
      <c r="A32" s="115">
        <f t="shared" si="0"/>
        <v>22</v>
      </c>
      <c r="B32" s="133" t="s">
        <v>824</v>
      </c>
      <c r="C32" s="94">
        <f>RIGHT(B32,5)*1</f>
        <v>600</v>
      </c>
      <c r="D32" s="94">
        <f t="shared" ref="D32:N32" si="10">C32</f>
        <v>600</v>
      </c>
      <c r="E32" s="94">
        <f t="shared" si="10"/>
        <v>600</v>
      </c>
      <c r="F32" s="94">
        <f t="shared" si="10"/>
        <v>600</v>
      </c>
      <c r="G32" s="94">
        <f t="shared" si="10"/>
        <v>600</v>
      </c>
      <c r="H32" s="94">
        <f t="shared" si="10"/>
        <v>600</v>
      </c>
      <c r="I32" s="94">
        <f t="shared" si="10"/>
        <v>600</v>
      </c>
      <c r="J32" s="94">
        <f t="shared" si="10"/>
        <v>600</v>
      </c>
      <c r="K32" s="94">
        <f t="shared" si="10"/>
        <v>600</v>
      </c>
      <c r="L32" s="94">
        <f t="shared" si="10"/>
        <v>600</v>
      </c>
      <c r="M32" s="94">
        <f t="shared" si="10"/>
        <v>600</v>
      </c>
      <c r="N32" s="94">
        <f t="shared" si="10"/>
        <v>600</v>
      </c>
      <c r="O32" s="360">
        <f>SUM(C32:N32)</f>
        <v>7200</v>
      </c>
    </row>
    <row r="33" spans="1:15">
      <c r="A33" s="115">
        <f t="shared" si="0"/>
        <v>23</v>
      </c>
      <c r="B33" s="133" t="s">
        <v>198</v>
      </c>
      <c r="C33" s="180">
        <f t="shared" ref="C33:N33" si="11">IF(C31-C32&lt;0,0,C31-C32)</f>
        <v>579</v>
      </c>
      <c r="D33" s="180">
        <f t="shared" si="11"/>
        <v>650</v>
      </c>
      <c r="E33" s="180">
        <f t="shared" si="11"/>
        <v>751</v>
      </c>
      <c r="F33" s="180">
        <f t="shared" si="11"/>
        <v>731</v>
      </c>
      <c r="G33" s="180">
        <f t="shared" si="11"/>
        <v>710</v>
      </c>
      <c r="H33" s="180">
        <f t="shared" si="11"/>
        <v>968</v>
      </c>
      <c r="I33" s="180">
        <f t="shared" si="11"/>
        <v>800</v>
      </c>
      <c r="J33" s="180">
        <f t="shared" si="11"/>
        <v>996</v>
      </c>
      <c r="K33" s="180">
        <f t="shared" si="11"/>
        <v>957</v>
      </c>
      <c r="L33" s="180">
        <f t="shared" si="11"/>
        <v>822</v>
      </c>
      <c r="M33" s="180">
        <f t="shared" si="11"/>
        <v>660</v>
      </c>
      <c r="N33" s="180">
        <f t="shared" si="11"/>
        <v>610</v>
      </c>
      <c r="O33" s="363">
        <f>SUM(C33:N33)</f>
        <v>9234</v>
      </c>
    </row>
    <row r="34" spans="1:15" ht="22.5" customHeight="1">
      <c r="A34" s="115">
        <f t="shared" si="0"/>
        <v>24</v>
      </c>
      <c r="B34" s="47" t="s">
        <v>101</v>
      </c>
      <c r="C34" s="358">
        <v>217133</v>
      </c>
      <c r="D34" s="358">
        <v>230383</v>
      </c>
      <c r="E34" s="358">
        <v>245539</v>
      </c>
      <c r="F34" s="358">
        <v>274075</v>
      </c>
      <c r="G34" s="358">
        <v>273552</v>
      </c>
      <c r="H34" s="358">
        <v>270494</v>
      </c>
      <c r="I34" s="358">
        <v>317970</v>
      </c>
      <c r="J34" s="358">
        <v>269242</v>
      </c>
      <c r="K34" s="358">
        <v>319150</v>
      </c>
      <c r="L34" s="358">
        <v>274423</v>
      </c>
      <c r="M34" s="358">
        <v>284981</v>
      </c>
      <c r="N34" s="358">
        <v>257566</v>
      </c>
      <c r="O34" s="361">
        <f>SUM(C34:N34)</f>
        <v>3234508</v>
      </c>
    </row>
    <row r="35" spans="1:15">
      <c r="A35" s="115">
        <f t="shared" si="0"/>
        <v>25</v>
      </c>
      <c r="B35" s="133" t="s">
        <v>476</v>
      </c>
      <c r="C35" s="181">
        <f>C34-C36</f>
        <v>110500</v>
      </c>
      <c r="D35" s="181">
        <f t="shared" ref="D35:M35" si="12">D34-D36</f>
        <v>110584</v>
      </c>
      <c r="E35" s="181">
        <f t="shared" si="12"/>
        <v>109048</v>
      </c>
      <c r="F35" s="181">
        <f t="shared" si="12"/>
        <v>123550</v>
      </c>
      <c r="G35" s="181">
        <f t="shared" si="12"/>
        <v>125291</v>
      </c>
      <c r="H35" s="181">
        <f t="shared" si="12"/>
        <v>103505</v>
      </c>
      <c r="I35" s="181">
        <f t="shared" si="12"/>
        <v>136273</v>
      </c>
      <c r="J35" s="181">
        <f t="shared" si="12"/>
        <v>101219</v>
      </c>
      <c r="K35" s="181">
        <f t="shared" si="12"/>
        <v>122986</v>
      </c>
      <c r="L35" s="181">
        <f t="shared" si="12"/>
        <v>115790</v>
      </c>
      <c r="M35" s="181">
        <f t="shared" si="12"/>
        <v>135705</v>
      </c>
      <c r="N35" s="181">
        <f>N34-N36</f>
        <v>127719</v>
      </c>
      <c r="O35" s="181">
        <f>O34-O36</f>
        <v>1422170</v>
      </c>
    </row>
    <row r="36" spans="1:15">
      <c r="A36" s="115">
        <f t="shared" si="0"/>
        <v>26</v>
      </c>
      <c r="B36" s="133" t="s">
        <v>197</v>
      </c>
      <c r="C36" s="79">
        <f>IFERROR(ROUND(ROUND(C33/C31,6)*C34,0),0)</f>
        <v>106633</v>
      </c>
      <c r="D36" s="79">
        <f t="shared" ref="D36:N36" si="13">IFERROR(ROUND(ROUND(D33/D31,6)*D34,0),0)</f>
        <v>119799</v>
      </c>
      <c r="E36" s="79">
        <f t="shared" si="13"/>
        <v>136491</v>
      </c>
      <c r="F36" s="79">
        <f t="shared" si="13"/>
        <v>150525</v>
      </c>
      <c r="G36" s="79">
        <f t="shared" si="13"/>
        <v>148261</v>
      </c>
      <c r="H36" s="79">
        <f t="shared" si="13"/>
        <v>166989</v>
      </c>
      <c r="I36" s="79">
        <f t="shared" si="13"/>
        <v>181697</v>
      </c>
      <c r="J36" s="79">
        <f t="shared" si="13"/>
        <v>168023</v>
      </c>
      <c r="K36" s="79">
        <f t="shared" si="13"/>
        <v>196164</v>
      </c>
      <c r="L36" s="79">
        <f t="shared" si="13"/>
        <v>158633</v>
      </c>
      <c r="M36" s="79">
        <f t="shared" si="13"/>
        <v>149276</v>
      </c>
      <c r="N36" s="79">
        <f t="shared" si="13"/>
        <v>129847</v>
      </c>
      <c r="O36" s="359">
        <f>SUM(C36:N36)</f>
        <v>1812338</v>
      </c>
    </row>
    <row r="37" spans="1:15">
      <c r="A37" s="115">
        <f t="shared" si="0"/>
        <v>27</v>
      </c>
      <c r="B37" s="133" t="s">
        <v>474</v>
      </c>
      <c r="C37" s="79">
        <v>0</v>
      </c>
      <c r="D37" s="79">
        <v>0</v>
      </c>
      <c r="E37" s="79">
        <v>0</v>
      </c>
      <c r="F37" s="79">
        <v>0</v>
      </c>
      <c r="G37" s="79">
        <v>0</v>
      </c>
      <c r="H37" s="79">
        <v>4902</v>
      </c>
      <c r="I37" s="79">
        <v>40533</v>
      </c>
      <c r="J37" s="79">
        <v>32379</v>
      </c>
      <c r="K37" s="79">
        <v>37242</v>
      </c>
      <c r="L37" s="79">
        <v>35268</v>
      </c>
      <c r="M37" s="79">
        <v>0</v>
      </c>
      <c r="N37" s="79">
        <v>0</v>
      </c>
      <c r="O37" s="361">
        <f>SUM(C37:N37)</f>
        <v>150324</v>
      </c>
    </row>
    <row r="38" spans="1:15" ht="21.75" customHeight="1">
      <c r="A38" s="115">
        <f>A36+1</f>
        <v>27</v>
      </c>
      <c r="B38" s="47" t="s">
        <v>132</v>
      </c>
      <c r="C38" s="362"/>
      <c r="D38" s="362"/>
      <c r="E38" s="362"/>
      <c r="F38" s="362"/>
      <c r="G38" s="362"/>
      <c r="H38" s="362"/>
      <c r="I38" s="362"/>
      <c r="J38" s="362"/>
      <c r="K38" s="362"/>
      <c r="L38" s="362"/>
      <c r="M38" s="362"/>
      <c r="N38" s="362"/>
      <c r="O38" s="359"/>
    </row>
    <row r="39" spans="1:15">
      <c r="A39" s="115">
        <f t="shared" si="0"/>
        <v>28</v>
      </c>
      <c r="B39" s="47" t="s">
        <v>133</v>
      </c>
      <c r="C39" s="42"/>
      <c r="D39" s="42"/>
      <c r="E39" s="42"/>
      <c r="F39" s="42"/>
      <c r="G39" s="42"/>
      <c r="H39" s="42"/>
      <c r="I39" s="42"/>
      <c r="J39" s="42"/>
      <c r="K39" s="42"/>
      <c r="L39" s="42"/>
      <c r="M39" s="42"/>
      <c r="N39" s="42"/>
      <c r="O39" s="359">
        <f>SUM(C39:N39)</f>
        <v>0</v>
      </c>
    </row>
    <row r="40" spans="1:15">
      <c r="A40" s="115">
        <f t="shared" si="0"/>
        <v>29</v>
      </c>
      <c r="B40" s="47" t="s">
        <v>480</v>
      </c>
      <c r="C40" s="42"/>
      <c r="D40" s="42"/>
      <c r="E40" s="42"/>
      <c r="F40" s="42"/>
      <c r="G40" s="42"/>
      <c r="H40" s="42"/>
      <c r="I40" s="42"/>
      <c r="J40" s="42"/>
      <c r="K40" s="42"/>
      <c r="L40" s="42"/>
      <c r="M40" s="42"/>
      <c r="N40" s="42"/>
      <c r="O40" s="359">
        <f>SUM(C40:N40)</f>
        <v>0</v>
      </c>
    </row>
    <row r="41" spans="1:15" ht="25" customHeight="1">
      <c r="A41" s="115">
        <f t="shared" si="0"/>
        <v>30</v>
      </c>
      <c r="B41" s="131" t="s">
        <v>1065</v>
      </c>
    </row>
    <row r="42" spans="1:15">
      <c r="A42" s="115">
        <f t="shared" si="0"/>
        <v>31</v>
      </c>
      <c r="B42" s="47" t="s">
        <v>382</v>
      </c>
      <c r="C42" s="358">
        <v>2326</v>
      </c>
      <c r="D42" s="358">
        <v>2066</v>
      </c>
      <c r="E42" s="358">
        <v>2135</v>
      </c>
      <c r="F42" s="358">
        <v>2246</v>
      </c>
      <c r="G42" s="358">
        <v>2228</v>
      </c>
      <c r="H42" s="358">
        <v>2394</v>
      </c>
      <c r="I42" s="358">
        <v>2333</v>
      </c>
      <c r="J42" s="358">
        <v>2192</v>
      </c>
      <c r="K42" s="358">
        <v>2322</v>
      </c>
      <c r="L42" s="358">
        <v>2156</v>
      </c>
      <c r="M42" s="358">
        <v>2167</v>
      </c>
      <c r="N42" s="358">
        <v>2207</v>
      </c>
      <c r="O42" s="359">
        <f t="shared" ref="O42:O47" si="14">SUM(C42:N42)</f>
        <v>26772</v>
      </c>
    </row>
    <row r="43" spans="1:15">
      <c r="A43" s="115">
        <f t="shared" si="0"/>
        <v>32</v>
      </c>
      <c r="B43" s="133" t="s">
        <v>814</v>
      </c>
      <c r="C43" s="94">
        <f>RIGHT(B43,5)*1</f>
        <v>650</v>
      </c>
      <c r="D43" s="94">
        <f t="shared" ref="D43:N43" si="15">C43</f>
        <v>650</v>
      </c>
      <c r="E43" s="94">
        <f t="shared" si="15"/>
        <v>650</v>
      </c>
      <c r="F43" s="94">
        <f t="shared" si="15"/>
        <v>650</v>
      </c>
      <c r="G43" s="94">
        <f t="shared" si="15"/>
        <v>650</v>
      </c>
      <c r="H43" s="94">
        <f t="shared" si="15"/>
        <v>650</v>
      </c>
      <c r="I43" s="94">
        <f t="shared" si="15"/>
        <v>650</v>
      </c>
      <c r="J43" s="94">
        <f t="shared" si="15"/>
        <v>650</v>
      </c>
      <c r="K43" s="94">
        <f t="shared" si="15"/>
        <v>650</v>
      </c>
      <c r="L43" s="94">
        <f t="shared" si="15"/>
        <v>650</v>
      </c>
      <c r="M43" s="94">
        <f t="shared" si="15"/>
        <v>650</v>
      </c>
      <c r="N43" s="94">
        <f t="shared" si="15"/>
        <v>650</v>
      </c>
      <c r="O43" s="360">
        <f t="shared" si="14"/>
        <v>7800</v>
      </c>
    </row>
    <row r="44" spans="1:15">
      <c r="A44" s="115">
        <f t="shared" si="0"/>
        <v>33</v>
      </c>
      <c r="B44" s="133" t="s">
        <v>198</v>
      </c>
      <c r="C44" s="180">
        <f>C42-C43</f>
        <v>1676</v>
      </c>
      <c r="D44" s="180">
        <f t="shared" ref="D44:O44" si="16">D42-D43</f>
        <v>1416</v>
      </c>
      <c r="E44" s="180">
        <f t="shared" si="16"/>
        <v>1485</v>
      </c>
      <c r="F44" s="180">
        <f t="shared" si="16"/>
        <v>1596</v>
      </c>
      <c r="G44" s="180">
        <f t="shared" si="16"/>
        <v>1578</v>
      </c>
      <c r="H44" s="180">
        <f t="shared" si="16"/>
        <v>1744</v>
      </c>
      <c r="I44" s="180">
        <f t="shared" si="16"/>
        <v>1683</v>
      </c>
      <c r="J44" s="180">
        <f t="shared" si="16"/>
        <v>1542</v>
      </c>
      <c r="K44" s="180">
        <f t="shared" si="16"/>
        <v>1672</v>
      </c>
      <c r="L44" s="180">
        <f t="shared" si="16"/>
        <v>1506</v>
      </c>
      <c r="M44" s="180">
        <f t="shared" si="16"/>
        <v>1517</v>
      </c>
      <c r="N44" s="180">
        <f t="shared" si="16"/>
        <v>1557</v>
      </c>
      <c r="O44" s="180">
        <f t="shared" si="16"/>
        <v>18972</v>
      </c>
    </row>
    <row r="45" spans="1:15" ht="22.5" customHeight="1">
      <c r="A45" s="115">
        <f t="shared" si="0"/>
        <v>34</v>
      </c>
      <c r="B45" s="133" t="s">
        <v>101</v>
      </c>
      <c r="C45" s="358">
        <v>681682</v>
      </c>
      <c r="D45" s="358">
        <v>786443</v>
      </c>
      <c r="E45" s="358">
        <v>808837</v>
      </c>
      <c r="F45" s="358">
        <v>758929</v>
      </c>
      <c r="G45" s="358">
        <v>598156</v>
      </c>
      <c r="H45" s="358">
        <v>786890</v>
      </c>
      <c r="I45" s="358">
        <v>633035</v>
      </c>
      <c r="J45" s="358">
        <v>682366</v>
      </c>
      <c r="K45" s="358">
        <v>806879</v>
      </c>
      <c r="L45" s="358">
        <v>694056</v>
      </c>
      <c r="M45" s="358">
        <v>856418</v>
      </c>
      <c r="N45" s="358">
        <v>699356</v>
      </c>
      <c r="O45" s="361">
        <f t="shared" si="14"/>
        <v>8793047</v>
      </c>
    </row>
    <row r="46" spans="1:15">
      <c r="A46" s="115">
        <f t="shared" si="0"/>
        <v>35</v>
      </c>
      <c r="B46" s="133" t="s">
        <v>476</v>
      </c>
      <c r="C46" s="181">
        <f>C45-C47</f>
        <v>190496</v>
      </c>
      <c r="D46" s="181">
        <f t="shared" ref="D46:O46" si="17">D45-D47</f>
        <v>247429</v>
      </c>
      <c r="E46" s="181">
        <f t="shared" si="17"/>
        <v>246250</v>
      </c>
      <c r="F46" s="181">
        <f t="shared" si="17"/>
        <v>219636</v>
      </c>
      <c r="G46" s="181">
        <f t="shared" si="17"/>
        <v>174507</v>
      </c>
      <c r="H46" s="181">
        <f t="shared" si="17"/>
        <v>213650</v>
      </c>
      <c r="I46" s="181">
        <f t="shared" si="17"/>
        <v>176371</v>
      </c>
      <c r="J46" s="181">
        <f t="shared" si="17"/>
        <v>202344</v>
      </c>
      <c r="K46" s="181">
        <f t="shared" si="17"/>
        <v>225870</v>
      </c>
      <c r="L46" s="181">
        <f t="shared" si="17"/>
        <v>209247</v>
      </c>
      <c r="M46" s="181">
        <f t="shared" si="17"/>
        <v>256886</v>
      </c>
      <c r="N46" s="181">
        <f t="shared" si="17"/>
        <v>205972</v>
      </c>
      <c r="O46" s="181">
        <f t="shared" si="17"/>
        <v>2568658</v>
      </c>
    </row>
    <row r="47" spans="1:15">
      <c r="A47" s="115">
        <f t="shared" si="0"/>
        <v>36</v>
      </c>
      <c r="B47" s="133" t="s">
        <v>197</v>
      </c>
      <c r="C47" s="79">
        <f>IFERROR(ROUND(ROUND(C44/C42,6)*C45,0),0)</f>
        <v>491186</v>
      </c>
      <c r="D47" s="79">
        <f t="shared" ref="D47:N47" si="18">IFERROR(ROUND(ROUND(D44/D42,6)*D45,0),0)</f>
        <v>539014</v>
      </c>
      <c r="E47" s="79">
        <f t="shared" si="18"/>
        <v>562587</v>
      </c>
      <c r="F47" s="79">
        <f t="shared" si="18"/>
        <v>539293</v>
      </c>
      <c r="G47" s="79">
        <f t="shared" si="18"/>
        <v>423649</v>
      </c>
      <c r="H47" s="79">
        <f t="shared" si="18"/>
        <v>573240</v>
      </c>
      <c r="I47" s="79">
        <f t="shared" si="18"/>
        <v>456664</v>
      </c>
      <c r="J47" s="79">
        <f t="shared" si="18"/>
        <v>480022</v>
      </c>
      <c r="K47" s="79">
        <f t="shared" si="18"/>
        <v>581009</v>
      </c>
      <c r="L47" s="79">
        <f t="shared" si="18"/>
        <v>484809</v>
      </c>
      <c r="M47" s="79">
        <f t="shared" si="18"/>
        <v>599532</v>
      </c>
      <c r="N47" s="79">
        <f t="shared" si="18"/>
        <v>493384</v>
      </c>
      <c r="O47" s="359">
        <f t="shared" si="14"/>
        <v>6224389</v>
      </c>
    </row>
    <row r="48" spans="1:15">
      <c r="A48" s="115">
        <f t="shared" si="0"/>
        <v>37</v>
      </c>
      <c r="B48" s="133" t="s">
        <v>474</v>
      </c>
      <c r="C48" s="79">
        <v>0</v>
      </c>
      <c r="D48" s="79">
        <v>0</v>
      </c>
      <c r="E48" s="79">
        <v>0</v>
      </c>
      <c r="F48" s="79">
        <v>0</v>
      </c>
      <c r="G48" s="79">
        <v>0</v>
      </c>
      <c r="H48" s="79">
        <v>21403</v>
      </c>
      <c r="I48" s="79">
        <v>38641</v>
      </c>
      <c r="J48" s="79">
        <v>45048</v>
      </c>
      <c r="K48" s="79">
        <v>43367</v>
      </c>
      <c r="L48" s="79">
        <v>28563</v>
      </c>
      <c r="M48" s="79">
        <v>0</v>
      </c>
      <c r="N48" s="79">
        <v>0</v>
      </c>
      <c r="O48" s="361">
        <f>SUM(C48:N48)</f>
        <v>177022</v>
      </c>
    </row>
    <row r="49" spans="1:15" ht="21.75" customHeight="1">
      <c r="A49" s="115">
        <f>A47+1</f>
        <v>37</v>
      </c>
      <c r="B49" s="47" t="s">
        <v>132</v>
      </c>
      <c r="C49" s="362"/>
      <c r="D49" s="362"/>
      <c r="E49" s="362"/>
      <c r="F49" s="362"/>
      <c r="G49" s="362"/>
      <c r="H49" s="362"/>
      <c r="I49" s="362"/>
      <c r="J49" s="362"/>
      <c r="K49" s="362"/>
      <c r="L49" s="362"/>
      <c r="M49" s="362"/>
      <c r="N49" s="362"/>
      <c r="O49" s="359"/>
    </row>
    <row r="50" spans="1:15">
      <c r="A50" s="115">
        <f t="shared" si="0"/>
        <v>38</v>
      </c>
      <c r="B50" s="47" t="s">
        <v>133</v>
      </c>
      <c r="C50" s="42"/>
      <c r="D50" s="42"/>
      <c r="E50" s="42"/>
      <c r="F50" s="42"/>
      <c r="G50" s="42"/>
      <c r="H50" s="42"/>
      <c r="I50" s="42"/>
      <c r="J50" s="42"/>
      <c r="K50" s="42"/>
      <c r="L50" s="42"/>
      <c r="M50" s="42"/>
      <c r="N50" s="42"/>
      <c r="O50" s="359">
        <f>SUM(C50:N50)</f>
        <v>0</v>
      </c>
    </row>
    <row r="51" spans="1:15">
      <c r="A51" s="115">
        <f t="shared" si="0"/>
        <v>39</v>
      </c>
      <c r="B51" s="47" t="s">
        <v>480</v>
      </c>
      <c r="C51" s="42"/>
      <c r="D51" s="42"/>
      <c r="E51" s="42"/>
      <c r="F51" s="42"/>
      <c r="G51" s="42"/>
      <c r="H51" s="42"/>
      <c r="I51" s="42"/>
      <c r="J51" s="42"/>
      <c r="K51" s="42"/>
      <c r="L51" s="42"/>
      <c r="M51" s="42"/>
      <c r="N51" s="42"/>
      <c r="O51" s="359">
        <f>SUM(C51:N51)</f>
        <v>0</v>
      </c>
    </row>
    <row r="52" spans="1:15" ht="24" customHeight="1">
      <c r="A52" s="115">
        <f t="shared" si="0"/>
        <v>40</v>
      </c>
      <c r="B52" s="133" t="s">
        <v>177</v>
      </c>
      <c r="C52" s="3">
        <f>COUNTIFS($B$8:$B$51,"Maximum Demand",$N$8:$N$51,"&lt;&gt;0")</f>
        <v>4</v>
      </c>
      <c r="D52" s="3">
        <f>C52</f>
        <v>4</v>
      </c>
      <c r="E52" s="3">
        <f t="shared" ref="E52:N52" si="19">D52</f>
        <v>4</v>
      </c>
      <c r="F52" s="3">
        <f t="shared" si="19"/>
        <v>4</v>
      </c>
      <c r="G52" s="3">
        <f t="shared" si="19"/>
        <v>4</v>
      </c>
      <c r="H52" s="3">
        <f t="shared" si="19"/>
        <v>4</v>
      </c>
      <c r="I52" s="3">
        <f t="shared" si="19"/>
        <v>4</v>
      </c>
      <c r="J52" s="3">
        <f t="shared" si="19"/>
        <v>4</v>
      </c>
      <c r="K52" s="3">
        <f t="shared" si="19"/>
        <v>4</v>
      </c>
      <c r="L52" s="3">
        <f t="shared" si="19"/>
        <v>4</v>
      </c>
      <c r="M52" s="3">
        <f t="shared" si="19"/>
        <v>4</v>
      </c>
      <c r="N52" s="3">
        <f t="shared" si="19"/>
        <v>4</v>
      </c>
      <c r="O52" s="3">
        <f>SUM(C52:N52)</f>
        <v>48</v>
      </c>
    </row>
    <row r="53" spans="1:15" ht="25.5" customHeight="1">
      <c r="A53" s="115">
        <f t="shared" si="0"/>
        <v>41</v>
      </c>
      <c r="B53" s="47" t="s">
        <v>197</v>
      </c>
      <c r="C53" s="42">
        <f t="shared" ref="C53:O58" si="20">SUMIF($B$8:$B$50,$B53,C$8:C$50)</f>
        <v>3096940</v>
      </c>
      <c r="D53" s="42">
        <f t="shared" si="20"/>
        <v>3062583</v>
      </c>
      <c r="E53" s="42">
        <f t="shared" si="20"/>
        <v>2942111</v>
      </c>
      <c r="F53" s="42">
        <f t="shared" si="20"/>
        <v>4831877</v>
      </c>
      <c r="G53" s="42">
        <f t="shared" si="20"/>
        <v>5310730</v>
      </c>
      <c r="H53" s="42">
        <f t="shared" si="20"/>
        <v>6395597</v>
      </c>
      <c r="I53" s="42">
        <f t="shared" si="20"/>
        <v>5842509</v>
      </c>
      <c r="J53" s="42">
        <f t="shared" si="20"/>
        <v>6054976</v>
      </c>
      <c r="K53" s="42">
        <f t="shared" si="20"/>
        <v>5849003</v>
      </c>
      <c r="L53" s="42">
        <f t="shared" si="20"/>
        <v>3617323</v>
      </c>
      <c r="M53" s="42">
        <f t="shared" si="20"/>
        <v>2934824</v>
      </c>
      <c r="N53" s="42">
        <f t="shared" si="20"/>
        <v>3037469</v>
      </c>
      <c r="O53" s="42">
        <f t="shared" si="20"/>
        <v>52975942</v>
      </c>
    </row>
    <row r="54" spans="1:15" ht="30" customHeight="1">
      <c r="A54" s="115">
        <f t="shared" si="0"/>
        <v>42</v>
      </c>
      <c r="B54" s="47" t="s">
        <v>476</v>
      </c>
      <c r="C54" s="42">
        <f>SUMIF($B$8:$B$50,$B54,C$8:C$50)</f>
        <v>1976037</v>
      </c>
      <c r="D54" s="42">
        <f t="shared" si="20"/>
        <v>1926894</v>
      </c>
      <c r="E54" s="42">
        <f t="shared" si="20"/>
        <v>1862451</v>
      </c>
      <c r="F54" s="42">
        <f t="shared" si="20"/>
        <v>2198899</v>
      </c>
      <c r="G54" s="42">
        <f t="shared" si="20"/>
        <v>2191730</v>
      </c>
      <c r="H54" s="42">
        <f t="shared" si="20"/>
        <v>2370554</v>
      </c>
      <c r="I54" s="42">
        <f t="shared" si="20"/>
        <v>2139281</v>
      </c>
      <c r="J54" s="42">
        <f t="shared" si="20"/>
        <v>2246390</v>
      </c>
      <c r="K54" s="42">
        <f t="shared" si="20"/>
        <v>2287504</v>
      </c>
      <c r="L54" s="42">
        <f t="shared" si="20"/>
        <v>1832236</v>
      </c>
      <c r="M54" s="42">
        <f t="shared" si="20"/>
        <v>1823534</v>
      </c>
      <c r="N54" s="42">
        <f t="shared" si="20"/>
        <v>1737999</v>
      </c>
      <c r="O54" s="42">
        <f t="shared" si="20"/>
        <v>24593509</v>
      </c>
    </row>
    <row r="55" spans="1:15" ht="30" customHeight="1">
      <c r="A55" s="115">
        <f t="shared" si="0"/>
        <v>43</v>
      </c>
      <c r="B55" s="47" t="s">
        <v>474</v>
      </c>
      <c r="C55" s="42">
        <f t="shared" si="20"/>
        <v>0</v>
      </c>
      <c r="D55" s="42">
        <f t="shared" si="20"/>
        <v>0</v>
      </c>
      <c r="E55" s="42">
        <f t="shared" si="20"/>
        <v>0</v>
      </c>
      <c r="F55" s="42">
        <f t="shared" si="20"/>
        <v>0</v>
      </c>
      <c r="G55" s="42">
        <f t="shared" si="20"/>
        <v>0</v>
      </c>
      <c r="H55" s="42">
        <f t="shared" si="20"/>
        <v>204468</v>
      </c>
      <c r="I55" s="42">
        <f t="shared" si="20"/>
        <v>417909</v>
      </c>
      <c r="J55" s="42">
        <f t="shared" si="20"/>
        <v>424975</v>
      </c>
      <c r="K55" s="42">
        <f t="shared" si="20"/>
        <v>450982</v>
      </c>
      <c r="L55" s="42">
        <f t="shared" si="20"/>
        <v>250318</v>
      </c>
      <c r="M55" s="42">
        <f t="shared" si="20"/>
        <v>0</v>
      </c>
      <c r="N55" s="42">
        <f t="shared" si="20"/>
        <v>0</v>
      </c>
      <c r="O55" s="42">
        <f t="shared" si="20"/>
        <v>1748652</v>
      </c>
    </row>
    <row r="56" spans="1:15" ht="30" customHeight="1">
      <c r="A56" s="115">
        <f t="shared" si="0"/>
        <v>44</v>
      </c>
      <c r="B56" s="47" t="s">
        <v>198</v>
      </c>
      <c r="C56" s="42">
        <f t="shared" si="20"/>
        <v>7594</v>
      </c>
      <c r="D56" s="42">
        <f t="shared" si="20"/>
        <v>7420</v>
      </c>
      <c r="E56" s="42">
        <f t="shared" si="20"/>
        <v>7520</v>
      </c>
      <c r="F56" s="42">
        <f t="shared" si="20"/>
        <v>9278</v>
      </c>
      <c r="G56" s="42">
        <f t="shared" si="20"/>
        <v>9711</v>
      </c>
      <c r="H56" s="42">
        <f t="shared" si="20"/>
        <v>10543</v>
      </c>
      <c r="I56" s="42">
        <f t="shared" si="20"/>
        <v>10728</v>
      </c>
      <c r="J56" s="42">
        <f t="shared" si="20"/>
        <v>10733</v>
      </c>
      <c r="K56" s="42">
        <f t="shared" si="20"/>
        <v>10420</v>
      </c>
      <c r="L56" s="42">
        <f t="shared" si="20"/>
        <v>9170</v>
      </c>
      <c r="M56" s="42">
        <f t="shared" si="20"/>
        <v>7813</v>
      </c>
      <c r="N56" s="42">
        <f t="shared" si="20"/>
        <v>7803</v>
      </c>
      <c r="O56" s="42">
        <f t="shared" si="20"/>
        <v>108733</v>
      </c>
    </row>
    <row r="57" spans="1:15" ht="30" customHeight="1">
      <c r="A57" s="115">
        <f t="shared" si="0"/>
        <v>45</v>
      </c>
      <c r="B57" s="47" t="s">
        <v>832</v>
      </c>
      <c r="C57" s="42">
        <f>C43+C32+C21+C10</f>
        <v>4250</v>
      </c>
      <c r="D57" s="42">
        <f t="shared" ref="D57:N57" si="21">D43+D32+D21+D10</f>
        <v>4250</v>
      </c>
      <c r="E57" s="42">
        <f t="shared" si="21"/>
        <v>4250</v>
      </c>
      <c r="F57" s="42">
        <f t="shared" si="21"/>
        <v>4250</v>
      </c>
      <c r="G57" s="42">
        <f t="shared" si="21"/>
        <v>4250</v>
      </c>
      <c r="H57" s="42">
        <f t="shared" si="21"/>
        <v>4250</v>
      </c>
      <c r="I57" s="42">
        <f t="shared" si="21"/>
        <v>4250</v>
      </c>
      <c r="J57" s="42">
        <f t="shared" si="21"/>
        <v>4250</v>
      </c>
      <c r="K57" s="42">
        <f t="shared" si="21"/>
        <v>4250</v>
      </c>
      <c r="L57" s="42">
        <f t="shared" si="21"/>
        <v>4250</v>
      </c>
      <c r="M57" s="42">
        <f t="shared" si="21"/>
        <v>4250</v>
      </c>
      <c r="N57" s="42">
        <f t="shared" si="21"/>
        <v>4250</v>
      </c>
      <c r="O57" s="42">
        <f t="shared" si="20"/>
        <v>0</v>
      </c>
    </row>
    <row r="58" spans="1:15" ht="25" customHeight="1">
      <c r="A58" s="115">
        <f t="shared" si="0"/>
        <v>46</v>
      </c>
      <c r="B58" s="47" t="s">
        <v>133</v>
      </c>
      <c r="C58" s="42">
        <f t="shared" si="20"/>
        <v>96</v>
      </c>
      <c r="D58" s="42">
        <f t="shared" si="20"/>
        <v>110</v>
      </c>
      <c r="E58" s="42">
        <f t="shared" si="20"/>
        <v>102</v>
      </c>
      <c r="F58" s="42">
        <f t="shared" si="20"/>
        <v>80</v>
      </c>
      <c r="G58" s="42">
        <f t="shared" si="20"/>
        <v>512</v>
      </c>
      <c r="H58" s="42">
        <f t="shared" si="20"/>
        <v>564</v>
      </c>
      <c r="I58" s="42">
        <f t="shared" si="20"/>
        <v>603</v>
      </c>
      <c r="J58" s="42">
        <f t="shared" si="20"/>
        <v>147</v>
      </c>
      <c r="K58" s="42">
        <f t="shared" si="20"/>
        <v>0</v>
      </c>
      <c r="L58" s="42">
        <f t="shared" si="20"/>
        <v>0</v>
      </c>
      <c r="M58" s="42">
        <f t="shared" si="20"/>
        <v>67</v>
      </c>
      <c r="N58" s="42">
        <f t="shared" si="20"/>
        <v>0</v>
      </c>
      <c r="O58" s="42">
        <f t="shared" si="20"/>
        <v>2281</v>
      </c>
    </row>
    <row r="59" spans="1:15" ht="25" customHeight="1">
      <c r="A59" s="115">
        <f t="shared" si="0"/>
        <v>47</v>
      </c>
      <c r="B59" s="47" t="s">
        <v>480</v>
      </c>
      <c r="C59" s="42">
        <f t="shared" ref="C59:O59" si="22">SUMIF($B$8:$B$51,$B59,C$8:C$51)</f>
        <v>157</v>
      </c>
      <c r="D59" s="42">
        <f t="shared" si="22"/>
        <v>176</v>
      </c>
      <c r="E59" s="42">
        <f t="shared" si="22"/>
        <v>176</v>
      </c>
      <c r="F59" s="42">
        <f t="shared" si="22"/>
        <v>138</v>
      </c>
      <c r="G59" s="42">
        <f t="shared" si="22"/>
        <v>220</v>
      </c>
      <c r="H59" s="42">
        <f t="shared" si="22"/>
        <v>239</v>
      </c>
      <c r="I59" s="42">
        <f t="shared" si="22"/>
        <v>239</v>
      </c>
      <c r="J59" s="42">
        <f t="shared" si="22"/>
        <v>138</v>
      </c>
      <c r="K59" s="42">
        <f t="shared" si="22"/>
        <v>0</v>
      </c>
      <c r="L59" s="42">
        <f t="shared" si="22"/>
        <v>0</v>
      </c>
      <c r="M59" s="42">
        <f t="shared" si="22"/>
        <v>101</v>
      </c>
      <c r="N59" s="42">
        <f t="shared" si="22"/>
        <v>0</v>
      </c>
      <c r="O59" s="42">
        <f t="shared" si="22"/>
        <v>1584</v>
      </c>
    </row>
    <row r="60" spans="1:15">
      <c r="B60" s="473"/>
      <c r="C60" s="473"/>
      <c r="D60" s="473"/>
      <c r="E60" s="473"/>
      <c r="F60" s="473"/>
      <c r="G60" s="473"/>
      <c r="H60" s="473"/>
      <c r="I60" s="473"/>
      <c r="J60" s="473"/>
      <c r="K60" s="473"/>
      <c r="L60" s="473"/>
      <c r="M60" s="473"/>
      <c r="N60" s="473"/>
    </row>
    <row r="63" spans="1:15">
      <c r="B63" s="39"/>
      <c r="C63" s="55"/>
      <c r="D63" s="55"/>
      <c r="E63" s="55"/>
      <c r="F63" s="55"/>
      <c r="G63" s="55"/>
      <c r="H63" s="55"/>
      <c r="I63" s="55"/>
      <c r="J63" s="55"/>
      <c r="K63" s="55"/>
      <c r="L63" s="55"/>
      <c r="M63" s="55"/>
      <c r="N63" s="55"/>
      <c r="O63" s="55"/>
    </row>
    <row r="64" spans="1:15">
      <c r="B64" s="47" t="s">
        <v>833</v>
      </c>
      <c r="C64" s="55"/>
      <c r="D64" s="55"/>
      <c r="E64" s="55"/>
      <c r="F64" s="55"/>
      <c r="G64" s="55"/>
      <c r="H64" s="55"/>
      <c r="I64" s="55"/>
      <c r="J64" s="55"/>
      <c r="K64" s="55"/>
      <c r="L64" s="55"/>
      <c r="M64" s="55"/>
      <c r="N64" s="55"/>
      <c r="O64" s="55"/>
    </row>
    <row r="65" spans="2:14">
      <c r="B65" s="47" t="s">
        <v>1062</v>
      </c>
      <c r="C65" s="63">
        <f>(((C11+C17)*'Rate 38 - Interruptible'!$I$9+C14*('Rate 38 - Interruptible'!$I$10+'Rate 38 - Interruptible'!$I$11))*(1+'Rate 38 - Interruptible'!$F$16)+C14*('Rate 38 - Interruptible'!$F$15+'Rate 38 - Interruptible'!$F$17))*'Rate 38 - Interruptible'!$I$19</f>
        <v>167.57592413995616</v>
      </c>
      <c r="D65" s="63">
        <f>(((D11+D17)*'Rate 38 - Interruptible'!$I$9+D14*('Rate 38 - Interruptible'!$I$10+'Rate 38 - Interruptible'!$I$11))*(1+'Rate 38 - Interruptible'!$F$16)+D14*('Rate 38 - Interruptible'!$F$15+'Rate 38 - Interruptible'!$F$17))*'Rate 38 - Interruptible'!$I$19</f>
        <v>160.77161060881832</v>
      </c>
      <c r="E65" s="63">
        <f>(((E11+E17)*'Rate 38 - Interruptible'!$I$9+E14*('Rate 38 - Interruptible'!$I$10+'Rate 38 - Interruptible'!$I$11))*(1+'Rate 38 - Interruptible'!$F$16)+E14*('Rate 38 - Interruptible'!$F$15+'Rate 38 - Interruptible'!$F$17))*'Rate 38 - Interruptible'!$I$19</f>
        <v>145.81060145213306</v>
      </c>
      <c r="F65" s="63">
        <f>(((F11+F17)*'Rate 38 - Interruptible'!$I$9+F14*('Rate 38 - Interruptible'!$I$10+'Rate 38 - Interruptible'!$I$11))*(1+'Rate 38 - Interruptible'!$F$16)+F14*('Rate 38 - Interruptible'!$F$15+'Rate 38 - Interruptible'!$F$17))*'Rate 38 - Interruptible'!$I$19</f>
        <v>151.2662152657272</v>
      </c>
      <c r="G65" s="63">
        <f>(((G11+G17)*'Rate 38 - Interruptible'!$I$9+G14*('Rate 38 - Interruptible'!$I$10+'Rate 38 - Interruptible'!$I$11))*(1+'Rate 38 - Interruptible'!$F$16)+G14*('Rate 38 - Interruptible'!$F$15+'Rate 38 - Interruptible'!$F$17))*'Rate 38 - Interruptible'!$I$19</f>
        <v>168.84568821448437</v>
      </c>
      <c r="H65" s="63">
        <f>(((H11+H17)*'Rate 38 - Interruptible'!$I$9+H14*('Rate 38 - Interruptible'!$I$10+'Rate 38 - Interruptible'!$I$11))*(1+'Rate 38 - Interruptible'!$F$16)+H14*('Rate 38 - Interruptible'!$F$15+'Rate 38 - Interruptible'!$F$17))*'Rate 38 - Interruptible'!$I$19</f>
        <v>247.61317942476936</v>
      </c>
      <c r="I65" s="63">
        <f>(((I11+I17)*'Rate 38 - Interruptible'!$I$9+I14*('Rate 38 - Interruptible'!$I$10+'Rate 38 - Interruptible'!$I$11))*(1+'Rate 38 - Interruptible'!$F$16)+I14*('Rate 38 - Interruptible'!$F$15+'Rate 38 - Interruptible'!$F$17))*'Rate 38 - Interruptible'!$I$19</f>
        <v>302.98637365803069</v>
      </c>
      <c r="J65" s="63">
        <f>(((J11+J17)*'Rate 38 - Interruptible'!$I$9+J14*('Rate 38 - Interruptible'!$I$10+'Rate 38 - Interruptible'!$I$11))*(1+'Rate 38 - Interruptible'!$F$16)+J14*('Rate 38 - Interruptible'!$F$15+'Rate 38 - Interruptible'!$F$17))*'Rate 38 - Interruptible'!$I$19</f>
        <v>270.23689829229471</v>
      </c>
      <c r="K65" s="63">
        <f>(((K11+K17)*'Rate 38 - Interruptible'!$I$9+K14*('Rate 38 - Interruptible'!$I$10+'Rate 38 - Interruptible'!$I$11))*(1+'Rate 38 - Interruptible'!$F$16)+K14*('Rate 38 - Interruptible'!$F$15+'Rate 38 - Interruptible'!$F$17))*'Rate 38 - Interruptible'!$I$19</f>
        <v>224.21794727736005</v>
      </c>
      <c r="L65" s="63">
        <f>(((L11+L17)*'Rate 38 - Interruptible'!$I$9+L14*('Rate 38 - Interruptible'!$I$10+'Rate 38 - Interruptible'!$I$11))*(1+'Rate 38 - Interruptible'!$F$16)+L14*('Rate 38 - Interruptible'!$F$15+'Rate 38 - Interruptible'!$F$17))*'Rate 38 - Interruptible'!$I$19</f>
        <v>204.84858270246599</v>
      </c>
      <c r="M65" s="63">
        <f>(((M11+M17)*'Rate 38 - Interruptible'!$I$9+M14*('Rate 38 - Interruptible'!$I$10+'Rate 38 - Interruptible'!$I$11))*(1+'Rate 38 - Interruptible'!$F$16)+M14*('Rate 38 - Interruptible'!$F$15+'Rate 38 - Interruptible'!$F$17))*'Rate 38 - Interruptible'!$I$19</f>
        <v>176.68740318757949</v>
      </c>
      <c r="N65" s="63">
        <f>(((N11+N17)*'Rate 38 - Interruptible'!$I$9+N14*('Rate 38 - Interruptible'!$I$10+'Rate 38 - Interruptible'!$I$11))*(1+'Rate 38 - Interruptible'!$F$16)+N14*('Rate 38 - Interruptible'!$F$15+'Rate 38 - Interruptible'!$F$17))*'Rate 38 - Interruptible'!$I$19</f>
        <v>156.22199392810805</v>
      </c>
    </row>
    <row r="66" spans="2:14">
      <c r="B66" s="47" t="s">
        <v>1063</v>
      </c>
      <c r="C66" s="63">
        <f>((C22*'Rate 38 - Interruptible'!$I$9+C25*('Rate 38 - Interruptible'!$I$10+'Rate 38 - Interruptible'!$I$11))*(1+'Rate 38 - Interruptible'!$F$16)+C25*('Rate 38 - Interruptible'!$F$15+'Rate 38 - Interruptible'!$F$17))*'Rate 38 - Interruptible'!$I$19</f>
        <v>560.20081512003048</v>
      </c>
      <c r="D66" s="63">
        <f>((D22*'Rate 38 - Interruptible'!$I$9+D25*('Rate 38 - Interruptible'!$I$10+'Rate 38 - Interruptible'!$I$11))*(1+'Rate 38 - Interruptible'!$F$16)+D25*('Rate 38 - Interruptible'!$F$15+'Rate 38 - Interruptible'!$F$17))*'Rate 38 - Interruptible'!$I$19</f>
        <v>550.98550931768398</v>
      </c>
      <c r="E66" s="63">
        <f>((E22*'Rate 38 - Interruptible'!$I$9+E25*('Rate 38 - Interruptible'!$I$10+'Rate 38 - Interruptible'!$I$11))*(1+'Rate 38 - Interruptible'!$F$16)+E25*('Rate 38 - Interruptible'!$F$15+'Rate 38 - Interruptible'!$F$17))*'Rate 38 - Interruptible'!$I$19</f>
        <v>532.63510564855562</v>
      </c>
      <c r="F66" s="63">
        <f>((F22*'Rate 38 - Interruptible'!$I$9+F25*('Rate 38 - Interruptible'!$I$10+'Rate 38 - Interruptible'!$I$11))*(1+'Rate 38 - Interruptible'!$F$16)+F25*('Rate 38 - Interruptible'!$F$15+'Rate 38 - Interruptible'!$F$17))*'Rate 38 - Interruptible'!$I$19</f>
        <v>956.69473050995111</v>
      </c>
      <c r="G66" s="63">
        <f>((G22*'Rate 38 - Interruptible'!$I$9+G25*('Rate 38 - Interruptible'!$I$10+'Rate 38 - Interruptible'!$I$11))*(1+'Rate 38 - Interruptible'!$F$16)+G25*('Rate 38 - Interruptible'!$F$15+'Rate 38 - Interruptible'!$F$17))*'Rate 38 - Interruptible'!$I$19</f>
        <v>1071.8553051546214</v>
      </c>
      <c r="H66" s="63">
        <f>((H22*'Rate 38 - Interruptible'!$I$9+H25*('Rate 38 - Interruptible'!$I$10+'Rate 38 - Interruptible'!$I$11))*(1+'Rate 38 - Interruptible'!$F$16)+H25*('Rate 38 - Interruptible'!$F$15+'Rate 38 - Interruptible'!$F$17))*'Rate 38 - Interruptible'!$I$19</f>
        <v>1183.9409441436255</v>
      </c>
      <c r="I66" s="63">
        <f>((I22*'Rate 38 - Interruptible'!$I$9+I25*('Rate 38 - Interruptible'!$I$10+'Rate 38 - Interruptible'!$I$11))*(1+'Rate 38 - Interruptible'!$F$16)+I25*('Rate 38 - Interruptible'!$F$15+'Rate 38 - Interruptible'!$F$17))*'Rate 38 - Interruptible'!$I$19</f>
        <v>1068.5532931545024</v>
      </c>
      <c r="J66" s="63">
        <f>((J22*'Rate 38 - Interruptible'!$I$9+J25*('Rate 38 - Interruptible'!$I$10+'Rate 38 - Interruptible'!$I$11))*(1+'Rate 38 - Interruptible'!$F$16)+J25*('Rate 38 - Interruptible'!$F$15+'Rate 38 - Interruptible'!$F$17))*'Rate 38 - Interruptible'!$I$19</f>
        <v>1134.5105778455086</v>
      </c>
      <c r="K66" s="63">
        <f>((K22*'Rate 38 - Interruptible'!$I$9+K25*('Rate 38 - Interruptible'!$I$10+'Rate 38 - Interruptible'!$I$11))*(1+'Rate 38 - Interruptible'!$F$16)+K25*('Rate 38 - Interruptible'!$F$15+'Rate 38 - Interruptible'!$F$17))*'Rate 38 - Interruptible'!$I$19</f>
        <v>1091.779031738974</v>
      </c>
      <c r="L66" s="63">
        <f>((L22*'Rate 38 - Interruptible'!$I$9+L25*('Rate 38 - Interruptible'!$I$10+'Rate 38 - Interruptible'!$I$11))*(1+'Rate 38 - Interruptible'!$F$16)+L25*('Rate 38 - Interruptible'!$F$15+'Rate 38 - Interruptible'!$F$17))*'Rate 38 - Interruptible'!$I$19</f>
        <v>679.79827895625704</v>
      </c>
      <c r="M66" s="63">
        <f>((M22*'Rate 38 - Interruptible'!$I$9+M25*('Rate 38 - Interruptible'!$I$10+'Rate 38 - Interruptible'!$I$11))*(1+'Rate 38 - Interruptible'!$F$16)+M25*('Rate 38 - Interruptible'!$F$15+'Rate 38 - Interruptible'!$F$17))*'Rate 38 - Interruptible'!$I$19</f>
        <v>507.07267565951292</v>
      </c>
      <c r="N66" s="63">
        <f>((N22*'Rate 38 - Interruptible'!$I$9+N25*('Rate 38 - Interruptible'!$I$10+'Rate 38 - Interruptible'!$I$11))*(1+'Rate 38 - Interruptible'!$F$16)+N25*('Rate 38 - Interruptible'!$F$15+'Rate 38 - Interruptible'!$F$17))*'Rate 38 - Interruptible'!$I$19</f>
        <v>566.00078667567072</v>
      </c>
    </row>
    <row r="67" spans="2:14">
      <c r="B67" s="47" t="s">
        <v>1064</v>
      </c>
      <c r="C67" s="63">
        <f>((C33*'Rate 38 - Interruptible'!$I$9+C36*('Rate 38 - Interruptible'!$I$10+'Rate 38 - Interruptible'!$I$11))*(1+'Rate 38 - Interruptible'!$F$16)+C36*('Rate 38 - Interruptible'!$F$15+'Rate 38 - Interruptible'!$F$17))*'Rate 38 - Interruptible'!$I$19</f>
        <v>48.304372781308516</v>
      </c>
      <c r="D67" s="63">
        <f>((D33*'Rate 38 - Interruptible'!$I$9+D36*('Rate 38 - Interruptible'!$I$10+'Rate 38 - Interruptible'!$I$11))*(1+'Rate 38 - Interruptible'!$F$16)+D36*('Rate 38 - Interruptible'!$F$15+'Rate 38 - Interruptible'!$F$17))*'Rate 38 - Interruptible'!$I$19</f>
        <v>54.244207297438059</v>
      </c>
      <c r="E67" s="63">
        <f>((E33*'Rate 38 - Interruptible'!$I$9+E36*('Rate 38 - Interruptible'!$I$10+'Rate 38 - Interruptible'!$I$11))*(1+'Rate 38 - Interruptible'!$F$16)+E36*('Rate 38 - Interruptible'!$F$15+'Rate 38 - Interruptible'!$F$17))*'Rate 38 - Interruptible'!$I$19</f>
        <v>62.320791154022338</v>
      </c>
      <c r="F67" s="63">
        <f>((F33*'Rate 38 - Interruptible'!$I$9+F36*('Rate 38 - Interruptible'!$I$10+'Rate 38 - Interruptible'!$I$11))*(1+'Rate 38 - Interruptible'!$F$16)+F36*('Rate 38 - Interruptible'!$F$15+'Rate 38 - Interruptible'!$F$17))*'Rate 38 - Interruptible'!$I$19</f>
        <v>63.896703210730237</v>
      </c>
      <c r="G67" s="63">
        <f>((G33*'Rate 38 - Interruptible'!$I$9+G36*('Rate 38 - Interruptible'!$I$10+'Rate 38 - Interruptible'!$I$11))*(1+'Rate 38 - Interruptible'!$F$16)+G36*('Rate 38 - Interruptible'!$F$15+'Rate 38 - Interruptible'!$F$17))*'Rate 38 - Interruptible'!$I$19</f>
        <v>62.438372417714035</v>
      </c>
      <c r="H67" s="63">
        <f>((H33*'Rate 38 - Interruptible'!$I$9+H36*('Rate 38 - Interruptible'!$I$10+'Rate 38 - Interruptible'!$I$11))*(1+'Rate 38 - Interruptible'!$F$16)+H36*('Rate 38 - Interruptible'!$F$15+'Rate 38 - Interruptible'!$F$17))*'Rate 38 - Interruptible'!$I$19</f>
        <v>78.69099405695988</v>
      </c>
      <c r="I67" s="63">
        <f>((I33*'Rate 38 - Interruptible'!$I$9+I36*('Rate 38 - Interruptible'!$I$10+'Rate 38 - Interruptible'!$I$11))*(1+'Rate 38 - Interruptible'!$F$16)+I36*('Rate 38 - Interruptible'!$F$15+'Rate 38 - Interruptible'!$F$17))*'Rate 38 - Interruptible'!$I$19</f>
        <v>73.034449185974083</v>
      </c>
      <c r="J67" s="63">
        <f>((J33*'Rate 38 - Interruptible'!$I$9+J36*('Rate 38 - Interruptible'!$I$10+'Rate 38 - Interruptible'!$I$11))*(1+'Rate 38 - Interruptible'!$F$16)+J36*('Rate 38 - Interruptible'!$F$15+'Rate 38 - Interruptible'!$F$17))*'Rate 38 - Interruptible'!$I$19</f>
        <v>80.271996721352195</v>
      </c>
      <c r="K67" s="63">
        <f>((K33*'Rate 38 - Interruptible'!$I$9+K36*('Rate 38 - Interruptible'!$I$10+'Rate 38 - Interruptible'!$I$11))*(1+'Rate 38 - Interruptible'!$F$16)+K36*('Rate 38 - Interruptible'!$F$15+'Rate 38 - Interruptible'!$F$17))*'Rate 38 - Interruptible'!$I$19</f>
        <v>83.486890728923584</v>
      </c>
      <c r="L67" s="63">
        <f>((L33*'Rate 38 - Interruptible'!$I$9+L36*('Rate 38 - Interruptible'!$I$10+'Rate 38 - Interruptible'!$I$11))*(1+'Rate 38 - Interruptible'!$F$16)+L36*('Rate 38 - Interruptible'!$F$15+'Rate 38 - Interruptible'!$F$17))*'Rate 38 - Interruptible'!$I$19</f>
        <v>69.904338979808756</v>
      </c>
      <c r="M67" s="63">
        <f>((M33*'Rate 38 - Interruptible'!$I$9+M36*('Rate 38 - Interruptible'!$I$10+'Rate 38 - Interruptible'!$I$11))*(1+'Rate 38 - Interruptible'!$F$16)+M36*('Rate 38 - Interruptible'!$F$15+'Rate 38 - Interruptible'!$F$17))*'Rate 38 - Interruptible'!$I$19</f>
        <v>60.139147160641329</v>
      </c>
      <c r="N67" s="63">
        <f>((N33*'Rate 38 - Interruptible'!$I$9+N36*('Rate 38 - Interruptible'!$I$10+'Rate 38 - Interruptible'!$I$11))*(1+'Rate 38 - Interruptible'!$F$16)+N36*('Rate 38 - Interruptible'!$F$15+'Rate 38 - Interruptible'!$F$17))*'Rate 38 - Interruptible'!$I$19</f>
        <v>54.09615241798209</v>
      </c>
    </row>
    <row r="68" spans="2:14">
      <c r="B68" s="47" t="s">
        <v>1065</v>
      </c>
      <c r="C68" s="63">
        <f>((C44*'Rate 38 - Interruptible'!$I$9+C47*('Rate 38 - Interruptible'!$I$10+'Rate 38 - Interruptible'!$I$11))*(1+'Rate 38 - Interruptible'!$F$16)+C47*('Rate 38 - Interruptible'!$F$15+'Rate 38 - Interruptible'!$F$17))*0</f>
        <v>0</v>
      </c>
      <c r="D68" s="63">
        <f>((D44*'Rate 38 - Interruptible'!$I$9+D47*('Rate 38 - Interruptible'!$I$10+'Rate 38 - Interruptible'!$I$11))*(1+'Rate 38 - Interruptible'!$F$16)+D47*('Rate 38 - Interruptible'!$F$15+'Rate 38 - Interruptible'!$F$17))*0</f>
        <v>0</v>
      </c>
      <c r="E68" s="63">
        <f>((E44*'Rate 38 - Interruptible'!$I$9+E47*('Rate 38 - Interruptible'!$I$10+'Rate 38 - Interruptible'!$I$11))*(1+'Rate 38 - Interruptible'!$F$16)+E47*('Rate 38 - Interruptible'!$F$15+'Rate 38 - Interruptible'!$F$17))*0</f>
        <v>0</v>
      </c>
      <c r="F68" s="63">
        <f>((F44*'Rate 38 - Interruptible'!$I$9+F47*('Rate 38 - Interruptible'!$I$10+'Rate 38 - Interruptible'!$I$11))*(1+'Rate 38 - Interruptible'!$F$16)+F47*('Rate 38 - Interruptible'!$F$15+'Rate 38 - Interruptible'!$F$17))*0</f>
        <v>0</v>
      </c>
      <c r="G68" s="63">
        <f>((G44*'Rate 38 - Interruptible'!$I$9+G47*('Rate 38 - Interruptible'!$I$10+'Rate 38 - Interruptible'!$I$11))*(1+'Rate 38 - Interruptible'!$F$16)+G47*('Rate 38 - Interruptible'!$F$15+'Rate 38 - Interruptible'!$F$17))*0</f>
        <v>0</v>
      </c>
      <c r="H68" s="63">
        <f>((H44*'Rate 38 - Interruptible'!$I$9+H47*('Rate 38 - Interruptible'!$I$10+'Rate 38 - Interruptible'!$I$11))*(1+'Rate 38 - Interruptible'!$F$16)+H47*('Rate 38 - Interruptible'!$F$15+'Rate 38 - Interruptible'!$F$17))*0</f>
        <v>0</v>
      </c>
      <c r="I68" s="63">
        <f>((I44*'Rate 38 - Interruptible'!$I$9+I47*('Rate 38 - Interruptible'!$I$10+'Rate 38 - Interruptible'!$I$11))*(1+'Rate 38 - Interruptible'!$F$16)+I47*('Rate 38 - Interruptible'!$F$15+'Rate 38 - Interruptible'!$F$17))*0</f>
        <v>0</v>
      </c>
      <c r="J68" s="63">
        <f>((J44*'Rate 38 - Interruptible'!$I$9+J47*('Rate 38 - Interruptible'!$I$10+'Rate 38 - Interruptible'!$I$11))*(1+'Rate 38 - Interruptible'!$F$16)+J47*('Rate 38 - Interruptible'!$F$15+'Rate 38 - Interruptible'!$F$17))*0</f>
        <v>0</v>
      </c>
      <c r="K68" s="63">
        <f>((K44*'Rate 38 - Interruptible'!$I$9+K47*('Rate 38 - Interruptible'!$I$10+'Rate 38 - Interruptible'!$I$11))*(1+'Rate 38 - Interruptible'!$F$16)+K47*('Rate 38 - Interruptible'!$F$15+'Rate 38 - Interruptible'!$F$17))*0</f>
        <v>0</v>
      </c>
      <c r="L68" s="63">
        <f>((L44*'Rate 38 - Interruptible'!$I$9+L47*('Rate 38 - Interruptible'!$I$10+'Rate 38 - Interruptible'!$I$11))*(1+'Rate 38 - Interruptible'!$F$16)+L47*('Rate 38 - Interruptible'!$F$15+'Rate 38 - Interruptible'!$F$17))*0</f>
        <v>0</v>
      </c>
      <c r="M68" s="63">
        <f>((M44*'Rate 38 - Interruptible'!$I$9+M47*('Rate 38 - Interruptible'!$I$10+'Rate 38 - Interruptible'!$I$11))*(1+'Rate 38 - Interruptible'!$F$16)+M47*('Rate 38 - Interruptible'!$F$15+'Rate 38 - Interruptible'!$F$17))*0</f>
        <v>0</v>
      </c>
      <c r="N68" s="63">
        <f>((N44*'Rate 38 - Interruptible'!$I$9+N47*('Rate 38 - Interruptible'!$I$10+'Rate 38 - Interruptible'!$I$11))*(1+'Rate 38 - Interruptible'!$F$16)+N47*('Rate 38 - Interruptible'!$F$15+'Rate 38 - Interruptible'!$F$17))*0</f>
        <v>0</v>
      </c>
    </row>
    <row r="69" spans="2:14">
      <c r="C69" s="63">
        <f>SUM(C65:C68)</f>
        <v>776.08111204129523</v>
      </c>
      <c r="D69" s="63">
        <f t="shared" ref="D69:N69" si="23">SUM(D65:D68)</f>
        <v>766.00132722394039</v>
      </c>
      <c r="E69" s="63">
        <f t="shared" si="23"/>
        <v>740.766498254711</v>
      </c>
      <c r="F69" s="63">
        <f t="shared" si="23"/>
        <v>1171.8576489864085</v>
      </c>
      <c r="G69" s="63">
        <f t="shared" si="23"/>
        <v>1303.1393657868198</v>
      </c>
      <c r="H69" s="63">
        <f t="shared" si="23"/>
        <v>1510.2451176253549</v>
      </c>
      <c r="I69" s="63">
        <f t="shared" si="23"/>
        <v>1444.5741159985073</v>
      </c>
      <c r="J69" s="63">
        <f t="shared" si="23"/>
        <v>1485.0194728591555</v>
      </c>
      <c r="K69" s="63">
        <f t="shared" si="23"/>
        <v>1399.4838697452576</v>
      </c>
      <c r="L69" s="63">
        <f t="shared" si="23"/>
        <v>954.55120063853178</v>
      </c>
      <c r="M69" s="63">
        <f t="shared" si="23"/>
        <v>743.89922600773377</v>
      </c>
      <c r="N69" s="63">
        <f t="shared" si="23"/>
        <v>776.31893302176093</v>
      </c>
    </row>
  </sheetData>
  <mergeCells count="2">
    <mergeCell ref="N1:O1"/>
    <mergeCell ref="B60:N60"/>
  </mergeCells>
  <dataValidations count="1">
    <dataValidation type="list" allowBlank="1" showInputMessage="1" showErrorMessage="1" sqref="N1:O1" xr:uid="{00000000-0002-0000-5200-000000000000}">
      <formula1>"Includes Power Factor kW,No Power Factor kW"</formula1>
    </dataValidation>
  </dataValidations>
  <pageMargins left="0.17" right="0.17" top="1.1000000000000001" bottom="0.26" header="0.5" footer="0.17"/>
  <pageSetup scale="64" fitToHeight="0" orientation="landscape" r:id="rId1"/>
  <headerFooter>
    <oddHeader>&amp;RSOAH Docket No. 473-21-2606
PUC Docket No. 52195
OPUC's 1st, Q. No. OPUC 1-1
Page &amp;P of &amp;N
Attachment 1
Voluminous</oddHeader>
  </headerFooter>
  <ignoredErrors>
    <ignoredError sqref="O11 O22:O24 O35:O46 A49 A38 A30 A27 A16 O13 C57:N57" formula="1"/>
  </ignoredError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sheetPr>
    <pageSetUpPr fitToPage="1"/>
  </sheetPr>
  <dimension ref="A1:O21"/>
  <sheetViews>
    <sheetView tabSelected="1" view="pageLayout" zoomScaleNormal="100" workbookViewId="0">
      <selection activeCell="O4" sqref="O4"/>
    </sheetView>
  </sheetViews>
  <sheetFormatPr defaultColWidth="9.1796875" defaultRowHeight="12.5"/>
  <cols>
    <col min="1" max="1" width="4.7265625" style="131" customWidth="1"/>
    <col min="2" max="2" width="29.1796875" style="131" bestFit="1" customWidth="1"/>
    <col min="3" max="15" width="12.7265625" style="131" customWidth="1"/>
    <col min="16" max="16384" width="9.1796875" style="131"/>
  </cols>
  <sheetData>
    <row r="1" spans="1:15">
      <c r="A1" s="47" t="s">
        <v>34</v>
      </c>
      <c r="B1" s="43"/>
      <c r="C1" s="43"/>
      <c r="D1" s="43"/>
      <c r="E1" s="43"/>
      <c r="F1" s="43"/>
      <c r="G1" s="43"/>
      <c r="H1" s="43"/>
      <c r="I1" s="43"/>
      <c r="J1" s="43"/>
      <c r="K1" s="43"/>
      <c r="L1" s="43"/>
      <c r="M1" s="43"/>
      <c r="N1" s="43"/>
      <c r="O1" s="47"/>
    </row>
    <row r="2" spans="1:15">
      <c r="A2" s="47" t="s">
        <v>270</v>
      </c>
      <c r="B2" s="43"/>
      <c r="C2" s="43"/>
      <c r="D2" s="43"/>
      <c r="E2" s="43"/>
      <c r="F2" s="43"/>
      <c r="G2" s="43"/>
      <c r="H2" s="43"/>
      <c r="I2" s="43"/>
      <c r="J2" s="43"/>
      <c r="K2" s="43"/>
      <c r="L2" s="43"/>
      <c r="M2" s="43"/>
      <c r="N2" s="119" t="str">
        <f>"This worksheet updated thru "&amp;N7&amp;" as of:"</f>
        <v>This worksheet updated thru Dec 2020 as of:</v>
      </c>
      <c r="O2" s="120">
        <v>44293</v>
      </c>
    </row>
    <row r="3" spans="1:15">
      <c r="A3" s="47" t="str">
        <f>'Annualized Data'!A3</f>
        <v>For the Test Year Period Ended Dec 2020</v>
      </c>
      <c r="B3" s="43"/>
      <c r="C3" s="43"/>
      <c r="D3" s="43"/>
      <c r="E3" s="43"/>
      <c r="F3" s="43"/>
      <c r="G3" s="43"/>
      <c r="H3" s="43"/>
      <c r="I3" s="43"/>
      <c r="J3" s="43"/>
      <c r="K3" s="43"/>
      <c r="L3" s="43"/>
      <c r="M3" s="43"/>
      <c r="N3" s="43"/>
      <c r="O3" s="47"/>
    </row>
    <row r="4" spans="1:15">
      <c r="A4" s="138" t="s">
        <v>511</v>
      </c>
      <c r="B4" s="43"/>
      <c r="C4" s="43"/>
      <c r="D4" s="43"/>
      <c r="E4" s="43"/>
      <c r="F4" s="43"/>
      <c r="G4" s="43"/>
      <c r="H4" s="43"/>
      <c r="I4" s="43"/>
      <c r="J4" s="43"/>
      <c r="K4" s="43"/>
      <c r="L4" s="43"/>
      <c r="M4" s="43"/>
      <c r="N4" s="43"/>
      <c r="O4" s="47"/>
    </row>
    <row r="5" spans="1:15">
      <c r="A5" s="43" t="s">
        <v>0</v>
      </c>
      <c r="B5" s="43"/>
      <c r="C5" s="47"/>
      <c r="D5" s="47"/>
      <c r="E5" s="47"/>
      <c r="F5" s="47"/>
      <c r="G5" s="47"/>
      <c r="H5" s="47"/>
      <c r="I5" s="43"/>
      <c r="J5" s="43"/>
      <c r="K5" s="43"/>
      <c r="L5" s="43"/>
      <c r="M5" s="43"/>
      <c r="N5" s="43"/>
      <c r="O5" s="47"/>
    </row>
    <row r="6" spans="1:15">
      <c r="A6" s="43"/>
      <c r="B6" s="349" t="s">
        <v>1</v>
      </c>
      <c r="C6" s="349" t="s">
        <v>2</v>
      </c>
      <c r="D6" s="349" t="s">
        <v>3</v>
      </c>
      <c r="E6" s="349" t="s">
        <v>4</v>
      </c>
      <c r="F6" s="349" t="s">
        <v>5</v>
      </c>
      <c r="G6" s="349" t="s">
        <v>6</v>
      </c>
      <c r="H6" s="349" t="s">
        <v>7</v>
      </c>
      <c r="I6" s="349" t="s">
        <v>8</v>
      </c>
      <c r="J6" s="349" t="s">
        <v>9</v>
      </c>
      <c r="K6" s="349" t="s">
        <v>10</v>
      </c>
      <c r="L6" s="349" t="s">
        <v>11</v>
      </c>
      <c r="M6" s="349" t="s">
        <v>12</v>
      </c>
      <c r="N6" s="349" t="s">
        <v>13</v>
      </c>
      <c r="O6" s="349" t="s">
        <v>14</v>
      </c>
    </row>
    <row r="7" spans="1:15">
      <c r="A7" s="350" t="s">
        <v>29</v>
      </c>
      <c r="B7" s="125" t="s">
        <v>17</v>
      </c>
      <c r="C7" s="40" t="str">
        <f>'Rate 24 Secondary WP'!C7</f>
        <v>Jan 2020</v>
      </c>
      <c r="D7" s="40" t="str">
        <f>'Rate 24 Secondary WP'!D7</f>
        <v>Feb 2020</v>
      </c>
      <c r="E7" s="40" t="str">
        <f>'Rate 24 Secondary WP'!E7</f>
        <v>Mar 2020</v>
      </c>
      <c r="F7" s="40" t="str">
        <f>'Rate 24 Secondary WP'!F7</f>
        <v>Apr 2020</v>
      </c>
      <c r="G7" s="40" t="str">
        <f>'Rate 24 Secondary WP'!G7</f>
        <v>May 2020</v>
      </c>
      <c r="H7" s="40" t="str">
        <f>'Rate 24 Secondary WP'!H7</f>
        <v>Jun 2020</v>
      </c>
      <c r="I7" s="40" t="str">
        <f>'Rate 24 Secondary WP'!I7</f>
        <v>Jul 2020</v>
      </c>
      <c r="J7" s="40" t="str">
        <f>'Rate 24 Secondary WP'!J7</f>
        <v>Aug 2020</v>
      </c>
      <c r="K7" s="40" t="str">
        <f>'Rate 24 Secondary WP'!K7</f>
        <v>Sep 2020</v>
      </c>
      <c r="L7" s="40" t="str">
        <f>'Rate 24 Secondary WP'!L7</f>
        <v>Oct 2020</v>
      </c>
      <c r="M7" s="40" t="str">
        <f>'Rate 24 Secondary WP'!M7</f>
        <v>Nov 2020</v>
      </c>
      <c r="N7" s="40" t="str">
        <f>'Rate 24 Secondary WP'!N7</f>
        <v>Dec 2020</v>
      </c>
      <c r="O7" s="116" t="s">
        <v>18</v>
      </c>
    </row>
    <row r="8" spans="1:15" ht="24.75" customHeight="1">
      <c r="A8" s="122">
        <v>1</v>
      </c>
      <c r="B8" s="47" t="s">
        <v>28</v>
      </c>
      <c r="C8" s="42">
        <v>17</v>
      </c>
      <c r="D8" s="42">
        <v>17</v>
      </c>
      <c r="E8" s="42">
        <v>17</v>
      </c>
      <c r="F8" s="42">
        <v>16</v>
      </c>
      <c r="G8" s="42">
        <v>14</v>
      </c>
      <c r="H8" s="42">
        <v>14</v>
      </c>
      <c r="I8" s="42">
        <v>14</v>
      </c>
      <c r="J8" s="42">
        <v>14</v>
      </c>
      <c r="K8" s="42">
        <v>14</v>
      </c>
      <c r="L8" s="42">
        <v>14</v>
      </c>
      <c r="M8" s="42">
        <v>13</v>
      </c>
      <c r="N8" s="42">
        <v>13</v>
      </c>
      <c r="O8" s="42">
        <f>SUM(C8:N8)</f>
        <v>177</v>
      </c>
    </row>
    <row r="9" spans="1:15">
      <c r="A9" s="115">
        <f t="shared" ref="A9:A17" si="0">A8+1</f>
        <v>2</v>
      </c>
      <c r="B9" s="47" t="s">
        <v>216</v>
      </c>
      <c r="C9" s="46">
        <f>$N$8/C8</f>
        <v>0.76470588235294112</v>
      </c>
      <c r="D9" s="46">
        <f t="shared" ref="D9:N9" si="1">$N$8/D8</f>
        <v>0.76470588235294112</v>
      </c>
      <c r="E9" s="46">
        <f t="shared" si="1"/>
        <v>0.76470588235294112</v>
      </c>
      <c r="F9" s="46">
        <f t="shared" si="1"/>
        <v>0.8125</v>
      </c>
      <c r="G9" s="46">
        <f t="shared" si="1"/>
        <v>0.9285714285714286</v>
      </c>
      <c r="H9" s="46">
        <f t="shared" si="1"/>
        <v>0.9285714285714286</v>
      </c>
      <c r="I9" s="46">
        <f t="shared" si="1"/>
        <v>0.9285714285714286</v>
      </c>
      <c r="J9" s="46">
        <f t="shared" si="1"/>
        <v>0.9285714285714286</v>
      </c>
      <c r="K9" s="46">
        <f t="shared" si="1"/>
        <v>0.9285714285714286</v>
      </c>
      <c r="L9" s="46">
        <f t="shared" si="1"/>
        <v>0.9285714285714286</v>
      </c>
      <c r="M9" s="46">
        <f t="shared" si="1"/>
        <v>1</v>
      </c>
      <c r="N9" s="46">
        <f t="shared" si="1"/>
        <v>1</v>
      </c>
      <c r="O9" s="46">
        <f>O8/$O8</f>
        <v>1</v>
      </c>
    </row>
    <row r="10" spans="1:15">
      <c r="A10" s="115">
        <f t="shared" si="0"/>
        <v>3</v>
      </c>
      <c r="B10" s="47" t="s">
        <v>159</v>
      </c>
      <c r="C10" s="42">
        <f>N8</f>
        <v>13</v>
      </c>
      <c r="D10" s="42">
        <f>C10</f>
        <v>13</v>
      </c>
      <c r="E10" s="42">
        <f t="shared" ref="E10:N10" si="2">D10</f>
        <v>13</v>
      </c>
      <c r="F10" s="42">
        <f t="shared" si="2"/>
        <v>13</v>
      </c>
      <c r="G10" s="42">
        <f t="shared" si="2"/>
        <v>13</v>
      </c>
      <c r="H10" s="42">
        <f t="shared" si="2"/>
        <v>13</v>
      </c>
      <c r="I10" s="42">
        <f t="shared" si="2"/>
        <v>13</v>
      </c>
      <c r="J10" s="42">
        <f t="shared" si="2"/>
        <v>13</v>
      </c>
      <c r="K10" s="42">
        <f t="shared" si="2"/>
        <v>13</v>
      </c>
      <c r="L10" s="42">
        <f t="shared" si="2"/>
        <v>13</v>
      </c>
      <c r="M10" s="42">
        <f t="shared" si="2"/>
        <v>13</v>
      </c>
      <c r="N10" s="42">
        <f t="shared" si="2"/>
        <v>13</v>
      </c>
      <c r="O10" s="42">
        <f t="shared" ref="O10:O17" si="3">SUM(C10:N10)</f>
        <v>156</v>
      </c>
    </row>
    <row r="11" spans="1:15" ht="25.5" customHeight="1">
      <c r="A11" s="115">
        <f t="shared" si="0"/>
        <v>4</v>
      </c>
      <c r="B11" s="47" t="s">
        <v>33</v>
      </c>
      <c r="C11" s="42">
        <v>2198913</v>
      </c>
      <c r="D11" s="42">
        <v>2236868</v>
      </c>
      <c r="E11" s="42">
        <v>2465872</v>
      </c>
      <c r="F11" s="42">
        <v>2026472</v>
      </c>
      <c r="G11" s="42">
        <v>1991035</v>
      </c>
      <c r="H11" s="42">
        <v>2383077</v>
      </c>
      <c r="I11" s="42">
        <v>2585093</v>
      </c>
      <c r="J11" s="42">
        <v>2642123</v>
      </c>
      <c r="K11" s="42">
        <v>2897438</v>
      </c>
      <c r="L11" s="42">
        <v>2138981</v>
      </c>
      <c r="M11" s="42">
        <v>1976129</v>
      </c>
      <c r="N11" s="42">
        <v>1835676</v>
      </c>
      <c r="O11" s="42">
        <f t="shared" si="3"/>
        <v>27377677</v>
      </c>
    </row>
    <row r="12" spans="1:15" ht="25.5" customHeight="1">
      <c r="A12" s="115">
        <f t="shared" si="0"/>
        <v>5</v>
      </c>
      <c r="B12" s="216" t="s">
        <v>868</v>
      </c>
      <c r="C12" s="42">
        <v>-37450</v>
      </c>
      <c r="D12" s="42">
        <v>-25830</v>
      </c>
      <c r="E12" s="42">
        <v>-21700</v>
      </c>
      <c r="F12" s="42">
        <v>-14980</v>
      </c>
      <c r="G12" s="42">
        <v>-11900</v>
      </c>
      <c r="H12" s="42">
        <v>-14700</v>
      </c>
      <c r="I12" s="42">
        <v>-11900</v>
      </c>
      <c r="J12" s="42">
        <v>-2100</v>
      </c>
      <c r="K12" s="42">
        <v>-2800</v>
      </c>
      <c r="L12" s="42">
        <v>-700</v>
      </c>
      <c r="M12" s="42">
        <v>0</v>
      </c>
      <c r="N12" s="42">
        <v>0</v>
      </c>
      <c r="O12" s="42">
        <f>SUM(C12:N12)</f>
        <v>-144060</v>
      </c>
    </row>
    <row r="13" spans="1:15">
      <c r="A13" s="115">
        <f t="shared" si="0"/>
        <v>6</v>
      </c>
      <c r="B13" s="47" t="s">
        <v>161</v>
      </c>
      <c r="C13" s="42">
        <f>C11+C12</f>
        <v>2161463</v>
      </c>
      <c r="D13" s="42">
        <f t="shared" ref="D13:N13" si="4">D11+D12</f>
        <v>2211038</v>
      </c>
      <c r="E13" s="42">
        <f t="shared" si="4"/>
        <v>2444172</v>
      </c>
      <c r="F13" s="42">
        <f t="shared" si="4"/>
        <v>2011492</v>
      </c>
      <c r="G13" s="42">
        <f t="shared" si="4"/>
        <v>1979135</v>
      </c>
      <c r="H13" s="42">
        <f t="shared" si="4"/>
        <v>2368377</v>
      </c>
      <c r="I13" s="42">
        <f t="shared" si="4"/>
        <v>2573193</v>
      </c>
      <c r="J13" s="42">
        <f t="shared" si="4"/>
        <v>2640023</v>
      </c>
      <c r="K13" s="42">
        <f t="shared" si="4"/>
        <v>2894638</v>
      </c>
      <c r="L13" s="42">
        <f t="shared" si="4"/>
        <v>2138281</v>
      </c>
      <c r="M13" s="42">
        <f t="shared" si="4"/>
        <v>1976129</v>
      </c>
      <c r="N13" s="42">
        <f t="shared" si="4"/>
        <v>1835676</v>
      </c>
      <c r="O13" s="42">
        <f t="shared" si="3"/>
        <v>27233617</v>
      </c>
    </row>
    <row r="14" spans="1:15" ht="13" thickBot="1">
      <c r="A14" s="115">
        <f t="shared" si="0"/>
        <v>7</v>
      </c>
      <c r="B14" s="123" t="s">
        <v>277</v>
      </c>
      <c r="C14" s="109">
        <f>C13*C21</f>
        <v>2124063</v>
      </c>
      <c r="D14" s="109">
        <f t="shared" ref="D14:N14" si="5">D13*D21</f>
        <v>2173988</v>
      </c>
      <c r="E14" s="109">
        <f t="shared" si="5"/>
        <v>2407122</v>
      </c>
      <c r="F14" s="109">
        <f t="shared" si="5"/>
        <v>1974992</v>
      </c>
      <c r="G14" s="109">
        <f t="shared" si="5"/>
        <v>1942985</v>
      </c>
      <c r="H14" s="109">
        <f t="shared" si="5"/>
        <v>2331177</v>
      </c>
      <c r="I14" s="109">
        <f t="shared" si="5"/>
        <v>2538993</v>
      </c>
      <c r="J14" s="109">
        <f t="shared" si="5"/>
        <v>2612523</v>
      </c>
      <c r="K14" s="109">
        <f t="shared" si="5"/>
        <v>2857438</v>
      </c>
      <c r="L14" s="109">
        <f t="shared" si="5"/>
        <v>2103731</v>
      </c>
      <c r="M14" s="109">
        <f t="shared" si="5"/>
        <v>1941629</v>
      </c>
      <c r="N14" s="109">
        <f t="shared" si="5"/>
        <v>1802226</v>
      </c>
      <c r="O14" s="109">
        <f t="shared" si="3"/>
        <v>26810867</v>
      </c>
    </row>
    <row r="15" spans="1:15" ht="25.5" customHeight="1" thickTop="1">
      <c r="A15" s="115">
        <f t="shared" si="0"/>
        <v>8</v>
      </c>
      <c r="B15" s="47" t="s">
        <v>35</v>
      </c>
      <c r="C15" s="42">
        <v>4924</v>
      </c>
      <c r="D15" s="42">
        <v>4946</v>
      </c>
      <c r="E15" s="42">
        <v>5337</v>
      </c>
      <c r="F15" s="42">
        <v>4545</v>
      </c>
      <c r="G15" s="42">
        <v>4813</v>
      </c>
      <c r="H15" s="42">
        <v>4759</v>
      </c>
      <c r="I15" s="42">
        <v>5169</v>
      </c>
      <c r="J15" s="42">
        <v>6461</v>
      </c>
      <c r="K15" s="42">
        <v>7500</v>
      </c>
      <c r="L15" s="42">
        <v>5905</v>
      </c>
      <c r="M15" s="42">
        <v>4641</v>
      </c>
      <c r="N15" s="42">
        <v>4226</v>
      </c>
      <c r="O15" s="42">
        <f>SUM(C15:N15)</f>
        <v>63226</v>
      </c>
    </row>
    <row r="16" spans="1:15" ht="25.5" customHeight="1">
      <c r="A16" s="115">
        <f t="shared" si="0"/>
        <v>9</v>
      </c>
      <c r="B16" s="47"/>
      <c r="C16" s="42"/>
      <c r="D16" s="42"/>
      <c r="E16" s="42"/>
      <c r="F16" s="42"/>
      <c r="G16" s="42"/>
      <c r="H16" s="42"/>
      <c r="I16" s="42"/>
      <c r="J16" s="42"/>
      <c r="K16" s="42"/>
      <c r="L16" s="42"/>
      <c r="M16" s="42"/>
      <c r="N16" s="42"/>
      <c r="O16" s="42"/>
    </row>
    <row r="17" spans="1:15">
      <c r="A17" s="115">
        <f t="shared" si="0"/>
        <v>10</v>
      </c>
      <c r="B17" s="47" t="s">
        <v>163</v>
      </c>
      <c r="C17" s="42">
        <f>SUM(C15:C16)</f>
        <v>4924</v>
      </c>
      <c r="D17" s="42">
        <f t="shared" ref="D17:N17" si="6">SUM(D15:D16)</f>
        <v>4946</v>
      </c>
      <c r="E17" s="42">
        <f t="shared" si="6"/>
        <v>5337</v>
      </c>
      <c r="F17" s="42">
        <f t="shared" si="6"/>
        <v>4545</v>
      </c>
      <c r="G17" s="42">
        <f t="shared" si="6"/>
        <v>4813</v>
      </c>
      <c r="H17" s="42">
        <f t="shared" si="6"/>
        <v>4759</v>
      </c>
      <c r="I17" s="42">
        <f t="shared" si="6"/>
        <v>5169</v>
      </c>
      <c r="J17" s="42">
        <f t="shared" si="6"/>
        <v>6461</v>
      </c>
      <c r="K17" s="42">
        <f t="shared" si="6"/>
        <v>7500</v>
      </c>
      <c r="L17" s="42">
        <f t="shared" si="6"/>
        <v>5905</v>
      </c>
      <c r="M17" s="42">
        <f t="shared" si="6"/>
        <v>4641</v>
      </c>
      <c r="N17" s="42">
        <f t="shared" si="6"/>
        <v>4226</v>
      </c>
      <c r="O17" s="42">
        <f t="shared" si="3"/>
        <v>63226</v>
      </c>
    </row>
    <row r="18" spans="1:15">
      <c r="A18" s="47"/>
      <c r="B18" s="47"/>
      <c r="C18" s="42"/>
      <c r="D18" s="42"/>
      <c r="E18" s="42"/>
      <c r="F18" s="42"/>
      <c r="G18" s="42"/>
      <c r="H18" s="42"/>
      <c r="I18" s="42"/>
      <c r="J18" s="42"/>
      <c r="K18" s="42"/>
      <c r="L18" s="42"/>
      <c r="M18" s="42"/>
      <c r="N18" s="42"/>
      <c r="O18" s="47"/>
    </row>
    <row r="19" spans="1:15">
      <c r="A19" s="47"/>
      <c r="B19" s="357" t="s">
        <v>276</v>
      </c>
      <c r="C19" s="42">
        <v>37400</v>
      </c>
      <c r="D19" s="42">
        <v>37050</v>
      </c>
      <c r="E19" s="42">
        <v>37050</v>
      </c>
      <c r="F19" s="42">
        <v>36500</v>
      </c>
      <c r="G19" s="42">
        <v>36150</v>
      </c>
      <c r="H19" s="42">
        <v>37200</v>
      </c>
      <c r="I19" s="42">
        <v>34200</v>
      </c>
      <c r="J19" s="42">
        <v>27500</v>
      </c>
      <c r="K19" s="42">
        <v>37200</v>
      </c>
      <c r="L19" s="42">
        <v>34550</v>
      </c>
      <c r="M19" s="42">
        <v>34500</v>
      </c>
      <c r="N19" s="42">
        <v>33450</v>
      </c>
      <c r="O19" s="42">
        <f>SUM(C19:N19)</f>
        <v>422750</v>
      </c>
    </row>
    <row r="20" spans="1:15">
      <c r="B20" s="36" t="s">
        <v>274</v>
      </c>
      <c r="C20" s="42">
        <v>2124063</v>
      </c>
      <c r="D20" s="42">
        <v>2173988</v>
      </c>
      <c r="E20" s="42">
        <v>2407122</v>
      </c>
      <c r="F20" s="42">
        <v>1974992</v>
      </c>
      <c r="G20" s="42">
        <v>1942985</v>
      </c>
      <c r="H20" s="42">
        <v>2331177</v>
      </c>
      <c r="I20" s="42">
        <v>2538993</v>
      </c>
      <c r="J20" s="42">
        <v>2612523</v>
      </c>
      <c r="K20" s="42">
        <v>2857438</v>
      </c>
      <c r="L20" s="42">
        <v>2103731</v>
      </c>
      <c r="M20" s="42">
        <v>1941629</v>
      </c>
      <c r="N20" s="42">
        <v>1802226</v>
      </c>
      <c r="O20" s="42">
        <f>SUM(C20:N20)</f>
        <v>26810867</v>
      </c>
    </row>
    <row r="21" spans="1:15">
      <c r="B21" s="36" t="s">
        <v>275</v>
      </c>
      <c r="C21" s="88">
        <f>C20/(C20+C19)</f>
        <v>0.98269690482788741</v>
      </c>
      <c r="D21" s="88">
        <f t="shared" ref="D21:O21" si="7">D20/(D20+D19)</f>
        <v>0.98324316452272642</v>
      </c>
      <c r="E21" s="88">
        <f t="shared" si="7"/>
        <v>0.98484149233360008</v>
      </c>
      <c r="F21" s="88">
        <f t="shared" si="7"/>
        <v>0.98185426539106291</v>
      </c>
      <c r="G21" s="88">
        <f t="shared" si="7"/>
        <v>0.98173444459321879</v>
      </c>
      <c r="H21" s="88">
        <f t="shared" si="7"/>
        <v>0.98429304118389938</v>
      </c>
      <c r="I21" s="88">
        <f t="shared" si="7"/>
        <v>0.986709119758992</v>
      </c>
      <c r="J21" s="88">
        <f t="shared" si="7"/>
        <v>0.98958342408380529</v>
      </c>
      <c r="K21" s="88">
        <f t="shared" si="7"/>
        <v>0.98714865209397518</v>
      </c>
      <c r="L21" s="88">
        <f t="shared" si="7"/>
        <v>0.98384216106302214</v>
      </c>
      <c r="M21" s="88">
        <f t="shared" si="7"/>
        <v>0.98254162557201474</v>
      </c>
      <c r="N21" s="88">
        <f t="shared" si="7"/>
        <v>0.9817778300745883</v>
      </c>
      <c r="O21" s="88">
        <f t="shared" si="7"/>
        <v>0.98447690587702696</v>
      </c>
    </row>
  </sheetData>
  <pageMargins left="0.17" right="0.17" top="1.1000000000000001" bottom="0.26" header="0.5" footer="0.17"/>
  <pageSetup scale="69" fitToHeight="0" orientation="landscape" r:id="rId1"/>
  <headerFooter>
    <oddHeader>&amp;RSOAH Docket No. 473-21-2606
PUC Docket No. 52195
OPUC's 1st, Q. No. OPUC 1-1
Page &amp;P of &amp;N
Attachment 1
Voluminous</oddHeader>
  </headerFooter>
  <ignoredErrors>
    <ignoredError sqref="O9" formula="1"/>
  </ignoredError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sheetPr>
    <pageSetUpPr fitToPage="1"/>
  </sheetPr>
  <dimension ref="A1:O65"/>
  <sheetViews>
    <sheetView tabSelected="1" view="pageLayout" zoomScaleNormal="100" workbookViewId="0">
      <selection activeCell="O4" sqref="O4"/>
    </sheetView>
  </sheetViews>
  <sheetFormatPr defaultColWidth="9.1796875" defaultRowHeight="12.5"/>
  <cols>
    <col min="1" max="1" width="4.7265625" style="131" customWidth="1"/>
    <col min="2" max="2" width="28.453125" style="131" customWidth="1"/>
    <col min="3" max="15" width="12.7265625" style="131" customWidth="1"/>
    <col min="16" max="16384" width="9.1796875" style="131"/>
  </cols>
  <sheetData>
    <row r="1" spans="1:15">
      <c r="A1" s="47" t="s">
        <v>34</v>
      </c>
      <c r="B1" s="43"/>
      <c r="C1" s="43"/>
      <c r="D1" s="43"/>
      <c r="E1" s="43"/>
      <c r="F1" s="43"/>
      <c r="G1" s="43"/>
      <c r="H1" s="43"/>
      <c r="I1" s="43"/>
      <c r="J1" s="43"/>
      <c r="K1" s="43"/>
      <c r="L1" s="43"/>
      <c r="M1" s="43"/>
      <c r="N1" s="43"/>
      <c r="O1" s="294" t="str">
        <f>'Rate 1 WP'!O1</f>
        <v>Annualized</v>
      </c>
    </row>
    <row r="2" spans="1:15">
      <c r="A2" s="47" t="s">
        <v>270</v>
      </c>
      <c r="B2" s="43"/>
      <c r="C2" s="43"/>
      <c r="D2" s="43"/>
      <c r="E2" s="43"/>
      <c r="F2" s="43"/>
      <c r="G2" s="43"/>
      <c r="H2" s="43"/>
      <c r="I2" s="43"/>
      <c r="J2" s="43"/>
      <c r="K2" s="43"/>
      <c r="L2" s="43"/>
      <c r="M2" s="43"/>
      <c r="N2" s="119" t="str">
        <f>"This worksheet updated thru "&amp;N7&amp;" as of:"</f>
        <v>This worksheet updated thru Dec 2020 as of:</v>
      </c>
      <c r="O2" s="120">
        <v>43886</v>
      </c>
    </row>
    <row r="3" spans="1:15">
      <c r="A3" s="47" t="str">
        <f>'Annualized Data'!A3</f>
        <v>For the Test Year Period Ended Dec 2020</v>
      </c>
      <c r="B3" s="43"/>
      <c r="C3" s="43"/>
      <c r="D3" s="43"/>
      <c r="E3" s="43"/>
      <c r="F3" s="43"/>
      <c r="G3" s="43"/>
      <c r="H3" s="43"/>
      <c r="I3" s="43"/>
      <c r="J3" s="43"/>
      <c r="K3" s="43"/>
      <c r="L3" s="43"/>
      <c r="M3" s="43"/>
      <c r="N3" s="43"/>
      <c r="O3" s="47"/>
    </row>
    <row r="4" spans="1:15">
      <c r="A4" s="138" t="s">
        <v>512</v>
      </c>
      <c r="B4" s="43"/>
      <c r="C4" s="43"/>
      <c r="D4" s="43"/>
      <c r="E4" s="43"/>
      <c r="F4" s="43"/>
      <c r="G4" s="43"/>
      <c r="H4" s="43"/>
      <c r="I4" s="43"/>
      <c r="J4" s="43"/>
      <c r="K4" s="43"/>
      <c r="L4" s="43"/>
      <c r="M4" s="43"/>
      <c r="N4" s="43"/>
      <c r="O4" s="47"/>
    </row>
    <row r="5" spans="1:15">
      <c r="A5" s="43" t="s">
        <v>0</v>
      </c>
      <c r="B5" s="43"/>
      <c r="C5" s="47"/>
      <c r="D5" s="47"/>
      <c r="E5" s="47"/>
      <c r="F5" s="47"/>
      <c r="G5" s="47"/>
      <c r="H5" s="47"/>
      <c r="I5" s="43"/>
      <c r="J5" s="43"/>
      <c r="K5" s="43"/>
      <c r="L5" s="43"/>
      <c r="M5" s="43"/>
      <c r="N5" s="43"/>
      <c r="O5" s="47"/>
    </row>
    <row r="6" spans="1:15">
      <c r="A6" s="43"/>
      <c r="B6" s="349" t="s">
        <v>1</v>
      </c>
      <c r="C6" s="349" t="s">
        <v>2</v>
      </c>
      <c r="D6" s="349" t="s">
        <v>3</v>
      </c>
      <c r="E6" s="349" t="s">
        <v>4</v>
      </c>
      <c r="F6" s="349" t="s">
        <v>5</v>
      </c>
      <c r="G6" s="349" t="s">
        <v>6</v>
      </c>
      <c r="H6" s="349" t="s">
        <v>7</v>
      </c>
      <c r="I6" s="349" t="s">
        <v>8</v>
      </c>
      <c r="J6" s="349" t="s">
        <v>9</v>
      </c>
      <c r="K6" s="349" t="s">
        <v>10</v>
      </c>
      <c r="L6" s="349" t="s">
        <v>11</v>
      </c>
      <c r="M6" s="349" t="s">
        <v>12</v>
      </c>
      <c r="N6" s="349" t="s">
        <v>13</v>
      </c>
      <c r="O6" s="349" t="s">
        <v>14</v>
      </c>
    </row>
    <row r="7" spans="1:15">
      <c r="A7" s="350" t="s">
        <v>29</v>
      </c>
      <c r="B7" s="125" t="s">
        <v>17</v>
      </c>
      <c r="C7" s="40" t="str">
        <f>'Rate 24 Secondary WP'!C7</f>
        <v>Jan 2020</v>
      </c>
      <c r="D7" s="40" t="str">
        <f>'Rate 24 Secondary WP'!D7</f>
        <v>Feb 2020</v>
      </c>
      <c r="E7" s="40" t="str">
        <f>'Rate 24 Secondary WP'!E7</f>
        <v>Mar 2020</v>
      </c>
      <c r="F7" s="40" t="str">
        <f>'Rate 24 Secondary WP'!F7</f>
        <v>Apr 2020</v>
      </c>
      <c r="G7" s="40" t="str">
        <f>'Rate 24 Secondary WP'!G7</f>
        <v>May 2020</v>
      </c>
      <c r="H7" s="40" t="str">
        <f>'Rate 24 Secondary WP'!H7</f>
        <v>Jun 2020</v>
      </c>
      <c r="I7" s="40" t="str">
        <f>'Rate 24 Secondary WP'!I7</f>
        <v>Jul 2020</v>
      </c>
      <c r="J7" s="40" t="str">
        <f>'Rate 24 Secondary WP'!J7</f>
        <v>Aug 2020</v>
      </c>
      <c r="K7" s="40" t="str">
        <f>'Rate 24 Secondary WP'!K7</f>
        <v>Sep 2020</v>
      </c>
      <c r="L7" s="40" t="str">
        <f>'Rate 24 Secondary WP'!L7</f>
        <v>Oct 2020</v>
      </c>
      <c r="M7" s="40" t="str">
        <f>'Rate 24 Secondary WP'!M7</f>
        <v>Nov 2020</v>
      </c>
      <c r="N7" s="40" t="str">
        <f>'Rate 24 Secondary WP'!N7</f>
        <v>Dec 2020</v>
      </c>
      <c r="O7" s="116" t="s">
        <v>18</v>
      </c>
    </row>
    <row r="8" spans="1:15" ht="24.75" customHeight="1">
      <c r="A8" s="122">
        <v>1</v>
      </c>
      <c r="B8" s="47" t="s">
        <v>141</v>
      </c>
      <c r="C8" s="42">
        <f>'Summary - Per Book'!D53</f>
        <v>865</v>
      </c>
      <c r="D8" s="42">
        <f>'Summary - Per Book'!E53</f>
        <v>853</v>
      </c>
      <c r="E8" s="42">
        <f>'Summary - Per Book'!F53</f>
        <v>864</v>
      </c>
      <c r="F8" s="42">
        <f>'Summary - Per Book'!G53</f>
        <v>865</v>
      </c>
      <c r="G8" s="42">
        <f>'Summary - Per Book'!H53</f>
        <v>859</v>
      </c>
      <c r="H8" s="42">
        <f>'Summary - Per Book'!I53</f>
        <v>856</v>
      </c>
      <c r="I8" s="42">
        <f>'Summary - Per Book'!J53</f>
        <v>858</v>
      </c>
      <c r="J8" s="42">
        <f>'Summary - Per Book'!K53</f>
        <v>851</v>
      </c>
      <c r="K8" s="42">
        <f>'Summary - Per Book'!L53</f>
        <v>851</v>
      </c>
      <c r="L8" s="42">
        <f>'Summary - Per Book'!M53</f>
        <v>824</v>
      </c>
      <c r="M8" s="42">
        <f>'Summary - Per Book'!N53</f>
        <v>850</v>
      </c>
      <c r="N8" s="42">
        <f>'Summary - Per Book'!O53</f>
        <v>846</v>
      </c>
      <c r="O8" s="42">
        <f>SUM(C8:N8)</f>
        <v>10242</v>
      </c>
    </row>
    <row r="9" spans="1:15">
      <c r="A9" s="115">
        <f>A8+1</f>
        <v>2</v>
      </c>
      <c r="B9" s="354" t="s">
        <v>436</v>
      </c>
      <c r="C9" s="42"/>
      <c r="D9" s="42"/>
      <c r="E9" s="42"/>
      <c r="F9" s="42"/>
      <c r="G9" s="42"/>
      <c r="H9" s="42"/>
      <c r="I9" s="42"/>
      <c r="J9" s="42"/>
      <c r="K9" s="42"/>
      <c r="L9" s="42"/>
      <c r="M9" s="42"/>
      <c r="N9" s="42"/>
      <c r="O9" s="42"/>
    </row>
    <row r="10" spans="1:15">
      <c r="A10" s="115">
        <f>A9+1</f>
        <v>3</v>
      </c>
      <c r="B10" s="216" t="s">
        <v>177</v>
      </c>
      <c r="C10" s="42">
        <v>-17</v>
      </c>
      <c r="D10" s="42">
        <v>-17</v>
      </c>
      <c r="E10" s="42">
        <v>-17</v>
      </c>
      <c r="F10" s="42">
        <v>-16</v>
      </c>
      <c r="G10" s="42">
        <v>-16</v>
      </c>
      <c r="H10" s="42">
        <v>-14</v>
      </c>
      <c r="I10" s="42">
        <v>-14</v>
      </c>
      <c r="J10" s="42">
        <v>-14</v>
      </c>
      <c r="K10" s="42">
        <v>-14</v>
      </c>
      <c r="L10" s="42">
        <v>-14</v>
      </c>
      <c r="M10" s="42">
        <v>-14</v>
      </c>
      <c r="N10" s="42">
        <v>-13</v>
      </c>
      <c r="O10" s="42">
        <f>SUM(C10:N10)</f>
        <v>-180</v>
      </c>
    </row>
    <row r="11" spans="1:15">
      <c r="A11" s="115">
        <f>A10+1</f>
        <v>4</v>
      </c>
      <c r="B11" s="355" t="s">
        <v>466</v>
      </c>
      <c r="C11" s="173">
        <f t="shared" ref="C11:O11" si="0">SUM(C8:C10)</f>
        <v>848</v>
      </c>
      <c r="D11" s="173">
        <f t="shared" si="0"/>
        <v>836</v>
      </c>
      <c r="E11" s="173">
        <f t="shared" si="0"/>
        <v>847</v>
      </c>
      <c r="F11" s="173">
        <f t="shared" si="0"/>
        <v>849</v>
      </c>
      <c r="G11" s="173">
        <f t="shared" si="0"/>
        <v>843</v>
      </c>
      <c r="H11" s="173">
        <f t="shared" si="0"/>
        <v>842</v>
      </c>
      <c r="I11" s="173">
        <f t="shared" si="0"/>
        <v>844</v>
      </c>
      <c r="J11" s="173">
        <f t="shared" si="0"/>
        <v>837</v>
      </c>
      <c r="K11" s="173">
        <f t="shared" si="0"/>
        <v>837</v>
      </c>
      <c r="L11" s="173">
        <f t="shared" si="0"/>
        <v>810</v>
      </c>
      <c r="M11" s="173">
        <f t="shared" si="0"/>
        <v>836</v>
      </c>
      <c r="N11" s="173">
        <f t="shared" si="0"/>
        <v>833</v>
      </c>
      <c r="O11" s="173">
        <f t="shared" si="0"/>
        <v>10062</v>
      </c>
    </row>
    <row r="12" spans="1:15">
      <c r="A12" s="115">
        <f>A11+1</f>
        <v>5</v>
      </c>
      <c r="B12" s="47" t="s">
        <v>216</v>
      </c>
      <c r="C12" s="46">
        <f t="shared" ref="C12:N12" si="1">IF($O1="Annualized",$N$11/C11,1)</f>
        <v>0.98231132075471694</v>
      </c>
      <c r="D12" s="46">
        <f t="shared" si="1"/>
        <v>0.99641148325358853</v>
      </c>
      <c r="E12" s="46">
        <f t="shared" si="1"/>
        <v>0.98347107438016534</v>
      </c>
      <c r="F12" s="46">
        <f t="shared" si="1"/>
        <v>0.98115429917550057</v>
      </c>
      <c r="G12" s="46">
        <f t="shared" si="1"/>
        <v>0.98813760379596682</v>
      </c>
      <c r="H12" s="46">
        <f t="shared" si="1"/>
        <v>0.9893111638954869</v>
      </c>
      <c r="I12" s="46">
        <f t="shared" si="1"/>
        <v>0.98696682464454977</v>
      </c>
      <c r="J12" s="46">
        <f t="shared" si="1"/>
        <v>0.99522102747909202</v>
      </c>
      <c r="K12" s="46">
        <f t="shared" si="1"/>
        <v>0.99522102747909202</v>
      </c>
      <c r="L12" s="46">
        <f t="shared" si="1"/>
        <v>1.028395061728395</v>
      </c>
      <c r="M12" s="46">
        <f t="shared" si="1"/>
        <v>0.99641148325358853</v>
      </c>
      <c r="N12" s="46">
        <f t="shared" si="1"/>
        <v>1</v>
      </c>
      <c r="O12" s="46"/>
    </row>
    <row r="13" spans="1:15" ht="13" thickBot="1">
      <c r="A13" s="115">
        <f t="shared" ref="A13:A26" si="2">A12+1</f>
        <v>6</v>
      </c>
      <c r="B13" s="47" t="s">
        <v>159</v>
      </c>
      <c r="C13" s="162">
        <f>ROUND(C11*C12,0)</f>
        <v>833</v>
      </c>
      <c r="D13" s="162">
        <f t="shared" ref="D13:N13" si="3">ROUND(D11*D12,0)</f>
        <v>833</v>
      </c>
      <c r="E13" s="162">
        <f t="shared" si="3"/>
        <v>833</v>
      </c>
      <c r="F13" s="162">
        <f t="shared" si="3"/>
        <v>833</v>
      </c>
      <c r="G13" s="162">
        <f t="shared" si="3"/>
        <v>833</v>
      </c>
      <c r="H13" s="162">
        <f t="shared" si="3"/>
        <v>833</v>
      </c>
      <c r="I13" s="162">
        <f t="shared" si="3"/>
        <v>833</v>
      </c>
      <c r="J13" s="162">
        <f t="shared" si="3"/>
        <v>833</v>
      </c>
      <c r="K13" s="162">
        <f t="shared" si="3"/>
        <v>833</v>
      </c>
      <c r="L13" s="162">
        <f t="shared" si="3"/>
        <v>833</v>
      </c>
      <c r="M13" s="162">
        <f t="shared" si="3"/>
        <v>833</v>
      </c>
      <c r="N13" s="162">
        <f t="shared" si="3"/>
        <v>833</v>
      </c>
      <c r="O13" s="109">
        <f>SUM(C13:N13)</f>
        <v>9996</v>
      </c>
    </row>
    <row r="14" spans="1:15" ht="25.5" customHeight="1" thickTop="1">
      <c r="A14" s="115">
        <f t="shared" si="2"/>
        <v>7</v>
      </c>
      <c r="B14" s="47" t="s">
        <v>160</v>
      </c>
      <c r="C14" s="42">
        <f>'Summary - Per Book'!D29</f>
        <v>17117064</v>
      </c>
      <c r="D14" s="42">
        <f>'Summary - Per Book'!E29</f>
        <v>18623790</v>
      </c>
      <c r="E14" s="42">
        <f>'Summary - Per Book'!F29</f>
        <v>17569949</v>
      </c>
      <c r="F14" s="42">
        <f>'Summary - Per Book'!G29</f>
        <v>12163362</v>
      </c>
      <c r="G14" s="42">
        <f>'Summary - Per Book'!H29</f>
        <v>12448008</v>
      </c>
      <c r="H14" s="42">
        <f>'Summary - Per Book'!I29</f>
        <v>16187345</v>
      </c>
      <c r="I14" s="42">
        <f>'Summary - Per Book'!J29</f>
        <v>19556791</v>
      </c>
      <c r="J14" s="42">
        <f>'Summary - Per Book'!K29</f>
        <v>21189426</v>
      </c>
      <c r="K14" s="42">
        <f>'Summary - Per Book'!L29</f>
        <v>22540662</v>
      </c>
      <c r="L14" s="42">
        <f>'Summary - Per Book'!M29</f>
        <v>16768983</v>
      </c>
      <c r="M14" s="42">
        <f>'Summary - Per Book'!N29</f>
        <v>13819447</v>
      </c>
      <c r="N14" s="42">
        <f>'Summary - Per Book'!O29</f>
        <v>13195685</v>
      </c>
      <c r="O14" s="42">
        <f>SUM(C14:N14)</f>
        <v>201180512</v>
      </c>
    </row>
    <row r="15" spans="1:15">
      <c r="A15" s="115">
        <f t="shared" si="2"/>
        <v>8</v>
      </c>
      <c r="B15" s="356" t="s">
        <v>442</v>
      </c>
      <c r="C15" s="42"/>
      <c r="D15" s="42"/>
      <c r="E15" s="42"/>
      <c r="F15" s="42"/>
      <c r="G15" s="42"/>
      <c r="H15" s="42"/>
      <c r="I15" s="42"/>
      <c r="J15" s="42"/>
      <c r="K15" s="42"/>
      <c r="L15" s="42"/>
      <c r="M15" s="42"/>
      <c r="N15" s="42"/>
      <c r="O15" s="42"/>
    </row>
    <row r="16" spans="1:15">
      <c r="A16" s="115">
        <f t="shared" si="2"/>
        <v>9</v>
      </c>
      <c r="B16" s="216" t="s">
        <v>666</v>
      </c>
      <c r="C16" s="42">
        <v>0</v>
      </c>
      <c r="D16" s="42">
        <v>0</v>
      </c>
      <c r="E16" s="42">
        <v>-11886</v>
      </c>
      <c r="F16" s="42">
        <v>-8141</v>
      </c>
      <c r="G16" s="42">
        <v>-131359</v>
      </c>
      <c r="H16" s="42">
        <v>99628</v>
      </c>
      <c r="I16" s="42">
        <v>48001</v>
      </c>
      <c r="J16" s="42">
        <v>-34459</v>
      </c>
      <c r="K16" s="42">
        <v>-15730</v>
      </c>
      <c r="L16" s="42">
        <v>4707</v>
      </c>
      <c r="M16" s="42">
        <v>-8961</v>
      </c>
      <c r="N16" s="42">
        <v>58200</v>
      </c>
      <c r="O16" s="42">
        <f>SUM(C16:N16)</f>
        <v>0</v>
      </c>
    </row>
    <row r="17" spans="1:15">
      <c r="A17" s="115">
        <f t="shared" si="2"/>
        <v>10</v>
      </c>
      <c r="B17" s="216" t="s">
        <v>622</v>
      </c>
      <c r="C17" s="42">
        <v>-144476</v>
      </c>
      <c r="D17" s="42">
        <v>-168616</v>
      </c>
      <c r="E17" s="42">
        <v>-141690</v>
      </c>
      <c r="F17" s="42">
        <v>-50909</v>
      </c>
      <c r="G17" s="42">
        <v>-128817</v>
      </c>
      <c r="H17" s="42">
        <v>-52256</v>
      </c>
      <c r="I17" s="42">
        <v>-101878</v>
      </c>
      <c r="J17" s="42">
        <v>-101282</v>
      </c>
      <c r="K17" s="42">
        <v>-41739</v>
      </c>
      <c r="L17" s="42">
        <v>-25132</v>
      </c>
      <c r="M17" s="42">
        <v>-4440</v>
      </c>
      <c r="N17" s="42">
        <v>0</v>
      </c>
      <c r="O17" s="42">
        <f>SUM(C17:N17)</f>
        <v>-961235</v>
      </c>
    </row>
    <row r="18" spans="1:15">
      <c r="A18" s="115">
        <f t="shared" si="2"/>
        <v>11</v>
      </c>
      <c r="B18" s="216" t="s">
        <v>467</v>
      </c>
      <c r="C18" s="42">
        <v>-2198913</v>
      </c>
      <c r="D18" s="42">
        <v>-2236868</v>
      </c>
      <c r="E18" s="42">
        <v>-2465872</v>
      </c>
      <c r="F18" s="42">
        <v>-2093252</v>
      </c>
      <c r="G18" s="42">
        <v>-1924255</v>
      </c>
      <c r="H18" s="42">
        <v>-2383077</v>
      </c>
      <c r="I18" s="42">
        <v>-2589993</v>
      </c>
      <c r="J18" s="42">
        <v>-2680973</v>
      </c>
      <c r="K18" s="42">
        <v>-2853688</v>
      </c>
      <c r="L18" s="42">
        <v>-2138281</v>
      </c>
      <c r="M18" s="42">
        <v>-1976829</v>
      </c>
      <c r="N18" s="42">
        <v>-1835676</v>
      </c>
      <c r="O18" s="42">
        <f>SUM(C18:N18)</f>
        <v>-27377677</v>
      </c>
    </row>
    <row r="19" spans="1:15">
      <c r="A19" s="115">
        <f t="shared" si="2"/>
        <v>12</v>
      </c>
      <c r="B19" s="47" t="s">
        <v>161</v>
      </c>
      <c r="C19" s="163">
        <f>SUM(C14:C18)</f>
        <v>14773675</v>
      </c>
      <c r="D19" s="163">
        <f t="shared" ref="D19:N19" si="4">SUM(D14:D18)</f>
        <v>16218306</v>
      </c>
      <c r="E19" s="163">
        <f t="shared" si="4"/>
        <v>14950501</v>
      </c>
      <c r="F19" s="163">
        <f t="shared" si="4"/>
        <v>10011060</v>
      </c>
      <c r="G19" s="163">
        <f t="shared" si="4"/>
        <v>10263577</v>
      </c>
      <c r="H19" s="163">
        <f t="shared" si="4"/>
        <v>13851640</v>
      </c>
      <c r="I19" s="163">
        <f t="shared" si="4"/>
        <v>16912921</v>
      </c>
      <c r="J19" s="163">
        <f t="shared" si="4"/>
        <v>18372712</v>
      </c>
      <c r="K19" s="163">
        <f t="shared" si="4"/>
        <v>19629505</v>
      </c>
      <c r="L19" s="163">
        <f t="shared" si="4"/>
        <v>14610277</v>
      </c>
      <c r="M19" s="163">
        <f t="shared" si="4"/>
        <v>11829217</v>
      </c>
      <c r="N19" s="163">
        <f t="shared" si="4"/>
        <v>11418209</v>
      </c>
      <c r="O19" s="163">
        <f>SUM(O14:O18)</f>
        <v>172841600</v>
      </c>
    </row>
    <row r="20" spans="1:15" ht="13" thickBot="1">
      <c r="A20" s="115">
        <f t="shared" si="2"/>
        <v>13</v>
      </c>
      <c r="B20" s="123" t="s">
        <v>277</v>
      </c>
      <c r="C20" s="109">
        <f>C19*C30</f>
        <v>12952130.078618614</v>
      </c>
      <c r="D20" s="109">
        <f t="shared" ref="D20:N20" si="5">D19*D30</f>
        <v>14412710.748831308</v>
      </c>
      <c r="E20" s="109">
        <f t="shared" si="5"/>
        <v>13177962.873797648</v>
      </c>
      <c r="F20" s="109">
        <f t="shared" si="5"/>
        <v>8412681.719715381</v>
      </c>
      <c r="G20" s="109">
        <f t="shared" si="5"/>
        <v>8711535.2014060523</v>
      </c>
      <c r="H20" s="109">
        <f t="shared" si="5"/>
        <v>12159702.600274036</v>
      </c>
      <c r="I20" s="109">
        <f t="shared" si="5"/>
        <v>15139109.7687872</v>
      </c>
      <c r="J20" s="109">
        <f t="shared" si="5"/>
        <v>16597022.348651277</v>
      </c>
      <c r="K20" s="109">
        <f t="shared" si="5"/>
        <v>17820879.41933012</v>
      </c>
      <c r="L20" s="109">
        <f t="shared" si="5"/>
        <v>12919740.885796383</v>
      </c>
      <c r="M20" s="109">
        <f t="shared" si="5"/>
        <v>10184495.057422364</v>
      </c>
      <c r="N20" s="109">
        <f t="shared" si="5"/>
        <v>9765819.9722025879</v>
      </c>
      <c r="O20" s="109">
        <f>SUM(C20:N20)</f>
        <v>152253790.674833</v>
      </c>
    </row>
    <row r="21" spans="1:15" ht="25.5" customHeight="1" thickTop="1">
      <c r="A21" s="115">
        <f t="shared" si="2"/>
        <v>14</v>
      </c>
      <c r="B21" s="47" t="s">
        <v>230</v>
      </c>
      <c r="C21" s="42">
        <f>'Summary - Per Book'!D102</f>
        <v>51014</v>
      </c>
      <c r="D21" s="42">
        <f>'Summary - Per Book'!E102</f>
        <v>51622</v>
      </c>
      <c r="E21" s="42">
        <f>'Summary - Per Book'!F102</f>
        <v>52234</v>
      </c>
      <c r="F21" s="42">
        <f>'Summary - Per Book'!G102</f>
        <v>44020</v>
      </c>
      <c r="G21" s="42">
        <f>'Summary - Per Book'!H102</f>
        <v>36360</v>
      </c>
      <c r="H21" s="42">
        <f>'Summary - Per Book'!I102</f>
        <v>47261</v>
      </c>
      <c r="I21" s="42">
        <f>'Summary - Per Book'!J102</f>
        <v>56052</v>
      </c>
      <c r="J21" s="42">
        <f>'Summary - Per Book'!K102</f>
        <v>68132</v>
      </c>
      <c r="K21" s="42">
        <f>'Summary - Per Book'!L102</f>
        <v>68921</v>
      </c>
      <c r="L21" s="42">
        <f>'Summary - Per Book'!M102</f>
        <v>59235</v>
      </c>
      <c r="M21" s="42">
        <f>'Summary - Per Book'!N102</f>
        <v>47795</v>
      </c>
      <c r="N21" s="42">
        <f>'Summary - Per Book'!O102</f>
        <v>39792</v>
      </c>
      <c r="O21" s="42">
        <f>SUM(C21:N21)</f>
        <v>622438</v>
      </c>
    </row>
    <row r="22" spans="1:15">
      <c r="A22" s="115">
        <f t="shared" si="2"/>
        <v>15</v>
      </c>
      <c r="B22" s="356" t="s">
        <v>443</v>
      </c>
      <c r="C22" s="42"/>
      <c r="D22" s="42"/>
      <c r="E22" s="42"/>
      <c r="F22" s="42"/>
      <c r="G22" s="42"/>
      <c r="H22" s="42"/>
      <c r="I22" s="42"/>
      <c r="J22" s="42"/>
      <c r="K22" s="42"/>
      <c r="L22" s="42"/>
      <c r="M22" s="42"/>
      <c r="N22" s="42"/>
      <c r="O22" s="42"/>
    </row>
    <row r="23" spans="1:15">
      <c r="A23" s="115">
        <f t="shared" si="2"/>
        <v>16</v>
      </c>
      <c r="B23" s="216"/>
      <c r="C23" s="42"/>
      <c r="D23" s="42"/>
      <c r="E23" s="42"/>
      <c r="F23" s="42"/>
      <c r="G23" s="42"/>
      <c r="H23" s="42"/>
      <c r="I23" s="42"/>
      <c r="J23" s="42"/>
      <c r="K23" s="42"/>
      <c r="L23" s="42"/>
      <c r="M23" s="42"/>
      <c r="N23" s="42"/>
      <c r="O23" s="42">
        <f>SUM(C23:N23)</f>
        <v>0</v>
      </c>
    </row>
    <row r="24" spans="1:15">
      <c r="A24" s="115">
        <f t="shared" si="2"/>
        <v>17</v>
      </c>
      <c r="B24" s="216" t="s">
        <v>622</v>
      </c>
      <c r="C24" s="42">
        <v>-453</v>
      </c>
      <c r="D24" s="42">
        <v>-512</v>
      </c>
      <c r="E24" s="42">
        <v>-623</v>
      </c>
      <c r="F24" s="42">
        <v>-389</v>
      </c>
      <c r="G24" s="42">
        <v>-622</v>
      </c>
      <c r="H24" s="42">
        <v>-175</v>
      </c>
      <c r="I24" s="42">
        <v>-259</v>
      </c>
      <c r="J24" s="42">
        <v>-426</v>
      </c>
      <c r="K24" s="42">
        <v>-127</v>
      </c>
      <c r="L24" s="42">
        <v>-121</v>
      </c>
      <c r="M24" s="42">
        <v>-21</v>
      </c>
      <c r="N24" s="42">
        <v>0</v>
      </c>
      <c r="O24" s="42">
        <f>SUM(C24:N24)</f>
        <v>-3728</v>
      </c>
    </row>
    <row r="25" spans="1:15">
      <c r="A25" s="115">
        <f t="shared" si="2"/>
        <v>18</v>
      </c>
      <c r="B25" s="216" t="s">
        <v>470</v>
      </c>
      <c r="C25" s="42">
        <v>-4962</v>
      </c>
      <c r="D25" s="42">
        <v>-4967</v>
      </c>
      <c r="E25" s="42">
        <v>-5357</v>
      </c>
      <c r="F25" s="42">
        <v>-4555</v>
      </c>
      <c r="G25" s="42">
        <v>-4826</v>
      </c>
      <c r="H25" s="42">
        <v>-4775</v>
      </c>
      <c r="I25" s="42">
        <v>-5181</v>
      </c>
      <c r="J25" s="42">
        <v>-6516</v>
      </c>
      <c r="K25" s="42">
        <v>-7445</v>
      </c>
      <c r="L25" s="42">
        <v>-5905</v>
      </c>
      <c r="M25" s="42">
        <v>-4641</v>
      </c>
      <c r="N25" s="42">
        <v>-4226</v>
      </c>
      <c r="O25" s="42">
        <f>SUM(C25:N25)</f>
        <v>-63356</v>
      </c>
    </row>
    <row r="26" spans="1:15" ht="13" thickBot="1">
      <c r="A26" s="115">
        <f t="shared" si="2"/>
        <v>19</v>
      </c>
      <c r="B26" s="47" t="s">
        <v>163</v>
      </c>
      <c r="C26" s="109">
        <f>SUM(C21:C25)</f>
        <v>45599</v>
      </c>
      <c r="D26" s="109">
        <f t="shared" ref="D26:N26" si="6">SUM(D21:D25)</f>
        <v>46143</v>
      </c>
      <c r="E26" s="109">
        <f t="shared" si="6"/>
        <v>46254</v>
      </c>
      <c r="F26" s="109">
        <f t="shared" si="6"/>
        <v>39076</v>
      </c>
      <c r="G26" s="109">
        <f t="shared" si="6"/>
        <v>30912</v>
      </c>
      <c r="H26" s="109">
        <f t="shared" si="6"/>
        <v>42311</v>
      </c>
      <c r="I26" s="109">
        <f t="shared" si="6"/>
        <v>50612</v>
      </c>
      <c r="J26" s="109">
        <f t="shared" si="6"/>
        <v>61190</v>
      </c>
      <c r="K26" s="109">
        <f t="shared" si="6"/>
        <v>61349</v>
      </c>
      <c r="L26" s="109">
        <f t="shared" si="6"/>
        <v>53209</v>
      </c>
      <c r="M26" s="109">
        <f t="shared" si="6"/>
        <v>43133</v>
      </c>
      <c r="N26" s="109">
        <f t="shared" si="6"/>
        <v>35566</v>
      </c>
      <c r="O26" s="109">
        <f>SUM(O21:O25)</f>
        <v>555354</v>
      </c>
    </row>
    <row r="27" spans="1:15" ht="13" thickTop="1">
      <c r="A27" s="47"/>
      <c r="B27" s="47" t="s">
        <v>83</v>
      </c>
      <c r="C27" s="88">
        <f>C19/730/C26</f>
        <v>0.44382356979109433</v>
      </c>
      <c r="D27" s="88">
        <f t="shared" ref="D27:N27" si="7">D19/730/D26</f>
        <v>0.48147839399793196</v>
      </c>
      <c r="E27" s="88">
        <f t="shared" si="7"/>
        <v>0.44277550819743988</v>
      </c>
      <c r="F27" s="88">
        <f t="shared" si="7"/>
        <v>0.35095150020262583</v>
      </c>
      <c r="G27" s="88">
        <f t="shared" si="7"/>
        <v>0.45482966228480676</v>
      </c>
      <c r="H27" s="88">
        <f t="shared" si="7"/>
        <v>0.44846137683033943</v>
      </c>
      <c r="I27" s="88">
        <f t="shared" si="7"/>
        <v>0.45776465920151055</v>
      </c>
      <c r="J27" s="88">
        <f t="shared" si="7"/>
        <v>0.4113106492913382</v>
      </c>
      <c r="K27" s="88">
        <f t="shared" si="7"/>
        <v>0.43830759876627701</v>
      </c>
      <c r="L27" s="88">
        <f t="shared" si="7"/>
        <v>0.37614084237989398</v>
      </c>
      <c r="M27" s="88">
        <f t="shared" si="7"/>
        <v>0.37568466949470403</v>
      </c>
      <c r="N27" s="88">
        <f t="shared" si="7"/>
        <v>0.43978468739191423</v>
      </c>
      <c r="O27" s="47"/>
    </row>
    <row r="28" spans="1:15">
      <c r="A28" s="47"/>
      <c r="B28" s="357" t="s">
        <v>276</v>
      </c>
      <c r="C28" s="42">
        <v>1839328</v>
      </c>
      <c r="D28" s="42">
        <v>1824340</v>
      </c>
      <c r="E28" s="42">
        <v>1790717</v>
      </c>
      <c r="F28" s="42">
        <v>1607767</v>
      </c>
      <c r="G28" s="42">
        <v>1591348</v>
      </c>
      <c r="H28" s="42">
        <v>1686121</v>
      </c>
      <c r="I28" s="42">
        <v>1779436</v>
      </c>
      <c r="J28" s="42">
        <v>1788785</v>
      </c>
      <c r="K28" s="42">
        <v>1813898</v>
      </c>
      <c r="L28" s="42">
        <v>1692871</v>
      </c>
      <c r="M28" s="42">
        <v>1646551</v>
      </c>
      <c r="N28" s="42">
        <v>1643931</v>
      </c>
      <c r="O28" s="42">
        <f>SUM(C28:N28)</f>
        <v>20705093</v>
      </c>
    </row>
    <row r="29" spans="1:15">
      <c r="B29" s="36" t="s">
        <v>274</v>
      </c>
      <c r="C29" s="42">
        <v>13078577</v>
      </c>
      <c r="D29" s="42">
        <v>14562336</v>
      </c>
      <c r="E29" s="42">
        <v>13313114</v>
      </c>
      <c r="F29" s="42">
        <v>8462097</v>
      </c>
      <c r="G29" s="42">
        <v>8932159</v>
      </c>
      <c r="H29" s="42">
        <v>12117901</v>
      </c>
      <c r="I29" s="42">
        <v>15187116</v>
      </c>
      <c r="J29" s="42">
        <v>16719422</v>
      </c>
      <c r="K29" s="42">
        <v>17872830</v>
      </c>
      <c r="L29" s="42">
        <v>12937585</v>
      </c>
      <c r="M29" s="42">
        <v>10195821</v>
      </c>
      <c r="N29" s="42">
        <v>9715832</v>
      </c>
      <c r="O29" s="42">
        <f>SUM(C29:N29)</f>
        <v>153094790</v>
      </c>
    </row>
    <row r="30" spans="1:15">
      <c r="B30" s="36" t="s">
        <v>275</v>
      </c>
      <c r="C30" s="88">
        <f>C29/(C29+C28)</f>
        <v>0.87670333066204675</v>
      </c>
      <c r="D30" s="88">
        <f t="shared" ref="D30:O30" si="8">D29/(D29+D28)</f>
        <v>0.88866930669770983</v>
      </c>
      <c r="E30" s="88">
        <f t="shared" si="8"/>
        <v>0.88143955000555818</v>
      </c>
      <c r="F30" s="88">
        <f t="shared" si="8"/>
        <v>0.84033875730595764</v>
      </c>
      <c r="G30" s="88">
        <f t="shared" si="8"/>
        <v>0.84878158963547035</v>
      </c>
      <c r="H30" s="88">
        <f t="shared" si="8"/>
        <v>0.87785291851896496</v>
      </c>
      <c r="I30" s="88">
        <f t="shared" si="8"/>
        <v>0.89512094148534127</v>
      </c>
      <c r="J30" s="88">
        <f t="shared" si="8"/>
        <v>0.90335179415272371</v>
      </c>
      <c r="K30" s="88">
        <f t="shared" si="8"/>
        <v>0.90786188542859936</v>
      </c>
      <c r="L30" s="88">
        <f t="shared" si="8"/>
        <v>0.88429130301885328</v>
      </c>
      <c r="M30" s="88">
        <f t="shared" si="8"/>
        <v>0.86096104733072054</v>
      </c>
      <c r="N30" s="88">
        <f t="shared" si="8"/>
        <v>0.85528474493702022</v>
      </c>
      <c r="O30" s="88">
        <f t="shared" si="8"/>
        <v>0.88086819943371308</v>
      </c>
    </row>
    <row r="31" spans="1:15">
      <c r="B31" s="36"/>
    </row>
    <row r="32" spans="1:15">
      <c r="B32" s="461"/>
      <c r="C32" s="461"/>
      <c r="D32" s="461"/>
      <c r="E32" s="461"/>
      <c r="F32" s="461"/>
      <c r="G32" s="461"/>
      <c r="H32" s="461"/>
      <c r="I32" s="461"/>
      <c r="J32" s="461"/>
      <c r="K32" s="461"/>
      <c r="L32" s="461"/>
      <c r="M32" s="461"/>
      <c r="N32" s="461"/>
    </row>
    <row r="34" spans="2:15">
      <c r="B34" s="47" t="s">
        <v>602</v>
      </c>
      <c r="C34" s="117">
        <f t="shared" ref="C34:N34" si="9">C19/C11</f>
        <v>17421.786556603773</v>
      </c>
      <c r="D34" s="42">
        <f t="shared" si="9"/>
        <v>19399.887559808612</v>
      </c>
      <c r="E34" s="42">
        <f t="shared" si="9"/>
        <v>17651.122786304604</v>
      </c>
      <c r="F34" s="42">
        <f t="shared" si="9"/>
        <v>11791.590106007066</v>
      </c>
      <c r="G34" s="42">
        <f t="shared" si="9"/>
        <v>12175.061684460261</v>
      </c>
      <c r="H34" s="42">
        <f t="shared" si="9"/>
        <v>16450.878859857483</v>
      </c>
      <c r="I34" s="42">
        <f t="shared" si="9"/>
        <v>20039.005924170615</v>
      </c>
      <c r="J34" s="42">
        <f t="shared" si="9"/>
        <v>21950.671445639189</v>
      </c>
      <c r="K34" s="42">
        <f t="shared" si="9"/>
        <v>23452.216248506571</v>
      </c>
      <c r="L34" s="42">
        <f t="shared" si="9"/>
        <v>18037.379012345678</v>
      </c>
      <c r="M34" s="42">
        <f t="shared" si="9"/>
        <v>14149.781100478469</v>
      </c>
      <c r="N34" s="42">
        <f t="shared" si="9"/>
        <v>13707.333733493397</v>
      </c>
    </row>
    <row r="35" spans="2:15">
      <c r="B35" s="47" t="s">
        <v>620</v>
      </c>
      <c r="C35" s="174">
        <f t="shared" ref="C35:N35" si="10">C26/C11</f>
        <v>53.772405660377359</v>
      </c>
      <c r="D35" s="174">
        <f t="shared" si="10"/>
        <v>55.194976076555022</v>
      </c>
      <c r="E35" s="174">
        <f t="shared" si="10"/>
        <v>54.609208972845337</v>
      </c>
      <c r="F35" s="174">
        <f t="shared" si="10"/>
        <v>46.025912838633687</v>
      </c>
      <c r="G35" s="174">
        <f t="shared" si="10"/>
        <v>36.669039145907476</v>
      </c>
      <c r="H35" s="174">
        <f t="shared" si="10"/>
        <v>50.250593824228027</v>
      </c>
      <c r="I35" s="174">
        <f t="shared" si="10"/>
        <v>59.96682464454976</v>
      </c>
      <c r="J35" s="174">
        <f t="shared" si="10"/>
        <v>73.106332138590204</v>
      </c>
      <c r="K35" s="174">
        <f t="shared" si="10"/>
        <v>73.296296296296291</v>
      </c>
      <c r="L35" s="174">
        <f t="shared" si="10"/>
        <v>65.690123456790118</v>
      </c>
      <c r="M35" s="174">
        <f t="shared" si="10"/>
        <v>51.594497607655505</v>
      </c>
      <c r="N35" s="174">
        <f t="shared" si="10"/>
        <v>42.696278511404564</v>
      </c>
    </row>
    <row r="37" spans="2:15" s="36" customFormat="1">
      <c r="B37" s="132" t="s">
        <v>678</v>
      </c>
      <c r="C37" s="152"/>
      <c r="D37" s="169"/>
      <c r="E37" s="169"/>
      <c r="F37" s="169"/>
      <c r="G37" s="169"/>
      <c r="H37" s="169"/>
      <c r="I37" s="169"/>
      <c r="J37" s="169"/>
      <c r="K37" s="169"/>
      <c r="L37" s="169"/>
      <c r="M37" s="169"/>
      <c r="N37" s="169"/>
      <c r="O37" s="170"/>
    </row>
    <row r="38" spans="2:15" s="36" customFormat="1">
      <c r="B38" s="27" t="s">
        <v>683</v>
      </c>
      <c r="C38" s="34">
        <f t="shared" ref="C38:N38" si="11">IF(OR(LEFT(C7,3)="May",LEFT(C7,3)="Jun",LEFT(C7,3)="Jul",LEFT(C7,3)="Aug",LEFT(C7,3)="Sep",LEFT(C7,3)="Oct"),C16-C39,0)</f>
        <v>0</v>
      </c>
      <c r="D38" s="34">
        <f t="shared" si="11"/>
        <v>0</v>
      </c>
      <c r="E38" s="34">
        <f t="shared" si="11"/>
        <v>0</v>
      </c>
      <c r="F38" s="34">
        <f t="shared" si="11"/>
        <v>0</v>
      </c>
      <c r="G38" s="34">
        <f t="shared" si="11"/>
        <v>-19864</v>
      </c>
      <c r="H38" s="34">
        <f t="shared" si="11"/>
        <v>12169</v>
      </c>
      <c r="I38" s="34">
        <f t="shared" si="11"/>
        <v>5034</v>
      </c>
      <c r="J38" s="34">
        <f t="shared" si="11"/>
        <v>-3330</v>
      </c>
      <c r="K38" s="34">
        <f t="shared" si="11"/>
        <v>-1449</v>
      </c>
      <c r="L38" s="34">
        <f t="shared" si="11"/>
        <v>545</v>
      </c>
      <c r="M38" s="34">
        <f t="shared" si="11"/>
        <v>0</v>
      </c>
      <c r="N38" s="34">
        <f t="shared" si="11"/>
        <v>0</v>
      </c>
      <c r="O38" s="171">
        <f>SUM(C38:N38)</f>
        <v>-6895</v>
      </c>
    </row>
    <row r="39" spans="2:15" s="36" customFormat="1">
      <c r="B39" s="27" t="s">
        <v>684</v>
      </c>
      <c r="C39" s="34">
        <f t="shared" ref="C39:N39" si="12">IF(OR(LEFT(C7,3)="May",LEFT(C7,3)="Jun",LEFT(C7,3)="Jul",LEFT(C7,3)="Aug",LEFT(C7,3)="Sep",LEFT(C7,3)="Oct"),ROUND(C16*C30,0),0)</f>
        <v>0</v>
      </c>
      <c r="D39" s="34">
        <f t="shared" si="12"/>
        <v>0</v>
      </c>
      <c r="E39" s="34">
        <f t="shared" si="12"/>
        <v>0</v>
      </c>
      <c r="F39" s="34">
        <f t="shared" si="12"/>
        <v>0</v>
      </c>
      <c r="G39" s="34">
        <f t="shared" si="12"/>
        <v>-111495</v>
      </c>
      <c r="H39" s="34">
        <f t="shared" si="12"/>
        <v>87459</v>
      </c>
      <c r="I39" s="34">
        <f t="shared" si="12"/>
        <v>42967</v>
      </c>
      <c r="J39" s="34">
        <f t="shared" si="12"/>
        <v>-31129</v>
      </c>
      <c r="K39" s="34">
        <f t="shared" si="12"/>
        <v>-14281</v>
      </c>
      <c r="L39" s="34">
        <f t="shared" si="12"/>
        <v>4162</v>
      </c>
      <c r="M39" s="34">
        <f t="shared" si="12"/>
        <v>0</v>
      </c>
      <c r="N39" s="34">
        <f t="shared" si="12"/>
        <v>0</v>
      </c>
      <c r="O39" s="171">
        <f>SUM(C39:N39)</f>
        <v>-22317</v>
      </c>
    </row>
    <row r="40" spans="2:15" s="36" customFormat="1">
      <c r="B40" s="27" t="s">
        <v>685</v>
      </c>
      <c r="C40" s="34">
        <f t="shared" ref="C40:N40" si="13">C16-C38-C39-C41</f>
        <v>0</v>
      </c>
      <c r="D40" s="34">
        <f t="shared" si="13"/>
        <v>0</v>
      </c>
      <c r="E40" s="34">
        <f t="shared" si="13"/>
        <v>-1409</v>
      </c>
      <c r="F40" s="34">
        <f t="shared" si="13"/>
        <v>-1300</v>
      </c>
      <c r="G40" s="34">
        <f t="shared" si="13"/>
        <v>0</v>
      </c>
      <c r="H40" s="34">
        <f t="shared" si="13"/>
        <v>0</v>
      </c>
      <c r="I40" s="34">
        <f t="shared" si="13"/>
        <v>0</v>
      </c>
      <c r="J40" s="34">
        <f t="shared" si="13"/>
        <v>0</v>
      </c>
      <c r="K40" s="34">
        <f t="shared" si="13"/>
        <v>0</v>
      </c>
      <c r="L40" s="34">
        <f t="shared" si="13"/>
        <v>0</v>
      </c>
      <c r="M40" s="34">
        <f t="shared" si="13"/>
        <v>-1246</v>
      </c>
      <c r="N40" s="34">
        <f t="shared" si="13"/>
        <v>8422</v>
      </c>
      <c r="O40" s="171">
        <f>SUM(C40:N40)</f>
        <v>4467</v>
      </c>
    </row>
    <row r="41" spans="2:15" s="36" customFormat="1">
      <c r="B41" s="27" t="s">
        <v>686</v>
      </c>
      <c r="C41" s="34">
        <f t="shared" ref="C41:N41" si="14">ROUND((C16-SUM(C38:C39))*C30,0)</f>
        <v>0</v>
      </c>
      <c r="D41" s="34">
        <f t="shared" si="14"/>
        <v>0</v>
      </c>
      <c r="E41" s="34">
        <f t="shared" si="14"/>
        <v>-10477</v>
      </c>
      <c r="F41" s="34">
        <f t="shared" si="14"/>
        <v>-6841</v>
      </c>
      <c r="G41" s="34">
        <f t="shared" si="14"/>
        <v>0</v>
      </c>
      <c r="H41" s="34">
        <f t="shared" si="14"/>
        <v>0</v>
      </c>
      <c r="I41" s="34">
        <f t="shared" si="14"/>
        <v>0</v>
      </c>
      <c r="J41" s="34">
        <f t="shared" si="14"/>
        <v>0</v>
      </c>
      <c r="K41" s="34">
        <f t="shared" si="14"/>
        <v>0</v>
      </c>
      <c r="L41" s="34">
        <f t="shared" si="14"/>
        <v>0</v>
      </c>
      <c r="M41" s="34">
        <f t="shared" si="14"/>
        <v>-7715</v>
      </c>
      <c r="N41" s="34">
        <f t="shared" si="14"/>
        <v>49778</v>
      </c>
      <c r="O41" s="171">
        <f>SUM(C41:N41)</f>
        <v>24745</v>
      </c>
    </row>
    <row r="42" spans="2:15" s="36" customFormat="1">
      <c r="B42" s="27"/>
      <c r="C42" s="16"/>
      <c r="D42" s="16"/>
      <c r="E42" s="16"/>
      <c r="F42" s="16"/>
      <c r="G42" s="16"/>
      <c r="H42" s="16"/>
      <c r="I42" s="16"/>
      <c r="J42" s="16"/>
      <c r="K42" s="16"/>
      <c r="L42" s="16"/>
      <c r="M42" s="16"/>
      <c r="N42" s="16"/>
      <c r="O42" s="172"/>
    </row>
    <row r="43" spans="2:15" s="47" customFormat="1" ht="15" customHeight="1">
      <c r="B43" s="27" t="s">
        <v>677</v>
      </c>
      <c r="C43" s="34">
        <f>C$16*'Rate 41 - City &amp; County'!$H$16</f>
        <v>0</v>
      </c>
      <c r="D43" s="34">
        <f>D$16*'Rate 41 - City &amp; County'!$H$16</f>
        <v>0</v>
      </c>
      <c r="E43" s="34">
        <f>E$16*'Rate 41 - City &amp; County'!$H$16</f>
        <v>-41.517797999999999</v>
      </c>
      <c r="F43" s="34">
        <f>F$16*'Rate 41 - City &amp; County'!$H$16</f>
        <v>-28.436513000000001</v>
      </c>
      <c r="G43" s="34">
        <f>G$16*'Rate 41 - City &amp; County'!$H$16</f>
        <v>-458.83698700000002</v>
      </c>
      <c r="H43" s="34">
        <f>H$16*'Rate 41 - City &amp; County'!$H$16</f>
        <v>348.00060400000001</v>
      </c>
      <c r="I43" s="34">
        <f>I$16*'Rate 41 - City &amp; County'!$H$16</f>
        <v>167.66749300000001</v>
      </c>
      <c r="J43" s="34">
        <f>J$16*'Rate 41 - City &amp; County'!$H$16</f>
        <v>-120.365287</v>
      </c>
      <c r="K43" s="34">
        <f>K$16*'Rate 41 - City &amp; County'!$H$16</f>
        <v>-54.944890000000001</v>
      </c>
      <c r="L43" s="34">
        <f>L$16*'Rate 41 - City &amp; County'!$H$16</f>
        <v>16.441551</v>
      </c>
      <c r="M43" s="34">
        <f>M$16*'Rate 41 - City &amp; County'!$H$16</f>
        <v>-31.300773</v>
      </c>
      <c r="N43" s="34">
        <f>N$16*'Rate 41 - City &amp; County'!$H$16</f>
        <v>203.29259999999999</v>
      </c>
      <c r="O43" s="154">
        <f t="shared" ref="O43:O46" si="15">SUM(C43:N43)</f>
        <v>0</v>
      </c>
    </row>
    <row r="44" spans="2:15" s="47" customFormat="1" ht="15" customHeight="1">
      <c r="B44" s="27" t="s">
        <v>830</v>
      </c>
      <c r="C44" s="34">
        <f>C47*'Rate 41 - City &amp; County'!$H$18</f>
        <v>0</v>
      </c>
      <c r="D44" s="34">
        <f>D47*'Rate 41 - City &amp; County'!$H$18</f>
        <v>0</v>
      </c>
      <c r="E44" s="34">
        <f>E47*'Rate 41 - City &amp; County'!$H$18</f>
        <v>-1.5257763909202502</v>
      </c>
      <c r="F44" s="34">
        <f>F47*'Rate 41 - City &amp; County'!$H$18</f>
        <v>-1.158669999609752</v>
      </c>
      <c r="G44" s="34">
        <f>G47*'Rate 41 - City &amp; County'!$H$18</f>
        <v>-28.323751115067015</v>
      </c>
      <c r="H44" s="34">
        <f>H47*'Rate 41 - City &amp; County'!$H$18</f>
        <v>20.499184372838794</v>
      </c>
      <c r="I44" s="34">
        <f>I47*'Rate 41 - City &amp; County'!$H$18</f>
        <v>9.5952967733807792</v>
      </c>
      <c r="J44" s="34">
        <f>J47*'Rate 41 - City &amp; County'!$H$18</f>
        <v>-6.7919962097585085</v>
      </c>
      <c r="K44" s="34">
        <f>K47*'Rate 41 - City &amp; County'!$H$18</f>
        <v>-3.0763225331174979</v>
      </c>
      <c r="L44" s="34">
        <f>L47*'Rate 41 - City &amp; County'!$H$18</f>
        <v>0.9583444032101941</v>
      </c>
      <c r="M44" s="34">
        <f>M47*'Rate 41 - City &amp; County'!$H$18</f>
        <v>-1.2126347557708441</v>
      </c>
      <c r="N44" s="34">
        <f>N47*'Rate 41 - City &amp; County'!$H$18</f>
        <v>7.9876052049503636</v>
      </c>
      <c r="O44" s="154">
        <f t="shared" si="15"/>
        <v>-3.0487202498637371</v>
      </c>
    </row>
    <row r="45" spans="2:15" s="47" customFormat="1" ht="15" customHeight="1">
      <c r="B45" s="27" t="s">
        <v>905</v>
      </c>
      <c r="C45" s="34">
        <f>C$16*'Rate 41 - City &amp; County'!$R$19</f>
        <v>0</v>
      </c>
      <c r="D45" s="34">
        <f>D$16*'Rate 41 - City &amp; County'!$R$19</f>
        <v>0</v>
      </c>
      <c r="E45" s="34">
        <f>E$16*'Rate 41 - City &amp; County'!$R$19</f>
        <v>14.02548</v>
      </c>
      <c r="F45" s="34">
        <f>F$16*'Rate 41 - City &amp; County'!$R$19</f>
        <v>9.6063799999999997</v>
      </c>
      <c r="G45" s="34">
        <f>G$16*'Rate 41 - City &amp; County'!$R$19</f>
        <v>155.00362000000001</v>
      </c>
      <c r="H45" s="34">
        <f>H$16*'Rate 41 - City &amp; County'!$R$19</f>
        <v>-117.56104000000001</v>
      </c>
      <c r="I45" s="34">
        <f>I$16*'Rate 41 - City &amp; County'!$R$19</f>
        <v>-56.641180000000006</v>
      </c>
      <c r="J45" s="34">
        <f>J$16*'Rate 41 - City &amp; County'!$R$19</f>
        <v>40.661619999999999</v>
      </c>
      <c r="K45" s="34">
        <f>K$16*'Rate 41 - City &amp; County'!$R$19</f>
        <v>18.561400000000003</v>
      </c>
      <c r="L45" s="34">
        <f>L$16*'Rate 41 - City &amp; County'!$R$19</f>
        <v>-5.5542600000000002</v>
      </c>
      <c r="M45" s="34">
        <f>M$16*'Rate 41 - City &amp; County'!$R$19</f>
        <v>10.573980000000001</v>
      </c>
      <c r="N45" s="34">
        <f>N$16*'Rate 41 - City &amp; County'!$R$19</f>
        <v>-68.676000000000002</v>
      </c>
      <c r="O45" s="154">
        <f t="shared" si="15"/>
        <v>0</v>
      </c>
    </row>
    <row r="46" spans="2:15" s="47" customFormat="1" ht="15" customHeight="1">
      <c r="B46" s="27" t="s">
        <v>918</v>
      </c>
      <c r="C46" s="34">
        <f>SUM(C43:C45,C47,C49)*'Rate 41 - City &amp; County'!$J$20*'Rate 41 - City &amp; County'!$H$20</f>
        <v>0</v>
      </c>
      <c r="D46" s="34">
        <f>SUM(D43:D45,D47,D49)*'Rate 41 - City &amp; County'!$J$20*'Rate 41 - City &amp; County'!$H$20</f>
        <v>0</v>
      </c>
      <c r="E46" s="34">
        <f>SUM(E43:E45,E47,E49)*'Rate 41 - City &amp; County'!$J$20*'Rate 41 - City &amp; County'!$H$20</f>
        <v>-3.5780888084915374</v>
      </c>
      <c r="F46" s="34">
        <f>SUM(F43:F45,F47,F49)*'Rate 41 - City &amp; County'!$J$20*'Rate 41 - City &amp; County'!$H$20</f>
        <v>-2.6166279699449313</v>
      </c>
      <c r="G46" s="34">
        <f>SUM(G43:G45,G47,G49)*'Rate 41 - City &amp; County'!$J$20*'Rate 41 - City &amp; County'!$H$20</f>
        <v>-56.278471586186122</v>
      </c>
      <c r="H46" s="34">
        <f>SUM(H43:H45,H47,H49)*'Rate 41 - City &amp; County'!$J$20*'Rate 41 - City &amp; County'!$H$20</f>
        <v>41.249040507923809</v>
      </c>
      <c r="I46" s="34">
        <f>SUM(I43:I45,I47,I49)*'Rate 41 - City &amp; County'!$J$20*'Rate 41 - City &amp; County'!$H$20</f>
        <v>19.463218866735879</v>
      </c>
      <c r="J46" s="34">
        <f>SUM(J43:J45,J47,J49)*'Rate 41 - City &amp; County'!$J$20*'Rate 41 - City &amp; County'!$H$20</f>
        <v>-13.831688634089618</v>
      </c>
      <c r="K46" s="34">
        <f>SUM(K43:K45,K47,K49)*'Rate 41 - City &amp; County'!$J$20*'Rate 41 - City &amp; County'!$H$20</f>
        <v>-6.2787361896434444</v>
      </c>
      <c r="L46" s="34">
        <f>SUM(L43:L45,L47,L49)*'Rate 41 - City &amp; County'!$J$20*'Rate 41 - City &amp; County'!$H$20</f>
        <v>1.9340146857473139</v>
      </c>
      <c r="M46" s="34">
        <f>SUM(M43:M45,M47,M49)*'Rate 41 - City &amp; County'!$J$20*'Rate 41 - City &amp; County'!$H$20</f>
        <v>-2.7885776035168659</v>
      </c>
      <c r="N46" s="34">
        <f>SUM(N43:N45,N47,N49)*'Rate 41 - City &amp; County'!$J$20*'Rate 41 - City &amp; County'!$H$20</f>
        <v>18.274482065287241</v>
      </c>
      <c r="O46" s="154">
        <f t="shared" si="15"/>
        <v>-4.4514346661782724</v>
      </c>
    </row>
    <row r="47" spans="2:15" s="47" customFormat="1" ht="15" customHeight="1">
      <c r="B47" s="27" t="s">
        <v>917</v>
      </c>
      <c r="C47" s="34">
        <f>(C38*'Rate 41 - City &amp; County'!$H$10+C39*'Rate 41 - City &amp; County'!$H$11+C40*'Rate 41 - City &amp; County'!$H$13+C41*'Rate 41 - City &amp; County'!$H$14)*(1+'Rate 41 - City &amp; County'!$H$17)</f>
        <v>0</v>
      </c>
      <c r="D47" s="34">
        <f>(D38*'Rate 41 - City &amp; County'!$H$10+D39*'Rate 41 - City &amp; County'!$H$11+D40*'Rate 41 - City &amp; County'!$H$13+D41*'Rate 41 - City &amp; County'!$H$14)*(1+'Rate 41 - City &amp; County'!$H$17)</f>
        <v>0</v>
      </c>
      <c r="E47" s="34">
        <f>(E38*'Rate 41 - City &amp; County'!$H$10+E39*'Rate 41 - City &amp; County'!$H$11+E40*'Rate 41 - City &amp; County'!$H$13+E41*'Rate 41 - City &amp; County'!$H$14)*(1+'Rate 41 - City &amp; County'!$H$17)</f>
        <v>-286.80007348125002</v>
      </c>
      <c r="F47" s="34">
        <f>(F38*'Rate 41 - City &amp; County'!$H$10+F39*'Rate 41 - City &amp; County'!$H$11+F40*'Rate 41 - City &amp; County'!$H$13+F41*'Rate 41 - City &amp; County'!$H$14)*(1+'Rate 41 - City &amp; County'!$H$17)</f>
        <v>-217.79511270859999</v>
      </c>
      <c r="G47" s="34">
        <f>(G38*'Rate 41 - City &amp; County'!$H$10+G39*'Rate 41 - City &amp; County'!$H$11+G40*'Rate 41 - City &amp; County'!$H$13+G41*'Rate 41 - City &amp; County'!$H$14)*(1+'Rate 41 - City &amp; County'!$H$17)</f>
        <v>-5324.0133674937997</v>
      </c>
      <c r="H47" s="34">
        <f>(H38*'Rate 41 - City &amp; County'!$H$10+H39*'Rate 41 - City &amp; County'!$H$11+H40*'Rate 41 - City &amp; County'!$H$13+H41*'Rate 41 - City &amp; County'!$H$14)*(1+'Rate 41 - City &amp; County'!$H$17)</f>
        <v>3853.2301452704501</v>
      </c>
      <c r="I47" s="34">
        <f>(I38*'Rate 41 - City &amp; County'!$H$10+I39*'Rate 41 - City &amp; County'!$H$11+I40*'Rate 41 - City &amp; County'!$H$13+I41*'Rate 41 - City &amp; County'!$H$14)*(1+'Rate 41 - City &amp; County'!$H$17)</f>
        <v>1803.6272130414998</v>
      </c>
      <c r="J47" s="34">
        <f>(J38*'Rate 41 - City &amp; County'!$H$10+J39*'Rate 41 - City &amp; County'!$H$11+J40*'Rate 41 - City &amp; County'!$H$13+J41*'Rate 41 - City &amp; County'!$H$14)*(1+'Rate 41 - City &amp; County'!$H$17)</f>
        <v>-1276.6910168719</v>
      </c>
      <c r="K47" s="34">
        <f>(K38*'Rate 41 - City &amp; County'!$H$10+K39*'Rate 41 - City &amp; County'!$H$11+K40*'Rate 41 - City &amp; County'!$H$13+K41*'Rate 41 - City &amp; County'!$H$14)*(1+'Rate 41 - City &amp; County'!$H$17)</f>
        <v>-578.25611524764997</v>
      </c>
      <c r="L47" s="34">
        <f>(L38*'Rate 41 - City &amp; County'!$H$10+L39*'Rate 41 - City &amp; County'!$H$11+L40*'Rate 41 - City &amp; County'!$H$13+L41*'Rate 41 - City &amp; County'!$H$14)*(1+'Rate 41 - City &amp; County'!$H$17)</f>
        <v>180.13992541545002</v>
      </c>
      <c r="M47" s="34">
        <f>(M38*'Rate 41 - City &amp; County'!$H$10+M39*'Rate 41 - City &amp; County'!$H$11+M40*'Rate 41 - City &amp; County'!$H$13+M41*'Rate 41 - City &amp; County'!$H$14)*(1+'Rate 41 - City &amp; County'!$H$17)</f>
        <v>-227.93886386670002</v>
      </c>
      <c r="N47" s="34">
        <f>(N38*'Rate 41 - City &amp; County'!$H$10+N39*'Rate 41 - City &amp; County'!$H$11+N40*'Rate 41 - City &amp; County'!$H$13+N41*'Rate 41 - City &amp; County'!$H$14)*(1+'Rate 41 - City &amp; County'!$H$17)</f>
        <v>1501.4295498027</v>
      </c>
      <c r="O47" s="154">
        <f>SUM(C47:N47)</f>
        <v>-573.06771613979981</v>
      </c>
    </row>
    <row r="48" spans="2:15" s="36" customFormat="1">
      <c r="B48" s="27" t="s">
        <v>680</v>
      </c>
      <c r="C48" s="55">
        <f>SUM(C46:C47)</f>
        <v>0</v>
      </c>
      <c r="D48" s="55">
        <f t="shared" ref="D48:N48" si="16">SUM(D46:D47)</f>
        <v>0</v>
      </c>
      <c r="E48" s="55">
        <f t="shared" si="16"/>
        <v>-290.37816228974157</v>
      </c>
      <c r="F48" s="55">
        <f t="shared" si="16"/>
        <v>-220.41174067854493</v>
      </c>
      <c r="G48" s="55">
        <f t="shared" si="16"/>
        <v>-5380.2918390799859</v>
      </c>
      <c r="H48" s="55">
        <f t="shared" si="16"/>
        <v>3894.4791857783739</v>
      </c>
      <c r="I48" s="55">
        <f t="shared" si="16"/>
        <v>1823.0904319082356</v>
      </c>
      <c r="J48" s="55">
        <f t="shared" si="16"/>
        <v>-1290.5227055059897</v>
      </c>
      <c r="K48" s="55">
        <f t="shared" si="16"/>
        <v>-584.53485143729347</v>
      </c>
      <c r="L48" s="55">
        <f t="shared" si="16"/>
        <v>182.07394010119734</v>
      </c>
      <c r="M48" s="55">
        <f t="shared" si="16"/>
        <v>-230.72744147021689</v>
      </c>
      <c r="N48" s="55">
        <f t="shared" si="16"/>
        <v>1519.7040318679872</v>
      </c>
      <c r="O48" s="154">
        <f>SUM(C48:N48)</f>
        <v>-577.5191508059786</v>
      </c>
    </row>
    <row r="49" spans="2:15" s="36" customFormat="1">
      <c r="B49" s="28" t="s">
        <v>681</v>
      </c>
      <c r="C49" s="29">
        <f>SUM(C38:C41)*_xlfn.SINGLE(SecFuel)</f>
        <v>0</v>
      </c>
      <c r="D49" s="29">
        <f t="shared" ref="D49:N49" si="17">SUM(D38:D41)*_xlfn.SINGLE(SecFuel)</f>
        <v>0</v>
      </c>
      <c r="E49" s="29">
        <f t="shared" si="17"/>
        <v>-147.26754</v>
      </c>
      <c r="F49" s="29">
        <f t="shared" si="17"/>
        <v>-100.86699</v>
      </c>
      <c r="G49" s="29">
        <f t="shared" si="17"/>
        <v>-1627.53801</v>
      </c>
      <c r="H49" s="29">
        <f t="shared" si="17"/>
        <v>1234.3909200000001</v>
      </c>
      <c r="I49" s="29">
        <f t="shared" si="17"/>
        <v>594.73239000000001</v>
      </c>
      <c r="J49" s="29">
        <f t="shared" si="17"/>
        <v>-426.94700999999998</v>
      </c>
      <c r="K49" s="29">
        <f t="shared" si="17"/>
        <v>-194.8947</v>
      </c>
      <c r="L49" s="29">
        <f t="shared" si="17"/>
        <v>58.31973</v>
      </c>
      <c r="M49" s="29">
        <f t="shared" si="17"/>
        <v>-111.02679000000001</v>
      </c>
      <c r="N49" s="29">
        <f t="shared" si="17"/>
        <v>721.09799999999996</v>
      </c>
      <c r="O49" s="32">
        <f>SUM(C49:N49)</f>
        <v>0</v>
      </c>
    </row>
    <row r="50" spans="2:15" s="36" customFormat="1"/>
    <row r="51" spans="2:15" s="47" customFormat="1" ht="15" customHeight="1">
      <c r="B51" s="132" t="s">
        <v>690</v>
      </c>
      <c r="C51" s="152"/>
      <c r="D51" s="152"/>
      <c r="E51" s="152"/>
      <c r="F51" s="152"/>
      <c r="G51" s="152"/>
      <c r="H51" s="152"/>
      <c r="I51" s="152"/>
      <c r="J51" s="152"/>
      <c r="K51" s="152"/>
      <c r="L51" s="152"/>
      <c r="M51" s="152"/>
      <c r="N51" s="152"/>
      <c r="O51" s="153"/>
    </row>
    <row r="52" spans="2:15" s="47" customFormat="1" ht="15" customHeight="1">
      <c r="B52" s="27" t="s">
        <v>687</v>
      </c>
      <c r="C52" s="55">
        <f t="shared" ref="C52:N52" si="18">(C14+C18)*_xlfn.SINGLE(SecFuel)-C18*_xlfn.SINGLE(PriFuel)</f>
        <v>211444.937103</v>
      </c>
      <c r="D52" s="55">
        <f t="shared" si="18"/>
        <v>230102.30324800001</v>
      </c>
      <c r="E52" s="55">
        <f t="shared" si="18"/>
        <v>216979.03110199998</v>
      </c>
      <c r="F52" s="55">
        <f t="shared" si="18"/>
        <v>150099.10535199998</v>
      </c>
      <c r="G52" s="55">
        <f t="shared" si="18"/>
        <v>153674.70942500001</v>
      </c>
      <c r="H52" s="55">
        <f t="shared" si="18"/>
        <v>199872.49529700002</v>
      </c>
      <c r="I52" s="55">
        <f t="shared" si="18"/>
        <v>241560.13251299999</v>
      </c>
      <c r="J52" s="55">
        <f t="shared" si="18"/>
        <v>261762.18694300001</v>
      </c>
      <c r="K52" s="55">
        <f t="shared" si="18"/>
        <v>278454.08634799998</v>
      </c>
      <c r="L52" s="55">
        <f t="shared" si="18"/>
        <v>207149.73616100001</v>
      </c>
      <c r="M52" s="55">
        <f t="shared" si="18"/>
        <v>170651.644749</v>
      </c>
      <c r="N52" s="55">
        <f t="shared" si="18"/>
        <v>162964.026786</v>
      </c>
      <c r="O52" s="154">
        <f>SUM(C52:N52)</f>
        <v>2484714.395027</v>
      </c>
    </row>
    <row r="53" spans="2:15" s="47" customFormat="1" ht="15" customHeight="1">
      <c r="B53" s="27" t="s">
        <v>688</v>
      </c>
      <c r="C53" s="55">
        <f>'Summary - Per Book'!D127</f>
        <v>211444.99999999977</v>
      </c>
      <c r="D53" s="55">
        <f>'Summary - Per Book'!E127</f>
        <v>230102.50999999998</v>
      </c>
      <c r="E53" s="55">
        <f>'Summary - Per Book'!F127</f>
        <v>216979.17</v>
      </c>
      <c r="F53" s="55">
        <f>'Summary - Per Book'!G127</f>
        <v>150099.26</v>
      </c>
      <c r="G53" s="55">
        <f>'Summary - Per Book'!H127</f>
        <v>153674.84</v>
      </c>
      <c r="H53" s="55">
        <f>'Summary - Per Book'!I127</f>
        <v>199872.66</v>
      </c>
      <c r="I53" s="55">
        <f>'Summary - Per Book'!J127</f>
        <v>241560.42</v>
      </c>
      <c r="J53" s="55">
        <f>'Summary - Per Book'!K127</f>
        <v>261762.38000000006</v>
      </c>
      <c r="K53" s="55">
        <f>'Summary - Per Book'!L127</f>
        <v>278454.21000000025</v>
      </c>
      <c r="L53" s="55">
        <f>'Summary - Per Book'!M127</f>
        <v>207149.9000000002</v>
      </c>
      <c r="M53" s="55">
        <f>'Summary - Per Book'!N127</f>
        <v>170651.66999999995</v>
      </c>
      <c r="N53" s="55">
        <f>'Summary - Per Book'!O127</f>
        <v>162964.13000000012</v>
      </c>
      <c r="O53" s="154">
        <f>SUM(C53:N53)</f>
        <v>2484716.1500000004</v>
      </c>
    </row>
    <row r="54" spans="2:15" s="47" customFormat="1" ht="15" customHeight="1">
      <c r="B54" s="28" t="s">
        <v>689</v>
      </c>
      <c r="C54" s="29">
        <f>C52-C53</f>
        <v>-6.2896999763324857E-2</v>
      </c>
      <c r="D54" s="29">
        <f t="shared" ref="D54:N54" si="19">D52-D53</f>
        <v>-0.20675199996912852</v>
      </c>
      <c r="E54" s="29">
        <f t="shared" si="19"/>
        <v>-0.13889800003380515</v>
      </c>
      <c r="F54" s="29">
        <f t="shared" si="19"/>
        <v>-0.15464800002519041</v>
      </c>
      <c r="G54" s="29">
        <f t="shared" si="19"/>
        <v>-0.1305749999883119</v>
      </c>
      <c r="H54" s="29">
        <f t="shared" si="19"/>
        <v>-0.16470299998763949</v>
      </c>
      <c r="I54" s="29">
        <f t="shared" si="19"/>
        <v>-0.28748700002324767</v>
      </c>
      <c r="J54" s="29">
        <f t="shared" si="19"/>
        <v>-0.19305700005497783</v>
      </c>
      <c r="K54" s="29">
        <f t="shared" si="19"/>
        <v>-0.12365200027124956</v>
      </c>
      <c r="L54" s="29">
        <f t="shared" si="19"/>
        <v>-0.16383900018990971</v>
      </c>
      <c r="M54" s="29">
        <f t="shared" si="19"/>
        <v>-2.5250999955460429E-2</v>
      </c>
      <c r="N54" s="29">
        <f t="shared" si="19"/>
        <v>-0.10321400011889637</v>
      </c>
      <c r="O54" s="32">
        <f>SUM(C54:N54)</f>
        <v>-1.7549730003811419</v>
      </c>
    </row>
    <row r="56" spans="2:15" s="87" customFormat="1">
      <c r="B56" s="235" t="s">
        <v>701</v>
      </c>
    </row>
    <row r="57" spans="2:15" s="87" customFormat="1">
      <c r="B57" s="33" t="s">
        <v>699</v>
      </c>
      <c r="C57" s="30">
        <f t="shared" ref="C57:N57" si="20">C26-(C21+C25)</f>
        <v>-453</v>
      </c>
      <c r="D57" s="30">
        <f t="shared" si="20"/>
        <v>-512</v>
      </c>
      <c r="E57" s="30">
        <f t="shared" si="20"/>
        <v>-623</v>
      </c>
      <c r="F57" s="30">
        <f t="shared" si="20"/>
        <v>-389</v>
      </c>
      <c r="G57" s="30">
        <f t="shared" si="20"/>
        <v>-622</v>
      </c>
      <c r="H57" s="30">
        <f t="shared" si="20"/>
        <v>-175</v>
      </c>
      <c r="I57" s="30">
        <f t="shared" si="20"/>
        <v>-259</v>
      </c>
      <c r="J57" s="30">
        <f t="shared" si="20"/>
        <v>-426</v>
      </c>
      <c r="K57" s="30">
        <f t="shared" si="20"/>
        <v>-127</v>
      </c>
      <c r="L57" s="30">
        <f t="shared" si="20"/>
        <v>-121</v>
      </c>
      <c r="M57" s="30">
        <f t="shared" si="20"/>
        <v>-21</v>
      </c>
      <c r="N57" s="30">
        <f t="shared" si="20"/>
        <v>0</v>
      </c>
      <c r="O57" s="31">
        <f>SUM(C57:N57)</f>
        <v>-3728</v>
      </c>
    </row>
    <row r="58" spans="2:15" s="87" customFormat="1">
      <c r="B58" s="176" t="s">
        <v>696</v>
      </c>
      <c r="C58" s="29">
        <f>C57*IF(OR(LEFT(C7,3)="May",LEFT(C7,3)="Jun",LEFT(C7,3)="Jul",LEFT(C7,3)="Aug",LEFT(C7,3)="Sep",LEFT(C7,3)="Oct"),'Rate 41 - City &amp; County'!$H$9,'Rate 41 - City &amp; County'!$H$12)</f>
        <v>-8031.6900000000005</v>
      </c>
      <c r="D58" s="29">
        <f>D57*IF(OR(LEFT(D7,3)="May",LEFT(D7,3)="Jun",LEFT(D7,3)="Jul",LEFT(D7,3)="Aug",LEFT(D7,3)="Sep",LEFT(D7,3)="Oct"),'Rate 41 - City &amp; County'!$H$9,'Rate 41 - City &amp; County'!$H$12)</f>
        <v>-9077.76</v>
      </c>
      <c r="E58" s="29">
        <f>E57*IF(OR(LEFT(E7,3)="May",LEFT(E7,3)="Jun",LEFT(E7,3)="Jul",LEFT(E7,3)="Aug",LEFT(E7,3)="Sep",LEFT(E7,3)="Oct"),'Rate 41 - City &amp; County'!$H$9,'Rate 41 - City &amp; County'!$H$12)</f>
        <v>-11045.79</v>
      </c>
      <c r="F58" s="29">
        <f>F57*IF(OR(LEFT(F7,3)="May",LEFT(F7,3)="Jun",LEFT(F7,3)="Jul",LEFT(F7,3)="Aug",LEFT(F7,3)="Sep",LEFT(F7,3)="Oct"),'Rate 41 - City &amp; County'!$H$9,'Rate 41 - City &amp; County'!$H$12)</f>
        <v>-6896.97</v>
      </c>
      <c r="G58" s="29">
        <f>G57*IF(OR(LEFT(G7,3)="May",LEFT(G7,3)="Jun",LEFT(G7,3)="Jul",LEFT(G7,3)="Aug",LEFT(G7,3)="Sep",LEFT(G7,3)="Oct"),'Rate 41 - City &amp; County'!$H$9,'Rate 41 - City &amp; County'!$H$12)</f>
        <v>-13285.92</v>
      </c>
      <c r="H58" s="29">
        <f>H57*IF(OR(LEFT(H7,3)="May",LEFT(H7,3)="Jun",LEFT(H7,3)="Jul",LEFT(H7,3)="Aug",LEFT(H7,3)="Sep",LEFT(H7,3)="Oct"),'Rate 41 - City &amp; County'!$H$9,'Rate 41 - City &amp; County'!$H$12)</f>
        <v>-3738</v>
      </c>
      <c r="I58" s="29">
        <f>I57*IF(OR(LEFT(I7,3)="May",LEFT(I7,3)="Jun",LEFT(I7,3)="Jul",LEFT(I7,3)="Aug",LEFT(I7,3)="Sep",LEFT(I7,3)="Oct"),'Rate 41 - City &amp; County'!$H$9,'Rate 41 - City &amp; County'!$H$12)</f>
        <v>-5532.24</v>
      </c>
      <c r="J58" s="29">
        <f>J57*IF(OR(LEFT(J7,3)="May",LEFT(J7,3)="Jun",LEFT(J7,3)="Jul",LEFT(J7,3)="Aug",LEFT(J7,3)="Sep",LEFT(J7,3)="Oct"),'Rate 41 - City &amp; County'!$H$9,'Rate 41 - City &amp; County'!$H$12)</f>
        <v>-9099.36</v>
      </c>
      <c r="K58" s="29">
        <f>K57*IF(OR(LEFT(K7,3)="May",LEFT(K7,3)="Jun",LEFT(K7,3)="Jul",LEFT(K7,3)="Aug",LEFT(K7,3)="Sep",LEFT(K7,3)="Oct"),'Rate 41 - City &amp; County'!$H$9,'Rate 41 - City &amp; County'!$H$12)</f>
        <v>-2712.72</v>
      </c>
      <c r="L58" s="29">
        <f>L57*IF(OR(LEFT(L7,3)="May",LEFT(L7,3)="Jun",LEFT(L7,3)="Jul",LEFT(L7,3)="Aug",LEFT(L7,3)="Sep",LEFT(L7,3)="Oct"),'Rate 41 - City &amp; County'!$H$9,'Rate 41 - City &amp; County'!$H$12)</f>
        <v>-2584.56</v>
      </c>
      <c r="M58" s="29">
        <f>M57*IF(OR(LEFT(M7,3)="May",LEFT(M7,3)="Jun",LEFT(M7,3)="Jul",LEFT(M7,3)="Aug",LEFT(M7,3)="Sep",LEFT(M7,3)="Oct"),'Rate 41 - City &amp; County'!$H$9,'Rate 41 - City &amp; County'!$H$12)</f>
        <v>-372.33</v>
      </c>
      <c r="N58" s="29">
        <f>N57*IF(OR(LEFT(N7,3)="May",LEFT(N7,3)="Jun",LEFT(N7,3)="Jul",LEFT(N7,3)="Aug",LEFT(N7,3)="Sep",LEFT(N7,3)="Oct"),'Rate 41 - City &amp; County'!$H$9,'Rate 41 - City &amp; County'!$H$12)</f>
        <v>0</v>
      </c>
      <c r="O58" s="177">
        <f>SUM(C58:N58)</f>
        <v>-72377.34</v>
      </c>
    </row>
    <row r="59" spans="2:15" s="87" customFormat="1">
      <c r="B59" s="33" t="s">
        <v>700</v>
      </c>
      <c r="C59" s="30">
        <f>'Rate 41 Primary WP'!C17+C25</f>
        <v>-38</v>
      </c>
      <c r="D59" s="30">
        <f>'Rate 41 Primary WP'!D17+D25</f>
        <v>-21</v>
      </c>
      <c r="E59" s="30">
        <f>'Rate 41 Primary WP'!E17+E25</f>
        <v>-20</v>
      </c>
      <c r="F59" s="30">
        <f>'Rate 41 Primary WP'!F17+F25</f>
        <v>-10</v>
      </c>
      <c r="G59" s="30">
        <f>'Rate 41 Primary WP'!G17+G25</f>
        <v>-13</v>
      </c>
      <c r="H59" s="30">
        <f>'Rate 41 Primary WP'!H17+H25</f>
        <v>-16</v>
      </c>
      <c r="I59" s="30">
        <f>'Rate 41 Primary WP'!I17+I25</f>
        <v>-12</v>
      </c>
      <c r="J59" s="30">
        <f>'Rate 41 Primary WP'!J17+J25</f>
        <v>-55</v>
      </c>
      <c r="K59" s="30">
        <f>'Rate 41 Primary WP'!K17+K25</f>
        <v>55</v>
      </c>
      <c r="L59" s="30">
        <f>'Rate 41 Primary WP'!L17+L25</f>
        <v>0</v>
      </c>
      <c r="M59" s="30">
        <f>'Rate 41 Primary WP'!M17+M25</f>
        <v>0</v>
      </c>
      <c r="N59" s="30">
        <f>'Rate 41 Primary WP'!N17+N25</f>
        <v>0</v>
      </c>
      <c r="O59" s="31">
        <f>SUM(C59:N59)</f>
        <v>-130</v>
      </c>
    </row>
    <row r="60" spans="2:15" s="87" customFormat="1">
      <c r="B60" s="176" t="s">
        <v>696</v>
      </c>
      <c r="C60" s="29">
        <f>C59*IF(OR(LEFT(C7,3)="May",LEFT(C7,3)="Jun",LEFT(C7,3)="Jul",LEFT(C7,3)="Aug",LEFT(C7,3)="Sep",LEFT(C7,3)="Oct"),'Rate 41 - City &amp; County'!$I$9,'Rate 41 - City &amp; County'!$I$12)</f>
        <v>-620.16</v>
      </c>
      <c r="D60" s="29">
        <f>D59*IF(OR(LEFT(D7,3)="May",LEFT(D7,3)="Jun",LEFT(D7,3)="Jul",LEFT(D7,3)="Aug",LEFT(D7,3)="Sep",LEFT(D7,3)="Oct"),'Rate 41 - City &amp; County'!$I$9,'Rate 41 - City &amp; County'!$I$12)</f>
        <v>-342.72</v>
      </c>
      <c r="E60" s="29">
        <f>E59*IF(OR(LEFT(E7,3)="May",LEFT(E7,3)="Jun",LEFT(E7,3)="Jul",LEFT(E7,3)="Aug",LEFT(E7,3)="Sep",LEFT(E7,3)="Oct"),'Rate 41 - City &amp; County'!$I$9,'Rate 41 - City &amp; County'!$I$12)</f>
        <v>-326.39999999999998</v>
      </c>
      <c r="F60" s="29">
        <f>F59*IF(OR(LEFT(F7,3)="May",LEFT(F7,3)="Jun",LEFT(F7,3)="Jul",LEFT(F7,3)="Aug",LEFT(F7,3)="Sep",LEFT(F7,3)="Oct"),'Rate 41 - City &amp; County'!$I$9,'Rate 41 - City &amp; County'!$I$12)</f>
        <v>-163.19999999999999</v>
      </c>
      <c r="G60" s="29">
        <f>G59*IF(OR(LEFT(G7,3)="May",LEFT(G7,3)="Jun",LEFT(G7,3)="Jul",LEFT(G7,3)="Aug",LEFT(G7,3)="Sep",LEFT(G7,3)="Oct"),'Rate 41 - City &amp; County'!$I$9,'Rate 41 - City &amp; County'!$I$12)</f>
        <v>-259.34999999999997</v>
      </c>
      <c r="H60" s="29">
        <f>H59*IF(OR(LEFT(H7,3)="May",LEFT(H7,3)="Jun",LEFT(H7,3)="Jul",LEFT(H7,3)="Aug",LEFT(H7,3)="Sep",LEFT(H7,3)="Oct"),'Rate 41 - City &amp; County'!$I$9,'Rate 41 - City &amp; County'!$I$12)</f>
        <v>-319.2</v>
      </c>
      <c r="I60" s="29">
        <f>I59*IF(OR(LEFT(I7,3)="May",LEFT(I7,3)="Jun",LEFT(I7,3)="Jul",LEFT(I7,3)="Aug",LEFT(I7,3)="Sep",LEFT(I7,3)="Oct"),'Rate 41 - City &amp; County'!$I$9,'Rate 41 - City &amp; County'!$I$12)</f>
        <v>-239.39999999999998</v>
      </c>
      <c r="J60" s="29">
        <f>J59*IF(OR(LEFT(J7,3)="May",LEFT(J7,3)="Jun",LEFT(J7,3)="Jul",LEFT(J7,3)="Aug",LEFT(J7,3)="Sep",LEFT(J7,3)="Oct"),'Rate 41 - City &amp; County'!$I$9,'Rate 41 - City &amp; County'!$I$12)</f>
        <v>-1097.25</v>
      </c>
      <c r="K60" s="29">
        <f>K59*IF(OR(LEFT(K7,3)="May",LEFT(K7,3)="Jun",LEFT(K7,3)="Jul",LEFT(K7,3)="Aug",LEFT(K7,3)="Sep",LEFT(K7,3)="Oct"),'Rate 41 - City &amp; County'!$I$9,'Rate 41 - City &amp; County'!$I$12)</f>
        <v>1097.25</v>
      </c>
      <c r="L60" s="29">
        <f>L59*IF(OR(LEFT(L7,3)="May",LEFT(L7,3)="Jun",LEFT(L7,3)="Jul",LEFT(L7,3)="Aug",LEFT(L7,3)="Sep",LEFT(L7,3)="Oct"),'Rate 41 - City &amp; County'!$I$9,'Rate 41 - City &amp; County'!$I$12)</f>
        <v>0</v>
      </c>
      <c r="M60" s="29">
        <f>M59*IF(OR(LEFT(M7,3)="May",LEFT(M7,3)="Jun",LEFT(M7,3)="Jul",LEFT(M7,3)="Aug",LEFT(M7,3)="Sep",LEFT(M7,3)="Oct"),'Rate 41 - City &amp; County'!$I$9,'Rate 41 - City &amp; County'!$I$12)</f>
        <v>0</v>
      </c>
      <c r="N60" s="29">
        <f>N59*IF(OR(LEFT(N7,3)="May",LEFT(N7,3)="Jun",LEFT(N7,3)="Jul",LEFT(N7,3)="Aug",LEFT(N7,3)="Sep",LEFT(N7,3)="Oct"),'Rate 41 - City &amp; County'!$I$9,'Rate 41 - City &amp; County'!$I$12)</f>
        <v>0</v>
      </c>
      <c r="O60" s="177">
        <f>SUM(C60:N60)</f>
        <v>-2270.4299999999998</v>
      </c>
    </row>
    <row r="61" spans="2:15" s="87" customFormat="1">
      <c r="B61" s="33" t="s">
        <v>697</v>
      </c>
      <c r="C61" s="30">
        <f t="shared" ref="C61:O61" si="21">C59+C57</f>
        <v>-491</v>
      </c>
      <c r="D61" s="30">
        <f t="shared" si="21"/>
        <v>-533</v>
      </c>
      <c r="E61" s="30">
        <f t="shared" si="21"/>
        <v>-643</v>
      </c>
      <c r="F61" s="30">
        <f t="shared" si="21"/>
        <v>-399</v>
      </c>
      <c r="G61" s="30">
        <f t="shared" si="21"/>
        <v>-635</v>
      </c>
      <c r="H61" s="30">
        <f t="shared" si="21"/>
        <v>-191</v>
      </c>
      <c r="I61" s="30">
        <f t="shared" si="21"/>
        <v>-271</v>
      </c>
      <c r="J61" s="30">
        <f t="shared" si="21"/>
        <v>-481</v>
      </c>
      <c r="K61" s="30">
        <f t="shared" si="21"/>
        <v>-72</v>
      </c>
      <c r="L61" s="30">
        <f t="shared" si="21"/>
        <v>-121</v>
      </c>
      <c r="M61" s="30">
        <f t="shared" si="21"/>
        <v>-21</v>
      </c>
      <c r="N61" s="30">
        <f t="shared" si="21"/>
        <v>0</v>
      </c>
      <c r="O61" s="31">
        <f t="shared" si="21"/>
        <v>-3858</v>
      </c>
    </row>
    <row r="62" spans="2:15" s="87" customFormat="1">
      <c r="B62" s="28" t="s">
        <v>698</v>
      </c>
      <c r="C62" s="29">
        <f t="shared" ref="C62:O62" si="22">C60+C58</f>
        <v>-8651.85</v>
      </c>
      <c r="D62" s="29">
        <f t="shared" si="22"/>
        <v>-9420.48</v>
      </c>
      <c r="E62" s="29">
        <f t="shared" si="22"/>
        <v>-11372.19</v>
      </c>
      <c r="F62" s="29">
        <f t="shared" si="22"/>
        <v>-7060.17</v>
      </c>
      <c r="G62" s="29">
        <f t="shared" si="22"/>
        <v>-13545.27</v>
      </c>
      <c r="H62" s="29">
        <f t="shared" si="22"/>
        <v>-4057.2</v>
      </c>
      <c r="I62" s="29">
        <f t="shared" si="22"/>
        <v>-5771.6399999999994</v>
      </c>
      <c r="J62" s="29">
        <f t="shared" si="22"/>
        <v>-10196.61</v>
      </c>
      <c r="K62" s="29">
        <f t="shared" si="22"/>
        <v>-1615.4699999999998</v>
      </c>
      <c r="L62" s="29">
        <f t="shared" si="22"/>
        <v>-2584.56</v>
      </c>
      <c r="M62" s="29">
        <f t="shared" si="22"/>
        <v>-372.33</v>
      </c>
      <c r="N62" s="29">
        <f t="shared" si="22"/>
        <v>0</v>
      </c>
      <c r="O62" s="32">
        <f t="shared" si="22"/>
        <v>-74647.76999999999</v>
      </c>
    </row>
    <row r="63" spans="2:15">
      <c r="C63" s="178"/>
      <c r="D63" s="178"/>
      <c r="E63" s="178"/>
      <c r="F63" s="178"/>
      <c r="G63" s="178"/>
      <c r="H63" s="178"/>
      <c r="I63" s="178"/>
      <c r="J63" s="178"/>
      <c r="K63" s="178"/>
      <c r="L63" s="178"/>
      <c r="M63" s="178"/>
      <c r="N63" s="178"/>
    </row>
    <row r="65" spans="3:14">
      <c r="C65" s="178"/>
      <c r="D65" s="178"/>
      <c r="E65" s="178"/>
      <c r="F65" s="178"/>
      <c r="G65" s="178"/>
      <c r="H65" s="178"/>
      <c r="I65" s="178"/>
      <c r="J65" s="178"/>
      <c r="K65" s="178"/>
      <c r="L65" s="178"/>
      <c r="M65" s="178"/>
      <c r="N65" s="178"/>
    </row>
  </sheetData>
  <mergeCells count="1">
    <mergeCell ref="B32:N32"/>
  </mergeCells>
  <pageMargins left="0.17" right="0.17" top="1.1000000000000001" bottom="0.26" header="0.5" footer="0.17"/>
  <pageSetup scale="69" fitToHeight="0" orientation="landscape" r:id="rId1"/>
  <headerFooter>
    <oddHeader>&amp;RSOAH Docket No. 473-21-2606
PUC Docket No. 52195
OPUC's 1st, Q. No. OPUC 1-1
Page &amp;P of &amp;N
Attachment 1
Voluminous</oddHeader>
  </headerFooter>
  <ignoredErrors>
    <ignoredError sqref="C12:N12 C13:N13 N11:O11 C11:M11 C57:O61" unlockedFormula="1"/>
    <ignoredError sqref="O19" formula="1"/>
  </ignoredError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sheetPr>
    <pageSetUpPr fitToPage="1"/>
  </sheetPr>
  <dimension ref="A1:O66"/>
  <sheetViews>
    <sheetView tabSelected="1" view="pageLayout" zoomScaleNormal="100" workbookViewId="0">
      <selection activeCell="O4" sqref="O4"/>
    </sheetView>
  </sheetViews>
  <sheetFormatPr defaultColWidth="9.1796875" defaultRowHeight="12.5"/>
  <cols>
    <col min="1" max="1" width="4.7265625" style="131" customWidth="1"/>
    <col min="2" max="2" width="38.1796875" style="131" customWidth="1"/>
    <col min="3" max="11" width="11.1796875" style="131" bestFit="1" customWidth="1"/>
    <col min="12" max="12" width="12.26953125" style="131" customWidth="1"/>
    <col min="13" max="13" width="11.1796875" style="131" bestFit="1" customWidth="1"/>
    <col min="14" max="14" width="11.453125" style="131" customWidth="1"/>
    <col min="15" max="15" width="13" style="131" customWidth="1"/>
    <col min="16" max="16384" width="9.1796875" style="131"/>
  </cols>
  <sheetData>
    <row r="1" spans="1:15">
      <c r="A1" s="47" t="s">
        <v>34</v>
      </c>
      <c r="N1" s="119" t="str">
        <f>"This worksheet updated thru "&amp;N7&amp;" as of:"</f>
        <v>This worksheet updated thru Dec 2020 as of:</v>
      </c>
      <c r="O1" s="120">
        <v>43902</v>
      </c>
    </row>
    <row r="2" spans="1:15">
      <c r="A2" s="47" t="str">
        <f>'Rate 1 WP Weather'!A2</f>
        <v>Weather Normalized Data &amp; Revenues at Current Rates - Texas</v>
      </c>
      <c r="O2" s="65" t="str">
        <f>B12</f>
        <v>Weather Normalization Adjustment - 10yr Normal</v>
      </c>
    </row>
    <row r="3" spans="1:15">
      <c r="A3" s="47" t="str">
        <f>'Annualized Data'!A3</f>
        <v>For the Test Year Period Ended Dec 2020</v>
      </c>
    </row>
    <row r="4" spans="1:15">
      <c r="A4" s="138" t="s">
        <v>529</v>
      </c>
    </row>
    <row r="6" spans="1:15">
      <c r="A6" s="43"/>
      <c r="B6" s="349" t="s">
        <v>1</v>
      </c>
      <c r="C6" s="349" t="s">
        <v>2</v>
      </c>
      <c r="D6" s="349" t="s">
        <v>3</v>
      </c>
      <c r="E6" s="349" t="s">
        <v>4</v>
      </c>
      <c r="F6" s="349" t="s">
        <v>5</v>
      </c>
      <c r="G6" s="349" t="s">
        <v>6</v>
      </c>
      <c r="H6" s="349" t="s">
        <v>7</v>
      </c>
      <c r="I6" s="349" t="s">
        <v>8</v>
      </c>
      <c r="J6" s="349" t="s">
        <v>9</v>
      </c>
      <c r="K6" s="349" t="s">
        <v>10</v>
      </c>
      <c r="L6" s="349" t="s">
        <v>11</v>
      </c>
      <c r="M6" s="349" t="s">
        <v>12</v>
      </c>
      <c r="N6" s="349" t="s">
        <v>13</v>
      </c>
      <c r="O6" s="349" t="s">
        <v>14</v>
      </c>
    </row>
    <row r="7" spans="1:15">
      <c r="A7" s="350" t="s">
        <v>29</v>
      </c>
      <c r="B7" s="125" t="s">
        <v>17</v>
      </c>
      <c r="C7" s="40" t="str">
        <f>'Input Screen - Rev Ctrl Sum'!C5&amp;" "&amp;'Input Screen - Rev Ctrl Sum'!C6</f>
        <v>Jan 2020</v>
      </c>
      <c r="D7" s="40" t="str">
        <f>'Input Screen - Rev Ctrl Sum'!D5&amp;" "&amp;'Input Screen - Rev Ctrl Sum'!D6</f>
        <v>Feb 2020</v>
      </c>
      <c r="E7" s="40" t="str">
        <f>'Input Screen - Rev Ctrl Sum'!E5&amp;" "&amp;'Input Screen - Rev Ctrl Sum'!E6</f>
        <v>Mar 2020</v>
      </c>
      <c r="F7" s="40" t="str">
        <f>'Input Screen - Rev Ctrl Sum'!F5&amp;" "&amp;'Input Screen - Rev Ctrl Sum'!F6</f>
        <v>Apr 2020</v>
      </c>
      <c r="G7" s="40" t="str">
        <f>'Input Screen - Rev Ctrl Sum'!G5&amp;" "&amp;'Input Screen - Rev Ctrl Sum'!G6</f>
        <v>May 2020</v>
      </c>
      <c r="H7" s="40" t="str">
        <f>'Input Screen - Rev Ctrl Sum'!H5&amp;" "&amp;'Input Screen - Rev Ctrl Sum'!H6</f>
        <v>Jun 2020</v>
      </c>
      <c r="I7" s="40" t="str">
        <f>'Input Screen - Rev Ctrl Sum'!I5&amp;" "&amp;'Input Screen - Rev Ctrl Sum'!I6</f>
        <v>Jul 2020</v>
      </c>
      <c r="J7" s="40" t="str">
        <f>'Input Screen - Rev Ctrl Sum'!J5&amp;" "&amp;'Input Screen - Rev Ctrl Sum'!J6</f>
        <v>Aug 2020</v>
      </c>
      <c r="K7" s="40" t="str">
        <f>'Input Screen - Rev Ctrl Sum'!K5&amp;" "&amp;'Input Screen - Rev Ctrl Sum'!K6</f>
        <v>Sep 2020</v>
      </c>
      <c r="L7" s="40" t="str">
        <f>'Input Screen - Rev Ctrl Sum'!L5&amp;" "&amp;'Input Screen - Rev Ctrl Sum'!L6</f>
        <v>Oct 2020</v>
      </c>
      <c r="M7" s="40" t="str">
        <f>'Input Screen - Rev Ctrl Sum'!M5&amp;" "&amp;'Input Screen - Rev Ctrl Sum'!M6</f>
        <v>Nov 2020</v>
      </c>
      <c r="N7" s="40" t="str">
        <f>'Input Screen - Rev Ctrl Sum'!N5&amp;" "&amp;'Input Screen - Rev Ctrl Sum'!N6</f>
        <v>Dec 2020</v>
      </c>
      <c r="O7" s="161" t="s">
        <v>18</v>
      </c>
    </row>
    <row r="8" spans="1:15" ht="21.75" customHeight="1">
      <c r="A8" s="122">
        <v>1</v>
      </c>
      <c r="B8" s="47" t="s">
        <v>141</v>
      </c>
      <c r="C8" s="42">
        <f>'Rate 41 Secondary WP'!C11</f>
        <v>848</v>
      </c>
      <c r="D8" s="42">
        <f>'Rate 41 Secondary WP'!D11</f>
        <v>836</v>
      </c>
      <c r="E8" s="42">
        <f>'Rate 41 Secondary WP'!E11</f>
        <v>847</v>
      </c>
      <c r="F8" s="42">
        <f>'Rate 41 Secondary WP'!F11</f>
        <v>849</v>
      </c>
      <c r="G8" s="42">
        <f>'Rate 41 Secondary WP'!G11</f>
        <v>843</v>
      </c>
      <c r="H8" s="42">
        <f>'Rate 41 Secondary WP'!H11</f>
        <v>842</v>
      </c>
      <c r="I8" s="42">
        <f>'Rate 41 Secondary WP'!I11</f>
        <v>844</v>
      </c>
      <c r="J8" s="42">
        <f>'Rate 41 Secondary WP'!J11</f>
        <v>837</v>
      </c>
      <c r="K8" s="42">
        <f>'Rate 41 Secondary WP'!K11</f>
        <v>837</v>
      </c>
      <c r="L8" s="42">
        <f>'Rate 41 Secondary WP'!L11</f>
        <v>810</v>
      </c>
      <c r="M8" s="42">
        <f>'Rate 41 Secondary WP'!M11</f>
        <v>836</v>
      </c>
      <c r="N8" s="42">
        <f>'Rate 41 Secondary WP'!N11</f>
        <v>833</v>
      </c>
      <c r="O8" s="42">
        <f>SUM(C8:N8)</f>
        <v>10062</v>
      </c>
    </row>
    <row r="9" spans="1:15">
      <c r="A9" s="115">
        <f>A8+1</f>
        <v>2</v>
      </c>
      <c r="B9" s="47" t="s">
        <v>216</v>
      </c>
      <c r="C9" s="46">
        <f>'Rate 41 Secondary WP'!C12</f>
        <v>0.98231132075471694</v>
      </c>
      <c r="D9" s="46">
        <f>'Rate 41 Secondary WP'!D12</f>
        <v>0.99641148325358853</v>
      </c>
      <c r="E9" s="46">
        <f>'Rate 41 Secondary WP'!E12</f>
        <v>0.98347107438016534</v>
      </c>
      <c r="F9" s="46">
        <f>'Rate 41 Secondary WP'!F12</f>
        <v>0.98115429917550057</v>
      </c>
      <c r="G9" s="46">
        <f>'Rate 41 Secondary WP'!G12</f>
        <v>0.98813760379596682</v>
      </c>
      <c r="H9" s="46">
        <f>'Rate 41 Secondary WP'!H12</f>
        <v>0.9893111638954869</v>
      </c>
      <c r="I9" s="46">
        <f>'Rate 41 Secondary WP'!I12</f>
        <v>0.98696682464454977</v>
      </c>
      <c r="J9" s="46">
        <f>'Rate 41 Secondary WP'!J12</f>
        <v>0.99522102747909202</v>
      </c>
      <c r="K9" s="46">
        <f>'Rate 41 Secondary WP'!K12</f>
        <v>0.99522102747909202</v>
      </c>
      <c r="L9" s="46">
        <f>'Rate 41 Secondary WP'!L12</f>
        <v>1.028395061728395</v>
      </c>
      <c r="M9" s="46">
        <f>'Rate 41 Secondary WP'!M12</f>
        <v>0.99641148325358853</v>
      </c>
      <c r="N9" s="46">
        <f>'Rate 41 Secondary WP'!N12</f>
        <v>1</v>
      </c>
      <c r="O9" s="46">
        <f>O8/$O8</f>
        <v>1</v>
      </c>
    </row>
    <row r="10" spans="1:15" ht="22.5" customHeight="1" thickBot="1">
      <c r="A10" s="115">
        <f t="shared" ref="A10:A18" si="0">A9+1</f>
        <v>3</v>
      </c>
      <c r="B10" s="47" t="s">
        <v>159</v>
      </c>
      <c r="C10" s="162">
        <f>ROUND(C8*C9,0)</f>
        <v>833</v>
      </c>
      <c r="D10" s="162">
        <f t="shared" ref="D10:N10" si="1">ROUND(D8*D9,0)</f>
        <v>833</v>
      </c>
      <c r="E10" s="162">
        <f t="shared" si="1"/>
        <v>833</v>
      </c>
      <c r="F10" s="162">
        <f t="shared" si="1"/>
        <v>833</v>
      </c>
      <c r="G10" s="162">
        <f t="shared" si="1"/>
        <v>833</v>
      </c>
      <c r="H10" s="162">
        <f t="shared" si="1"/>
        <v>833</v>
      </c>
      <c r="I10" s="162">
        <f t="shared" si="1"/>
        <v>833</v>
      </c>
      <c r="J10" s="162">
        <f t="shared" si="1"/>
        <v>833</v>
      </c>
      <c r="K10" s="162">
        <f t="shared" si="1"/>
        <v>833</v>
      </c>
      <c r="L10" s="162">
        <f t="shared" si="1"/>
        <v>833</v>
      </c>
      <c r="M10" s="162">
        <f t="shared" si="1"/>
        <v>833</v>
      </c>
      <c r="N10" s="162">
        <f t="shared" si="1"/>
        <v>833</v>
      </c>
      <c r="O10" s="109">
        <f>SUM(C10:N10)</f>
        <v>9996</v>
      </c>
    </row>
    <row r="11" spans="1:15" ht="13" thickTop="1">
      <c r="A11" s="115">
        <f t="shared" si="0"/>
        <v>4</v>
      </c>
      <c r="B11" s="47" t="s">
        <v>160</v>
      </c>
      <c r="C11" s="42">
        <f>'Rate 41 Secondary WP'!C19</f>
        <v>14773675</v>
      </c>
      <c r="D11" s="42">
        <f>'Rate 41 Secondary WP'!D19</f>
        <v>16218306</v>
      </c>
      <c r="E11" s="42">
        <f>'Rate 41 Secondary WP'!E19</f>
        <v>14950501</v>
      </c>
      <c r="F11" s="42">
        <f>'Rate 41 Secondary WP'!F19</f>
        <v>10011060</v>
      </c>
      <c r="G11" s="42">
        <f>'Rate 41 Secondary WP'!G19</f>
        <v>10263577</v>
      </c>
      <c r="H11" s="42">
        <f>'Rate 41 Secondary WP'!H19</f>
        <v>13851640</v>
      </c>
      <c r="I11" s="42">
        <f>'Rate 41 Secondary WP'!I19</f>
        <v>16912921</v>
      </c>
      <c r="J11" s="42">
        <f>'Rate 41 Secondary WP'!J19</f>
        <v>18372712</v>
      </c>
      <c r="K11" s="42">
        <f>'Rate 41 Secondary WP'!K19</f>
        <v>19629505</v>
      </c>
      <c r="L11" s="42">
        <f>'Rate 41 Secondary WP'!L19</f>
        <v>14610277</v>
      </c>
      <c r="M11" s="42">
        <f>'Rate 41 Secondary WP'!M19</f>
        <v>11829217</v>
      </c>
      <c r="N11" s="42">
        <f>'Rate 41 Secondary WP'!N19</f>
        <v>11418209</v>
      </c>
      <c r="O11" s="42">
        <f>SUM(C11:N11)</f>
        <v>172841600</v>
      </c>
    </row>
    <row r="12" spans="1:15">
      <c r="A12" s="115">
        <f t="shared" si="0"/>
        <v>5</v>
      </c>
      <c r="B12" s="47" t="str">
        <f>'Rate 1 WP Weather'!$O$3</f>
        <v>Weather Normalization Adjustment - 10yr Normal</v>
      </c>
      <c r="C12" s="163">
        <f>VLOOKUP($B$12,$B$24:$N$27,C23,FALSE)</f>
        <v>0</v>
      </c>
      <c r="D12" s="163">
        <f t="shared" ref="D12:N12" si="2">VLOOKUP($B$12,$B$24:$N$27,D23,FALSE)</f>
        <v>0</v>
      </c>
      <c r="E12" s="163">
        <f t="shared" si="2"/>
        <v>0</v>
      </c>
      <c r="F12" s="163">
        <f t="shared" si="2"/>
        <v>0</v>
      </c>
      <c r="G12" s="163">
        <f t="shared" si="2"/>
        <v>-983941.3</v>
      </c>
      <c r="H12" s="163">
        <f t="shared" si="2"/>
        <v>-501366.95400000003</v>
      </c>
      <c r="I12" s="163">
        <f t="shared" si="2"/>
        <v>-237895.46000000002</v>
      </c>
      <c r="J12" s="163">
        <f t="shared" si="2"/>
        <v>-1538007.6600000001</v>
      </c>
      <c r="K12" s="163">
        <f t="shared" si="2"/>
        <v>-892904.46000000008</v>
      </c>
      <c r="L12" s="163">
        <f t="shared" si="2"/>
        <v>-95499.78</v>
      </c>
      <c r="M12" s="163">
        <f t="shared" si="2"/>
        <v>0</v>
      </c>
      <c r="N12" s="163">
        <f t="shared" si="2"/>
        <v>0</v>
      </c>
      <c r="O12" s="163">
        <f>SUM(C12:N12)</f>
        <v>-4249615.6140000001</v>
      </c>
    </row>
    <row r="13" spans="1:15">
      <c r="A13" s="115">
        <f t="shared" si="0"/>
        <v>6</v>
      </c>
      <c r="B13" s="126" t="s">
        <v>712</v>
      </c>
      <c r="C13" s="164">
        <v>-261121.94862400001</v>
      </c>
      <c r="D13" s="164">
        <v>-261121.94862400001</v>
      </c>
      <c r="E13" s="164">
        <v>-261121.94862400001</v>
      </c>
      <c r="F13" s="164">
        <v>-261121.94862400001</v>
      </c>
      <c r="G13" s="164">
        <v>-259125.09825700001</v>
      </c>
      <c r="H13" s="164">
        <v>-257597.31479400001</v>
      </c>
      <c r="I13" s="164">
        <v>-238119.582926</v>
      </c>
      <c r="J13" s="164">
        <v>-219711.42006400001</v>
      </c>
      <c r="K13" s="164">
        <v>-207489.755274</v>
      </c>
      <c r="L13" s="164">
        <v>-193263.40223800001</v>
      </c>
      <c r="M13" s="164">
        <v>-165253.23486600001</v>
      </c>
      <c r="N13" s="164">
        <v>0.60291399999999995</v>
      </c>
      <c r="O13" s="164">
        <f>SUM(C13:N13)</f>
        <v>-2585047.0000010002</v>
      </c>
    </row>
    <row r="14" spans="1:15" ht="22.5" customHeight="1">
      <c r="A14" s="115">
        <f t="shared" si="0"/>
        <v>7</v>
      </c>
      <c r="B14" s="47" t="s">
        <v>256</v>
      </c>
      <c r="C14" s="42">
        <f>SUM(C11:C13)</f>
        <v>14512553.051376</v>
      </c>
      <c r="D14" s="42">
        <f t="shared" ref="D14:O14" si="3">SUM(D11:D13)</f>
        <v>15957184.051376</v>
      </c>
      <c r="E14" s="42">
        <f t="shared" si="3"/>
        <v>14689379.051376</v>
      </c>
      <c r="F14" s="42">
        <f t="shared" si="3"/>
        <v>9749938.051376</v>
      </c>
      <c r="G14" s="42">
        <f t="shared" si="3"/>
        <v>9020510.6017429996</v>
      </c>
      <c r="H14" s="42">
        <f t="shared" si="3"/>
        <v>13092675.731206</v>
      </c>
      <c r="I14" s="42">
        <f t="shared" si="3"/>
        <v>16436905.957074</v>
      </c>
      <c r="J14" s="42">
        <f t="shared" si="3"/>
        <v>16614992.919935999</v>
      </c>
      <c r="K14" s="42">
        <f t="shared" si="3"/>
        <v>18529110.784725998</v>
      </c>
      <c r="L14" s="42">
        <f t="shared" si="3"/>
        <v>14321513.817762</v>
      </c>
      <c r="M14" s="42">
        <f t="shared" si="3"/>
        <v>11663963.765133999</v>
      </c>
      <c r="N14" s="42">
        <f t="shared" si="3"/>
        <v>11418209.602914</v>
      </c>
      <c r="O14" s="42">
        <f t="shared" si="3"/>
        <v>166006937.38599899</v>
      </c>
    </row>
    <row r="15" spans="1:15" ht="13" thickBot="1">
      <c r="A15" s="115">
        <f t="shared" si="0"/>
        <v>8</v>
      </c>
      <c r="B15" s="123" t="s">
        <v>278</v>
      </c>
      <c r="C15" s="109">
        <f>C14*'Rate 41 Secondary WP'!C30</f>
        <v>12723203.596550988</v>
      </c>
      <c r="D15" s="109">
        <f>D14*'Rate 41 Secondary WP'!D30</f>
        <v>14180659.687784063</v>
      </c>
      <c r="E15" s="109">
        <f>E14*'Rate 41 Secondary WP'!E30</f>
        <v>12947799.660905935</v>
      </c>
      <c r="F15" s="109">
        <f>F14*'Rate 41 Secondary WP'!F30</f>
        <v>8193250.8259033784</v>
      </c>
      <c r="G15" s="109">
        <f>G14*'Rate 41 Secondary WP'!G30</f>
        <v>7656443.3278710367</v>
      </c>
      <c r="H15" s="109">
        <f>H14*'Rate 41 Secondary WP'!H30</f>
        <v>11493443.601861611</v>
      </c>
      <c r="I15" s="109">
        <f>I14*'Rate 41 Secondary WP'!I30</f>
        <v>14713018.735402092</v>
      </c>
      <c r="J15" s="109">
        <f>J14*'Rate 41 Secondary WP'!J30</f>
        <v>15009183.664058987</v>
      </c>
      <c r="K15" s="109">
        <f>K14*'Rate 41 Secondary WP'!K30</f>
        <v>16821873.45233674</v>
      </c>
      <c r="L15" s="109">
        <f>L14*'Rate 41 Secondary WP'!L30</f>
        <v>12664390.115111271</v>
      </c>
      <c r="M15" s="109">
        <f>M14*'Rate 41 Secondary WP'!M30</f>
        <v>10042218.459257342</v>
      </c>
      <c r="N15" s="109">
        <f>N14*'Rate 41 Secondary WP'!N30</f>
        <v>9765820.4878657348</v>
      </c>
      <c r="O15" s="109">
        <f>SUM(C15:N15)</f>
        <v>146211305.6149092</v>
      </c>
    </row>
    <row r="16" spans="1:15" ht="13" thickTop="1">
      <c r="A16" s="115">
        <f t="shared" si="0"/>
        <v>9</v>
      </c>
      <c r="B16" s="47" t="s">
        <v>230</v>
      </c>
      <c r="C16" s="50">
        <f>'Rate 41 Secondary WP'!C26</f>
        <v>45599</v>
      </c>
      <c r="D16" s="50">
        <f>'Rate 41 Secondary WP'!D26</f>
        <v>46143</v>
      </c>
      <c r="E16" s="50">
        <f>'Rate 41 Secondary WP'!E26</f>
        <v>46254</v>
      </c>
      <c r="F16" s="50">
        <f>'Rate 41 Secondary WP'!F26</f>
        <v>39076</v>
      </c>
      <c r="G16" s="50">
        <f>'Rate 41 Secondary WP'!G26</f>
        <v>30912</v>
      </c>
      <c r="H16" s="50">
        <f>'Rate 41 Secondary WP'!H26</f>
        <v>42311</v>
      </c>
      <c r="I16" s="50">
        <f>'Rate 41 Secondary WP'!I26</f>
        <v>50612</v>
      </c>
      <c r="J16" s="50">
        <f>'Rate 41 Secondary WP'!J26</f>
        <v>61190</v>
      </c>
      <c r="K16" s="50">
        <f>'Rate 41 Secondary WP'!K26</f>
        <v>61349</v>
      </c>
      <c r="L16" s="50">
        <f>'Rate 41 Secondary WP'!L26</f>
        <v>53209</v>
      </c>
      <c r="M16" s="50">
        <f>'Rate 41 Secondary WP'!M26</f>
        <v>43133</v>
      </c>
      <c r="N16" s="50">
        <f>'Rate 41 Secondary WP'!N26</f>
        <v>35566</v>
      </c>
      <c r="O16" s="42">
        <f>SUM(C16:N16)</f>
        <v>555354</v>
      </c>
    </row>
    <row r="17" spans="1:15">
      <c r="A17" s="115">
        <f t="shared" si="0"/>
        <v>10</v>
      </c>
      <c r="B17" s="47" t="s">
        <v>258</v>
      </c>
      <c r="C17" s="165">
        <f>C11/C16/730</f>
        <v>0.44382356979109427</v>
      </c>
      <c r="D17" s="165">
        <f t="shared" ref="D17:N17" si="4">D11/D16/730</f>
        <v>0.48147839399793202</v>
      </c>
      <c r="E17" s="165">
        <f t="shared" si="4"/>
        <v>0.44277550819743988</v>
      </c>
      <c r="F17" s="165">
        <f t="shared" si="4"/>
        <v>0.35095150020262583</v>
      </c>
      <c r="G17" s="165">
        <f t="shared" si="4"/>
        <v>0.4548296622848067</v>
      </c>
      <c r="H17" s="165">
        <f t="shared" si="4"/>
        <v>0.44846137683033943</v>
      </c>
      <c r="I17" s="165">
        <f t="shared" si="4"/>
        <v>0.45776465920151049</v>
      </c>
      <c r="J17" s="165">
        <f t="shared" si="4"/>
        <v>0.41131064929133826</v>
      </c>
      <c r="K17" s="165">
        <f t="shared" si="4"/>
        <v>0.43830759876627701</v>
      </c>
      <c r="L17" s="165">
        <f t="shared" si="4"/>
        <v>0.37614084237989398</v>
      </c>
      <c r="M17" s="165">
        <f t="shared" si="4"/>
        <v>0.37568466949470403</v>
      </c>
      <c r="N17" s="165">
        <f t="shared" si="4"/>
        <v>0.43978468739191423</v>
      </c>
      <c r="O17" s="42"/>
    </row>
    <row r="18" spans="1:15" ht="25.5" customHeight="1">
      <c r="A18" s="115">
        <f t="shared" si="0"/>
        <v>11</v>
      </c>
      <c r="B18" s="47" t="s">
        <v>259</v>
      </c>
      <c r="C18" s="50">
        <f>'Rate 41 Secondary WP'!C26</f>
        <v>45599</v>
      </c>
      <c r="D18" s="50">
        <f>'Rate 41 Secondary WP'!D26</f>
        <v>46143</v>
      </c>
      <c r="E18" s="50">
        <f>'Rate 41 Secondary WP'!E26</f>
        <v>46254</v>
      </c>
      <c r="F18" s="50">
        <f>'Rate 41 Secondary WP'!F26</f>
        <v>39076</v>
      </c>
      <c r="G18" s="50">
        <f>'Rate 41 Secondary WP'!G26</f>
        <v>30912</v>
      </c>
      <c r="H18" s="50">
        <f>'Rate 41 Secondary WP'!H26</f>
        <v>42311</v>
      </c>
      <c r="I18" s="50">
        <f>'Rate 41 Secondary WP'!I26</f>
        <v>50612</v>
      </c>
      <c r="J18" s="50">
        <f>'Rate 41 Secondary WP'!J26</f>
        <v>61190</v>
      </c>
      <c r="K18" s="50">
        <f>'Rate 41 Secondary WP'!K26</f>
        <v>61349</v>
      </c>
      <c r="L18" s="50">
        <f>'Rate 41 Secondary WP'!L26</f>
        <v>53209</v>
      </c>
      <c r="M18" s="50">
        <f>'Rate 41 Secondary WP'!M26</f>
        <v>43133</v>
      </c>
      <c r="N18" s="50">
        <f>'Rate 41 Secondary WP'!N26</f>
        <v>35566</v>
      </c>
      <c r="O18" s="42">
        <f>SUM(C18:N18)</f>
        <v>555354</v>
      </c>
    </row>
    <row r="19" spans="1:15" ht="26.25" customHeight="1">
      <c r="B19" s="461"/>
      <c r="C19" s="461"/>
      <c r="D19" s="461"/>
      <c r="E19" s="461"/>
      <c r="F19" s="461"/>
      <c r="G19" s="461"/>
      <c r="H19" s="461"/>
      <c r="I19" s="461"/>
      <c r="J19" s="461"/>
      <c r="K19" s="461"/>
      <c r="L19" s="461"/>
      <c r="M19" s="461"/>
      <c r="N19" s="461"/>
    </row>
    <row r="23" spans="1:15">
      <c r="A23" s="36"/>
      <c r="B23" s="131">
        <v>1</v>
      </c>
      <c r="C23" s="36">
        <f>B23+1</f>
        <v>2</v>
      </c>
      <c r="D23" s="36">
        <f t="shared" ref="D23:N23" si="5">C23+1</f>
        <v>3</v>
      </c>
      <c r="E23" s="36">
        <f t="shared" si="5"/>
        <v>4</v>
      </c>
      <c r="F23" s="36">
        <f t="shared" si="5"/>
        <v>5</v>
      </c>
      <c r="G23" s="36">
        <f t="shared" si="5"/>
        <v>6</v>
      </c>
      <c r="H23" s="36">
        <f t="shared" si="5"/>
        <v>7</v>
      </c>
      <c r="I23" s="36">
        <f t="shared" si="5"/>
        <v>8</v>
      </c>
      <c r="J23" s="36">
        <f t="shared" si="5"/>
        <v>9</v>
      </c>
      <c r="K23" s="36">
        <f t="shared" si="5"/>
        <v>10</v>
      </c>
      <c r="L23" s="36">
        <f t="shared" si="5"/>
        <v>11</v>
      </c>
      <c r="M23" s="36">
        <f t="shared" si="5"/>
        <v>12</v>
      </c>
      <c r="N23" s="36">
        <f t="shared" si="5"/>
        <v>13</v>
      </c>
      <c r="O23" s="36"/>
    </row>
    <row r="24" spans="1:15">
      <c r="A24" s="36"/>
      <c r="B24" s="131" t="s">
        <v>246</v>
      </c>
      <c r="C24" s="24"/>
      <c r="D24" s="24"/>
      <c r="E24" s="24"/>
      <c r="F24" s="24"/>
      <c r="G24" s="24"/>
      <c r="H24" s="24"/>
      <c r="I24" s="24"/>
      <c r="J24" s="24"/>
      <c r="K24" s="24"/>
      <c r="L24" s="24"/>
      <c r="M24" s="24"/>
      <c r="N24" s="24"/>
      <c r="O24" s="145"/>
    </row>
    <row r="25" spans="1:15">
      <c r="A25" s="36"/>
      <c r="B25" s="131" t="s">
        <v>247</v>
      </c>
      <c r="C25" s="24"/>
      <c r="D25" s="24"/>
      <c r="E25" s="24"/>
      <c r="F25" s="24"/>
      <c r="G25" s="24"/>
      <c r="H25" s="24"/>
      <c r="I25" s="24"/>
      <c r="J25" s="24"/>
      <c r="K25" s="24"/>
      <c r="L25" s="24"/>
      <c r="M25" s="24"/>
      <c r="N25" s="24"/>
      <c r="O25" s="145"/>
    </row>
    <row r="26" spans="1:15">
      <c r="A26" s="36"/>
      <c r="B26" s="131" t="s">
        <v>239</v>
      </c>
      <c r="C26" s="24">
        <f>IF(OR(MONTH(C7)=11,MONTH(C7)=12,MONTH(C7)=1,MONTH(C7)=2,MONTH(C7)=3),('Rate 1 WP Weather'!C45-'Rate 1 WP Weather'!C30),('Rate 1 WP Weather'!C44-'Rate 1 WP Weather'!C26))*C31</f>
        <v>0</v>
      </c>
      <c r="D26" s="24">
        <f>IF(OR(MONTH(D7)=11,MONTH(D7)=12,MONTH(D7)=1,MONTH(D7)=2,MONTH(D7)=3),('Rate 1 WP Weather'!D45-'Rate 1 WP Weather'!D30),('Rate 1 WP Weather'!D44-'Rate 1 WP Weather'!D26))*D31</f>
        <v>0</v>
      </c>
      <c r="E26" s="24">
        <f>IF(OR(MONTH(E7)=11,MONTH(E7)=12,MONTH(E7)=1,MONTH(E7)=2,MONTH(E7)=3),('Rate 1 WP Weather'!E45-'Rate 1 WP Weather'!E30),('Rate 1 WP Weather'!E44-'Rate 1 WP Weather'!E26))*E31</f>
        <v>0</v>
      </c>
      <c r="F26" s="24">
        <f>IF(OR(MONTH(F7)=11,MONTH(F7)=12,MONTH(F7)=1,MONTH(F7)=2,MONTH(F7)=3),('Rate 1 WP Weather'!F45-'Rate 1 WP Weather'!F30),('Rate 1 WP Weather'!F44-'Rate 1 WP Weather'!F26))*F31</f>
        <v>0</v>
      </c>
      <c r="G26" s="24">
        <f>IF(OR(MONTH(G7)=11,MONTH(G7)=12,MONTH(G7)=1,MONTH(G7)=2,MONTH(G7)=3),('Rate 1 WP Weather'!G45-'Rate 1 WP Weather'!G30),('Rate 1 WP Weather'!G44-'Rate 1 WP Weather'!G26))*G31</f>
        <v>-983941.3</v>
      </c>
      <c r="H26" s="24">
        <f>IF(OR(MONTH(H7)=11,MONTH(H7)=12,MONTH(H7)=1,MONTH(H7)=2,MONTH(H7)=3),('Rate 1 WP Weather'!H45-'Rate 1 WP Weather'!H30),('Rate 1 WP Weather'!H44-'Rate 1 WP Weather'!H26))*H31</f>
        <v>-501366.95400000003</v>
      </c>
      <c r="I26" s="24">
        <f>IF(OR(MONTH(I7)=11,MONTH(I7)=12,MONTH(I7)=1,MONTH(I7)=2,MONTH(I7)=3),('Rate 1 WP Weather'!I45-'Rate 1 WP Weather'!I30),('Rate 1 WP Weather'!I44-'Rate 1 WP Weather'!I26))*I31</f>
        <v>-237895.46000000002</v>
      </c>
      <c r="J26" s="24">
        <f>IF(OR(MONTH(J7)=11,MONTH(J7)=12,MONTH(J7)=1,MONTH(J7)=2,MONTH(J7)=3),('Rate 1 WP Weather'!J45-'Rate 1 WP Weather'!J30),('Rate 1 WP Weather'!J44-'Rate 1 WP Weather'!J26))*J31</f>
        <v>-1538007.6600000001</v>
      </c>
      <c r="K26" s="24">
        <f>IF(OR(MONTH(K7)=11,MONTH(K7)=12,MONTH(K7)=1,MONTH(K7)=2,MONTH(K7)=3),('Rate 1 WP Weather'!K45-'Rate 1 WP Weather'!K30),('Rate 1 WP Weather'!K44-'Rate 1 WP Weather'!K26))*K31</f>
        <v>-892904.46000000008</v>
      </c>
      <c r="L26" s="24">
        <f>IF(OR(MONTH(L7)=11,MONTH(L7)=12,MONTH(L7)=1,MONTH(L7)=2,MONTH(L7)=3),('Rate 1 WP Weather'!L45-'Rate 1 WP Weather'!L30),('Rate 1 WP Weather'!L44-'Rate 1 WP Weather'!L26))*L31</f>
        <v>-95499.78</v>
      </c>
      <c r="M26" s="24">
        <f>IF(OR(MONTH(M7)=11,MONTH(M7)=12,MONTH(M7)=1,MONTH(M7)=2,MONTH(M7)=3),('Rate 1 WP Weather'!M45-'Rate 1 WP Weather'!M30),('Rate 1 WP Weather'!M44-'Rate 1 WP Weather'!M26))*M31</f>
        <v>0</v>
      </c>
      <c r="N26" s="24">
        <f>IF(OR(MONTH(N7)=11,MONTH(N7)=12,MONTH(N7)=1,MONTH(N7)=2,MONTH(N7)=3),('Rate 1 WP Weather'!N45-'Rate 1 WP Weather'!N30),('Rate 1 WP Weather'!N44-'Rate 1 WP Weather'!N26))*N31</f>
        <v>0</v>
      </c>
      <c r="O26" s="145">
        <f>SUM(C26:N26)</f>
        <v>-4249615.6140000001</v>
      </c>
    </row>
    <row r="27" spans="1:15">
      <c r="A27" s="36"/>
      <c r="B27" s="131" t="s">
        <v>248</v>
      </c>
      <c r="C27" s="21">
        <v>0</v>
      </c>
      <c r="D27" s="21">
        <v>0</v>
      </c>
      <c r="E27" s="21">
        <v>0</v>
      </c>
      <c r="F27" s="21">
        <v>0</v>
      </c>
      <c r="G27" s="21">
        <v>0</v>
      </c>
      <c r="H27" s="21">
        <v>0</v>
      </c>
      <c r="I27" s="21">
        <v>0</v>
      </c>
      <c r="J27" s="21">
        <v>0</v>
      </c>
      <c r="K27" s="21">
        <v>0</v>
      </c>
      <c r="L27" s="21">
        <v>0</v>
      </c>
      <c r="M27" s="21">
        <v>0</v>
      </c>
      <c r="N27" s="21">
        <v>0</v>
      </c>
      <c r="O27" s="145">
        <f>SUM(C27:N27)</f>
        <v>0</v>
      </c>
    </row>
    <row r="28" spans="1:15">
      <c r="A28" s="36"/>
      <c r="B28" s="47"/>
      <c r="C28" s="21"/>
      <c r="D28" s="21"/>
      <c r="E28" s="21"/>
      <c r="F28" s="21"/>
      <c r="G28" s="21"/>
      <c r="H28" s="21"/>
      <c r="I28" s="21"/>
      <c r="J28" s="21"/>
      <c r="K28" s="21"/>
      <c r="L28" s="21"/>
      <c r="M28" s="21"/>
      <c r="N28" s="21"/>
      <c r="O28" s="145"/>
    </row>
    <row r="29" spans="1:15">
      <c r="A29" s="36"/>
      <c r="B29" s="47"/>
      <c r="C29" s="21"/>
      <c r="D29" s="21"/>
      <c r="E29" s="21"/>
      <c r="F29" s="21"/>
      <c r="G29" s="21"/>
      <c r="H29" s="21"/>
      <c r="I29" s="21"/>
      <c r="J29" s="21"/>
      <c r="K29" s="21"/>
      <c r="L29" s="21"/>
      <c r="M29" s="21"/>
      <c r="N29" s="21"/>
      <c r="O29" s="145"/>
    </row>
    <row r="30" spans="1:15">
      <c r="A30" s="36"/>
      <c r="B30" s="47"/>
      <c r="C30" s="166" t="str">
        <f>LEFT(C$7,3)</f>
        <v>Jan</v>
      </c>
      <c r="D30" s="166" t="str">
        <f t="shared" ref="D30:N30" si="6">LEFT(D$7,3)</f>
        <v>Feb</v>
      </c>
      <c r="E30" s="166" t="str">
        <f t="shared" si="6"/>
        <v>Mar</v>
      </c>
      <c r="F30" s="166" t="str">
        <f t="shared" si="6"/>
        <v>Apr</v>
      </c>
      <c r="G30" s="166" t="str">
        <f t="shared" si="6"/>
        <v>May</v>
      </c>
      <c r="H30" s="166" t="str">
        <f t="shared" si="6"/>
        <v>Jun</v>
      </c>
      <c r="I30" s="166" t="str">
        <f t="shared" si="6"/>
        <v>Jul</v>
      </c>
      <c r="J30" s="166" t="str">
        <f t="shared" si="6"/>
        <v>Aug</v>
      </c>
      <c r="K30" s="166" t="str">
        <f t="shared" si="6"/>
        <v>Sep</v>
      </c>
      <c r="L30" s="166" t="str">
        <f t="shared" si="6"/>
        <v>Oct</v>
      </c>
      <c r="M30" s="166" t="str">
        <f t="shared" si="6"/>
        <v>Nov</v>
      </c>
      <c r="N30" s="166" t="str">
        <f t="shared" si="6"/>
        <v>Dec</v>
      </c>
      <c r="O30" s="145"/>
    </row>
    <row r="31" spans="1:15">
      <c r="A31" s="36"/>
      <c r="B31" s="167" t="s">
        <v>249</v>
      </c>
      <c r="C31" s="168">
        <f>HLOOKUP(C30,$C$34:$N$35,$A35,FALSE)</f>
        <v>0</v>
      </c>
      <c r="D31" s="168">
        <f t="shared" ref="D31:N31" si="7">HLOOKUP(D30,$C$34:$N$35,$A35,FALSE)</f>
        <v>0</v>
      </c>
      <c r="E31" s="168">
        <f t="shared" si="7"/>
        <v>0</v>
      </c>
      <c r="F31" s="168">
        <f t="shared" si="7"/>
        <v>0</v>
      </c>
      <c r="G31" s="168">
        <f t="shared" si="7"/>
        <v>11575.78</v>
      </c>
      <c r="H31" s="168">
        <f t="shared" si="7"/>
        <v>7596.4690000000001</v>
      </c>
      <c r="I31" s="168">
        <f t="shared" si="7"/>
        <v>4325.3720000000003</v>
      </c>
      <c r="J31" s="168">
        <f t="shared" si="7"/>
        <v>11922.54</v>
      </c>
      <c r="K31" s="168">
        <f t="shared" si="7"/>
        <v>20765.22</v>
      </c>
      <c r="L31" s="168">
        <f t="shared" si="7"/>
        <v>15916.63</v>
      </c>
      <c r="M31" s="168">
        <f t="shared" si="7"/>
        <v>0</v>
      </c>
      <c r="N31" s="168">
        <f t="shared" si="7"/>
        <v>0</v>
      </c>
      <c r="O31" s="148"/>
    </row>
    <row r="33" spans="1:15">
      <c r="A33" s="131" t="s">
        <v>528</v>
      </c>
    </row>
    <row r="34" spans="1:15">
      <c r="A34" s="131">
        <v>1</v>
      </c>
      <c r="B34" s="37" t="s">
        <v>711</v>
      </c>
      <c r="C34" s="166" t="s">
        <v>155</v>
      </c>
      <c r="D34" s="166" t="s">
        <v>156</v>
      </c>
      <c r="E34" s="166" t="s">
        <v>157</v>
      </c>
      <c r="F34" s="166" t="s">
        <v>142</v>
      </c>
      <c r="G34" s="166" t="s">
        <v>15</v>
      </c>
      <c r="H34" s="166" t="s">
        <v>143</v>
      </c>
      <c r="I34" s="166" t="s">
        <v>144</v>
      </c>
      <c r="J34" s="166" t="s">
        <v>145</v>
      </c>
      <c r="K34" s="166" t="s">
        <v>146</v>
      </c>
      <c r="L34" s="166" t="s">
        <v>147</v>
      </c>
      <c r="M34" s="166" t="s">
        <v>148</v>
      </c>
      <c r="N34" s="166" t="s">
        <v>149</v>
      </c>
    </row>
    <row r="35" spans="1:15">
      <c r="A35" s="131">
        <v>2</v>
      </c>
      <c r="B35" s="167" t="s">
        <v>263</v>
      </c>
      <c r="C35" s="168">
        <v>0</v>
      </c>
      <c r="D35" s="168">
        <v>0</v>
      </c>
      <c r="E35" s="168">
        <v>0</v>
      </c>
      <c r="F35" s="168">
        <v>0</v>
      </c>
      <c r="G35" s="168">
        <v>11575.78</v>
      </c>
      <c r="H35" s="168">
        <v>7596.4690000000001</v>
      </c>
      <c r="I35" s="168">
        <v>4325.3720000000003</v>
      </c>
      <c r="J35" s="168">
        <v>11922.54</v>
      </c>
      <c r="K35" s="168">
        <v>20765.22</v>
      </c>
      <c r="L35" s="168">
        <v>15916.63</v>
      </c>
      <c r="M35" s="168">
        <v>0</v>
      </c>
      <c r="N35" s="168">
        <v>0</v>
      </c>
    </row>
    <row r="40" spans="1:15">
      <c r="B40" s="132" t="s">
        <v>723</v>
      </c>
      <c r="C40" s="152"/>
      <c r="D40" s="169"/>
      <c r="E40" s="169"/>
      <c r="F40" s="169"/>
      <c r="G40" s="169"/>
      <c r="H40" s="169"/>
      <c r="I40" s="169"/>
      <c r="J40" s="169"/>
      <c r="K40" s="169"/>
      <c r="L40" s="169"/>
      <c r="M40" s="169"/>
      <c r="N40" s="169"/>
      <c r="O40" s="170"/>
    </row>
    <row r="41" spans="1:15">
      <c r="B41" s="27" t="s">
        <v>683</v>
      </c>
      <c r="C41" s="34">
        <f>IF(OR(LEFT(C7,3)="May",LEFT(C7,3)="Jun",LEFT(C7,3)="Jul",LEFT(C7,3)="Aug",LEFT(C7,3)="Sep",LEFT(C7,3)="Oct"),C12-C42,0)</f>
        <v>0</v>
      </c>
      <c r="D41" s="34">
        <f t="shared" ref="D41:N41" si="8">IF(OR(LEFT(D7,3)="May",LEFT(D7,3)="Jun",LEFT(D7,3)="Jul",LEFT(D7,3)="Aug",LEFT(D7,3)="Sep",LEFT(D7,3)="Oct"),D12-D42,0)</f>
        <v>0</v>
      </c>
      <c r="E41" s="34">
        <f t="shared" si="8"/>
        <v>0</v>
      </c>
      <c r="F41" s="34">
        <f t="shared" si="8"/>
        <v>0</v>
      </c>
      <c r="G41" s="34">
        <f t="shared" si="8"/>
        <v>-148790.30000000005</v>
      </c>
      <c r="H41" s="34">
        <f t="shared" si="8"/>
        <v>-61240.954000000027</v>
      </c>
      <c r="I41" s="34">
        <f t="shared" si="8"/>
        <v>-24950.460000000021</v>
      </c>
      <c r="J41" s="34">
        <f t="shared" si="8"/>
        <v>-148645.66000000015</v>
      </c>
      <c r="K41" s="34">
        <f t="shared" si="8"/>
        <v>-82270.460000000079</v>
      </c>
      <c r="L41" s="34">
        <f t="shared" si="8"/>
        <v>-11049.779999999999</v>
      </c>
      <c r="M41" s="34">
        <f t="shared" si="8"/>
        <v>0</v>
      </c>
      <c r="N41" s="34">
        <f t="shared" si="8"/>
        <v>0</v>
      </c>
      <c r="O41" s="171">
        <f>SUM(C41:N41)</f>
        <v>-476947.61400000029</v>
      </c>
    </row>
    <row r="42" spans="1:15">
      <c r="B42" s="27" t="s">
        <v>684</v>
      </c>
      <c r="C42" s="34">
        <f>IF(OR(LEFT(C7,3)="May",LEFT(C7,3)="Jun",LEFT(C7,3)="Jul",LEFT(C7,3)="Aug",LEFT(C7,3)="Sep",LEFT(C7,3)="Oct"),ROUND(C12*'Rate 41 Secondary WP'!C30,0),0)</f>
        <v>0</v>
      </c>
      <c r="D42" s="34">
        <f>IF(OR(LEFT(D7,3)="May",LEFT(D7,3)="Jun",LEFT(D7,3)="Jul",LEFT(D7,3)="Aug",LEFT(D7,3)="Sep",LEFT(D7,3)="Oct"),ROUND(D12*'Rate 41 Secondary WP'!D30,0),0)</f>
        <v>0</v>
      </c>
      <c r="E42" s="34">
        <f>IF(OR(LEFT(E7,3)="May",LEFT(E7,3)="Jun",LEFT(E7,3)="Jul",LEFT(E7,3)="Aug",LEFT(E7,3)="Sep",LEFT(E7,3)="Oct"),ROUND(E12*'Rate 41 Secondary WP'!E30,0),0)</f>
        <v>0</v>
      </c>
      <c r="F42" s="34">
        <f>IF(OR(LEFT(F7,3)="May",LEFT(F7,3)="Jun",LEFT(F7,3)="Jul",LEFT(F7,3)="Aug",LEFT(F7,3)="Sep",LEFT(F7,3)="Oct"),ROUND(F12*'Rate 41 Secondary WP'!F30,0),0)</f>
        <v>0</v>
      </c>
      <c r="G42" s="34">
        <f>IF(OR(LEFT(G7,3)="May",LEFT(G7,3)="Jun",LEFT(G7,3)="Jul",LEFT(G7,3)="Aug",LEFT(G7,3)="Sep",LEFT(G7,3)="Oct"),ROUND(G12*'Rate 41 Secondary WP'!G30,0),0)</f>
        <v>-835151</v>
      </c>
      <c r="H42" s="34">
        <f>IF(OR(LEFT(H7,3)="May",LEFT(H7,3)="Jun",LEFT(H7,3)="Jul",LEFT(H7,3)="Aug",LEFT(H7,3)="Sep",LEFT(H7,3)="Oct"),ROUND(H12*'Rate 41 Secondary WP'!H30,0),0)</f>
        <v>-440126</v>
      </c>
      <c r="I42" s="34">
        <f>IF(OR(LEFT(I7,3)="May",LEFT(I7,3)="Jun",LEFT(I7,3)="Jul",LEFT(I7,3)="Aug",LEFT(I7,3)="Sep",LEFT(I7,3)="Oct"),ROUND(I12*'Rate 41 Secondary WP'!I30,0),0)</f>
        <v>-212945</v>
      </c>
      <c r="J42" s="34">
        <f>IF(OR(LEFT(J7,3)="May",LEFT(J7,3)="Jun",LEFT(J7,3)="Jul",LEFT(J7,3)="Aug",LEFT(J7,3)="Sep",LEFT(J7,3)="Oct"),ROUND(J12*'Rate 41 Secondary WP'!J30,0),0)</f>
        <v>-1389362</v>
      </c>
      <c r="K42" s="34">
        <f>IF(OR(LEFT(K7,3)="May",LEFT(K7,3)="Jun",LEFT(K7,3)="Jul",LEFT(K7,3)="Aug",LEFT(K7,3)="Sep",LEFT(K7,3)="Oct"),ROUND(K12*'Rate 41 Secondary WP'!K30,0),0)</f>
        <v>-810634</v>
      </c>
      <c r="L42" s="34">
        <f>IF(OR(LEFT(L7,3)="May",LEFT(L7,3)="Jun",LEFT(L7,3)="Jul",LEFT(L7,3)="Aug",LEFT(L7,3)="Sep",LEFT(L7,3)="Oct"),ROUND(L12*'Rate 41 Secondary WP'!L30,0),0)</f>
        <v>-84450</v>
      </c>
      <c r="M42" s="34">
        <f>IF(OR(LEFT(M7,3)="May",LEFT(M7,3)="Jun",LEFT(M7,3)="Jul",LEFT(M7,3)="Aug",LEFT(M7,3)="Sep",LEFT(M7,3)="Oct"),ROUND(M12*'Rate 41 Secondary WP'!M30,0),0)</f>
        <v>0</v>
      </c>
      <c r="N42" s="34">
        <f>IF(OR(LEFT(N7,3)="May",LEFT(N7,3)="Jun",LEFT(N7,3)="Jul",LEFT(N7,3)="Aug",LEFT(N7,3)="Sep",LEFT(N7,3)="Oct"),ROUND(N12*'Rate 41 Secondary WP'!N30,0),0)</f>
        <v>0</v>
      </c>
      <c r="O42" s="171">
        <f>SUM(C42:N42)</f>
        <v>-3772668</v>
      </c>
    </row>
    <row r="43" spans="1:15">
      <c r="B43" s="27" t="s">
        <v>685</v>
      </c>
      <c r="C43" s="34">
        <f>C12-C41-C42-C44</f>
        <v>0</v>
      </c>
      <c r="D43" s="34">
        <f t="shared" ref="D43:N43" si="9">D12-D41-D42-D44</f>
        <v>0</v>
      </c>
      <c r="E43" s="34">
        <f t="shared" si="9"/>
        <v>0</v>
      </c>
      <c r="F43" s="34">
        <f t="shared" si="9"/>
        <v>0</v>
      </c>
      <c r="G43" s="34">
        <f t="shared" si="9"/>
        <v>0</v>
      </c>
      <c r="H43" s="34">
        <f t="shared" si="9"/>
        <v>0</v>
      </c>
      <c r="I43" s="34">
        <f t="shared" si="9"/>
        <v>0</v>
      </c>
      <c r="J43" s="34">
        <f t="shared" si="9"/>
        <v>0</v>
      </c>
      <c r="K43" s="34">
        <f t="shared" si="9"/>
        <v>0</v>
      </c>
      <c r="L43" s="34">
        <f t="shared" si="9"/>
        <v>0</v>
      </c>
      <c r="M43" s="34">
        <f t="shared" si="9"/>
        <v>0</v>
      </c>
      <c r="N43" s="34">
        <f t="shared" si="9"/>
        <v>0</v>
      </c>
      <c r="O43" s="171">
        <f>SUM(C43:N43)</f>
        <v>0</v>
      </c>
    </row>
    <row r="44" spans="1:15">
      <c r="B44" s="27" t="s">
        <v>686</v>
      </c>
      <c r="C44" s="34">
        <f>ROUND((C12-SUM(C41:C42))*'Rate 41 Secondary WP'!C30,0)</f>
        <v>0</v>
      </c>
      <c r="D44" s="34">
        <f>ROUND((D12-SUM(D41:D42))*'Rate 41 Secondary WP'!D30,0)</f>
        <v>0</v>
      </c>
      <c r="E44" s="34">
        <f>ROUND((E12-SUM(E41:E42))*'Rate 41 Secondary WP'!E30,0)</f>
        <v>0</v>
      </c>
      <c r="F44" s="34">
        <f>ROUND((F12-SUM(F41:F42))*'Rate 41 Secondary WP'!F30,0)</f>
        <v>0</v>
      </c>
      <c r="G44" s="34">
        <f>ROUND((G12-SUM(G41:G42))*'Rate 41 Secondary WP'!G30,0)</f>
        <v>0</v>
      </c>
      <c r="H44" s="34">
        <f>ROUND((H12-SUM(H41:H42))*'Rate 41 Secondary WP'!H30,0)</f>
        <v>0</v>
      </c>
      <c r="I44" s="34">
        <f>ROUND((I12-SUM(I41:I42))*'Rate 41 Secondary WP'!I30,0)</f>
        <v>0</v>
      </c>
      <c r="J44" s="34">
        <f>ROUND((J12-SUM(J41:J42))*'Rate 41 Secondary WP'!J30,0)</f>
        <v>0</v>
      </c>
      <c r="K44" s="34">
        <f>ROUND((K12-SUM(K41:K42))*'Rate 41 Secondary WP'!K30,0)</f>
        <v>0</v>
      </c>
      <c r="L44" s="34">
        <f>ROUND((L12-SUM(L41:L42))*'Rate 41 Secondary WP'!L30,0)</f>
        <v>0</v>
      </c>
      <c r="M44" s="34">
        <f>ROUND((M12-SUM(M41:M42))*'Rate 41 Secondary WP'!M30,0)</f>
        <v>0</v>
      </c>
      <c r="N44" s="34">
        <f>ROUND((N12-SUM(N41:N42))*'Rate 41 Secondary WP'!N30,0)</f>
        <v>0</v>
      </c>
      <c r="O44" s="171">
        <f>SUM(C44:N44)</f>
        <v>0</v>
      </c>
    </row>
    <row r="45" spans="1:15">
      <c r="B45" s="27"/>
      <c r="C45" s="16"/>
      <c r="D45" s="16"/>
      <c r="E45" s="16"/>
      <c r="F45" s="16"/>
      <c r="G45" s="16"/>
      <c r="H45" s="16"/>
      <c r="I45" s="16"/>
      <c r="J45" s="16"/>
      <c r="K45" s="16"/>
      <c r="L45" s="16"/>
      <c r="M45" s="16"/>
      <c r="N45" s="16"/>
      <c r="O45" s="172"/>
    </row>
    <row r="46" spans="1:15" s="47" customFormat="1" ht="15" customHeight="1">
      <c r="B46" s="27" t="s">
        <v>677</v>
      </c>
      <c r="C46" s="34">
        <f>C$12*'Rate 41 - City &amp; County'!$H$16</f>
        <v>0</v>
      </c>
      <c r="D46" s="34">
        <f>D$12*'Rate 41 - City &amp; County'!$H$16</f>
        <v>0</v>
      </c>
      <c r="E46" s="34">
        <f>E$12*'Rate 41 - City &amp; County'!$H$16</f>
        <v>0</v>
      </c>
      <c r="F46" s="34">
        <f>F$12*'Rate 41 - City &amp; County'!$H$16</f>
        <v>0</v>
      </c>
      <c r="G46" s="34">
        <f>G$12*'Rate 41 - City &amp; County'!$H$16</f>
        <v>-3436.9069609000003</v>
      </c>
      <c r="H46" s="34">
        <f>H$12*'Rate 41 - City &amp; County'!$H$16</f>
        <v>-1751.274770322</v>
      </c>
      <c r="I46" s="34">
        <f>I$12*'Rate 41 - City &amp; County'!$H$16</f>
        <v>-830.96884178000005</v>
      </c>
      <c r="J46" s="34">
        <f>J$12*'Rate 41 - City &amp; County'!$H$16</f>
        <v>-5372.2607563800002</v>
      </c>
      <c r="K46" s="34">
        <f>K$12*'Rate 41 - City &amp; County'!$H$16</f>
        <v>-3118.9152787800003</v>
      </c>
      <c r="L46" s="34">
        <f>L$12*'Rate 41 - City &amp; County'!$H$16</f>
        <v>-333.58073153999999</v>
      </c>
      <c r="M46" s="34">
        <f>M$12*'Rate 41 - City &amp; County'!$H$16</f>
        <v>0</v>
      </c>
      <c r="N46" s="34">
        <f>N$12*'Rate 41 - City &amp; County'!$H$16</f>
        <v>0</v>
      </c>
      <c r="O46" s="154">
        <f t="shared" ref="O46:O49" si="10">SUM(C46:N46)</f>
        <v>-14843.907339702002</v>
      </c>
    </row>
    <row r="47" spans="1:15" s="47" customFormat="1" ht="15" customHeight="1">
      <c r="B47" s="27" t="s">
        <v>830</v>
      </c>
      <c r="C47" s="34">
        <f>C50*'Rate 41 - City &amp; County'!$H$18</f>
        <v>0</v>
      </c>
      <c r="D47" s="34">
        <f>D50*'Rate 41 - City &amp; County'!$H$18</f>
        <v>0</v>
      </c>
      <c r="E47" s="34">
        <f>E50*'Rate 41 - City &amp; County'!$H$18</f>
        <v>0</v>
      </c>
      <c r="F47" s="34">
        <f>F50*'Rate 41 - City &amp; County'!$H$18</f>
        <v>0</v>
      </c>
      <c r="G47" s="34">
        <f>G50*'Rate 41 - City &amp; County'!$H$18</f>
        <v>-212.15818066040458</v>
      </c>
      <c r="H47" s="34">
        <f>H50*'Rate 41 - City &amp; County'!$H$18</f>
        <v>-103.16050163597907</v>
      </c>
      <c r="I47" s="34">
        <f>I50*'Rate 41 - City &amp; County'!$H$18</f>
        <v>-47.555365841642526</v>
      </c>
      <c r="J47" s="34">
        <f>J50*'Rate 41 - City &amp; County'!$H$18</f>
        <v>-303.15304958390146</v>
      </c>
      <c r="K47" s="34">
        <f>K50*'Rate 41 - City &amp; County'!$H$18</f>
        <v>-174.63206941142903</v>
      </c>
      <c r="L47" s="34">
        <f>L50*'Rate 41 - City &amp; County'!$H$18</f>
        <v>-19.441139650748973</v>
      </c>
      <c r="M47" s="34">
        <f>M50*'Rate 41 - City &amp; County'!$H$18</f>
        <v>0</v>
      </c>
      <c r="N47" s="34">
        <f>N50*'Rate 41 - City &amp; County'!$H$18</f>
        <v>0</v>
      </c>
      <c r="O47" s="154">
        <f t="shared" si="10"/>
        <v>-860.10030678410567</v>
      </c>
    </row>
    <row r="48" spans="1:15" s="47" customFormat="1" ht="15" customHeight="1">
      <c r="B48" s="27" t="s">
        <v>905</v>
      </c>
      <c r="C48" s="34">
        <f>C$12*'Rate 41 - City &amp; County'!$R$19</f>
        <v>0</v>
      </c>
      <c r="D48" s="34">
        <f>D$12*'Rate 41 - City &amp; County'!$R$19</f>
        <v>0</v>
      </c>
      <c r="E48" s="34">
        <f>E$12*'Rate 41 - City &amp; County'!$R$19</f>
        <v>0</v>
      </c>
      <c r="F48" s="34">
        <f>F$12*'Rate 41 - City &amp; County'!$R$19</f>
        <v>0</v>
      </c>
      <c r="G48" s="34">
        <f>G$12*'Rate 41 - City &amp; County'!$R$19</f>
        <v>1161.0507340000001</v>
      </c>
      <c r="H48" s="34">
        <f>H$12*'Rate 41 - City &amp; County'!$R$19</f>
        <v>591.61300572000005</v>
      </c>
      <c r="I48" s="34">
        <f>I$12*'Rate 41 - City &amp; County'!$R$19</f>
        <v>280.71664280000005</v>
      </c>
      <c r="J48" s="34">
        <f>J$12*'Rate 41 - City &amp; County'!$R$19</f>
        <v>1814.8490388000002</v>
      </c>
      <c r="K48" s="34">
        <f>K$12*'Rate 41 - City &amp; County'!$R$19</f>
        <v>1053.6272628000002</v>
      </c>
      <c r="L48" s="34">
        <f>L$12*'Rate 41 - City &amp; County'!$R$19</f>
        <v>112.68974040000001</v>
      </c>
      <c r="M48" s="34">
        <f>M$12*'Rate 41 - City &amp; County'!$R$19</f>
        <v>0</v>
      </c>
      <c r="N48" s="34">
        <f>N$12*'Rate 41 - City &amp; County'!$R$19</f>
        <v>0</v>
      </c>
      <c r="O48" s="154">
        <f t="shared" si="10"/>
        <v>5014.546424520001</v>
      </c>
    </row>
    <row r="49" spans="2:15" s="47" customFormat="1" ht="15" customHeight="1">
      <c r="B49" s="27" t="s">
        <v>918</v>
      </c>
      <c r="C49" s="34">
        <f>SUM(C46:C48,C50,C52)*'Rate 41 - City &amp; County'!$J$20*'Rate 41 - City &amp; County'!$H$20</f>
        <v>0</v>
      </c>
      <c r="D49" s="34">
        <f>SUM(D46:D48,D50,D52)*'Rate 41 - City &amp; County'!$J$20*'Rate 41 - City &amp; County'!$H$20</f>
        <v>0</v>
      </c>
      <c r="E49" s="34">
        <f>SUM(E46:E48,E50,E52)*'Rate 41 - City &amp; County'!$J$20*'Rate 41 - City &amp; County'!$H$20</f>
        <v>0</v>
      </c>
      <c r="F49" s="34">
        <f>SUM(F46:F48,F50,F52)*'Rate 41 - City &amp; County'!$J$20*'Rate 41 - City &amp; County'!$H$20</f>
        <v>0</v>
      </c>
      <c r="G49" s="34">
        <f>SUM(G46:G48,G50,G52)*'Rate 41 - City &amp; County'!$J$20*'Rate 41 - City &amp; County'!$H$20</f>
        <v>-421.55223710916175</v>
      </c>
      <c r="H49" s="34">
        <f>SUM(H46:H48,H50,H52)*'Rate 41 - City &amp; County'!$J$20*'Rate 41 - City &amp; County'!$H$20</f>
        <v>-207.58215170966201</v>
      </c>
      <c r="I49" s="34">
        <f>SUM(I46:I48,I50,I52)*'Rate 41 - City &amp; County'!$J$20*'Rate 41 - City &amp; County'!$H$20</f>
        <v>-96.461566824035486</v>
      </c>
      <c r="J49" s="34">
        <f>SUM(J46:J48,J50,J52)*'Rate 41 - City &amp; County'!$J$20*'Rate 41 - City &amp; County'!$H$20</f>
        <v>-617.35824744342688</v>
      </c>
      <c r="K49" s="34">
        <f>SUM(K46:K48,K50,K52)*'Rate 41 - City &amp; County'!$J$20*'Rate 41 - City &amp; County'!$H$20</f>
        <v>-356.41818535543649</v>
      </c>
      <c r="L49" s="34">
        <f>SUM(L46:L48,L50,L52)*'Rate 41 - City &amp; County'!$J$20*'Rate 41 - City &amp; County'!$H$20</f>
        <v>-39.23520548130557</v>
      </c>
      <c r="M49" s="34">
        <f>SUM(M46:M48,M50,M52)*'Rate 41 - City &amp; County'!$J$20*'Rate 41 - City &amp; County'!$H$20</f>
        <v>0</v>
      </c>
      <c r="N49" s="34">
        <f>SUM(N46:N48,N50,N52)*'Rate 41 - City &amp; County'!$J$20*'Rate 41 - City &amp; County'!$H$20</f>
        <v>0</v>
      </c>
      <c r="O49" s="154">
        <f t="shared" si="10"/>
        <v>-1738.6075939230282</v>
      </c>
    </row>
    <row r="50" spans="2:15" s="47" customFormat="1" ht="15" customHeight="1">
      <c r="B50" s="27" t="s">
        <v>917</v>
      </c>
      <c r="C50" s="34">
        <f>(C41*'Rate 41 - City &amp; County'!$H$10+C42*'Rate 41 - City &amp; County'!$H$11+C43*'Rate 41 - City &amp; County'!$H$13+C44*'Rate 41 - City &amp; County'!$H$14)*(1+'Rate 41 - City &amp; County'!$H$17)</f>
        <v>0</v>
      </c>
      <c r="D50" s="34">
        <f>(D41*'Rate 41 - City &amp; County'!$H$10+D42*'Rate 41 - City &amp; County'!$H$11+D43*'Rate 41 - City &amp; County'!$H$13+D44*'Rate 41 - City &amp; County'!$H$14)*(1+'Rate 41 - City &amp; County'!$H$17)</f>
        <v>0</v>
      </c>
      <c r="E50" s="34">
        <f>(E41*'Rate 41 - City &amp; County'!$H$10+E42*'Rate 41 - City &amp; County'!$H$11+E43*'Rate 41 - City &amp; County'!$H$13+E44*'Rate 41 - City &amp; County'!$H$14)*(1+'Rate 41 - City &amp; County'!$H$17)</f>
        <v>0</v>
      </c>
      <c r="F50" s="34">
        <f>(F41*'Rate 41 - City &amp; County'!$H$10+F42*'Rate 41 - City &amp; County'!$H$11+F43*'Rate 41 - City &amp; County'!$H$13+F44*'Rate 41 - City &amp; County'!$H$14)*(1+'Rate 41 - City &amp; County'!$H$17)</f>
        <v>0</v>
      </c>
      <c r="G50" s="34">
        <f>(G41*'Rate 41 - City &amp; County'!$H$10+G42*'Rate 41 - City &amp; County'!$H$11+G43*'Rate 41 - City &amp; County'!$H$13+G44*'Rate 41 - City &amp; County'!$H$14)*(1+'Rate 41 - City &amp; County'!$H$17)</f>
        <v>-39879.357266993342</v>
      </c>
      <c r="H50" s="34">
        <f>(H41*'Rate 41 - City &amp; County'!$H$10+H42*'Rate 41 - City &amp; County'!$H$11+H43*'Rate 41 - City &amp; County'!$H$13+H44*'Rate 41 - City &amp; County'!$H$14)*(1+'Rate 41 - City &amp; County'!$H$17)</f>
        <v>-19391.071736086291</v>
      </c>
      <c r="I50" s="34">
        <f>(I41*'Rate 41 - City &amp; County'!$H$10+I42*'Rate 41 - City &amp; County'!$H$11+I43*'Rate 41 - City &amp; County'!$H$13+I44*'Rate 41 - City &amp; County'!$H$14)*(1+'Rate 41 - City &amp; County'!$H$17)</f>
        <v>-8938.9785416621289</v>
      </c>
      <c r="J50" s="34">
        <f>(J41*'Rate 41 - City &amp; County'!$H$10+J42*'Rate 41 - City &amp; County'!$H$11+J43*'Rate 41 - City &amp; County'!$H$13+J44*'Rate 41 - City &amp; County'!$H$14)*(1+'Rate 41 - City &amp; County'!$H$17)</f>
        <v>-56983.655936823583</v>
      </c>
      <c r="K50" s="34">
        <f>(K41*'Rate 41 - City &amp; County'!$H$10+K42*'Rate 41 - City &amp; County'!$H$11+K43*'Rate 41 - City &amp; County'!$H$13+K44*'Rate 41 - City &amp; County'!$H$14)*(1+'Rate 41 - City &amp; County'!$H$17)</f>
        <v>-32825.576957035533</v>
      </c>
      <c r="L50" s="34">
        <f>(L41*'Rate 41 - City &amp; County'!$H$10+L42*'Rate 41 - City &amp; County'!$H$11+L43*'Rate 41 - City &amp; County'!$H$13+L44*'Rate 41 - City &amp; County'!$H$14)*(1+'Rate 41 - City &amp; County'!$H$17)</f>
        <v>-3654.3495584114612</v>
      </c>
      <c r="M50" s="34">
        <f>(M41*'Rate 41 - City &amp; County'!$H$10+M42*'Rate 41 - City &amp; County'!$H$11+M43*'Rate 41 - City &amp; County'!$H$13+M44*'Rate 41 - City &amp; County'!$H$14)*(1+'Rate 41 - City &amp; County'!$H$17)</f>
        <v>0</v>
      </c>
      <c r="N50" s="34">
        <f>(N41*'Rate 41 - City &amp; County'!$H$10+N42*'Rate 41 - City &amp; County'!$H$11+N43*'Rate 41 - City &amp; County'!$H$13+N44*'Rate 41 - City &amp; County'!$H$14)*(1+'Rate 41 - City &amp; County'!$H$17)</f>
        <v>0</v>
      </c>
      <c r="O50" s="154">
        <f>SUM(C50:N50)</f>
        <v>-161672.98999701231</v>
      </c>
    </row>
    <row r="51" spans="2:15">
      <c r="B51" s="27" t="s">
        <v>680</v>
      </c>
      <c r="C51" s="55">
        <f>SUM(C49:C50)</f>
        <v>0</v>
      </c>
      <c r="D51" s="55">
        <f t="shared" ref="D51:N51" si="11">SUM(D49:D50)</f>
        <v>0</v>
      </c>
      <c r="E51" s="55">
        <f t="shared" si="11"/>
        <v>0</v>
      </c>
      <c r="F51" s="55">
        <f t="shared" si="11"/>
        <v>0</v>
      </c>
      <c r="G51" s="55">
        <f t="shared" si="11"/>
        <v>-40300.909504102507</v>
      </c>
      <c r="H51" s="55">
        <f t="shared" si="11"/>
        <v>-19598.653887795954</v>
      </c>
      <c r="I51" s="55">
        <f t="shared" si="11"/>
        <v>-9035.4401084861638</v>
      </c>
      <c r="J51" s="55">
        <f t="shared" si="11"/>
        <v>-57601.014184267013</v>
      </c>
      <c r="K51" s="55">
        <f t="shared" si="11"/>
        <v>-33181.995142390973</v>
      </c>
      <c r="L51" s="55">
        <f t="shared" si="11"/>
        <v>-3693.5847638927667</v>
      </c>
      <c r="M51" s="55">
        <f t="shared" si="11"/>
        <v>0</v>
      </c>
      <c r="N51" s="55">
        <f t="shared" si="11"/>
        <v>0</v>
      </c>
      <c r="O51" s="154">
        <f>SUM(C51:N51)</f>
        <v>-163411.59759093539</v>
      </c>
    </row>
    <row r="52" spans="2:15">
      <c r="B52" s="28" t="s">
        <v>681</v>
      </c>
      <c r="C52" s="29">
        <f>SUM(C41:C44)*_xlfn.SINGLE(SecFuel)</f>
        <v>0</v>
      </c>
      <c r="D52" s="29">
        <f t="shared" ref="D52:N52" si="12">SUM(D41:D44)*_xlfn.SINGLE(SecFuel)</f>
        <v>0</v>
      </c>
      <c r="E52" s="29">
        <f t="shared" si="12"/>
        <v>0</v>
      </c>
      <c r="F52" s="29">
        <f t="shared" si="12"/>
        <v>0</v>
      </c>
      <c r="G52" s="29">
        <f t="shared" si="12"/>
        <v>-12191.032707</v>
      </c>
      <c r="H52" s="29">
        <f t="shared" si="12"/>
        <v>-6211.9365600600004</v>
      </c>
      <c r="I52" s="29">
        <f t="shared" si="12"/>
        <v>-2947.5247494000005</v>
      </c>
      <c r="J52" s="29">
        <f t="shared" si="12"/>
        <v>-19055.914907400002</v>
      </c>
      <c r="K52" s="29">
        <f t="shared" si="12"/>
        <v>-11063.086259400001</v>
      </c>
      <c r="L52" s="29">
        <f t="shared" si="12"/>
        <v>-1183.2422741999999</v>
      </c>
      <c r="M52" s="29">
        <f t="shared" si="12"/>
        <v>0</v>
      </c>
      <c r="N52" s="29">
        <f t="shared" si="12"/>
        <v>0</v>
      </c>
      <c r="O52" s="32">
        <f>SUM(C52:N52)</f>
        <v>-52652.737457459996</v>
      </c>
    </row>
    <row r="54" spans="2:15">
      <c r="B54" s="132" t="s">
        <v>712</v>
      </c>
      <c r="C54" s="152"/>
      <c r="D54" s="169"/>
      <c r="E54" s="169"/>
      <c r="F54" s="169"/>
      <c r="G54" s="169"/>
      <c r="H54" s="169"/>
      <c r="I54" s="169"/>
      <c r="J54" s="169"/>
      <c r="K54" s="169"/>
      <c r="L54" s="169"/>
      <c r="M54" s="169"/>
      <c r="N54" s="169"/>
      <c r="O54" s="170"/>
    </row>
    <row r="55" spans="2:15">
      <c r="B55" s="27" t="s">
        <v>683</v>
      </c>
      <c r="C55" s="34">
        <f>IF(OR(LEFT(C7,3)="May",LEFT(C7,3)="Jun",LEFT(C7,3)="Jul",LEFT(C7,3)="Aug",LEFT(C7,3)="Sep",LEFT(C7,3)="Oct"),C13-C56,0)</f>
        <v>0</v>
      </c>
      <c r="D55" s="34">
        <f t="shared" ref="D55:N55" si="13">IF(OR(LEFT(D7,3)="May",LEFT(D7,3)="Jun",LEFT(D7,3)="Jul",LEFT(D7,3)="Aug",LEFT(D7,3)="Sep",LEFT(D7,3)="Oct"),D13-D56,0)</f>
        <v>0</v>
      </c>
      <c r="E55" s="34">
        <f t="shared" si="13"/>
        <v>0</v>
      </c>
      <c r="F55" s="34">
        <f t="shared" si="13"/>
        <v>0</v>
      </c>
      <c r="G55" s="34">
        <f t="shared" si="13"/>
        <v>-39184.098257000005</v>
      </c>
      <c r="H55" s="34">
        <f t="shared" si="13"/>
        <v>-31464.314794000005</v>
      </c>
      <c r="I55" s="34">
        <f t="shared" si="13"/>
        <v>-24973.582926000003</v>
      </c>
      <c r="J55" s="34">
        <f t="shared" si="13"/>
        <v>-21234.420064000005</v>
      </c>
      <c r="K55" s="34">
        <f t="shared" si="13"/>
        <v>-19117.755273999996</v>
      </c>
      <c r="L55" s="34">
        <f t="shared" si="13"/>
        <v>-22362.40223800001</v>
      </c>
      <c r="M55" s="34">
        <f t="shared" si="13"/>
        <v>0</v>
      </c>
      <c r="N55" s="34">
        <f t="shared" si="13"/>
        <v>0</v>
      </c>
      <c r="O55" s="171">
        <f>SUM(C55:N55)</f>
        <v>-158336.57355300002</v>
      </c>
    </row>
    <row r="56" spans="2:15">
      <c r="B56" s="27" t="s">
        <v>684</v>
      </c>
      <c r="C56" s="34">
        <f>IF(OR(LEFT(C7,3)="May",LEFT(C7,3)="Jun",LEFT(C7,3)="Jul",LEFT(C7,3)="Aug",LEFT(C7,3)="Sep",LEFT(C7,3)="Oct"),ROUND(C13*'Rate 41 Secondary WP'!C30,0),0)</f>
        <v>0</v>
      </c>
      <c r="D56" s="34">
        <f>IF(OR(LEFT(D7,3)="May",LEFT(D7,3)="Jun",LEFT(D7,3)="Jul",LEFT(D7,3)="Aug",LEFT(D7,3)="Sep",LEFT(D7,3)="Oct"),ROUND(D13*'Rate 41 Secondary WP'!D30,0),0)</f>
        <v>0</v>
      </c>
      <c r="E56" s="34">
        <f>IF(OR(LEFT(E7,3)="May",LEFT(E7,3)="Jun",LEFT(E7,3)="Jul",LEFT(E7,3)="Aug",LEFT(E7,3)="Sep",LEFT(E7,3)="Oct"),ROUND(E13*'Rate 41 Secondary WP'!E30,0),0)</f>
        <v>0</v>
      </c>
      <c r="F56" s="34">
        <f>IF(OR(LEFT(F7,3)="May",LEFT(F7,3)="Jun",LEFT(F7,3)="Jul",LEFT(F7,3)="Aug",LEFT(F7,3)="Sep",LEFT(F7,3)="Oct"),ROUND(F13*'Rate 41 Secondary WP'!F30,0),0)</f>
        <v>0</v>
      </c>
      <c r="G56" s="34">
        <f>IF(OR(LEFT(G7,3)="May",LEFT(G7,3)="Jun",LEFT(G7,3)="Jul",LEFT(G7,3)="Aug",LEFT(G7,3)="Sep",LEFT(G7,3)="Oct"),ROUND(G13*'Rate 41 Secondary WP'!G30,0),0)</f>
        <v>-219941</v>
      </c>
      <c r="H56" s="34">
        <f>IF(OR(LEFT(H7,3)="May",LEFT(H7,3)="Jun",LEFT(H7,3)="Jul",LEFT(H7,3)="Aug",LEFT(H7,3)="Sep",LEFT(H7,3)="Oct"),ROUND(H13*'Rate 41 Secondary WP'!H30,0),0)</f>
        <v>-226133</v>
      </c>
      <c r="I56" s="34">
        <f>IF(OR(LEFT(I7,3)="May",LEFT(I7,3)="Jun",LEFT(I7,3)="Jul",LEFT(I7,3)="Aug",LEFT(I7,3)="Sep",LEFT(I7,3)="Oct"),ROUND(I13*'Rate 41 Secondary WP'!I30,0),0)</f>
        <v>-213146</v>
      </c>
      <c r="J56" s="34">
        <f>IF(OR(LEFT(J7,3)="May",LEFT(J7,3)="Jun",LEFT(J7,3)="Jul",LEFT(J7,3)="Aug",LEFT(J7,3)="Sep",LEFT(J7,3)="Oct"),ROUND(J13*'Rate 41 Secondary WP'!J30,0),0)</f>
        <v>-198477</v>
      </c>
      <c r="K56" s="34">
        <f>IF(OR(LEFT(K7,3)="May",LEFT(K7,3)="Jun",LEFT(K7,3)="Jul",LEFT(K7,3)="Aug",LEFT(K7,3)="Sep",LEFT(K7,3)="Oct"),ROUND(K13*'Rate 41 Secondary WP'!K30,0),0)</f>
        <v>-188372</v>
      </c>
      <c r="L56" s="34">
        <f>IF(OR(LEFT(L7,3)="May",LEFT(L7,3)="Jun",LEFT(L7,3)="Jul",LEFT(L7,3)="Aug",LEFT(L7,3)="Sep",LEFT(L7,3)="Oct"),ROUND(L13*'Rate 41 Secondary WP'!L30,0),0)</f>
        <v>-170901</v>
      </c>
      <c r="M56" s="34">
        <f>IF(OR(LEFT(M7,3)="May",LEFT(M7,3)="Jun",LEFT(M7,3)="Jul",LEFT(M7,3)="Aug",LEFT(M7,3)="Sep",LEFT(M7,3)="Oct"),ROUND(M13*'Rate 41 Secondary WP'!M30,0),0)</f>
        <v>0</v>
      </c>
      <c r="N56" s="34">
        <f>IF(OR(LEFT(N7,3)="May",LEFT(N7,3)="Jun",LEFT(N7,3)="Jul",LEFT(N7,3)="Aug",LEFT(N7,3)="Sep",LEFT(N7,3)="Oct"),ROUND(N13*'Rate 41 Secondary WP'!N30,0),0)</f>
        <v>0</v>
      </c>
      <c r="O56" s="171">
        <f>SUM(C56:N56)</f>
        <v>-1216970</v>
      </c>
    </row>
    <row r="57" spans="2:15">
      <c r="B57" s="27" t="s">
        <v>685</v>
      </c>
      <c r="C57" s="34">
        <f>C13-C55-C56-C58</f>
        <v>-32195.948624000011</v>
      </c>
      <c r="D57" s="34">
        <f t="shared" ref="D57:N57" si="14">D13-D55-D56-D58</f>
        <v>-29070.948624000011</v>
      </c>
      <c r="E57" s="34">
        <f t="shared" si="14"/>
        <v>-30958.948624000011</v>
      </c>
      <c r="F57" s="34">
        <f t="shared" si="14"/>
        <v>-41690.948624000011</v>
      </c>
      <c r="G57" s="34">
        <f t="shared" si="14"/>
        <v>0</v>
      </c>
      <c r="H57" s="34">
        <f t="shared" si="14"/>
        <v>0</v>
      </c>
      <c r="I57" s="34">
        <f t="shared" si="14"/>
        <v>0</v>
      </c>
      <c r="J57" s="34">
        <f t="shared" si="14"/>
        <v>0</v>
      </c>
      <c r="K57" s="34">
        <f t="shared" si="14"/>
        <v>0</v>
      </c>
      <c r="L57" s="34">
        <f t="shared" si="14"/>
        <v>0</v>
      </c>
      <c r="M57" s="34">
        <f t="shared" si="14"/>
        <v>-22976.234866000013</v>
      </c>
      <c r="N57" s="34">
        <f t="shared" si="14"/>
        <v>-0.39708600000000005</v>
      </c>
      <c r="O57" s="171">
        <f>SUM(C57:N57)</f>
        <v>-156893.42644800007</v>
      </c>
    </row>
    <row r="58" spans="2:15">
      <c r="B58" s="27" t="s">
        <v>686</v>
      </c>
      <c r="C58" s="34">
        <f>ROUND((C13-SUM(C55:C56))*'Rate 41 Secondary WP'!C30,0)</f>
        <v>-228926</v>
      </c>
      <c r="D58" s="34">
        <f>ROUND((D13-SUM(D55:D56))*'Rate 41 Secondary WP'!D30,0)</f>
        <v>-232051</v>
      </c>
      <c r="E58" s="34">
        <f>ROUND((E13-SUM(E55:E56))*'Rate 41 Secondary WP'!E30,0)</f>
        <v>-230163</v>
      </c>
      <c r="F58" s="34">
        <f>ROUND((F13-SUM(F55:F56))*'Rate 41 Secondary WP'!F30,0)</f>
        <v>-219431</v>
      </c>
      <c r="G58" s="34">
        <f>ROUND((G13-SUM(G55:G56))*'Rate 41 Secondary WP'!G30,0)</f>
        <v>0</v>
      </c>
      <c r="H58" s="34">
        <f>ROUND((H13-SUM(H55:H56))*'Rate 41 Secondary WP'!H30,0)</f>
        <v>0</v>
      </c>
      <c r="I58" s="34">
        <f>ROUND((I13-SUM(I55:I56))*'Rate 41 Secondary WP'!I30,0)</f>
        <v>0</v>
      </c>
      <c r="J58" s="34">
        <f>ROUND((J13-SUM(J55:J56))*'Rate 41 Secondary WP'!J30,0)</f>
        <v>0</v>
      </c>
      <c r="K58" s="34">
        <f>ROUND((K13-SUM(K55:K56))*'Rate 41 Secondary WP'!K30,0)</f>
        <v>0</v>
      </c>
      <c r="L58" s="34">
        <f>ROUND((L13-SUM(L55:L56))*'Rate 41 Secondary WP'!L30,0)</f>
        <v>0</v>
      </c>
      <c r="M58" s="34">
        <f>ROUND((M13-SUM(M55:M56))*'Rate 41 Secondary WP'!M30,0)</f>
        <v>-142277</v>
      </c>
      <c r="N58" s="34">
        <f>ROUND((N13-SUM(N55:N56))*'Rate 41 Secondary WP'!N30,0)</f>
        <v>1</v>
      </c>
      <c r="O58" s="171">
        <f>SUM(C58:N58)</f>
        <v>-1052847</v>
      </c>
    </row>
    <row r="59" spans="2:15">
      <c r="B59" s="27"/>
      <c r="C59" s="16"/>
      <c r="D59" s="16"/>
      <c r="E59" s="16"/>
      <c r="F59" s="16"/>
      <c r="G59" s="16"/>
      <c r="H59" s="16"/>
      <c r="I59" s="16"/>
      <c r="J59" s="16"/>
      <c r="K59" s="16"/>
      <c r="L59" s="16"/>
      <c r="M59" s="16"/>
      <c r="N59" s="16"/>
      <c r="O59" s="172"/>
    </row>
    <row r="60" spans="2:15" s="47" customFormat="1" ht="15" customHeight="1">
      <c r="B60" s="27" t="s">
        <v>677</v>
      </c>
      <c r="C60" s="34">
        <f>C$13*'Rate 41 - City &amp; County'!$H$16</f>
        <v>-912.09896654363206</v>
      </c>
      <c r="D60" s="34">
        <f>D$13*'Rate 41 - City &amp; County'!$H$16</f>
        <v>-912.09896654363206</v>
      </c>
      <c r="E60" s="34">
        <f>E$13*'Rate 41 - City &amp; County'!$H$16</f>
        <v>-912.09896654363206</v>
      </c>
      <c r="F60" s="34">
        <f>F$13*'Rate 41 - City &amp; County'!$H$16</f>
        <v>-912.09896654363206</v>
      </c>
      <c r="G60" s="34">
        <f>G$13*'Rate 41 - City &amp; County'!$H$16</f>
        <v>-905.12396821170103</v>
      </c>
      <c r="H60" s="34">
        <f>H$13*'Rate 41 - City &amp; County'!$H$16</f>
        <v>-899.78742057544207</v>
      </c>
      <c r="I60" s="34">
        <f>I$13*'Rate 41 - City &amp; County'!$H$16</f>
        <v>-831.75170316051799</v>
      </c>
      <c r="J60" s="34">
        <f>J$13*'Rate 41 - City &amp; County'!$H$16</f>
        <v>-767.45199028355205</v>
      </c>
      <c r="K60" s="34">
        <f>K$13*'Rate 41 - City &amp; County'!$H$16</f>
        <v>-724.76171517208195</v>
      </c>
      <c r="L60" s="34">
        <f>L$13*'Rate 41 - City &amp; County'!$H$16</f>
        <v>-675.06906401733409</v>
      </c>
      <c r="M60" s="34">
        <f>M$13*'Rate 41 - City &amp; County'!$H$16</f>
        <v>-577.22954938693806</v>
      </c>
      <c r="N60" s="34">
        <f>N$13*'Rate 41 - City &amp; County'!$H$16</f>
        <v>2.1059786019999999E-3</v>
      </c>
      <c r="O60" s="154">
        <f t="shared" ref="O60:O63" si="15">SUM(C60:N60)</f>
        <v>-9029.5691710034953</v>
      </c>
    </row>
    <row r="61" spans="2:15" s="47" customFormat="1" ht="15" customHeight="1">
      <c r="B61" s="27" t="s">
        <v>830</v>
      </c>
      <c r="C61" s="34">
        <f>C64*'Rate 41 - City &amp; County'!$H$18</f>
        <v>-33.940866234601486</v>
      </c>
      <c r="D61" s="34">
        <f>D64*'Rate 41 - City &amp; County'!$H$18</f>
        <v>-32.880704234720234</v>
      </c>
      <c r="E61" s="34">
        <f>E64*'Rate 41 - City &amp; County'!$H$18</f>
        <v>-33.521211708568494</v>
      </c>
      <c r="F61" s="34">
        <f>F64*'Rate 41 - City &amp; County'!$H$18</f>
        <v>-37.162062455040676</v>
      </c>
      <c r="G61" s="34">
        <f>G64*'Rate 41 - City &amp; County'!$H$18</f>
        <v>-55.872598543642667</v>
      </c>
      <c r="H61" s="34">
        <f>H64*'Rate 41 - City &amp; County'!$H$18</f>
        <v>-53.002603099297403</v>
      </c>
      <c r="I61" s="34">
        <f>I64*'Rate 41 - City &amp; County'!$H$18</f>
        <v>-47.600038116539196</v>
      </c>
      <c r="J61" s="34">
        <f>J64*'Rate 41 - City &amp; County'!$H$18</f>
        <v>-43.306699086103208</v>
      </c>
      <c r="K61" s="34">
        <f>K64*'Rate 41 - City &amp; County'!$H$18</f>
        <v>-40.580358128759329</v>
      </c>
      <c r="L61" s="34">
        <f>L64*'Rate 41 - City &amp; County'!$H$18</f>
        <v>-39.343442565924384</v>
      </c>
      <c r="M61" s="34">
        <f>M64*'Rate 41 - City &amp; County'!$H$18</f>
        <v>-22.362075782622931</v>
      </c>
      <c r="N61" s="34">
        <f>N64*'Rate 41 - City &amp; County'!$H$18</f>
        <v>-8.1564290362898934E-5</v>
      </c>
      <c r="O61" s="154">
        <f t="shared" si="15"/>
        <v>-439.57274152011036</v>
      </c>
    </row>
    <row r="62" spans="2:15" s="47" customFormat="1" ht="15" customHeight="1">
      <c r="B62" s="27" t="s">
        <v>905</v>
      </c>
      <c r="C62" s="34">
        <f>C$13*'Rate 41 - City &amp; County'!$R$19</f>
        <v>308.12389937632003</v>
      </c>
      <c r="D62" s="34">
        <f>D$13*'Rate 41 - City &amp; County'!$R$19</f>
        <v>308.12389937632003</v>
      </c>
      <c r="E62" s="34">
        <f>E$13*'Rate 41 - City &amp; County'!$R$19</f>
        <v>308.12389937632003</v>
      </c>
      <c r="F62" s="34">
        <f>F$13*'Rate 41 - City &amp; County'!$R$19</f>
        <v>308.12389937632003</v>
      </c>
      <c r="G62" s="34">
        <f>G$13*'Rate 41 - City &amp; County'!$R$19</f>
        <v>305.76761594326001</v>
      </c>
      <c r="H62" s="34">
        <f>H$13*'Rate 41 - City &amp; County'!$R$19</f>
        <v>303.96483145692002</v>
      </c>
      <c r="I62" s="34">
        <f>I$13*'Rate 41 - City &amp; County'!$R$19</f>
        <v>280.98110785268</v>
      </c>
      <c r="J62" s="34">
        <f>J$13*'Rate 41 - City &amp; County'!$R$19</f>
        <v>259.25947567552004</v>
      </c>
      <c r="K62" s="34">
        <f>K$13*'Rate 41 - City &amp; County'!$R$19</f>
        <v>244.83791122332002</v>
      </c>
      <c r="L62" s="34">
        <f>L$13*'Rate 41 - City &amp; County'!$R$19</f>
        <v>228.05081464084003</v>
      </c>
      <c r="M62" s="34">
        <f>M$13*'Rate 41 - City &amp; County'!$R$19</f>
        <v>194.99881714188004</v>
      </c>
      <c r="N62" s="34">
        <f>N$13*'Rate 41 - City &amp; County'!$R$19</f>
        <v>-7.1143851999999998E-4</v>
      </c>
      <c r="O62" s="154">
        <f t="shared" si="15"/>
        <v>3050.3554600011807</v>
      </c>
    </row>
    <row r="63" spans="2:15" s="47" customFormat="1" ht="15" customHeight="1">
      <c r="B63" s="27" t="s">
        <v>918</v>
      </c>
      <c r="C63" s="34">
        <f>SUM(C60:C62,C64,C66)*'Rate 41 - City &amp; County'!$J$20*'Rate 41 - City &amp; County'!$H$20</f>
        <v>-79.221678457359999</v>
      </c>
      <c r="D63" s="34">
        <f>SUM(D60:D62,D64,D66)*'Rate 41 - City &amp; County'!$J$20*'Rate 41 - City &amp; County'!$H$20</f>
        <v>-77.67373653705846</v>
      </c>
      <c r="E63" s="34">
        <f>SUM(E60:E62,E64,E66)*'Rate 41 - City &amp; County'!$J$20*'Rate 41 - City &amp; County'!$H$20</f>
        <v>-78.608941127627844</v>
      </c>
      <c r="F63" s="34">
        <f>SUM(F60:F62,F64,F66)*'Rate 41 - City &amp; County'!$J$20*'Rate 41 - City &amp; County'!$H$20</f>
        <v>-83.92494518800423</v>
      </c>
      <c r="G63" s="34">
        <f>SUM(G60:G62,G64,G66)*'Rate 41 - City &amp; County'!$J$20*'Rate 41 - City &amp; County'!$H$20</f>
        <v>-111.01733679280021</v>
      </c>
      <c r="H63" s="34">
        <f>SUM(H60:H62,H64,H66)*'Rate 41 - City &amp; County'!$J$20*'Rate 41 - City &amp; County'!$H$20</f>
        <v>-106.65329497076411</v>
      </c>
      <c r="I63" s="34">
        <f>SUM(I60:I62,I64,I66)*'Rate 41 - City &amp; County'!$J$20*'Rate 41 - City &amp; County'!$H$20</f>
        <v>-96.552254169027947</v>
      </c>
      <c r="J63" s="34">
        <f>SUM(J60:J62,J64,J66)*'Rate 41 - City &amp; County'!$J$20*'Rate 41 - City &amp; County'!$H$20</f>
        <v>-88.192301433124726</v>
      </c>
      <c r="K63" s="34">
        <f>SUM(K60:K62,K64,K66)*'Rate 41 - City &amp; County'!$J$20*'Rate 41 - City &amp; County'!$H$20</f>
        <v>-82.823135953731978</v>
      </c>
      <c r="L63" s="34">
        <f>SUM(L60:L62,L64,L66)*'Rate 41 - City &amp; County'!$J$20*'Rate 41 - City &amp; County'!$H$20</f>
        <v>-79.400937937780455</v>
      </c>
      <c r="M63" s="34">
        <f>SUM(M60:M62,M64,M66)*'Rate 41 - City &amp; County'!$J$20*'Rate 41 - City &amp; County'!$H$20</f>
        <v>-51.42437192424569</v>
      </c>
      <c r="N63" s="34">
        <f>SUM(N60:N62,N64,N66)*'Rate 41 - City &amp; County'!$J$20*'Rate 41 - City &amp; County'!$H$20</f>
        <v>-5.0598204150053645E-5</v>
      </c>
      <c r="O63" s="154">
        <f t="shared" si="15"/>
        <v>-935.4929850897297</v>
      </c>
    </row>
    <row r="64" spans="2:15" s="47" customFormat="1" ht="15" customHeight="1">
      <c r="B64" s="27" t="s">
        <v>917</v>
      </c>
      <c r="C64" s="34">
        <f>(C55*'Rate 41 - City &amp; County'!$H$10+C56*'Rate 41 - City &amp; County'!$H$11+C57*'Rate 41 - City &amp; County'!$H$13+C58*'Rate 41 - City &amp; County'!$H$14)*(1+'Rate 41 - City &amp; County'!$H$17)</f>
        <v>-6379.8620741732111</v>
      </c>
      <c r="D64" s="34">
        <f>(D55*'Rate 41 - City &amp; County'!$H$10+D56*'Rate 41 - City &amp; County'!$H$11+D57*'Rate 41 - City &amp; County'!$H$13+D58*'Rate 41 - City &amp; County'!$H$14)*(1+'Rate 41 - City &amp; County'!$H$17)</f>
        <v>-6180.5835027669609</v>
      </c>
      <c r="E64" s="34">
        <f>(E55*'Rate 41 - City &amp; County'!$H$10+E56*'Rate 41 - City &amp; County'!$H$11+E57*'Rate 41 - City &amp; County'!$H$13+E58*'Rate 41 - City &amp; County'!$H$14)*(1+'Rate 41 - City &amp; County'!$H$17)</f>
        <v>-6300.9796444677613</v>
      </c>
      <c r="F64" s="34">
        <f>(F55*'Rate 41 - City &amp; County'!$H$10+F56*'Rate 41 - City &amp; County'!$H$11+F57*'Rate 41 - City &amp; County'!$H$13+F58*'Rate 41 - City &amp; County'!$H$14)*(1+'Rate 41 - City &amp; County'!$H$17)</f>
        <v>-6985.3500855339616</v>
      </c>
      <c r="G64" s="34">
        <f>(G55*'Rate 41 - City &amp; County'!$H$10+G56*'Rate 41 - City &amp; County'!$H$11+G57*'Rate 41 - City &amp; County'!$H$13+G58*'Rate 41 - City &amp; County'!$H$14)*(1+'Rate 41 - City &amp; County'!$H$17)</f>
        <v>-10502.368147301253</v>
      </c>
      <c r="H64" s="34">
        <f>(H55*'Rate 41 - City &amp; County'!$H$10+H56*'Rate 41 - City &amp; County'!$H$11+H57*'Rate 41 - City &amp; County'!$H$13+H58*'Rate 41 - City &amp; County'!$H$14)*(1+'Rate 41 - City &amp; County'!$H$17)</f>
        <v>-9962.8953194168043</v>
      </c>
      <c r="I64" s="34">
        <f>(I55*'Rate 41 - City &amp; County'!$H$10+I56*'Rate 41 - City &amp; County'!$H$11+I57*'Rate 41 - City &amp; County'!$H$13+I58*'Rate 41 - City &amp; County'!$H$14)*(1+'Rate 41 - City &amp; County'!$H$17)</f>
        <v>-8947.3755858156383</v>
      </c>
      <c r="J64" s="34">
        <f>(J55*'Rate 41 - City &amp; County'!$H$10+J56*'Rate 41 - City &amp; County'!$H$11+J57*'Rate 41 - City &amp; County'!$H$13+J58*'Rate 41 - City &amp; County'!$H$14)*(1+'Rate 41 - City &amp; County'!$H$17)</f>
        <v>-8140.3569710720312</v>
      </c>
      <c r="K64" s="34">
        <f>(K55*'Rate 41 - City &amp; County'!$H$10+K56*'Rate 41 - City &amp; County'!$H$11+K57*'Rate 41 - City &amp; County'!$H$13+K58*'Rate 41 - City &amp; County'!$H$14)*(1+'Rate 41 - City &amp; County'!$H$17)</f>
        <v>-7627.8868663081448</v>
      </c>
      <c r="L64" s="34">
        <f>(L55*'Rate 41 - City &amp; County'!$H$10+L56*'Rate 41 - City &amp; County'!$H$11+L57*'Rate 41 - City &amp; County'!$H$13+L58*'Rate 41 - City &amp; County'!$H$14)*(1+'Rate 41 - City &amp; County'!$H$17)</f>
        <v>-7395.3839409632301</v>
      </c>
      <c r="M64" s="34">
        <f>(M55*'Rate 41 - City &amp; County'!$H$10+M56*'Rate 41 - City &amp; County'!$H$11+M57*'Rate 41 - City &amp; County'!$H$13+M58*'Rate 41 - City &amp; County'!$H$14)*(1+'Rate 41 - City &amp; County'!$H$17)</f>
        <v>-4203.397703500551</v>
      </c>
      <c r="N64" s="34">
        <f>(N55*'Rate 41 - City &amp; County'!$H$10+N56*'Rate 41 - City &amp; County'!$H$11+N57*'Rate 41 - City &amp; County'!$H$13+N58*'Rate 41 - City &amp; County'!$H$14)*(1+'Rate 41 - City &amp; County'!$H$17)</f>
        <v>-1.5331633526860702E-2</v>
      </c>
      <c r="O64" s="154">
        <f>SUM(C64:N64)</f>
        <v>-82626.455172953079</v>
      </c>
    </row>
    <row r="65" spans="2:15">
      <c r="B65" s="27" t="s">
        <v>680</v>
      </c>
      <c r="C65" s="55">
        <f>SUM(C63:C64)</f>
        <v>-6459.0837526305713</v>
      </c>
      <c r="D65" s="55">
        <f t="shared" ref="D65:N65" si="16">SUM(D63:D64)</f>
        <v>-6258.2572393040191</v>
      </c>
      <c r="E65" s="55">
        <f t="shared" si="16"/>
        <v>-6379.5885855953893</v>
      </c>
      <c r="F65" s="55">
        <f t="shared" si="16"/>
        <v>-7069.2750307219658</v>
      </c>
      <c r="G65" s="55">
        <f t="shared" si="16"/>
        <v>-10613.385484094053</v>
      </c>
      <c r="H65" s="55">
        <f t="shared" si="16"/>
        <v>-10069.548614387568</v>
      </c>
      <c r="I65" s="55">
        <f t="shared" si="16"/>
        <v>-9043.9278399846662</v>
      </c>
      <c r="J65" s="55">
        <f t="shared" si="16"/>
        <v>-8228.5492725051554</v>
      </c>
      <c r="K65" s="55">
        <f t="shared" si="16"/>
        <v>-7710.710002261877</v>
      </c>
      <c r="L65" s="55">
        <f t="shared" si="16"/>
        <v>-7474.7848789010104</v>
      </c>
      <c r="M65" s="55">
        <f t="shared" si="16"/>
        <v>-4254.8220754247968</v>
      </c>
      <c r="N65" s="55">
        <f t="shared" si="16"/>
        <v>-1.5382231731010755E-2</v>
      </c>
      <c r="O65" s="154">
        <f>SUM(C65:N65)</f>
        <v>-83561.948158042826</v>
      </c>
    </row>
    <row r="66" spans="2:15">
      <c r="B66" s="28" t="s">
        <v>681</v>
      </c>
      <c r="C66" s="29">
        <f>SUM(C55:C58)*_xlfn.SINGLE(SecFuel)</f>
        <v>-3235.3009434513601</v>
      </c>
      <c r="D66" s="29">
        <f t="shared" ref="D66:N66" si="17">SUM(D55:D58)*_xlfn.SINGLE(SecFuel)</f>
        <v>-3235.3009434513601</v>
      </c>
      <c r="E66" s="29">
        <f t="shared" si="17"/>
        <v>-3235.3009434513601</v>
      </c>
      <c r="F66" s="29">
        <f t="shared" si="17"/>
        <v>-3235.3009434513601</v>
      </c>
      <c r="G66" s="29">
        <f t="shared" si="17"/>
        <v>-3210.5599674042301</v>
      </c>
      <c r="H66" s="29">
        <f t="shared" si="17"/>
        <v>-3191.6307302976602</v>
      </c>
      <c r="I66" s="29">
        <f t="shared" si="17"/>
        <v>-2950.30163245314</v>
      </c>
      <c r="J66" s="29">
        <f t="shared" si="17"/>
        <v>-2722.2244945929601</v>
      </c>
      <c r="K66" s="29">
        <f t="shared" si="17"/>
        <v>-2570.7980678448598</v>
      </c>
      <c r="L66" s="29">
        <f t="shared" si="17"/>
        <v>-2394.5335537288202</v>
      </c>
      <c r="M66" s="29">
        <f t="shared" si="17"/>
        <v>-2047.4875799897402</v>
      </c>
      <c r="N66" s="29">
        <f t="shared" si="17"/>
        <v>7.470104459999999E-3</v>
      </c>
      <c r="O66" s="32">
        <f>SUM(C66:N66)</f>
        <v>-32028.73233001239</v>
      </c>
    </row>
  </sheetData>
  <mergeCells count="1">
    <mergeCell ref="B19:N19"/>
  </mergeCells>
  <pageMargins left="0.17" right="0.17" top="1.1000000000000001" bottom="0.26" header="0.5" footer="0.17"/>
  <pageSetup scale="72" fitToHeight="0" orientation="landscape" r:id="rId1"/>
  <headerFooter>
    <oddHeader>&amp;RSOAH Docket No. 473-21-2606
PUC Docket No. 52195
OPUC's 1st, Q. No. OPUC 1-1
Page &amp;P of &amp;N
Attachment 1
Voluminous</oddHeader>
  </headerFooter>
  <ignoredErrors>
    <ignoredError sqref="C10:N10" unlockedFormula="1"/>
    <ignoredError sqref="C17:N17 O9 O11 O14 O12 O13" formula="1"/>
    <ignoredError sqref="O10" formula="1" unlockedFormula="1"/>
  </ignoredErrors>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sheetPr codeName="Sheet41">
    <pageSetUpPr fitToPage="1"/>
  </sheetPr>
  <dimension ref="A1:P53"/>
  <sheetViews>
    <sheetView tabSelected="1" view="pageLayout" zoomScaleNormal="100" workbookViewId="0">
      <selection activeCell="O4" sqref="O4"/>
    </sheetView>
  </sheetViews>
  <sheetFormatPr defaultColWidth="9.1796875" defaultRowHeight="12.5"/>
  <cols>
    <col min="1" max="1" width="3.81640625" style="47" customWidth="1"/>
    <col min="2" max="2" width="42.81640625" style="47" bestFit="1" customWidth="1"/>
    <col min="3" max="15" width="12.7265625" style="47" customWidth="1"/>
    <col min="16" max="16" width="9.1796875" style="131"/>
    <col min="17" max="16384" width="9.1796875" style="47"/>
  </cols>
  <sheetData>
    <row r="1" spans="1:16">
      <c r="A1" s="47" t="s">
        <v>34</v>
      </c>
      <c r="B1" s="43"/>
      <c r="C1" s="43"/>
      <c r="D1" s="43"/>
      <c r="E1" s="43"/>
      <c r="F1" s="43"/>
      <c r="G1" s="43"/>
      <c r="H1" s="43"/>
      <c r="I1" s="43"/>
      <c r="J1" s="43"/>
      <c r="K1" s="43"/>
      <c r="L1" s="347"/>
      <c r="M1" s="348"/>
      <c r="N1" s="348"/>
      <c r="O1" s="348"/>
    </row>
    <row r="2" spans="1:16">
      <c r="A2" s="47" t="str">
        <f>'Fuel-Annualized'!B2</f>
        <v>Annualized Data &amp; Revenues at Current Rates - Texas</v>
      </c>
      <c r="B2" s="43"/>
      <c r="C2" s="43"/>
      <c r="D2" s="43"/>
      <c r="E2" s="43"/>
      <c r="F2" s="43"/>
      <c r="G2" s="43"/>
      <c r="H2" s="43"/>
      <c r="I2" s="43"/>
      <c r="J2" s="43"/>
      <c r="K2" s="43"/>
      <c r="L2" s="43"/>
      <c r="M2" s="43"/>
      <c r="N2" s="119" t="str">
        <f>"This worksheet updated thru "&amp;N7&amp;" as of:"</f>
        <v>This worksheet updated thru Dec 2020 as of:</v>
      </c>
      <c r="O2" s="120">
        <v>44288</v>
      </c>
    </row>
    <row r="3" spans="1:16">
      <c r="A3" s="47" t="str">
        <f>'Annualized Data'!A3</f>
        <v>For the Test Year Period Ended Dec 2020</v>
      </c>
      <c r="B3" s="43"/>
      <c r="C3" s="43"/>
      <c r="D3" s="43"/>
      <c r="E3" s="43"/>
      <c r="F3" s="43"/>
      <c r="G3" s="43"/>
      <c r="H3" s="43"/>
      <c r="I3" s="43"/>
      <c r="J3" s="43"/>
      <c r="K3" s="43"/>
      <c r="L3" s="43"/>
      <c r="M3" s="43"/>
      <c r="N3" s="43"/>
    </row>
    <row r="4" spans="1:16">
      <c r="A4" s="138" t="s">
        <v>519</v>
      </c>
      <c r="B4" s="43"/>
      <c r="C4" s="43"/>
      <c r="D4" s="43"/>
      <c r="E4" s="43"/>
      <c r="F4" s="43"/>
      <c r="G4" s="43"/>
      <c r="H4" s="43"/>
      <c r="I4" s="43"/>
      <c r="J4" s="43"/>
      <c r="K4" s="43"/>
      <c r="L4" s="43"/>
      <c r="M4" s="43"/>
      <c r="N4" s="43"/>
    </row>
    <row r="5" spans="1:16">
      <c r="A5" s="43" t="s">
        <v>0</v>
      </c>
      <c r="B5" s="43"/>
      <c r="C5" s="43"/>
      <c r="D5" s="43"/>
      <c r="E5" s="43"/>
      <c r="F5" s="43"/>
      <c r="G5" s="43"/>
      <c r="H5" s="43"/>
      <c r="I5" s="43"/>
      <c r="J5" s="43"/>
      <c r="K5" s="43"/>
      <c r="L5" s="43"/>
      <c r="M5" s="43"/>
      <c r="N5" s="43"/>
    </row>
    <row r="6" spans="1:16">
      <c r="A6" s="43"/>
      <c r="B6" s="349" t="s">
        <v>1</v>
      </c>
      <c r="C6" s="349" t="s">
        <v>2</v>
      </c>
      <c r="D6" s="349" t="s">
        <v>3</v>
      </c>
      <c r="E6" s="349" t="s">
        <v>4</v>
      </c>
      <c r="F6" s="349" t="s">
        <v>5</v>
      </c>
      <c r="G6" s="349" t="s">
        <v>6</v>
      </c>
      <c r="H6" s="349" t="s">
        <v>7</v>
      </c>
      <c r="I6" s="349" t="s">
        <v>8</v>
      </c>
      <c r="J6" s="349" t="s">
        <v>9</v>
      </c>
      <c r="K6" s="349" t="s">
        <v>10</v>
      </c>
      <c r="L6" s="349" t="s">
        <v>11</v>
      </c>
      <c r="M6" s="349" t="s">
        <v>12</v>
      </c>
      <c r="N6" s="349" t="s">
        <v>13</v>
      </c>
      <c r="O6" s="349" t="s">
        <v>14</v>
      </c>
    </row>
    <row r="7" spans="1:16">
      <c r="A7" s="350" t="s">
        <v>29</v>
      </c>
      <c r="B7" s="351" t="s">
        <v>17</v>
      </c>
      <c r="C7" s="40" t="str">
        <f>'Rate 1 WP'!C7</f>
        <v>Jan 2020</v>
      </c>
      <c r="D7" s="40" t="str">
        <f>'Rate 1 WP'!D7</f>
        <v>Feb 2020</v>
      </c>
      <c r="E7" s="40" t="str">
        <f>'Rate 1 WP'!E7</f>
        <v>Mar 2020</v>
      </c>
      <c r="F7" s="40" t="str">
        <f>'Rate 1 WP'!F7</f>
        <v>Apr 2020</v>
      </c>
      <c r="G7" s="40" t="str">
        <f>'Rate 1 WP'!G7</f>
        <v>May 2020</v>
      </c>
      <c r="H7" s="40" t="str">
        <f>'Rate 1 WP'!H7</f>
        <v>Jun 2020</v>
      </c>
      <c r="I7" s="40" t="str">
        <f>'Rate 1 WP'!I7</f>
        <v>Jul 2020</v>
      </c>
      <c r="J7" s="40" t="str">
        <f>'Rate 1 WP'!J7</f>
        <v>Aug 2020</v>
      </c>
      <c r="K7" s="40" t="str">
        <f>'Rate 1 WP'!K7</f>
        <v>Sep 2020</v>
      </c>
      <c r="L7" s="40" t="str">
        <f>'Rate 1 WP'!L7</f>
        <v>Oct 2020</v>
      </c>
      <c r="M7" s="40" t="str">
        <f>'Rate 1 WP'!M7</f>
        <v>Nov 2020</v>
      </c>
      <c r="N7" s="40" t="str">
        <f>'Rate 1 WP'!N7</f>
        <v>Dec 2020</v>
      </c>
      <c r="O7" s="351" t="s">
        <v>18</v>
      </c>
    </row>
    <row r="8" spans="1:16" ht="24.75" customHeight="1">
      <c r="A8" s="115">
        <v>1</v>
      </c>
      <c r="B8" s="47" t="s">
        <v>28</v>
      </c>
      <c r="C8" s="42">
        <f>'Summary - Per Book'!D54</f>
        <v>1</v>
      </c>
      <c r="D8" s="42">
        <f>'Summary - Per Book'!E54</f>
        <v>1</v>
      </c>
      <c r="E8" s="42">
        <f>'Summary - Per Book'!F54</f>
        <v>1</v>
      </c>
      <c r="F8" s="42">
        <f>'Summary - Per Book'!G54</f>
        <v>1</v>
      </c>
      <c r="G8" s="42">
        <f>'Summary - Per Book'!H54</f>
        <v>1</v>
      </c>
      <c r="H8" s="42">
        <f>'Summary - Per Book'!I54</f>
        <v>1</v>
      </c>
      <c r="I8" s="42">
        <f>'Summary - Per Book'!J54</f>
        <v>1</v>
      </c>
      <c r="J8" s="42">
        <f>'Summary - Per Book'!K54</f>
        <v>1</v>
      </c>
      <c r="K8" s="42">
        <f>'Summary - Per Book'!L54</f>
        <v>1</v>
      </c>
      <c r="L8" s="42">
        <f>'Summary - Per Book'!M54</f>
        <v>1</v>
      </c>
      <c r="M8" s="42">
        <f>'Summary - Per Book'!N54</f>
        <v>1</v>
      </c>
      <c r="N8" s="42">
        <f>'Summary - Per Book'!O54</f>
        <v>1</v>
      </c>
      <c r="O8" s="193">
        <f>SUM(C8:N8)</f>
        <v>12</v>
      </c>
    </row>
    <row r="9" spans="1:16" ht="25" customHeight="1">
      <c r="A9" s="115">
        <f t="shared" ref="A9:A24" si="0">A8+1</f>
        <v>2</v>
      </c>
      <c r="B9" s="47" t="s">
        <v>290</v>
      </c>
      <c r="C9" s="42"/>
      <c r="D9" s="42"/>
      <c r="E9" s="42"/>
      <c r="F9" s="42"/>
      <c r="G9" s="42"/>
      <c r="H9" s="42"/>
      <c r="I9" s="42"/>
      <c r="J9" s="42"/>
      <c r="K9" s="42"/>
      <c r="L9" s="42"/>
      <c r="M9" s="42"/>
      <c r="N9" s="42"/>
      <c r="O9" s="3"/>
    </row>
    <row r="10" spans="1:16">
      <c r="A10" s="115"/>
      <c r="B10" s="126"/>
      <c r="C10" s="42"/>
      <c r="D10" s="42"/>
      <c r="E10" s="42"/>
      <c r="F10" s="42"/>
      <c r="G10" s="42"/>
      <c r="H10" s="42"/>
      <c r="I10" s="42"/>
      <c r="J10" s="42"/>
      <c r="K10" s="42"/>
      <c r="L10" s="42"/>
      <c r="M10" s="42"/>
      <c r="N10" s="42"/>
      <c r="O10" s="3"/>
      <c r="P10" s="47"/>
    </row>
    <row r="11" spans="1:16">
      <c r="A11" s="115">
        <f>A9+1</f>
        <v>3</v>
      </c>
      <c r="B11" s="126" t="s">
        <v>665</v>
      </c>
      <c r="C11" s="42">
        <f>C29+C30</f>
        <v>4226001</v>
      </c>
      <c r="D11" s="42">
        <f t="shared" ref="D11:N11" si="1">D29+D30</f>
        <v>4524820</v>
      </c>
      <c r="E11" s="42">
        <f t="shared" si="1"/>
        <v>4284064</v>
      </c>
      <c r="F11" s="42">
        <f t="shared" si="1"/>
        <v>4035054</v>
      </c>
      <c r="G11" s="42">
        <f t="shared" si="1"/>
        <v>3445808</v>
      </c>
      <c r="H11" s="42">
        <f t="shared" si="1"/>
        <v>3822760</v>
      </c>
      <c r="I11" s="42">
        <f t="shared" si="1"/>
        <v>4312934</v>
      </c>
      <c r="J11" s="42">
        <f t="shared" si="1"/>
        <v>4243730</v>
      </c>
      <c r="K11" s="42">
        <f t="shared" si="1"/>
        <v>4741577</v>
      </c>
      <c r="L11" s="42">
        <f t="shared" si="1"/>
        <v>4276297</v>
      </c>
      <c r="M11" s="42">
        <f t="shared" si="1"/>
        <v>4331520</v>
      </c>
      <c r="N11" s="42">
        <f t="shared" si="1"/>
        <v>3672227</v>
      </c>
      <c r="O11" s="3">
        <f>SUM(C11:N11)</f>
        <v>49916792</v>
      </c>
    </row>
    <row r="12" spans="1:16">
      <c r="A12" s="115">
        <f t="shared" si="0"/>
        <v>4</v>
      </c>
      <c r="B12" s="150" t="s">
        <v>517</v>
      </c>
      <c r="C12" s="23">
        <f>SUM(C10:C11)</f>
        <v>4226001</v>
      </c>
      <c r="D12" s="23">
        <f t="shared" ref="D12:N12" si="2">SUM(D10:D11)</f>
        <v>4524820</v>
      </c>
      <c r="E12" s="23">
        <f t="shared" si="2"/>
        <v>4284064</v>
      </c>
      <c r="F12" s="23">
        <f t="shared" si="2"/>
        <v>4035054</v>
      </c>
      <c r="G12" s="23">
        <f t="shared" si="2"/>
        <v>3445808</v>
      </c>
      <c r="H12" s="23">
        <f t="shared" si="2"/>
        <v>3822760</v>
      </c>
      <c r="I12" s="23">
        <f t="shared" si="2"/>
        <v>4312934</v>
      </c>
      <c r="J12" s="23">
        <f t="shared" si="2"/>
        <v>4243730</v>
      </c>
      <c r="K12" s="23">
        <f t="shared" si="2"/>
        <v>4741577</v>
      </c>
      <c r="L12" s="23">
        <f t="shared" si="2"/>
        <v>4276297</v>
      </c>
      <c r="M12" s="23">
        <f t="shared" si="2"/>
        <v>4331520</v>
      </c>
      <c r="N12" s="23">
        <f t="shared" si="2"/>
        <v>3672227</v>
      </c>
      <c r="O12" s="23">
        <f>SUM(O10:O11)</f>
        <v>49916792</v>
      </c>
    </row>
    <row r="13" spans="1:16">
      <c r="A13" s="115">
        <f t="shared" si="0"/>
        <v>5</v>
      </c>
      <c r="B13" s="126" t="s">
        <v>712</v>
      </c>
      <c r="C13" s="42"/>
      <c r="D13" s="42"/>
      <c r="E13" s="42"/>
      <c r="F13" s="42"/>
      <c r="G13" s="42"/>
      <c r="H13" s="42"/>
      <c r="I13" s="42"/>
      <c r="J13" s="42"/>
      <c r="K13" s="42"/>
      <c r="L13" s="42"/>
      <c r="M13" s="42"/>
      <c r="N13" s="42"/>
      <c r="O13" s="3">
        <f>SUM(C13:N13)</f>
        <v>0</v>
      </c>
      <c r="P13" s="47"/>
    </row>
    <row r="14" spans="1:16">
      <c r="A14" s="115">
        <f t="shared" si="0"/>
        <v>6</v>
      </c>
      <c r="B14" s="150" t="s">
        <v>773</v>
      </c>
      <c r="C14" s="23">
        <f>SUM(C12:C13)</f>
        <v>4226001</v>
      </c>
      <c r="D14" s="23">
        <f t="shared" ref="D14:N14" si="3">SUM(D12:D13)</f>
        <v>4524820</v>
      </c>
      <c r="E14" s="23">
        <f t="shared" si="3"/>
        <v>4284064</v>
      </c>
      <c r="F14" s="23">
        <f t="shared" si="3"/>
        <v>4035054</v>
      </c>
      <c r="G14" s="23">
        <f t="shared" si="3"/>
        <v>3445808</v>
      </c>
      <c r="H14" s="23">
        <f t="shared" si="3"/>
        <v>3822760</v>
      </c>
      <c r="I14" s="23">
        <f t="shared" si="3"/>
        <v>4312934</v>
      </c>
      <c r="J14" s="23">
        <f t="shared" si="3"/>
        <v>4243730</v>
      </c>
      <c r="K14" s="23">
        <f t="shared" si="3"/>
        <v>4741577</v>
      </c>
      <c r="L14" s="23">
        <f t="shared" si="3"/>
        <v>4276297</v>
      </c>
      <c r="M14" s="23">
        <f t="shared" si="3"/>
        <v>4331520</v>
      </c>
      <c r="N14" s="23">
        <f t="shared" si="3"/>
        <v>3672227</v>
      </c>
      <c r="O14" s="23">
        <f>SUM(O12:O13)</f>
        <v>49916792</v>
      </c>
      <c r="P14" s="47"/>
    </row>
    <row r="15" spans="1:16" ht="25.5" customHeight="1">
      <c r="A15" s="115">
        <f t="shared" si="0"/>
        <v>7</v>
      </c>
      <c r="B15" s="47" t="s">
        <v>35</v>
      </c>
      <c r="C15" s="34"/>
      <c r="D15" s="34"/>
      <c r="E15" s="34"/>
      <c r="F15" s="34"/>
      <c r="G15" s="34"/>
      <c r="H15" s="34"/>
      <c r="I15" s="34"/>
      <c r="J15" s="34"/>
      <c r="K15" s="34"/>
      <c r="L15" s="34"/>
      <c r="M15" s="34"/>
      <c r="N15" s="34"/>
      <c r="O15" s="34"/>
      <c r="P15" s="47"/>
    </row>
    <row r="16" spans="1:16">
      <c r="A16" s="115"/>
      <c r="B16" s="126"/>
      <c r="C16" s="34"/>
      <c r="D16" s="34"/>
      <c r="E16" s="34"/>
      <c r="F16" s="34"/>
      <c r="G16" s="34"/>
      <c r="H16" s="34"/>
      <c r="I16" s="34"/>
      <c r="J16" s="34"/>
      <c r="K16" s="34"/>
      <c r="L16" s="34"/>
      <c r="M16" s="34"/>
      <c r="N16" s="34"/>
      <c r="O16" s="3"/>
      <c r="P16" s="47"/>
    </row>
    <row r="17" spans="1:16">
      <c r="A17" s="115">
        <f>A15+1</f>
        <v>8</v>
      </c>
      <c r="B17" s="126" t="s">
        <v>665</v>
      </c>
      <c r="C17" s="34">
        <v>8328</v>
      </c>
      <c r="D17" s="34">
        <v>8211</v>
      </c>
      <c r="E17" s="34">
        <v>8211</v>
      </c>
      <c r="F17" s="34">
        <v>9034</v>
      </c>
      <c r="G17" s="34">
        <v>8211</v>
      </c>
      <c r="H17" s="34">
        <v>8211</v>
      </c>
      <c r="I17" s="34">
        <v>8211</v>
      </c>
      <c r="J17" s="34">
        <v>8211</v>
      </c>
      <c r="K17" s="34">
        <v>8994</v>
      </c>
      <c r="L17" s="34">
        <v>9184</v>
      </c>
      <c r="M17" s="34">
        <v>7719</v>
      </c>
      <c r="N17" s="34">
        <v>7190</v>
      </c>
      <c r="O17" s="3">
        <f>SUM(C17:N17)</f>
        <v>99715</v>
      </c>
      <c r="P17" s="47"/>
    </row>
    <row r="18" spans="1:16">
      <c r="A18" s="115">
        <f t="shared" si="0"/>
        <v>9</v>
      </c>
      <c r="B18" s="150" t="s">
        <v>518</v>
      </c>
      <c r="C18" s="23">
        <f t="shared" ref="C18:O18" si="4">ROUND(C16,0)+ROUND(C17,0)</f>
        <v>8328</v>
      </c>
      <c r="D18" s="23">
        <f t="shared" si="4"/>
        <v>8211</v>
      </c>
      <c r="E18" s="23">
        <f t="shared" si="4"/>
        <v>8211</v>
      </c>
      <c r="F18" s="23">
        <f t="shared" si="4"/>
        <v>9034</v>
      </c>
      <c r="G18" s="23">
        <f t="shared" si="4"/>
        <v>8211</v>
      </c>
      <c r="H18" s="23">
        <f t="shared" si="4"/>
        <v>8211</v>
      </c>
      <c r="I18" s="23">
        <f t="shared" si="4"/>
        <v>8211</v>
      </c>
      <c r="J18" s="23">
        <f t="shared" si="4"/>
        <v>8211</v>
      </c>
      <c r="K18" s="23">
        <f t="shared" si="4"/>
        <v>8994</v>
      </c>
      <c r="L18" s="23">
        <f t="shared" si="4"/>
        <v>9184</v>
      </c>
      <c r="M18" s="23">
        <f t="shared" si="4"/>
        <v>7719</v>
      </c>
      <c r="N18" s="23">
        <f t="shared" si="4"/>
        <v>7190</v>
      </c>
      <c r="O18" s="23">
        <f t="shared" si="4"/>
        <v>99715</v>
      </c>
    </row>
    <row r="19" spans="1:16" ht="25.5" customHeight="1">
      <c r="A19" s="115">
        <f t="shared" si="0"/>
        <v>10</v>
      </c>
      <c r="B19" s="150" t="s">
        <v>521</v>
      </c>
    </row>
    <row r="20" spans="1:16">
      <c r="A20" s="115">
        <f t="shared" si="0"/>
        <v>11</v>
      </c>
      <c r="B20" s="126"/>
      <c r="C20" s="212"/>
      <c r="D20" s="212"/>
      <c r="E20" s="212"/>
      <c r="F20" s="212"/>
      <c r="G20" s="212"/>
      <c r="H20" s="212"/>
      <c r="I20" s="212"/>
      <c r="J20" s="212"/>
      <c r="K20" s="212"/>
      <c r="L20" s="212"/>
      <c r="M20" s="212"/>
      <c r="N20" s="212"/>
      <c r="O20" s="42"/>
    </row>
    <row r="21" spans="1:16">
      <c r="A21" s="115">
        <f t="shared" si="0"/>
        <v>12</v>
      </c>
      <c r="B21" s="126" t="s">
        <v>1066</v>
      </c>
      <c r="C21" s="212">
        <v>1</v>
      </c>
      <c r="D21" s="212">
        <v>1</v>
      </c>
      <c r="E21" s="212">
        <v>1</v>
      </c>
      <c r="F21" s="212">
        <v>1</v>
      </c>
      <c r="G21" s="212">
        <v>1</v>
      </c>
      <c r="H21" s="212">
        <v>1</v>
      </c>
      <c r="I21" s="212">
        <v>1</v>
      </c>
      <c r="J21" s="212">
        <v>1</v>
      </c>
      <c r="K21" s="212">
        <v>1</v>
      </c>
      <c r="L21" s="212">
        <v>1</v>
      </c>
      <c r="M21" s="212">
        <v>1</v>
      </c>
      <c r="N21" s="212">
        <v>1</v>
      </c>
      <c r="O21" s="212"/>
    </row>
    <row r="22" spans="1:16" ht="25.5" customHeight="1">
      <c r="A22" s="115"/>
      <c r="B22" s="126"/>
      <c r="C22" s="42"/>
      <c r="D22" s="42"/>
      <c r="E22" s="42"/>
      <c r="F22" s="42"/>
      <c r="G22" s="42"/>
      <c r="H22" s="42"/>
      <c r="I22" s="42"/>
      <c r="J22" s="42"/>
      <c r="K22" s="42"/>
      <c r="L22" s="42"/>
      <c r="M22" s="42"/>
      <c r="N22" s="42"/>
      <c r="O22" s="3"/>
    </row>
    <row r="23" spans="1:16">
      <c r="A23" s="115">
        <f>A21+1</f>
        <v>13</v>
      </c>
      <c r="B23" s="126" t="s">
        <v>1067</v>
      </c>
      <c r="C23" s="42">
        <f>IF(C21&lt;0.9,ROUND(0.95/C21*C17,0)-ROUND(C17,0),0)</f>
        <v>0</v>
      </c>
      <c r="D23" s="42">
        <f t="shared" ref="D23:N23" si="5">IF(D21&lt;0.9,ROUND(0.95/D21*D17,0)-ROUND(D17,0),0)</f>
        <v>0</v>
      </c>
      <c r="E23" s="42">
        <f t="shared" si="5"/>
        <v>0</v>
      </c>
      <c r="F23" s="42">
        <f t="shared" si="5"/>
        <v>0</v>
      </c>
      <c r="G23" s="42">
        <f>IF(G21&lt;0.9,ROUND(0.95/G21*G17,0)-ROUND(G17,0),0)</f>
        <v>0</v>
      </c>
      <c r="H23" s="42">
        <f t="shared" si="5"/>
        <v>0</v>
      </c>
      <c r="I23" s="42">
        <f t="shared" si="5"/>
        <v>0</v>
      </c>
      <c r="J23" s="42">
        <f t="shared" si="5"/>
        <v>0</v>
      </c>
      <c r="K23" s="42">
        <f t="shared" si="5"/>
        <v>0</v>
      </c>
      <c r="L23" s="42">
        <f t="shared" si="5"/>
        <v>0</v>
      </c>
      <c r="M23" s="42">
        <f t="shared" si="5"/>
        <v>0</v>
      </c>
      <c r="N23" s="42">
        <f t="shared" si="5"/>
        <v>0</v>
      </c>
      <c r="O23" s="3">
        <f>SUM(C23:N23)</f>
        <v>0</v>
      </c>
      <c r="P23" s="47"/>
    </row>
    <row r="24" spans="1:16">
      <c r="A24" s="115">
        <f t="shared" si="0"/>
        <v>14</v>
      </c>
      <c r="B24" s="150" t="s">
        <v>522</v>
      </c>
      <c r="C24" s="23">
        <f t="shared" ref="C24:O24" si="6">SUM(C22:C23)</f>
        <v>0</v>
      </c>
      <c r="D24" s="23">
        <f t="shared" si="6"/>
        <v>0</v>
      </c>
      <c r="E24" s="23">
        <f t="shared" si="6"/>
        <v>0</v>
      </c>
      <c r="F24" s="23">
        <f t="shared" si="6"/>
        <v>0</v>
      </c>
      <c r="G24" s="23">
        <f t="shared" si="6"/>
        <v>0</v>
      </c>
      <c r="H24" s="23">
        <f t="shared" si="6"/>
        <v>0</v>
      </c>
      <c r="I24" s="23">
        <f t="shared" si="6"/>
        <v>0</v>
      </c>
      <c r="J24" s="23">
        <f t="shared" si="6"/>
        <v>0</v>
      </c>
      <c r="K24" s="23">
        <f t="shared" si="6"/>
        <v>0</v>
      </c>
      <c r="L24" s="23">
        <f t="shared" si="6"/>
        <v>0</v>
      </c>
      <c r="M24" s="23">
        <f t="shared" si="6"/>
        <v>0</v>
      </c>
      <c r="N24" s="23">
        <f t="shared" si="6"/>
        <v>0</v>
      </c>
      <c r="O24" s="23">
        <f t="shared" si="6"/>
        <v>0</v>
      </c>
      <c r="P24" s="47"/>
    </row>
    <row r="25" spans="1:16">
      <c r="C25" s="42"/>
      <c r="D25" s="42"/>
      <c r="E25" s="42"/>
      <c r="F25" s="42"/>
      <c r="G25" s="42"/>
      <c r="H25" s="42"/>
      <c r="I25" s="42"/>
      <c r="J25" s="42"/>
      <c r="K25" s="42"/>
    </row>
    <row r="27" spans="1:16">
      <c r="B27" s="126"/>
      <c r="C27" s="353">
        <v>43101</v>
      </c>
      <c r="D27" s="353">
        <v>43133</v>
      </c>
      <c r="E27" s="353">
        <v>43165</v>
      </c>
      <c r="F27" s="353">
        <v>43197</v>
      </c>
      <c r="G27" s="353">
        <v>43229</v>
      </c>
      <c r="H27" s="353">
        <v>43261</v>
      </c>
      <c r="I27" s="353">
        <v>43293</v>
      </c>
      <c r="J27" s="353">
        <v>43325</v>
      </c>
      <c r="K27" s="353">
        <v>43357</v>
      </c>
      <c r="L27" s="353">
        <v>43389</v>
      </c>
      <c r="M27" s="353">
        <v>43421</v>
      </c>
      <c r="N27" s="353">
        <v>43453</v>
      </c>
      <c r="P27" s="47"/>
    </row>
    <row r="28" spans="1:16">
      <c r="B28" s="47" t="s">
        <v>770</v>
      </c>
      <c r="C28" s="151">
        <f>'Rate 25 Primary WP'!C25</f>
        <v>0</v>
      </c>
      <c r="D28" s="151">
        <f>'Rate 25 Primary WP'!D25</f>
        <v>0</v>
      </c>
      <c r="E28" s="151">
        <f>'Rate 25 Primary WP'!E25</f>
        <v>0</v>
      </c>
      <c r="F28" s="151">
        <f>'Rate 25 Primary WP'!F25</f>
        <v>0</v>
      </c>
      <c r="G28" s="151">
        <f>'Rate 25 Primary WP'!G25</f>
        <v>0</v>
      </c>
      <c r="H28" s="151">
        <f>'Rate 25 Primary WP'!H25</f>
        <v>8.1378690914598928E-2</v>
      </c>
      <c r="I28" s="151">
        <f>'Rate 25 Primary WP'!I25</f>
        <v>0.20036549063340317</v>
      </c>
      <c r="J28" s="151">
        <f>'Rate 25 Primary WP'!J25</f>
        <v>0.20019523652450824</v>
      </c>
      <c r="K28" s="151">
        <f>'Rate 25 Primary WP'!K25</f>
        <v>0.20162943445877005</v>
      </c>
      <c r="L28" s="151">
        <f>'Rate 25 Primary WP'!L25</f>
        <v>0.13836629523271005</v>
      </c>
      <c r="M28" s="151">
        <f>'Rate 25 Primary WP'!M25</f>
        <v>0</v>
      </c>
      <c r="N28" s="151">
        <f>'Rate 25 Primary WP'!N25</f>
        <v>0</v>
      </c>
      <c r="P28" s="47"/>
    </row>
    <row r="29" spans="1:16">
      <c r="B29" s="47" t="s">
        <v>1068</v>
      </c>
      <c r="C29" s="50">
        <v>0</v>
      </c>
      <c r="D29" s="50">
        <v>0</v>
      </c>
      <c r="E29" s="50">
        <v>0</v>
      </c>
      <c r="F29" s="50">
        <v>0</v>
      </c>
      <c r="G29" s="50">
        <v>0</v>
      </c>
      <c r="H29" s="50">
        <v>77839</v>
      </c>
      <c r="I29" s="50">
        <v>560849</v>
      </c>
      <c r="J29" s="50">
        <v>601076</v>
      </c>
      <c r="K29" s="50">
        <v>747873</v>
      </c>
      <c r="L29" s="50">
        <v>711999</v>
      </c>
      <c r="M29" s="50">
        <v>0</v>
      </c>
      <c r="N29" s="50">
        <v>0</v>
      </c>
      <c r="P29" s="47"/>
    </row>
    <row r="30" spans="1:16">
      <c r="B30" s="47" t="s">
        <v>1069</v>
      </c>
      <c r="C30" s="50">
        <v>4226001</v>
      </c>
      <c r="D30" s="50">
        <v>4524820</v>
      </c>
      <c r="E30" s="50">
        <v>4284064</v>
      </c>
      <c r="F30" s="50">
        <v>4035054</v>
      </c>
      <c r="G30" s="50">
        <v>3445808</v>
      </c>
      <c r="H30" s="50">
        <v>3744921</v>
      </c>
      <c r="I30" s="50">
        <v>3752085</v>
      </c>
      <c r="J30" s="50">
        <v>3642654</v>
      </c>
      <c r="K30" s="50">
        <v>3993704</v>
      </c>
      <c r="L30" s="50">
        <v>3564298</v>
      </c>
      <c r="M30" s="50">
        <v>4331520</v>
      </c>
      <c r="N30" s="50">
        <v>3672227</v>
      </c>
      <c r="P30" s="47"/>
    </row>
    <row r="31" spans="1:16">
      <c r="B31" s="47" t="s">
        <v>771</v>
      </c>
      <c r="C31" s="42">
        <f>SUM(C29)</f>
        <v>0</v>
      </c>
      <c r="D31" s="42">
        <f t="shared" ref="D31:N31" si="7">SUM(D29)</f>
        <v>0</v>
      </c>
      <c r="E31" s="42">
        <f t="shared" si="7"/>
        <v>0</v>
      </c>
      <c r="F31" s="42">
        <f t="shared" si="7"/>
        <v>0</v>
      </c>
      <c r="G31" s="42">
        <f t="shared" si="7"/>
        <v>0</v>
      </c>
      <c r="H31" s="42">
        <f t="shared" si="7"/>
        <v>77839</v>
      </c>
      <c r="I31" s="42">
        <f t="shared" si="7"/>
        <v>560849</v>
      </c>
      <c r="J31" s="42">
        <f t="shared" si="7"/>
        <v>601076</v>
      </c>
      <c r="K31" s="42">
        <f t="shared" si="7"/>
        <v>747873</v>
      </c>
      <c r="L31" s="42">
        <f t="shared" si="7"/>
        <v>711999</v>
      </c>
      <c r="M31" s="42">
        <f t="shared" si="7"/>
        <v>0</v>
      </c>
      <c r="N31" s="42">
        <f t="shared" si="7"/>
        <v>0</v>
      </c>
      <c r="P31" s="47"/>
    </row>
    <row r="32" spans="1:16">
      <c r="B32" s="47" t="s">
        <v>772</v>
      </c>
      <c r="C32" s="42">
        <f>SUM(C30)</f>
        <v>4226001</v>
      </c>
      <c r="D32" s="42">
        <f t="shared" ref="D32:N32" si="8">SUM(D30)</f>
        <v>4524820</v>
      </c>
      <c r="E32" s="42">
        <f t="shared" si="8"/>
        <v>4284064</v>
      </c>
      <c r="F32" s="42">
        <f t="shared" si="8"/>
        <v>4035054</v>
      </c>
      <c r="G32" s="42">
        <f t="shared" si="8"/>
        <v>3445808</v>
      </c>
      <c r="H32" s="42">
        <f t="shared" si="8"/>
        <v>3744921</v>
      </c>
      <c r="I32" s="42">
        <f t="shared" si="8"/>
        <v>3752085</v>
      </c>
      <c r="J32" s="42">
        <f t="shared" si="8"/>
        <v>3642654</v>
      </c>
      <c r="K32" s="42">
        <f t="shared" si="8"/>
        <v>3993704</v>
      </c>
      <c r="L32" s="42">
        <f t="shared" si="8"/>
        <v>3564298</v>
      </c>
      <c r="M32" s="42">
        <f t="shared" si="8"/>
        <v>4331520</v>
      </c>
      <c r="N32" s="42">
        <f t="shared" si="8"/>
        <v>3672227</v>
      </c>
      <c r="P32" s="47"/>
    </row>
    <row r="33" spans="2:16">
      <c r="P33" s="47"/>
    </row>
    <row r="34" spans="2:16">
      <c r="C34" s="3"/>
      <c r="D34" s="3"/>
      <c r="E34" s="3"/>
      <c r="F34" s="3"/>
      <c r="G34" s="3"/>
      <c r="H34" s="3"/>
      <c r="I34" s="3"/>
      <c r="J34" s="3"/>
      <c r="K34" s="3"/>
      <c r="L34" s="3"/>
      <c r="M34" s="3"/>
      <c r="N34" s="3"/>
      <c r="P34" s="47"/>
    </row>
    <row r="35" spans="2:16" ht="15" customHeight="1">
      <c r="B35" s="132" t="s">
        <v>690</v>
      </c>
      <c r="C35" s="152"/>
      <c r="D35" s="152"/>
      <c r="E35" s="152"/>
      <c r="F35" s="152"/>
      <c r="G35" s="152"/>
      <c r="H35" s="152"/>
      <c r="I35" s="152"/>
      <c r="J35" s="152"/>
      <c r="K35" s="152"/>
      <c r="L35" s="152"/>
      <c r="M35" s="152"/>
      <c r="N35" s="152"/>
      <c r="O35" s="153"/>
      <c r="P35" s="47"/>
    </row>
    <row r="36" spans="2:16" ht="15" customHeight="1">
      <c r="B36" s="27" t="s">
        <v>687</v>
      </c>
      <c r="C36" s="55">
        <f t="shared" ref="C36:N36" si="9">C12*_xlfn.SINGLE(PriFuel)</f>
        <v>51138.838101000001</v>
      </c>
      <c r="D36" s="55">
        <f t="shared" si="9"/>
        <v>54754.846820000006</v>
      </c>
      <c r="E36" s="55">
        <f t="shared" si="9"/>
        <v>51841.458464000003</v>
      </c>
      <c r="F36" s="55">
        <f t="shared" si="9"/>
        <v>48828.188454000003</v>
      </c>
      <c r="G36" s="55">
        <f t="shared" si="9"/>
        <v>41697.722608000004</v>
      </c>
      <c r="H36" s="55">
        <f t="shared" si="9"/>
        <v>46259.218760000003</v>
      </c>
      <c r="I36" s="55">
        <f t="shared" si="9"/>
        <v>52190.814334000002</v>
      </c>
      <c r="J36" s="55">
        <f t="shared" si="9"/>
        <v>51353.376730000004</v>
      </c>
      <c r="K36" s="55">
        <f t="shared" si="9"/>
        <v>57377.823277000003</v>
      </c>
      <c r="L36" s="55">
        <f t="shared" si="9"/>
        <v>51747.469997</v>
      </c>
      <c r="M36" s="55">
        <f t="shared" si="9"/>
        <v>52415.72352</v>
      </c>
      <c r="N36" s="55">
        <f t="shared" si="9"/>
        <v>44437.618927000003</v>
      </c>
      <c r="O36" s="154">
        <f>SUM(C36:N36)</f>
        <v>604043.09999199992</v>
      </c>
      <c r="P36" s="47"/>
    </row>
    <row r="37" spans="2:16" ht="15" customHeight="1">
      <c r="B37" s="27" t="s">
        <v>688</v>
      </c>
      <c r="C37" s="55">
        <f>'Summary - Per Book'!D128</f>
        <v>0</v>
      </c>
      <c r="D37" s="55">
        <f>'Summary - Per Book'!E128</f>
        <v>0</v>
      </c>
      <c r="E37" s="55">
        <f>'Summary - Per Book'!F128</f>
        <v>0</v>
      </c>
      <c r="F37" s="55">
        <f>'Summary - Per Book'!G128</f>
        <v>0</v>
      </c>
      <c r="G37" s="55">
        <f>'Summary - Per Book'!H128</f>
        <v>0</v>
      </c>
      <c r="H37" s="55">
        <f>'Summary - Per Book'!I128</f>
        <v>0</v>
      </c>
      <c r="I37" s="55">
        <f t="shared" ref="I37:N37" si="10">I53</f>
        <v>98763.33</v>
      </c>
      <c r="J37" s="55">
        <f t="shared" si="10"/>
        <v>93200.86</v>
      </c>
      <c r="K37" s="55">
        <f t="shared" si="10"/>
        <v>100607.16</v>
      </c>
      <c r="L37" s="55">
        <f t="shared" si="10"/>
        <v>121370.40000000001</v>
      </c>
      <c r="M37" s="55">
        <f t="shared" si="10"/>
        <v>119607.67999999999</v>
      </c>
      <c r="N37" s="55">
        <f t="shared" si="10"/>
        <v>123888.51000000001</v>
      </c>
      <c r="O37" s="154">
        <f>SUM(C37:N37)</f>
        <v>657437.93999999994</v>
      </c>
      <c r="P37" s="47"/>
    </row>
    <row r="38" spans="2:16" ht="15" customHeight="1">
      <c r="B38" s="28" t="s">
        <v>689</v>
      </c>
      <c r="C38" s="29">
        <f>C36-C37</f>
        <v>51138.838101000001</v>
      </c>
      <c r="D38" s="29">
        <f t="shared" ref="D38:N38" si="11">D36-D37</f>
        <v>54754.846820000006</v>
      </c>
      <c r="E38" s="29">
        <f t="shared" si="11"/>
        <v>51841.458464000003</v>
      </c>
      <c r="F38" s="29">
        <f t="shared" si="11"/>
        <v>48828.188454000003</v>
      </c>
      <c r="G38" s="29">
        <f t="shared" si="11"/>
        <v>41697.722608000004</v>
      </c>
      <c r="H38" s="29">
        <f t="shared" si="11"/>
        <v>46259.218760000003</v>
      </c>
      <c r="I38" s="29">
        <f t="shared" si="11"/>
        <v>-46572.515665999999</v>
      </c>
      <c r="J38" s="29">
        <f t="shared" si="11"/>
        <v>-41847.483269999997</v>
      </c>
      <c r="K38" s="29">
        <f t="shared" si="11"/>
        <v>-43229.336723</v>
      </c>
      <c r="L38" s="29">
        <f t="shared" si="11"/>
        <v>-69622.930003000016</v>
      </c>
      <c r="M38" s="29">
        <f t="shared" si="11"/>
        <v>-67191.956479999993</v>
      </c>
      <c r="N38" s="29">
        <f t="shared" si="11"/>
        <v>-79450.891073000006</v>
      </c>
      <c r="O38" s="32">
        <f>SUM(C38:N38)</f>
        <v>-53394.840007999999</v>
      </c>
      <c r="P38" s="47"/>
    </row>
    <row r="40" spans="2:16">
      <c r="B40" s="132" t="s">
        <v>712</v>
      </c>
      <c r="C40" s="152"/>
      <c r="D40" s="152"/>
      <c r="E40" s="152"/>
      <c r="F40" s="152"/>
      <c r="G40" s="152"/>
      <c r="H40" s="152"/>
      <c r="I40" s="152"/>
      <c r="J40" s="152"/>
      <c r="K40" s="152"/>
      <c r="L40" s="152"/>
      <c r="M40" s="152"/>
      <c r="N40" s="152"/>
      <c r="O40" s="153"/>
    </row>
    <row r="41" spans="2:16">
      <c r="B41" s="27" t="s">
        <v>682</v>
      </c>
      <c r="C41" s="34">
        <v>0</v>
      </c>
      <c r="D41" s="34">
        <v>0</v>
      </c>
      <c r="E41" s="34">
        <v>0</v>
      </c>
      <c r="F41" s="34">
        <v>0</v>
      </c>
      <c r="G41" s="34">
        <v>0</v>
      </c>
      <c r="H41" s="34">
        <v>0</v>
      </c>
      <c r="I41" s="34">
        <v>0</v>
      </c>
      <c r="J41" s="34">
        <v>0</v>
      </c>
      <c r="K41" s="34">
        <v>0</v>
      </c>
      <c r="L41" s="34">
        <v>0</v>
      </c>
      <c r="M41" s="34">
        <v>0</v>
      </c>
      <c r="N41" s="34">
        <v>0</v>
      </c>
      <c r="O41" s="155">
        <f>SUM(C41:N41)</f>
        <v>0</v>
      </c>
    </row>
    <row r="42" spans="2:16">
      <c r="B42" s="27" t="s">
        <v>679</v>
      </c>
      <c r="C42" s="34">
        <f t="shared" ref="C42:N42" si="12">IF(C41,0,C13)</f>
        <v>0</v>
      </c>
      <c r="D42" s="34">
        <f t="shared" si="12"/>
        <v>0</v>
      </c>
      <c r="E42" s="34">
        <f t="shared" si="12"/>
        <v>0</v>
      </c>
      <c r="F42" s="34">
        <f t="shared" si="12"/>
        <v>0</v>
      </c>
      <c r="G42" s="34">
        <f t="shared" si="12"/>
        <v>0</v>
      </c>
      <c r="H42" s="34">
        <f t="shared" si="12"/>
        <v>0</v>
      </c>
      <c r="I42" s="34">
        <f t="shared" si="12"/>
        <v>0</v>
      </c>
      <c r="J42" s="34">
        <f t="shared" si="12"/>
        <v>0</v>
      </c>
      <c r="K42" s="34">
        <f t="shared" si="12"/>
        <v>0</v>
      </c>
      <c r="L42" s="34">
        <f t="shared" si="12"/>
        <v>0</v>
      </c>
      <c r="M42" s="34">
        <f t="shared" si="12"/>
        <v>0</v>
      </c>
      <c r="N42" s="34">
        <f t="shared" si="12"/>
        <v>0</v>
      </c>
      <c r="O42" s="155">
        <f>SUM(C42:N42)</f>
        <v>0</v>
      </c>
    </row>
    <row r="43" spans="2:16">
      <c r="B43" s="27"/>
      <c r="C43" s="16"/>
      <c r="D43" s="16"/>
      <c r="E43" s="16"/>
      <c r="F43" s="16"/>
      <c r="G43" s="16"/>
      <c r="H43" s="16"/>
      <c r="I43" s="16"/>
      <c r="J43" s="16"/>
      <c r="K43" s="16"/>
      <c r="L43" s="16"/>
      <c r="M43" s="16"/>
      <c r="N43" s="16"/>
      <c r="O43" s="156"/>
    </row>
    <row r="44" spans="2:16">
      <c r="B44" s="27" t="s">
        <v>680</v>
      </c>
      <c r="C44" s="157">
        <f>C41*('Rate 43 - State University'!$H$11)+C42*('Rate 43 - State University'!$H$12)+(C41+C42)*'Rate 43 - State University'!$H$15</f>
        <v>0</v>
      </c>
      <c r="D44" s="157">
        <f>D41*('Rate 43 - State University'!$H$11)+D42*('Rate 43 - State University'!$H$12)+(D41+D42)*'Rate 43 - State University'!$H$15</f>
        <v>0</v>
      </c>
      <c r="E44" s="157">
        <f>E41*('Rate 43 - State University'!$H$11)+E42*('Rate 43 - State University'!$H$12)+(E41+E42)*'Rate 43 - State University'!$H$15</f>
        <v>0</v>
      </c>
      <c r="F44" s="157">
        <f>F41*('Rate 43 - State University'!$H$11)+F42*('Rate 43 - State University'!$H$12)+(F41+F42)*'Rate 43 - State University'!$H$15</f>
        <v>0</v>
      </c>
      <c r="G44" s="157">
        <f>G41*('Rate 43 - State University'!$H$11)+G42*('Rate 43 - State University'!$H$12)+(G41+G42)*'Rate 43 - State University'!$H$15</f>
        <v>0</v>
      </c>
      <c r="H44" s="157">
        <f>H41*('Rate 43 - State University'!$H$11)+H42*('Rate 43 - State University'!$H$12)+(H41+H42)*'Rate 43 - State University'!$H$15</f>
        <v>0</v>
      </c>
      <c r="I44" s="157">
        <f>I41*('Rate 43 - State University'!$H$11)+I42*('Rate 43 - State University'!$H$12)+(I41+I42)*'Rate 43 - State University'!$H$15</f>
        <v>0</v>
      </c>
      <c r="J44" s="157">
        <f>J41*('Rate 43 - State University'!$H$11)+J42*('Rate 43 - State University'!$H$12)+(J41+J42)*'Rate 43 - State University'!$H$15</f>
        <v>0</v>
      </c>
      <c r="K44" s="157">
        <f>K41*('Rate 43 - State University'!$H$11)+K42*('Rate 43 - State University'!$H$12)+(K41+K42)*'Rate 43 - State University'!$H$15</f>
        <v>0</v>
      </c>
      <c r="L44" s="157">
        <f>L41*('Rate 43 - State University'!$H$11)+L42*('Rate 43 - State University'!$H$12)+(L41+L42)*'Rate 43 - State University'!$H$15</f>
        <v>0</v>
      </c>
      <c r="M44" s="157">
        <f>M41*('Rate 43 - State University'!$H$11)+M42*('Rate 43 - State University'!$H$12)+(M41+M42)*'Rate 43 - State University'!$H$15</f>
        <v>0</v>
      </c>
      <c r="N44" s="157">
        <f>N41*('Rate 43 - State University'!$H$11)+N42*('Rate 43 - State University'!$H$12)+(N41+N42)*'Rate 43 - State University'!$H$15</f>
        <v>0</v>
      </c>
      <c r="O44" s="158">
        <f>SUM(C44:N44)</f>
        <v>0</v>
      </c>
    </row>
    <row r="45" spans="2:16">
      <c r="B45" s="28" t="s">
        <v>681</v>
      </c>
      <c r="C45" s="159">
        <f t="shared" ref="C45:N45" si="13">SUM(C41:C42)*_xlfn.SINGLE(SecFuel)</f>
        <v>0</v>
      </c>
      <c r="D45" s="159">
        <f t="shared" si="13"/>
        <v>0</v>
      </c>
      <c r="E45" s="159">
        <f t="shared" si="13"/>
        <v>0</v>
      </c>
      <c r="F45" s="159">
        <f t="shared" si="13"/>
        <v>0</v>
      </c>
      <c r="G45" s="159">
        <f t="shared" si="13"/>
        <v>0</v>
      </c>
      <c r="H45" s="159">
        <f t="shared" si="13"/>
        <v>0</v>
      </c>
      <c r="I45" s="159">
        <f t="shared" si="13"/>
        <v>0</v>
      </c>
      <c r="J45" s="159">
        <f t="shared" si="13"/>
        <v>0</v>
      </c>
      <c r="K45" s="159">
        <f t="shared" si="13"/>
        <v>0</v>
      </c>
      <c r="L45" s="159">
        <f t="shared" si="13"/>
        <v>0</v>
      </c>
      <c r="M45" s="159">
        <f t="shared" si="13"/>
        <v>0</v>
      </c>
      <c r="N45" s="159">
        <f t="shared" si="13"/>
        <v>0</v>
      </c>
      <c r="O45" s="160">
        <f>SUM(C45:N45)</f>
        <v>0</v>
      </c>
    </row>
    <row r="47" spans="2:16">
      <c r="B47" s="39" t="s">
        <v>730</v>
      </c>
      <c r="C47" s="55">
        <f>(C18+C24)*'Rate 43 - State University + EE'!$H$9</f>
        <v>182133.36000000002</v>
      </c>
      <c r="D47" s="55">
        <f>(D18+D24)*'Rate 43 - State University + EE'!$H$9</f>
        <v>179574.57</v>
      </c>
      <c r="E47" s="55">
        <f>(E18+E24)*'Rate 43 - State University + EE'!$H$9</f>
        <v>179574.57</v>
      </c>
      <c r="F47" s="55">
        <f>(F18+F24)*'Rate 43 - State University + EE'!$H$9</f>
        <v>197573.58000000002</v>
      </c>
      <c r="G47" s="55">
        <f>(G18+G24)*'Rate 43 - State University + EE'!$H$9</f>
        <v>179574.57</v>
      </c>
      <c r="H47" s="55">
        <f>(H18+H24)*'Rate 43 - State University + EE'!$H$9</f>
        <v>179574.57</v>
      </c>
      <c r="I47" s="55">
        <f>(I18+I24)*'Rate 43 - State University + EE'!$H$9</f>
        <v>179574.57</v>
      </c>
      <c r="J47" s="55">
        <f>(J18+J24)*'Rate 43 - State University + EE'!$H$9</f>
        <v>179574.57</v>
      </c>
      <c r="K47" s="55">
        <f>(K18+K24)*'Rate 43 - State University + EE'!$H$9</f>
        <v>196698.78</v>
      </c>
      <c r="L47" s="55">
        <f>(L18+L24)*'Rate 43 - State University + EE'!$H$9</f>
        <v>200854.08000000002</v>
      </c>
      <c r="M47" s="55">
        <f>(M18+M24)*'Rate 43 - State University + EE'!$H$9</f>
        <v>168814.53</v>
      </c>
      <c r="N47" s="55">
        <f>(N18+N24)*'Rate 43 - State University + EE'!$H$9</f>
        <v>157245.30000000002</v>
      </c>
      <c r="O47" s="32">
        <f>SUM(C47:N47)</f>
        <v>2180767.0500000003</v>
      </c>
    </row>
    <row r="48" spans="2:16">
      <c r="B48" s="39" t="s">
        <v>731</v>
      </c>
      <c r="C48" s="55">
        <f>'Summary - Annualized'!D150-'Summary - Per Book'!D153-C47</f>
        <v>-42854.299036376819</v>
      </c>
      <c r="D48" s="55">
        <f>'Summary - Annualized'!E150-'Summary - Per Book'!E153-D47</f>
        <v>-40842.70804674775</v>
      </c>
      <c r="E48" s="55">
        <f>'Summary - Annualized'!F150-'Summary - Per Book'!F153-E47</f>
        <v>-41788.661095442425</v>
      </c>
      <c r="F48" s="55">
        <f>'Summary - Annualized'!G150-'Summary - Per Book'!G153-F47</f>
        <v>-48658.198002164427</v>
      </c>
      <c r="G48" s="55">
        <f>'Summary - Annualized'!H150-'Summary - Per Book'!H153-G47</f>
        <v>-45082.248041506624</v>
      </c>
      <c r="H48" s="55">
        <f>'Summary - Annualized'!I150-'Summary - Per Book'!I153-H47</f>
        <v>-10955.880461848166</v>
      </c>
      <c r="I48" s="55">
        <f>'Summary - Annualized'!J150-'Summary - Per Book'!J153-I47</f>
        <v>31119.004820375121</v>
      </c>
      <c r="J48" s="55">
        <f>'Summary - Annualized'!K150-'Summary - Per Book'!K153-J47</f>
        <v>34190.860136104631</v>
      </c>
      <c r="K48" s="55">
        <f>'Summary - Annualized'!L150-'Summary - Per Book'!L153-K47</f>
        <v>45240.294839156122</v>
      </c>
      <c r="L48" s="55">
        <f>'Summary - Annualized'!M150-'Summary - Per Book'!M153-L47</f>
        <v>10399.005032407469</v>
      </c>
      <c r="M48" s="55">
        <f>'Summary - Annualized'!N150-'Summary - Per Book'!N153-M47</f>
        <v>-38080.394784872216</v>
      </c>
      <c r="N48" s="55">
        <f>'Summary - Annualized'!O150-'Summary - Per Book'!O153-N47</f>
        <v>-36884.160649547935</v>
      </c>
      <c r="O48" s="32">
        <f>SUM(C48:N48)</f>
        <v>-184197.38529046302</v>
      </c>
    </row>
    <row r="49" spans="2:15">
      <c r="B49" s="39" t="s">
        <v>732</v>
      </c>
      <c r="C49" s="45">
        <f t="shared" ref="C49:O49" si="14">SUM(C47:C48)</f>
        <v>139279.0609636232</v>
      </c>
      <c r="D49" s="45">
        <f t="shared" si="14"/>
        <v>138731.86195325226</v>
      </c>
      <c r="E49" s="45">
        <f t="shared" si="14"/>
        <v>137785.90890455758</v>
      </c>
      <c r="F49" s="45">
        <f t="shared" si="14"/>
        <v>148915.38199783559</v>
      </c>
      <c r="G49" s="45">
        <f t="shared" si="14"/>
        <v>134492.32195849338</v>
      </c>
      <c r="H49" s="45">
        <f t="shared" si="14"/>
        <v>168618.68953815184</v>
      </c>
      <c r="I49" s="45">
        <f t="shared" si="14"/>
        <v>210693.57482037513</v>
      </c>
      <c r="J49" s="45">
        <f t="shared" si="14"/>
        <v>213765.43013610464</v>
      </c>
      <c r="K49" s="45">
        <f t="shared" si="14"/>
        <v>241939.07483915612</v>
      </c>
      <c r="L49" s="45">
        <f t="shared" si="14"/>
        <v>211253.08503240749</v>
      </c>
      <c r="M49" s="45">
        <f t="shared" si="14"/>
        <v>130734.13521512778</v>
      </c>
      <c r="N49" s="45">
        <f t="shared" si="14"/>
        <v>120361.13935045208</v>
      </c>
      <c r="O49" s="45">
        <f t="shared" si="14"/>
        <v>1996569.6647095373</v>
      </c>
    </row>
    <row r="51" spans="2:15">
      <c r="B51" s="39" t="s">
        <v>1070</v>
      </c>
      <c r="I51" s="63">
        <v>76662.850000000006</v>
      </c>
      <c r="J51" s="63">
        <v>71091.28</v>
      </c>
      <c r="K51" s="63">
        <v>71862.509999999995</v>
      </c>
      <c r="L51" s="63">
        <v>77208.960000000006</v>
      </c>
      <c r="M51" s="63">
        <v>73526.62</v>
      </c>
      <c r="N51" s="63">
        <v>78997.69</v>
      </c>
    </row>
    <row r="52" spans="2:15">
      <c r="B52" s="39" t="s">
        <v>1070</v>
      </c>
      <c r="I52" s="63">
        <v>22100.48</v>
      </c>
      <c r="J52" s="63">
        <v>22109.58</v>
      </c>
      <c r="K52" s="63">
        <v>28744.65</v>
      </c>
      <c r="L52" s="63">
        <v>44161.440000000002</v>
      </c>
      <c r="M52" s="63">
        <v>46081.06</v>
      </c>
      <c r="N52" s="63">
        <v>44890.82</v>
      </c>
    </row>
    <row r="53" spans="2:15">
      <c r="I53" s="108">
        <f t="shared" ref="I53:N53" si="15">SUM(I51:I52)</f>
        <v>98763.33</v>
      </c>
      <c r="J53" s="108">
        <f t="shared" si="15"/>
        <v>93200.86</v>
      </c>
      <c r="K53" s="108">
        <f t="shared" si="15"/>
        <v>100607.16</v>
      </c>
      <c r="L53" s="108">
        <f t="shared" si="15"/>
        <v>121370.40000000001</v>
      </c>
      <c r="M53" s="108">
        <f t="shared" si="15"/>
        <v>119607.67999999999</v>
      </c>
      <c r="N53" s="108">
        <f t="shared" si="15"/>
        <v>123888.51000000001</v>
      </c>
    </row>
  </sheetData>
  <phoneticPr fontId="14" type="noConversion"/>
  <dataValidations count="1">
    <dataValidation type="list" allowBlank="1" showInputMessage="1" showErrorMessage="1" sqref="M1:O1" xr:uid="{00000000-0002-0000-5600-000000000000}">
      <formula1>"Adjusted for Cogeneration,No Cogeneration Adjustment"</formula1>
    </dataValidation>
  </dataValidations>
  <pageMargins left="0.17" right="0.17" top="1.1000000000000001" bottom="0.26" header="0.5" footer="0.17"/>
  <pageSetup scale="65" fitToHeight="0" orientation="landscape" r:id="rId1"/>
  <headerFooter>
    <oddHeader>&amp;RSOAH Docket No. 473-21-2606
PUC Docket No. 52195
OPUC's 1st, Q. No. OPUC 1-1
Page &amp;P of &amp;N
Attachment 1
Voluminous</oddHeader>
  </headerFooter>
  <ignoredErrors>
    <ignoredError sqref="O13 O12" 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82</vt:i4>
      </vt:variant>
      <vt:variant>
        <vt:lpstr>Named Ranges</vt:lpstr>
      </vt:variant>
      <vt:variant>
        <vt:i4>3</vt:i4>
      </vt:variant>
    </vt:vector>
  </HeadingPairs>
  <TitlesOfParts>
    <vt:vector size="85" baseType="lpstr">
      <vt:lpstr>Input Screen - Rev Ctrl Sum</vt:lpstr>
      <vt:lpstr>Per Book Data</vt:lpstr>
      <vt:lpstr>Summary - Per Book</vt:lpstr>
      <vt:lpstr>Annualized Data</vt:lpstr>
      <vt:lpstr>Summary - Annualized</vt:lpstr>
      <vt:lpstr>Weather Normalized Data</vt:lpstr>
      <vt:lpstr>Summary - Weather Normalized</vt:lpstr>
      <vt:lpstr>Summary 1</vt:lpstr>
      <vt:lpstr>Summary 2</vt:lpstr>
      <vt:lpstr>Proof of Revenues Total</vt:lpstr>
      <vt:lpstr>Proof of Revenues Weather Norma</vt:lpstr>
      <vt:lpstr>Fuel-Annualized</vt:lpstr>
      <vt:lpstr>Rate 1 - Residential</vt:lpstr>
      <vt:lpstr>Rate 1 - Residential Weather</vt:lpstr>
      <vt:lpstr>Rate 2 - Small General</vt:lpstr>
      <vt:lpstr>Rate 2 - Small Comm Weather</vt:lpstr>
      <vt:lpstr>Rate 7 - Outdoor Rec</vt:lpstr>
      <vt:lpstr>Rate 7 - Outdoor Rec EE</vt:lpstr>
      <vt:lpstr>Rate 8 - Street Lighting</vt:lpstr>
      <vt:lpstr>Rate 8 - Street Lighting + EE</vt:lpstr>
      <vt:lpstr>Rate 8A - LED Street Lighting</vt:lpstr>
      <vt:lpstr>Rate 9 - Traffic Signals</vt:lpstr>
      <vt:lpstr>Rate 9 - Traffic Signals (Mete)</vt:lpstr>
      <vt:lpstr>Rate 11TOU - Water Pumping TOU</vt:lpstr>
      <vt:lpstr>Rate 11TOU - Water Pumping Wthr</vt:lpstr>
      <vt:lpstr>Rate 15 - Electrolytic Refining</vt:lpstr>
      <vt:lpstr>Rate WH - Water Heating</vt:lpstr>
      <vt:lpstr>Rate 22 - Irrigation</vt:lpstr>
      <vt:lpstr>Rate 22 - Irrigation Weather</vt:lpstr>
      <vt:lpstr>Rate 24 - General Service</vt:lpstr>
      <vt:lpstr>Rate 24 - General Serv Weather</vt:lpstr>
      <vt:lpstr>Rate 25 - Large Power</vt:lpstr>
      <vt:lpstr>Rate 25 - Large Power Weather</vt:lpstr>
      <vt:lpstr>Rate 25A - Offpeak Lg Pwr</vt:lpstr>
      <vt:lpstr>Rate 26 - Petroleum Refinery</vt:lpstr>
      <vt:lpstr>Rate 28 - Area Lighting</vt:lpstr>
      <vt:lpstr>Rate 30 - Electric Furnace</vt:lpstr>
      <vt:lpstr>Rate 31 - Military</vt:lpstr>
      <vt:lpstr>Rate 31 - Military Weather</vt:lpstr>
      <vt:lpstr>Rate 34 - Cotton Gin</vt:lpstr>
      <vt:lpstr>Rate 34 - Cotton Gin + EE</vt:lpstr>
      <vt:lpstr>Rate 38 - Interruptible</vt:lpstr>
      <vt:lpstr>Rate 41 - City &amp; County</vt:lpstr>
      <vt:lpstr>Rate 41 - City &amp; County Weather</vt:lpstr>
      <vt:lpstr>Rate 43 - State University</vt:lpstr>
      <vt:lpstr>Rate 43 - State University + EE</vt:lpstr>
      <vt:lpstr>Rate 45 - Sup, Maint, Backup</vt:lpstr>
      <vt:lpstr>Rate 1 WP</vt:lpstr>
      <vt:lpstr>Rate 1 WP2</vt:lpstr>
      <vt:lpstr>Rate 1 WP Weather</vt:lpstr>
      <vt:lpstr>Rate 1 WP 2 Weather</vt:lpstr>
      <vt:lpstr>Rate 2 WP</vt:lpstr>
      <vt:lpstr>Rate 2 WP Weather</vt:lpstr>
      <vt:lpstr>Rate 7 Primary WP</vt:lpstr>
      <vt:lpstr>Rate 7 WP</vt:lpstr>
      <vt:lpstr>Rate 8 WP</vt:lpstr>
      <vt:lpstr>Rate 8A WP</vt:lpstr>
      <vt:lpstr>Rate 9 WP</vt:lpstr>
      <vt:lpstr>Rate 9 Metered WP</vt:lpstr>
      <vt:lpstr>Rate 11TOU Primary WP</vt:lpstr>
      <vt:lpstr>Rate 11TOU WP</vt:lpstr>
      <vt:lpstr>Rate 15 WP</vt:lpstr>
      <vt:lpstr>Rate WH WP</vt:lpstr>
      <vt:lpstr>Rate 22 WP + Weather</vt:lpstr>
      <vt:lpstr>Rate 24 Primary WP</vt:lpstr>
      <vt:lpstr>Rate 24 Secondary WP</vt:lpstr>
      <vt:lpstr>Rate 24 Sec WP Weather</vt:lpstr>
      <vt:lpstr>Rate 25 Primary WP</vt:lpstr>
      <vt:lpstr>Rate 25 Secondary WP + Weather</vt:lpstr>
      <vt:lpstr>Rate 25A Primary WP</vt:lpstr>
      <vt:lpstr>Rate 25A Secondary WP</vt:lpstr>
      <vt:lpstr>Rate 26 WP</vt:lpstr>
      <vt:lpstr>Rate 28 WP</vt:lpstr>
      <vt:lpstr>Rate 30 WP</vt:lpstr>
      <vt:lpstr>Rate 31 WP </vt:lpstr>
      <vt:lpstr>Rate 34 WP + EE</vt:lpstr>
      <vt:lpstr>Rate 38 Transmission WP</vt:lpstr>
      <vt:lpstr>Rate 38 Primary WP</vt:lpstr>
      <vt:lpstr>Rate 41 Primary WP</vt:lpstr>
      <vt:lpstr>Rate 41 Secondary WP</vt:lpstr>
      <vt:lpstr>Rate 41 WP + Weather</vt:lpstr>
      <vt:lpstr>Rate 43 WP + EE</vt:lpstr>
      <vt:lpstr>PriFuel</vt:lpstr>
      <vt:lpstr>SecFuel</vt:lpstr>
      <vt:lpstr>TrnFuel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2021-07-12T15:56:25Z</dcterms:created>
  <dcterms:modified xsi:type="dcterms:W3CDTF">2021-07-21T00:53:11Z</dcterms:modified>
</cp:coreProperties>
</file>